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0597_MAR-309-0.00\Design\Roadway\EngData\"/>
    </mc:Choice>
  </mc:AlternateContent>
  <xr:revisionPtr revIDLastSave="0" documentId="13_ncr:1_{4B136072-D0BA-4928-95E9-58E574B4FC29}" xr6:coauthVersionLast="45" xr6:coauthVersionMax="45" xr10:uidLastSave="{00000000-0000-0000-0000-000000000000}"/>
  <bookViews>
    <workbookView xWindow="28680" yWindow="-120" windowWidth="29040" windowHeight="15840" firstSheet="6" activeTab="17" xr2:uid="{5A5CFD24-009E-4A33-913F-CBB381F69E56}"/>
  </bookViews>
  <sheets>
    <sheet name="Sheet1" sheetId="20" r:id="rId1"/>
    <sheet name="GEN NOTES" sheetId="21" r:id="rId2"/>
    <sheet name="NOTIFICATION TABLES" sheetId="22" r:id="rId3"/>
    <sheet name="GP101" sheetId="53" r:id="rId4"/>
    <sheet name="GP102" sheetId="54" r:id="rId5"/>
    <sheet name="GR001" sheetId="2" r:id="rId6"/>
    <sheet name="GR-1" sheetId="19" r:id="rId7"/>
    <sheet name="GR-2" sheetId="8" r:id="rId8"/>
    <sheet name="GR-3" sheetId="9" r:id="rId9"/>
    <sheet name="GR-4" sheetId="10" r:id="rId10"/>
    <sheet name="GR-5" sheetId="11" r:id="rId11"/>
    <sheet name="GR-6" sheetId="12" r:id="rId12"/>
    <sheet name="GR-7" sheetId="13" r:id="rId13"/>
    <sheet name="GR-8" sheetId="14" r:id="rId14"/>
    <sheet name="GR-9" sheetId="15" r:id="rId15"/>
    <sheet name="GR-12" sheetId="18" r:id="rId16"/>
    <sheet name="EARTH" sheetId="7" r:id="rId17"/>
    <sheet name="TS101" sheetId="23" r:id="rId18"/>
    <sheet name="Bridge_Rehab_Schedule" sheetId="25" r:id="rId19"/>
    <sheet name="5101263" sheetId="39" r:id="rId20"/>
    <sheet name="5101298" sheetId="40" r:id="rId21"/>
    <sheet name="5101328" sheetId="41" r:id="rId22"/>
    <sheet name="5101352" sheetId="42" r:id="rId23"/>
    <sheet name="5101468" sheetId="45" r:id="rId24"/>
    <sheet name="5101484" sheetId="55" r:id="rId25"/>
    <sheet name="5101514" sheetId="47" r:id="rId26"/>
    <sheet name="5101530" sheetId="48" r:id="rId27"/>
    <sheet name="5101727" sheetId="52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ABUT_Q">#REF!</definedName>
    <definedName name="CCC">'[1]SHEET #''s LU'!$A$5:$B$63</definedName>
    <definedName name="control">'[2]CONTROL TABLE'!$D$5:$J$230</definedName>
    <definedName name="drainage">'[3]General Summary'!#REF!</definedName>
    <definedName name="FGDFG">#REF!</definedName>
    <definedName name="FGFGDF" localSheetId="19">#REF!</definedName>
    <definedName name="FGFGDF" localSheetId="20">#REF!</definedName>
    <definedName name="FGFGDF" localSheetId="21">#REF!</definedName>
    <definedName name="FGFGDF" localSheetId="22">#REF!</definedName>
    <definedName name="FGFGDF" localSheetId="23">#REF!</definedName>
    <definedName name="FGFGDF" localSheetId="24">#REF!</definedName>
    <definedName name="FGFGDF" localSheetId="25">#REF!</definedName>
    <definedName name="FGFGDF" localSheetId="26">#REF!</definedName>
    <definedName name="FGFGDF" localSheetId="27">#REF!</definedName>
    <definedName name="FGFGDF">#REF!</definedName>
    <definedName name="GEN_Q">#REF!</definedName>
    <definedName name="GenSum" localSheetId="19">'[4]General Summary'!#REF!</definedName>
    <definedName name="GenSum" localSheetId="20">'[4]General Summary'!#REF!</definedName>
    <definedName name="GenSum" localSheetId="21">'[4]General Summary'!#REF!</definedName>
    <definedName name="GenSum" localSheetId="22">'[4]General Summary'!#REF!</definedName>
    <definedName name="GenSum" localSheetId="23">'[4]General Summary'!#REF!</definedName>
    <definedName name="GenSum" localSheetId="24">'[4]General Summary'!#REF!</definedName>
    <definedName name="GenSum" localSheetId="25">'[4]General Summary'!#REF!</definedName>
    <definedName name="GenSum" localSheetId="26">'[4]General Summary'!#REF!</definedName>
    <definedName name="GenSum" localSheetId="27">'[4]General Summary'!#REF!</definedName>
    <definedName name="GenSum" localSheetId="5">'[5]General Summary'!#REF!</definedName>
    <definedName name="GenSum">'[4]General Summary'!#REF!</definedName>
    <definedName name="gpGP">[6]SHEETS!$D$7:$U$284</definedName>
    <definedName name="GUARDRAIL">'[3]General Summary'!#REF!</definedName>
    <definedName name="GUARDRAIL1">[7]SHEETS!$D$7:$U$284</definedName>
    <definedName name="HEADINGS" localSheetId="16">OFFSET([4]Lists!$B$2,0,0,MATCH("*",[4]Lists!#REF!,-1),1)</definedName>
    <definedName name="HEADINGS" localSheetId="3">OFFSET([8]Lists!$B$2,0,0,MATCH("*",[8]Lists!#REF!,-1),1)</definedName>
    <definedName name="HEADINGS" localSheetId="4">OFFSET([8]Lists!$B$2,0,0,MATCH("*",[8]Lists!#REF!,-1),1)</definedName>
    <definedName name="HEADINGS" localSheetId="5">OFFSET([5]Lists!$B$2,0,0,MATCH("*",[5]Lists!#REF!,-1),1)</definedName>
    <definedName name="HEADINGS">OFFSET([9]Lists!$B$2,0,0,MATCH("*",[9]Lists!#REF!,-1),1)</definedName>
    <definedName name="ITEM" localSheetId="19">#REF!</definedName>
    <definedName name="ITEM" localSheetId="20">#REF!</definedName>
    <definedName name="ITEM" localSheetId="21">#REF!</definedName>
    <definedName name="ITEM" localSheetId="22">#REF!</definedName>
    <definedName name="ITEM" localSheetId="23">#REF!</definedName>
    <definedName name="ITEM" localSheetId="24">#REF!</definedName>
    <definedName name="ITEM" localSheetId="25">#REF!</definedName>
    <definedName name="ITEM" localSheetId="26">#REF!</definedName>
    <definedName name="ITEM" localSheetId="27">#REF!</definedName>
    <definedName name="ITEM" localSheetId="3">#REF!</definedName>
    <definedName name="ITEM" localSheetId="4">#REF!</definedName>
    <definedName name="ITEM" localSheetId="5">[5]QryItem2!$A$1:$A$7432</definedName>
    <definedName name="ITEM">#REF!</definedName>
    <definedName name="Pavement">#REF!</definedName>
    <definedName name="PAVEREPAIR">'[3]General Summary'!#REF!</definedName>
    <definedName name="PIER_Q">#REF!</definedName>
    <definedName name="QryItemE13Named" localSheetId="19">#REF!</definedName>
    <definedName name="QryItemE13Named" localSheetId="20">#REF!</definedName>
    <definedName name="QryItemE13Named" localSheetId="21">#REF!</definedName>
    <definedName name="QryItemE13Named" localSheetId="22">#REF!</definedName>
    <definedName name="QryItemE13Named" localSheetId="23">#REF!</definedName>
    <definedName name="QryItemE13Named" localSheetId="24">#REF!</definedName>
    <definedName name="QryItemE13Named" localSheetId="25">#REF!</definedName>
    <definedName name="QryItemE13Named" localSheetId="26">#REF!</definedName>
    <definedName name="QryItemE13Named" localSheetId="27">#REF!</definedName>
    <definedName name="QryItemE13Named" localSheetId="3">#REF!</definedName>
    <definedName name="QryItemE13Named" localSheetId="4">#REF!</definedName>
    <definedName name="QryItemE13Named">#REF!</definedName>
    <definedName name="QryItemNamed" localSheetId="19">#REF!</definedName>
    <definedName name="QryItemNamed" localSheetId="20">#REF!</definedName>
    <definedName name="QryItemNamed" localSheetId="21">#REF!</definedName>
    <definedName name="QryItemNamed" localSheetId="22">#REF!</definedName>
    <definedName name="QryItemNamed" localSheetId="23">#REF!</definedName>
    <definedName name="QryItemNamed" localSheetId="24">#REF!</definedName>
    <definedName name="QryItemNamed" localSheetId="25">#REF!</definedName>
    <definedName name="QryItemNamed" localSheetId="26">#REF!</definedName>
    <definedName name="QryItemNamed" localSheetId="27">#REF!</definedName>
    <definedName name="QryItemNamed" localSheetId="3">#REF!</definedName>
    <definedName name="QryItemNamed" localSheetId="4">#REF!</definedName>
    <definedName name="QryItemNamed" localSheetId="5">[5]QryItem2!$A$1:$G$7432</definedName>
    <definedName name="QryItemNamed">#REF!</definedName>
    <definedName name="RR">[10]SHEETS!$D$7:$J$88</definedName>
    <definedName name="SEED">#REF!</definedName>
    <definedName name="SHEET2" localSheetId="19">#REF!</definedName>
    <definedName name="SHEET2" localSheetId="20">#REF!</definedName>
    <definedName name="SHEET2" localSheetId="21">#REF!</definedName>
    <definedName name="SHEET2" localSheetId="22">#REF!</definedName>
    <definedName name="SHEET2" localSheetId="23">#REF!</definedName>
    <definedName name="SHEET2" localSheetId="24">#REF!</definedName>
    <definedName name="SHEET2" localSheetId="25">#REF!</definedName>
    <definedName name="SHEET2" localSheetId="26">#REF!</definedName>
    <definedName name="SHEET2" localSheetId="27">#REF!</definedName>
    <definedName name="SHEET2">#REF!</definedName>
    <definedName name="SHEET3" localSheetId="19">[11]SHEETS!$D$7:$U$277</definedName>
    <definedName name="SHEET3" localSheetId="20">[11]SHEETS!$D$7:$U$277</definedName>
    <definedName name="SHEET3" localSheetId="21">[11]SHEETS!$D$7:$U$277</definedName>
    <definedName name="SHEET3" localSheetId="22">[11]SHEETS!$D$7:$U$277</definedName>
    <definedName name="SHEET3" localSheetId="23">[11]SHEETS!$D$7:$U$277</definedName>
    <definedName name="SHEET3" localSheetId="24">[11]SHEETS!$D$7:$U$277</definedName>
    <definedName name="SHEET3" localSheetId="25">[11]SHEETS!$D$7:$U$277</definedName>
    <definedName name="SHEET3" localSheetId="26">[11]SHEETS!$D$7:$U$277</definedName>
    <definedName name="SHEET3" localSheetId="27">[11]SHEETS!$D$7:$U$277</definedName>
    <definedName name="SHEET3" localSheetId="18">[12]SHEETS!$D$7:$U$276</definedName>
    <definedName name="SHEET3" localSheetId="16">[13]SHEETS!$D$7:$U$325</definedName>
    <definedName name="SHEET3" localSheetId="3">[13]SHEETS!$D$7:$U$325</definedName>
    <definedName name="SHEET3" localSheetId="4">[13]SHEETS!$D$7:$U$325</definedName>
    <definedName name="SHEET3" localSheetId="5">[14]SHEETS!$D$7:$U$276</definedName>
    <definedName name="SHEET3" localSheetId="6">[12]SHEETS!$D$7:$U$276</definedName>
    <definedName name="SHEET3" localSheetId="15">[12]SHEETS!$D$7:$U$276</definedName>
    <definedName name="SHEET3" localSheetId="7">[12]SHEETS!$D$7:$U$276</definedName>
    <definedName name="SHEET3" localSheetId="8">[12]SHEETS!$D$7:$U$276</definedName>
    <definedName name="SHEET3" localSheetId="9">[12]SHEETS!$D$7:$U$276</definedName>
    <definedName name="SHEET3" localSheetId="10">[12]SHEETS!$D$7:$U$276</definedName>
    <definedName name="SHEET3" localSheetId="11">[12]SHEETS!$D$7:$U$276</definedName>
    <definedName name="SHEET3" localSheetId="12">[12]SHEETS!$D$7:$U$276</definedName>
    <definedName name="SHEET3" localSheetId="13">[12]SHEETS!$D$7:$U$276</definedName>
    <definedName name="SHEET3" localSheetId="14">[12]SHEETS!$D$7:$U$276</definedName>
    <definedName name="SHEET3" localSheetId="17">[12]SHEETS!$D$7:$U$276</definedName>
    <definedName name="SHEET3">#REF!</definedName>
    <definedName name="SHEET4">[2]SHEETS!$D$7:$AD$142</definedName>
    <definedName name="SHEET5" localSheetId="19">#REF!</definedName>
    <definedName name="SHEET5" localSheetId="20">#REF!</definedName>
    <definedName name="SHEET5" localSheetId="21">#REF!</definedName>
    <definedName name="SHEET5" localSheetId="22">#REF!</definedName>
    <definedName name="SHEET5" localSheetId="23">#REF!</definedName>
    <definedName name="SHEET5" localSheetId="24">#REF!</definedName>
    <definedName name="SHEET5" localSheetId="25">#REF!</definedName>
    <definedName name="SHEET5" localSheetId="26">#REF!</definedName>
    <definedName name="SHEET5" localSheetId="27">#REF!</definedName>
    <definedName name="SHEET5">#REF!</definedName>
    <definedName name="SHEET55">#REF!</definedName>
    <definedName name="SHEET7">#REF!</definedName>
    <definedName name="SHEETS" localSheetId="19">[11]SHEETS!$D$7:$J$294</definedName>
    <definedName name="SHEETS" localSheetId="20">[11]SHEETS!$D$7:$J$294</definedName>
    <definedName name="SHEETS" localSheetId="21">[11]SHEETS!$D$7:$J$294</definedName>
    <definedName name="SHEETS" localSheetId="22">[11]SHEETS!$D$7:$J$294</definedName>
    <definedName name="SHEETS" localSheetId="23">[11]SHEETS!$D$7:$J$294</definedName>
    <definedName name="SHEETS" localSheetId="24">[11]SHEETS!$D$7:$J$294</definedName>
    <definedName name="SHEETS" localSheetId="25">[11]SHEETS!$D$7:$J$294</definedName>
    <definedName name="SHEETS" localSheetId="26">[11]SHEETS!$D$7:$J$294</definedName>
    <definedName name="SHEETS" localSheetId="27">[11]SHEETS!$D$7:$J$294</definedName>
    <definedName name="SHEETS">#REF!</definedName>
    <definedName name="SheetTable" localSheetId="19">#REF!</definedName>
    <definedName name="SheetTable" localSheetId="20">#REF!</definedName>
    <definedName name="SheetTable" localSheetId="21">#REF!</definedName>
    <definedName name="SheetTable" localSheetId="22">#REF!</definedName>
    <definedName name="SheetTable" localSheetId="23">#REF!</definedName>
    <definedName name="SheetTable" localSheetId="24">#REF!</definedName>
    <definedName name="SheetTable" localSheetId="25">#REF!</definedName>
    <definedName name="SheetTable" localSheetId="26">#REF!</definedName>
    <definedName name="SheetTable" localSheetId="27">#REF!</definedName>
    <definedName name="SheetTable">#REF!</definedName>
    <definedName name="Side">'[15]Cell Validation'!$I$3:$I$5</definedName>
    <definedName name="SortedPageNum" localSheetId="5">[5]Store!$L$2:INDEX(OFFSET([5]Store!$L$2,0,0,[5]Store!$A$2,1),[5]Store!$A$2-(COUNTIF(OFFSET([5]Store!$L$2,0,0,[5]Store!$A$2,1),"#N/A")+COUNTIF(OFFSET([5]Store!$L$2,0,0,[5]Store!$A$2,1),"#NUM!")))</definedName>
    <definedName name="SortedPageNum">[4]Store!$L$2:INDEX(OFFSET([4]Store!$L$2,0,0,[4]Store!$A$2,1),[4]Store!$A$2-(COUNTIF(OFFSET([4]Store!$L$2,0,0,[4]Store!$A$2,1),"#N/A")+COUNTIF(OFFSET([4]Store!$L$2,0,0,[4]Store!$A$2,1),"#NUM!")))</definedName>
    <definedName name="Store_PageList" localSheetId="5">[5]Store!$D$2:INDEX(OFFSET([5]Store!$D$2,0,0,[5]Store!$A$2,1),[5]Store!$A$2-COUNTIF(OFFSET([5]Store!$D$2,0,0,[5]Store!$A$2,1),"#NUM!"))</definedName>
    <definedName name="Store_PageList">[4]Store!$D$2:INDEX(OFFSET([4]Store!$D$2,0,0,[4]Store!$A$2,1),[4]Store!$A$2-COUNTIF(OFFSET([4]Store!$D$2,0,0,[4]Store!$A$2,1),"#NUM!"))</definedName>
    <definedName name="Store_PartList" localSheetId="5">[5]Store!$E$2:INDEX(OFFSET([5]Store!$E$2,0,0,[5]Store!$B$2,1),[5]Store!$B$2-COUNTIF(OFFSET([5]Store!$E$2,0,0,[5]Store!$B$2,1),"#NUM!"))</definedName>
    <definedName name="Store_PartList">[4]Store!$E$2:INDEX(OFFSET([4]Store!$E$2,0,0,[4]Store!$B$2,1),[4]Store!$B$2-COUNTIF(OFFSET([4]Store!$E$2,0,0,[4]Store!$B$2,1),"#NUM!"))</definedName>
    <definedName name="SUPER_Q">#REF!</definedName>
    <definedName name="testing">OFFSET([16]Lists!$B$2,0,0,MATCH("*",[16]Lists!#REF!,-1),1)</definedName>
    <definedName name="WSN">MID(CELL("filename",INDIRECT("a1")),FIND("]",CELL("filename",INDIRECT("a1")))+1,32)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69" i="53" l="1"/>
  <c r="W68" i="53"/>
  <c r="W67" i="53"/>
  <c r="W66" i="53"/>
  <c r="W65" i="53"/>
  <c r="W64" i="53"/>
  <c r="W63" i="53"/>
  <c r="W62" i="53"/>
  <c r="W61" i="53"/>
  <c r="W60" i="53"/>
  <c r="W59" i="53"/>
  <c r="W58" i="53"/>
  <c r="W57" i="53"/>
  <c r="W56" i="53"/>
  <c r="W55" i="53"/>
  <c r="W54" i="53"/>
  <c r="W53" i="53"/>
  <c r="W52" i="53"/>
  <c r="W51" i="53"/>
  <c r="W50" i="53"/>
  <c r="W47" i="53"/>
  <c r="W46" i="53"/>
  <c r="W45" i="53"/>
  <c r="W44" i="53"/>
  <c r="W43" i="53"/>
  <c r="W42" i="53"/>
  <c r="W41" i="53"/>
  <c r="W40" i="53"/>
  <c r="W39" i="53"/>
  <c r="W38" i="53"/>
  <c r="W37" i="53"/>
  <c r="W36" i="53"/>
  <c r="W35" i="53"/>
  <c r="W34" i="53"/>
  <c r="W33" i="53"/>
  <c r="W32" i="53"/>
  <c r="W31" i="53"/>
  <c r="W30" i="53"/>
  <c r="W29" i="53"/>
  <c r="W28" i="53"/>
  <c r="W27" i="53"/>
  <c r="W26" i="53"/>
  <c r="W25" i="53"/>
  <c r="W24" i="53"/>
  <c r="W23" i="53"/>
  <c r="W22" i="53"/>
  <c r="W21" i="53"/>
  <c r="W20" i="53"/>
  <c r="W19" i="53"/>
  <c r="W18" i="53"/>
  <c r="W17" i="53"/>
  <c r="W16" i="53"/>
  <c r="W15" i="53"/>
  <c r="W14" i="53"/>
  <c r="W13" i="53"/>
  <c r="W12" i="53"/>
  <c r="I19" i="47" l="1"/>
  <c r="I17" i="47"/>
  <c r="I12" i="47"/>
  <c r="H19" i="47"/>
  <c r="H17" i="47"/>
  <c r="H12" i="47"/>
  <c r="D24" i="48" l="1"/>
  <c r="C19" i="48"/>
  <c r="C17" i="48"/>
  <c r="C11" i="48"/>
  <c r="B19" i="52" l="1"/>
  <c r="B17" i="52"/>
  <c r="B12" i="52"/>
  <c r="B24" i="48"/>
  <c r="B21" i="48"/>
  <c r="F11" i="48"/>
  <c r="E11" i="48"/>
  <c r="M24" i="48"/>
  <c r="L24" i="48"/>
  <c r="K24" i="48"/>
  <c r="J24" i="48"/>
  <c r="J13" i="48"/>
  <c r="A13" i="48"/>
  <c r="C24" i="48" l="1"/>
  <c r="E19" i="47"/>
  <c r="E17" i="47"/>
  <c r="E12" i="47"/>
  <c r="I10" i="45" l="1"/>
  <c r="F19" i="42"/>
  <c r="F17" i="42"/>
  <c r="F19" i="41"/>
  <c r="F17" i="41"/>
  <c r="F19" i="40" l="1"/>
  <c r="F17" i="40"/>
  <c r="F19" i="39"/>
  <c r="F17" i="39"/>
  <c r="F12" i="47" l="1"/>
  <c r="F24" i="47" s="1"/>
  <c r="F12" i="55"/>
  <c r="F24" i="55" s="1"/>
  <c r="E12" i="45"/>
  <c r="I12" i="55"/>
  <c r="I24" i="55" s="1"/>
  <c r="H12" i="55"/>
  <c r="H24" i="55" s="1"/>
  <c r="G24" i="55"/>
  <c r="E12" i="55"/>
  <c r="K24" i="55"/>
  <c r="J24" i="55"/>
  <c r="B24" i="55"/>
  <c r="E24" i="55" l="1"/>
  <c r="S51" i="53"/>
  <c r="S50" i="53"/>
  <c r="S49" i="53"/>
  <c r="S48" i="53"/>
  <c r="S47" i="53"/>
  <c r="S46" i="53"/>
  <c r="S45" i="53"/>
  <c r="S44" i="53"/>
  <c r="S43" i="53"/>
  <c r="S42" i="53"/>
  <c r="S41" i="53"/>
  <c r="S40" i="53"/>
  <c r="S39" i="53"/>
  <c r="S38" i="53"/>
  <c r="S37" i="53"/>
  <c r="S36" i="53"/>
  <c r="S35" i="53"/>
  <c r="S34" i="53"/>
  <c r="S33" i="53"/>
  <c r="S32" i="53"/>
  <c r="S31" i="53"/>
  <c r="S29" i="53"/>
  <c r="S28" i="53"/>
  <c r="S27" i="53"/>
  <c r="S26" i="53"/>
  <c r="S24" i="53"/>
  <c r="S23" i="53"/>
  <c r="S22" i="53"/>
  <c r="S21" i="53"/>
  <c r="S20" i="53"/>
  <c r="S19" i="53"/>
  <c r="S18" i="53"/>
  <c r="S17" i="53"/>
  <c r="S16" i="53"/>
  <c r="S15" i="53"/>
  <c r="S14" i="53"/>
  <c r="S13" i="53"/>
  <c r="S12" i="53"/>
  <c r="U74" i="53"/>
  <c r="V51" i="53"/>
  <c r="V50" i="53"/>
  <c r="V49" i="53"/>
  <c r="V48" i="53"/>
  <c r="V47" i="53"/>
  <c r="V46" i="53"/>
  <c r="V45" i="53"/>
  <c r="T51" i="53"/>
  <c r="T50" i="53"/>
  <c r="T49" i="53"/>
  <c r="T48" i="53"/>
  <c r="T47" i="53"/>
  <c r="T46" i="53"/>
  <c r="T45" i="53"/>
  <c r="S49" i="54" l="1"/>
  <c r="S48" i="54"/>
  <c r="S47" i="54"/>
  <c r="S46" i="54"/>
  <c r="S45" i="54"/>
  <c r="S44" i="54"/>
  <c r="S41" i="54"/>
  <c r="S40" i="54"/>
  <c r="S39" i="54"/>
  <c r="S38" i="54"/>
  <c r="S37" i="54"/>
  <c r="S36" i="54"/>
  <c r="S35" i="54"/>
  <c r="S34" i="54"/>
  <c r="S33" i="54"/>
  <c r="S32" i="54"/>
  <c r="S31" i="54"/>
  <c r="S30" i="54"/>
  <c r="S29" i="54"/>
  <c r="S28" i="54"/>
  <c r="S27" i="54"/>
  <c r="S26" i="54"/>
  <c r="S25" i="54"/>
  <c r="S24" i="54"/>
  <c r="S23" i="54"/>
  <c r="S22" i="54"/>
  <c r="S21" i="54"/>
  <c r="S20" i="54"/>
  <c r="S19" i="54"/>
  <c r="S18" i="54"/>
  <c r="S17" i="54"/>
  <c r="S16" i="54"/>
  <c r="S15" i="54"/>
  <c r="S12" i="54"/>
  <c r="R49" i="54"/>
  <c r="R48" i="54"/>
  <c r="R47" i="54"/>
  <c r="R46" i="54"/>
  <c r="R45" i="54"/>
  <c r="R44" i="54"/>
  <c r="R43" i="54"/>
  <c r="R42" i="54"/>
  <c r="R41" i="54"/>
  <c r="R40" i="54"/>
  <c r="R39" i="54"/>
  <c r="R38" i="54"/>
  <c r="R37" i="54"/>
  <c r="R36" i="54"/>
  <c r="R35" i="54"/>
  <c r="R34" i="54"/>
  <c r="R33" i="54"/>
  <c r="R32" i="54"/>
  <c r="R31" i="54"/>
  <c r="R30" i="54"/>
  <c r="R29" i="54"/>
  <c r="R28" i="54"/>
  <c r="R27" i="54"/>
  <c r="R26" i="54"/>
  <c r="R25" i="54"/>
  <c r="R24" i="54"/>
  <c r="R23" i="54"/>
  <c r="R22" i="54"/>
  <c r="R21" i="54"/>
  <c r="R20" i="54"/>
  <c r="R19" i="54"/>
  <c r="R18" i="54"/>
  <c r="R17" i="54"/>
  <c r="R16" i="54"/>
  <c r="R15" i="54"/>
  <c r="R14" i="54"/>
  <c r="R13" i="54"/>
  <c r="R12" i="54"/>
  <c r="P61" i="53"/>
  <c r="O61" i="53"/>
  <c r="U61" i="53" s="1"/>
  <c r="P60" i="53"/>
  <c r="O60" i="53"/>
  <c r="R60" i="53" s="1"/>
  <c r="T59" i="53"/>
  <c r="P59" i="53"/>
  <c r="O59" i="53"/>
  <c r="R59" i="53" s="1"/>
  <c r="P58" i="53"/>
  <c r="O58" i="53"/>
  <c r="U58" i="53" s="1"/>
  <c r="P57" i="53"/>
  <c r="O57" i="53"/>
  <c r="P56" i="53"/>
  <c r="O56" i="53"/>
  <c r="R56" i="53" s="1"/>
  <c r="U55" i="53"/>
  <c r="T55" i="53"/>
  <c r="R55" i="53"/>
  <c r="Q55" i="53"/>
  <c r="P55" i="53"/>
  <c r="O55" i="53"/>
  <c r="P54" i="53"/>
  <c r="O54" i="53"/>
  <c r="U54" i="53" s="1"/>
  <c r="P73" i="53"/>
  <c r="O73" i="53"/>
  <c r="U73" i="53" s="1"/>
  <c r="U72" i="53"/>
  <c r="T72" i="53"/>
  <c r="P72" i="53"/>
  <c r="O72" i="53"/>
  <c r="R72" i="53" s="1"/>
  <c r="P71" i="53"/>
  <c r="O71" i="53"/>
  <c r="U71" i="53" s="1"/>
  <c r="P70" i="53"/>
  <c r="O70" i="53"/>
  <c r="T70" i="53" s="1"/>
  <c r="P69" i="53"/>
  <c r="O69" i="53"/>
  <c r="U69" i="53" s="1"/>
  <c r="P68" i="53"/>
  <c r="O68" i="53"/>
  <c r="R68" i="53" s="1"/>
  <c r="P67" i="53"/>
  <c r="O67" i="53"/>
  <c r="U67" i="53" s="1"/>
  <c r="P66" i="53"/>
  <c r="O66" i="53"/>
  <c r="T66" i="53" s="1"/>
  <c r="P65" i="53"/>
  <c r="O65" i="53"/>
  <c r="U65" i="53" s="1"/>
  <c r="P64" i="53"/>
  <c r="O64" i="53"/>
  <c r="R64" i="53" s="1"/>
  <c r="U63" i="53"/>
  <c r="T63" i="53"/>
  <c r="P63" i="53"/>
  <c r="O63" i="53"/>
  <c r="R63" i="53" s="1"/>
  <c r="P62" i="53"/>
  <c r="O62" i="53"/>
  <c r="Q62" i="53" s="1"/>
  <c r="P53" i="53"/>
  <c r="O53" i="53"/>
  <c r="U53" i="53" s="1"/>
  <c r="P61" i="54"/>
  <c r="O61" i="54"/>
  <c r="T61" i="54" s="1"/>
  <c r="T60" i="54"/>
  <c r="P60" i="54"/>
  <c r="O60" i="54"/>
  <c r="R60" i="54" s="1"/>
  <c r="P59" i="54"/>
  <c r="O59" i="54"/>
  <c r="T59" i="54" s="1"/>
  <c r="S58" i="54"/>
  <c r="Q58" i="54"/>
  <c r="P58" i="54"/>
  <c r="O58" i="54"/>
  <c r="T58" i="54" s="1"/>
  <c r="P57" i="54"/>
  <c r="O57" i="54"/>
  <c r="T57" i="54" s="1"/>
  <c r="P56" i="54"/>
  <c r="O56" i="54"/>
  <c r="R56" i="54" s="1"/>
  <c r="U39" i="54"/>
  <c r="Q39" i="54"/>
  <c r="P39" i="54"/>
  <c r="U38" i="54"/>
  <c r="Q38" i="54"/>
  <c r="P38" i="54"/>
  <c r="U37" i="54"/>
  <c r="Q37" i="54"/>
  <c r="P37" i="54"/>
  <c r="U36" i="54"/>
  <c r="Q36" i="54"/>
  <c r="P36" i="54"/>
  <c r="U35" i="54"/>
  <c r="Q35" i="54"/>
  <c r="P35" i="54"/>
  <c r="U34" i="54"/>
  <c r="Q34" i="54"/>
  <c r="P34" i="54"/>
  <c r="U33" i="54"/>
  <c r="Q33" i="54"/>
  <c r="P33" i="54"/>
  <c r="U32" i="54"/>
  <c r="Q32" i="54"/>
  <c r="P32" i="54"/>
  <c r="U31" i="54"/>
  <c r="Q31" i="54"/>
  <c r="P31" i="54"/>
  <c r="U30" i="54"/>
  <c r="Q30" i="54"/>
  <c r="P30" i="54"/>
  <c r="U29" i="54"/>
  <c r="Q29" i="54"/>
  <c r="P29" i="54"/>
  <c r="U28" i="54"/>
  <c r="Q28" i="54"/>
  <c r="P28" i="54"/>
  <c r="U27" i="54"/>
  <c r="Q27" i="54"/>
  <c r="P27" i="54"/>
  <c r="U26" i="54"/>
  <c r="Q26" i="54"/>
  <c r="P26" i="54"/>
  <c r="U25" i="54"/>
  <c r="Q25" i="54"/>
  <c r="P25" i="54"/>
  <c r="U24" i="54"/>
  <c r="Q24" i="54"/>
  <c r="P24" i="54"/>
  <c r="U23" i="54"/>
  <c r="Q23" i="54"/>
  <c r="P23" i="54"/>
  <c r="U22" i="54"/>
  <c r="Q22" i="54"/>
  <c r="P22" i="54"/>
  <c r="U21" i="54"/>
  <c r="Q21" i="54"/>
  <c r="P21" i="54"/>
  <c r="U20" i="54"/>
  <c r="Q20" i="54"/>
  <c r="P20" i="54"/>
  <c r="U19" i="54"/>
  <c r="Q19" i="54"/>
  <c r="P19" i="54"/>
  <c r="U18" i="54"/>
  <c r="Q18" i="54"/>
  <c r="P18" i="54"/>
  <c r="U17" i="54"/>
  <c r="Q17" i="54"/>
  <c r="P17" i="54"/>
  <c r="U16" i="54"/>
  <c r="Q16" i="54"/>
  <c r="P16" i="54"/>
  <c r="U15" i="54"/>
  <c r="Q15" i="54"/>
  <c r="P15" i="54"/>
  <c r="Q14" i="54"/>
  <c r="U14" i="54" s="1"/>
  <c r="P14" i="54"/>
  <c r="Q13" i="54"/>
  <c r="U13" i="54" s="1"/>
  <c r="U12" i="54"/>
  <c r="Q12" i="54"/>
  <c r="F12" i="54"/>
  <c r="F51" i="53"/>
  <c r="G51" i="53" s="1"/>
  <c r="F50" i="53"/>
  <c r="G50" i="53" s="1"/>
  <c r="F45" i="53"/>
  <c r="G45" i="53" s="1"/>
  <c r="O46" i="53"/>
  <c r="Q46" i="53" s="1"/>
  <c r="P46" i="53"/>
  <c r="F47" i="53"/>
  <c r="P47" i="53" s="1"/>
  <c r="F48" i="53"/>
  <c r="G48" i="53" s="1"/>
  <c r="F49" i="53"/>
  <c r="G49" i="53" s="1"/>
  <c r="T56" i="54" l="1"/>
  <c r="Q59" i="54"/>
  <c r="R59" i="54"/>
  <c r="S59" i="54"/>
  <c r="U59" i="53"/>
  <c r="U68" i="53"/>
  <c r="R71" i="53"/>
  <c r="T68" i="53"/>
  <c r="Q71" i="53"/>
  <c r="Q67" i="53"/>
  <c r="T71" i="53"/>
  <c r="T60" i="53"/>
  <c r="U64" i="53"/>
  <c r="R67" i="53"/>
  <c r="U60" i="53"/>
  <c r="Q63" i="53"/>
  <c r="T67" i="53"/>
  <c r="T56" i="53"/>
  <c r="Q59" i="53"/>
  <c r="T64" i="53"/>
  <c r="U56" i="53"/>
  <c r="Q58" i="53"/>
  <c r="R54" i="53"/>
  <c r="R58" i="53"/>
  <c r="T54" i="53"/>
  <c r="Q57" i="53"/>
  <c r="T58" i="53"/>
  <c r="Q61" i="53"/>
  <c r="Q54" i="53"/>
  <c r="R57" i="53"/>
  <c r="R61" i="53"/>
  <c r="Q56" i="53"/>
  <c r="Q60" i="53"/>
  <c r="T61" i="53"/>
  <c r="Q73" i="53"/>
  <c r="Q66" i="53"/>
  <c r="R53" i="53"/>
  <c r="U62" i="53"/>
  <c r="R65" i="53"/>
  <c r="U66" i="53"/>
  <c r="R69" i="53"/>
  <c r="U70" i="53"/>
  <c r="R73" i="53"/>
  <c r="R62" i="53"/>
  <c r="Q53" i="53"/>
  <c r="T62" i="53"/>
  <c r="Q69" i="53"/>
  <c r="T53" i="53"/>
  <c r="Q64" i="53"/>
  <c r="T65" i="53"/>
  <c r="Q68" i="53"/>
  <c r="T69" i="53"/>
  <c r="Q72" i="53"/>
  <c r="T73" i="53"/>
  <c r="Q70" i="53"/>
  <c r="R66" i="53"/>
  <c r="R70" i="53"/>
  <c r="Q65" i="53"/>
  <c r="S56" i="54"/>
  <c r="S60" i="54"/>
  <c r="R58" i="54"/>
  <c r="Q61" i="54"/>
  <c r="R61" i="54"/>
  <c r="Q56" i="54"/>
  <c r="S57" i="54"/>
  <c r="Q60" i="54"/>
  <c r="S61" i="54"/>
  <c r="Q57" i="54"/>
  <c r="R57" i="54"/>
  <c r="P50" i="53"/>
  <c r="O51" i="53"/>
  <c r="P51" i="53"/>
  <c r="O50" i="53"/>
  <c r="G47" i="53"/>
  <c r="P49" i="53"/>
  <c r="O49" i="53"/>
  <c r="O48" i="53"/>
  <c r="O45" i="53"/>
  <c r="P48" i="53"/>
  <c r="P45" i="53"/>
  <c r="D21" i="18"/>
  <c r="D21" i="15"/>
  <c r="D21" i="13"/>
  <c r="D21" i="12"/>
  <c r="D21" i="11"/>
  <c r="D21" i="10"/>
  <c r="D21" i="9"/>
  <c r="D21" i="19"/>
  <c r="O47" i="53" l="1"/>
  <c r="Q51" i="53"/>
  <c r="R51" i="53"/>
  <c r="R50" i="53"/>
  <c r="Q50" i="53"/>
  <c r="R45" i="53"/>
  <c r="Q45" i="53"/>
  <c r="Q49" i="53"/>
  <c r="R49" i="53"/>
  <c r="R48" i="53"/>
  <c r="Q48" i="53"/>
  <c r="Q47" i="53"/>
  <c r="R47" i="53"/>
  <c r="G24" i="52"/>
  <c r="F24" i="52"/>
  <c r="H24" i="48"/>
  <c r="I24" i="48"/>
  <c r="G24" i="48"/>
  <c r="K24" i="47"/>
  <c r="J24" i="47"/>
  <c r="J24" i="45"/>
  <c r="I24" i="45"/>
  <c r="D24" i="42"/>
  <c r="C24" i="42"/>
  <c r="B24" i="42"/>
  <c r="A24" i="42"/>
  <c r="D24" i="41"/>
  <c r="C24" i="41"/>
  <c r="B24" i="41"/>
  <c r="A24" i="41"/>
  <c r="C24" i="40"/>
  <c r="B24" i="40"/>
  <c r="A24" i="40"/>
  <c r="D24" i="40"/>
  <c r="C24" i="39"/>
  <c r="A24" i="39"/>
  <c r="X68" i="2" l="1"/>
  <c r="U42" i="54" l="1"/>
  <c r="U43" i="54"/>
  <c r="U24" i="21" l="1"/>
  <c r="U26" i="21" s="1"/>
  <c r="U13" i="21" l="1"/>
  <c r="T31" i="53" l="1"/>
  <c r="R31" i="53"/>
  <c r="Q31" i="53"/>
  <c r="V42" i="53" l="1"/>
  <c r="V37" i="53"/>
  <c r="V34" i="53"/>
  <c r="V31" i="53"/>
  <c r="V26" i="53"/>
  <c r="V22" i="53"/>
  <c r="V14" i="53"/>
  <c r="L73" i="23" l="1"/>
  <c r="P43" i="54" l="1"/>
  <c r="V43" i="54" s="1"/>
  <c r="Q43" i="54" l="1"/>
  <c r="U12" i="21"/>
  <c r="F43" i="53" l="1"/>
  <c r="P43" i="53" s="1"/>
  <c r="F41" i="53"/>
  <c r="P41" i="53" s="1"/>
  <c r="Q41" i="54"/>
  <c r="P41" i="54"/>
  <c r="Q40" i="54"/>
  <c r="P40" i="54"/>
  <c r="G43" i="53" l="1"/>
  <c r="G41" i="53"/>
  <c r="O41" i="53" l="1"/>
  <c r="Q41" i="53" s="1"/>
  <c r="V41" i="53"/>
  <c r="O43" i="53"/>
  <c r="Q43" i="53" s="1"/>
  <c r="V43" i="53"/>
  <c r="T41" i="53"/>
  <c r="R41" i="53"/>
  <c r="P72" i="54"/>
  <c r="O72" i="54"/>
  <c r="T72" i="54" s="1"/>
  <c r="P71" i="54"/>
  <c r="O71" i="54"/>
  <c r="R71" i="54" s="1"/>
  <c r="P70" i="54"/>
  <c r="O70" i="54"/>
  <c r="T70" i="54" s="1"/>
  <c r="P69" i="54"/>
  <c r="O69" i="54"/>
  <c r="S69" i="54" s="1"/>
  <c r="P68" i="54"/>
  <c r="O68" i="54"/>
  <c r="T68" i="54" s="1"/>
  <c r="P67" i="54"/>
  <c r="O67" i="54"/>
  <c r="R67" i="54" s="1"/>
  <c r="P66" i="54"/>
  <c r="O66" i="54"/>
  <c r="T66" i="54" s="1"/>
  <c r="P65" i="54"/>
  <c r="O65" i="54"/>
  <c r="S65" i="54" s="1"/>
  <c r="P64" i="54"/>
  <c r="O64" i="54"/>
  <c r="T64" i="54" s="1"/>
  <c r="P63" i="54"/>
  <c r="O63" i="54"/>
  <c r="R63" i="54" s="1"/>
  <c r="P62" i="54"/>
  <c r="O62" i="54"/>
  <c r="S62" i="54" s="1"/>
  <c r="P55" i="54"/>
  <c r="O55" i="54"/>
  <c r="S55" i="54" s="1"/>
  <c r="P51" i="54"/>
  <c r="O51" i="54"/>
  <c r="P50" i="54"/>
  <c r="O50" i="54"/>
  <c r="P49" i="54"/>
  <c r="P44" i="54"/>
  <c r="P48" i="54"/>
  <c r="V48" i="54" s="1"/>
  <c r="P47" i="54"/>
  <c r="P46" i="54"/>
  <c r="P45" i="54"/>
  <c r="R53" i="54"/>
  <c r="P42" i="54"/>
  <c r="V42" i="54" s="1"/>
  <c r="F44" i="53"/>
  <c r="G44" i="53" s="1"/>
  <c r="O42" i="53"/>
  <c r="F40" i="53"/>
  <c r="G40" i="53" s="1"/>
  <c r="F39" i="53"/>
  <c r="G39" i="53" s="1"/>
  <c r="F38" i="53"/>
  <c r="G38" i="53" s="1"/>
  <c r="T43" i="53" l="1"/>
  <c r="O39" i="53"/>
  <c r="R39" i="53" s="1"/>
  <c r="V39" i="53"/>
  <c r="O38" i="53"/>
  <c r="Q38" i="53" s="1"/>
  <c r="V38" i="53"/>
  <c r="O40" i="53"/>
  <c r="R40" i="53" s="1"/>
  <c r="V40" i="53"/>
  <c r="R43" i="53"/>
  <c r="O44" i="53"/>
  <c r="Q44" i="53" s="1"/>
  <c r="V44" i="53"/>
  <c r="T63" i="54"/>
  <c r="R68" i="54"/>
  <c r="R51" i="54"/>
  <c r="R66" i="54"/>
  <c r="T55" i="54"/>
  <c r="R70" i="54"/>
  <c r="P73" i="54"/>
  <c r="R72" i="54"/>
  <c r="S72" i="54"/>
  <c r="Q48" i="54"/>
  <c r="R64" i="54"/>
  <c r="S68" i="54"/>
  <c r="Q45" i="54"/>
  <c r="S64" i="54"/>
  <c r="Q71" i="54"/>
  <c r="Q67" i="54"/>
  <c r="T71" i="54"/>
  <c r="R50" i="54"/>
  <c r="Q63" i="54"/>
  <c r="S67" i="54"/>
  <c r="T69" i="54"/>
  <c r="Q47" i="54"/>
  <c r="S51" i="54"/>
  <c r="T62" i="54"/>
  <c r="S63" i="54"/>
  <c r="T65" i="54"/>
  <c r="T67" i="54"/>
  <c r="Q50" i="54"/>
  <c r="Q66" i="54"/>
  <c r="Q70" i="54"/>
  <c r="S71" i="54"/>
  <c r="Q55" i="54"/>
  <c r="Q62" i="54"/>
  <c r="Q65" i="54"/>
  <c r="S66" i="54"/>
  <c r="Q69" i="54"/>
  <c r="S70" i="54"/>
  <c r="Q49" i="54"/>
  <c r="S50" i="54"/>
  <c r="R55" i="54"/>
  <c r="R62" i="54"/>
  <c r="R65" i="54"/>
  <c r="R69" i="54"/>
  <c r="Q46" i="54"/>
  <c r="Q44" i="54"/>
  <c r="Q51" i="54"/>
  <c r="Q64" i="54"/>
  <c r="Q68" i="54"/>
  <c r="Q72" i="54"/>
  <c r="P44" i="53"/>
  <c r="T42" i="53"/>
  <c r="R42" i="53"/>
  <c r="Q42" i="53"/>
  <c r="P42" i="53"/>
  <c r="P40" i="53"/>
  <c r="T39" i="53"/>
  <c r="Q39" i="53"/>
  <c r="P39" i="53"/>
  <c r="P38" i="53"/>
  <c r="T38" i="53" l="1"/>
  <c r="R38" i="53"/>
  <c r="T40" i="53"/>
  <c r="Q40" i="53"/>
  <c r="R44" i="53"/>
  <c r="T44" i="53"/>
  <c r="V73" i="54"/>
  <c r="U73" i="54"/>
  <c r="Q42" i="54"/>
  <c r="F36" i="53"/>
  <c r="F35" i="53"/>
  <c r="O34" i="53"/>
  <c r="F33" i="53"/>
  <c r="G33" i="53" s="1"/>
  <c r="F32" i="53"/>
  <c r="G32" i="53" s="1"/>
  <c r="F30" i="53"/>
  <c r="G30" i="53" s="1"/>
  <c r="F29" i="53"/>
  <c r="G29" i="53" s="1"/>
  <c r="O22" i="53"/>
  <c r="O32" i="53" l="1"/>
  <c r="V32" i="53"/>
  <c r="T73" i="54"/>
  <c r="T80" i="54" s="1"/>
  <c r="O30" i="53"/>
  <c r="S30" i="53" s="1"/>
  <c r="V30" i="53"/>
  <c r="O29" i="53"/>
  <c r="V29" i="53"/>
  <c r="O33" i="53"/>
  <c r="R33" i="53" s="1"/>
  <c r="V33" i="53"/>
  <c r="R73" i="54"/>
  <c r="R76" i="54" s="1"/>
  <c r="R80" i="54" s="1"/>
  <c r="Q73" i="54"/>
  <c r="Q80" i="54" s="1"/>
  <c r="S73" i="54"/>
  <c r="O37" i="53"/>
  <c r="P37" i="53"/>
  <c r="G36" i="53"/>
  <c r="P36" i="53"/>
  <c r="G35" i="53"/>
  <c r="P35" i="53"/>
  <c r="P32" i="53"/>
  <c r="P30" i="53"/>
  <c r="P29" i="53"/>
  <c r="P34" i="53"/>
  <c r="P33" i="53"/>
  <c r="R29" i="53"/>
  <c r="R34" i="53"/>
  <c r="Q34" i="53"/>
  <c r="T34" i="53"/>
  <c r="R32" i="53"/>
  <c r="Q32" i="53"/>
  <c r="T32" i="53"/>
  <c r="O14" i="53"/>
  <c r="Q29" i="53" l="1"/>
  <c r="T29" i="53"/>
  <c r="O35" i="53"/>
  <c r="R35" i="53" s="1"/>
  <c r="V35" i="53"/>
  <c r="O36" i="53"/>
  <c r="R36" i="53" s="1"/>
  <c r="V36" i="53"/>
  <c r="Q30" i="53"/>
  <c r="T30" i="53"/>
  <c r="R30" i="53"/>
  <c r="Q33" i="53"/>
  <c r="T33" i="53"/>
  <c r="T37" i="53"/>
  <c r="R37" i="53"/>
  <c r="Q37" i="53"/>
  <c r="Q14" i="53"/>
  <c r="T14" i="53"/>
  <c r="R14" i="53"/>
  <c r="T35" i="53" l="1"/>
  <c r="Q35" i="53"/>
  <c r="Q36" i="53"/>
  <c r="T36" i="53"/>
  <c r="F28" i="53" l="1"/>
  <c r="P28" i="53" s="1"/>
  <c r="P26" i="53"/>
  <c r="F27" i="53"/>
  <c r="P27" i="53" s="1"/>
  <c r="F25" i="53"/>
  <c r="P25" i="53" s="1"/>
  <c r="P74" i="53" s="1"/>
  <c r="F24" i="53"/>
  <c r="P24" i="53" s="1"/>
  <c r="F23" i="53"/>
  <c r="P22" i="53"/>
  <c r="F21" i="53"/>
  <c r="F20" i="53"/>
  <c r="F19" i="53"/>
  <c r="F18" i="53"/>
  <c r="P18" i="53" s="1"/>
  <c r="F17" i="53"/>
  <c r="F16" i="53"/>
  <c r="F15" i="53"/>
  <c r="F13" i="53"/>
  <c r="F12" i="53"/>
  <c r="G24" i="53" l="1"/>
  <c r="G18" i="53"/>
  <c r="G17" i="53"/>
  <c r="P17" i="53"/>
  <c r="G23" i="53"/>
  <c r="P23" i="53"/>
  <c r="G28" i="53"/>
  <c r="G12" i="53"/>
  <c r="P12" i="53"/>
  <c r="G25" i="53"/>
  <c r="G20" i="53"/>
  <c r="P20" i="53"/>
  <c r="G15" i="53"/>
  <c r="P15" i="53"/>
  <c r="G21" i="53"/>
  <c r="P21" i="53"/>
  <c r="G27" i="53"/>
  <c r="G19" i="53"/>
  <c r="G13" i="53"/>
  <c r="P13" i="53"/>
  <c r="O26" i="53"/>
  <c r="G16" i="53"/>
  <c r="P16" i="53"/>
  <c r="G52" i="23"/>
  <c r="H52" i="23" s="1"/>
  <c r="G51" i="23"/>
  <c r="H51" i="23" s="1"/>
  <c r="G50" i="23"/>
  <c r="H50" i="23" s="1"/>
  <c r="G49" i="23"/>
  <c r="H49" i="23" s="1"/>
  <c r="G48" i="23"/>
  <c r="H48" i="23" s="1"/>
  <c r="G47" i="23"/>
  <c r="K47" i="23" s="1"/>
  <c r="G46" i="23"/>
  <c r="K46" i="23" s="1"/>
  <c r="G45" i="23"/>
  <c r="H45" i="23" s="1"/>
  <c r="AJ42" i="23"/>
  <c r="AI42" i="23" s="1"/>
  <c r="M73" i="23"/>
  <c r="I48" i="23" l="1"/>
  <c r="K48" i="23"/>
  <c r="O20" i="53"/>
  <c r="V20" i="53"/>
  <c r="O25" i="53"/>
  <c r="S25" i="53" s="1"/>
  <c r="S74" i="53" s="1"/>
  <c r="V25" i="53"/>
  <c r="V74" i="53" s="1"/>
  <c r="O27" i="53"/>
  <c r="V27" i="53"/>
  <c r="O24" i="53"/>
  <c r="V24" i="53"/>
  <c r="O13" i="53"/>
  <c r="V13" i="53"/>
  <c r="O17" i="53"/>
  <c r="V17" i="53"/>
  <c r="O19" i="53"/>
  <c r="V19" i="53"/>
  <c r="O18" i="53"/>
  <c r="V18" i="53"/>
  <c r="O12" i="53"/>
  <c r="V12" i="53"/>
  <c r="O21" i="53"/>
  <c r="V21" i="53"/>
  <c r="O16" i="53"/>
  <c r="V16" i="53"/>
  <c r="O28" i="53"/>
  <c r="V28" i="53"/>
  <c r="O15" i="53"/>
  <c r="R15" i="53" s="1"/>
  <c r="V15" i="53"/>
  <c r="O23" i="53"/>
  <c r="V23" i="53"/>
  <c r="I45" i="23"/>
  <c r="H46" i="23"/>
  <c r="K45" i="23"/>
  <c r="I46" i="23"/>
  <c r="Q26" i="53"/>
  <c r="T26" i="53"/>
  <c r="R26" i="53"/>
  <c r="R20" i="53"/>
  <c r="T20" i="53"/>
  <c r="Q20" i="53"/>
  <c r="Q22" i="53"/>
  <c r="R22" i="53"/>
  <c r="T22" i="53"/>
  <c r="Q12" i="53"/>
  <c r="T12" i="53"/>
  <c r="R12" i="53"/>
  <c r="T13" i="53"/>
  <c r="Q13" i="53"/>
  <c r="R13" i="53"/>
  <c r="W74" i="53"/>
  <c r="I47" i="23"/>
  <c r="H47" i="23"/>
  <c r="G41" i="23"/>
  <c r="G40" i="23"/>
  <c r="G37" i="23"/>
  <c r="K37" i="23" s="1"/>
  <c r="G36" i="23"/>
  <c r="K36" i="23" s="1"/>
  <c r="G35" i="23"/>
  <c r="H35" i="23" s="1"/>
  <c r="G34" i="23"/>
  <c r="H34" i="23" s="1"/>
  <c r="AJ34" i="23" s="1"/>
  <c r="AI34" i="23" s="1"/>
  <c r="G33" i="23"/>
  <c r="H33" i="23" s="1"/>
  <c r="AJ33" i="23" s="1"/>
  <c r="AI33" i="23" s="1"/>
  <c r="G32" i="23"/>
  <c r="H32" i="23" s="1"/>
  <c r="AJ32" i="23" s="1"/>
  <c r="AI32" i="23" s="1"/>
  <c r="G31" i="23"/>
  <c r="K31" i="23" s="1"/>
  <c r="G30" i="23"/>
  <c r="H30" i="23" s="1"/>
  <c r="AJ30" i="23" s="1"/>
  <c r="AI30" i="23" s="1"/>
  <c r="G29" i="23"/>
  <c r="K29" i="23" s="1"/>
  <c r="G28" i="23"/>
  <c r="H28" i="23" s="1"/>
  <c r="AH28" i="23" s="1"/>
  <c r="AJ28" i="23" s="1"/>
  <c r="AI28" i="23" s="1"/>
  <c r="G27" i="23"/>
  <c r="H27" i="23" s="1"/>
  <c r="AH27" i="23" s="1"/>
  <c r="AJ27" i="23" s="1"/>
  <c r="AI27" i="23" s="1"/>
  <c r="G25" i="23"/>
  <c r="I25" i="23" s="1"/>
  <c r="G24" i="23"/>
  <c r="K24" i="23" s="1"/>
  <c r="K26" i="23"/>
  <c r="I26" i="23"/>
  <c r="H26" i="23"/>
  <c r="AJ72" i="23"/>
  <c r="AI72" i="23" s="1"/>
  <c r="AJ71" i="23"/>
  <c r="AI71" i="23" s="1"/>
  <c r="AJ70" i="23"/>
  <c r="AI70" i="23" s="1"/>
  <c r="AJ69" i="23"/>
  <c r="AI69" i="23" s="1"/>
  <c r="AJ68" i="23"/>
  <c r="AI68" i="23" s="1"/>
  <c r="AJ67" i="23"/>
  <c r="AI67" i="23" s="1"/>
  <c r="AJ66" i="23"/>
  <c r="AI66" i="23" s="1"/>
  <c r="AJ65" i="23"/>
  <c r="AI65" i="23" s="1"/>
  <c r="AJ64" i="23"/>
  <c r="AI64" i="23" s="1"/>
  <c r="AJ63" i="23"/>
  <c r="AI63" i="23" s="1"/>
  <c r="AJ62" i="23"/>
  <c r="AI62" i="23" s="1"/>
  <c r="AJ61" i="23"/>
  <c r="AI61" i="23" s="1"/>
  <c r="AJ60" i="23"/>
  <c r="AI60" i="23" s="1"/>
  <c r="AJ59" i="23"/>
  <c r="AI59" i="23" s="1"/>
  <c r="AJ58" i="23"/>
  <c r="AI58" i="23" s="1"/>
  <c r="AJ57" i="23"/>
  <c r="AI57" i="23" s="1"/>
  <c r="AJ56" i="23"/>
  <c r="AI56" i="23" s="1"/>
  <c r="AJ55" i="23"/>
  <c r="AI55" i="23" s="1"/>
  <c r="AJ54" i="23"/>
  <c r="AI54" i="23" s="1"/>
  <c r="AJ53" i="23"/>
  <c r="AI53" i="23" s="1"/>
  <c r="AJ35" i="23"/>
  <c r="AI35" i="23" s="1"/>
  <c r="AJ26" i="23"/>
  <c r="AI26" i="23" s="1"/>
  <c r="I23" i="23"/>
  <c r="K23" i="23"/>
  <c r="H23" i="23"/>
  <c r="AH23" i="23" s="1"/>
  <c r="AJ23" i="23" s="1"/>
  <c r="AI23" i="23" s="1"/>
  <c r="J72" i="23"/>
  <c r="T72" i="23"/>
  <c r="S72" i="23"/>
  <c r="R72" i="23"/>
  <c r="Q72" i="23"/>
  <c r="P72" i="23"/>
  <c r="R28" i="53" l="1"/>
  <c r="Q21" i="53"/>
  <c r="R25" i="53"/>
  <c r="R74" i="53" s="1"/>
  <c r="T17" i="53"/>
  <c r="R23" i="53"/>
  <c r="R27" i="53"/>
  <c r="Q27" i="53"/>
  <c r="T27" i="53"/>
  <c r="Q19" i="53"/>
  <c r="R19" i="53"/>
  <c r="T23" i="53"/>
  <c r="T19" i="53"/>
  <c r="Q28" i="53"/>
  <c r="Q18" i="53"/>
  <c r="T28" i="53"/>
  <c r="Q23" i="53"/>
  <c r="R16" i="53"/>
  <c r="Q15" i="53"/>
  <c r="T25" i="53"/>
  <c r="T74" i="53" s="1"/>
  <c r="T24" i="53"/>
  <c r="R17" i="53"/>
  <c r="T18" i="53"/>
  <c r="T15" i="53"/>
  <c r="Q24" i="53"/>
  <c r="Q17" i="53"/>
  <c r="R21" i="53"/>
  <c r="R18" i="53"/>
  <c r="T16" i="53"/>
  <c r="T21" i="53"/>
  <c r="Q16" i="53"/>
  <c r="Q25" i="53"/>
  <c r="Q74" i="53" s="1"/>
  <c r="R24" i="53"/>
  <c r="I27" i="23"/>
  <c r="I35" i="23"/>
  <c r="K35" i="23"/>
  <c r="H38" i="23"/>
  <c r="AJ38" i="23" s="1"/>
  <c r="AI38" i="23" s="1"/>
  <c r="K38" i="23"/>
  <c r="I38" i="23"/>
  <c r="K27" i="23"/>
  <c r="H39" i="23"/>
  <c r="AJ39" i="23" s="1"/>
  <c r="AI39" i="23" s="1"/>
  <c r="K39" i="23"/>
  <c r="I39" i="23"/>
  <c r="I32" i="23"/>
  <c r="K32" i="23"/>
  <c r="H41" i="23"/>
  <c r="K41" i="23"/>
  <c r="I41" i="23"/>
  <c r="H40" i="23"/>
  <c r="AH40" i="23" s="1"/>
  <c r="AJ40" i="23" s="1"/>
  <c r="AI40" i="23" s="1"/>
  <c r="K40" i="23"/>
  <c r="I40" i="23"/>
  <c r="I36" i="23"/>
  <c r="H36" i="23"/>
  <c r="AJ36" i="23" s="1"/>
  <c r="AI36" i="23" s="1"/>
  <c r="I37" i="23"/>
  <c r="H37" i="23"/>
  <c r="AH37" i="23" s="1"/>
  <c r="AJ37" i="23" s="1"/>
  <c r="AI37" i="23" s="1"/>
  <c r="I34" i="23"/>
  <c r="I33" i="23"/>
  <c r="K33" i="23"/>
  <c r="H31" i="23"/>
  <c r="AJ31" i="23" s="1"/>
  <c r="AI31" i="23" s="1"/>
  <c r="I31" i="23"/>
  <c r="I30" i="23"/>
  <c r="H29" i="23"/>
  <c r="AH29" i="23" s="1"/>
  <c r="AJ29" i="23" s="1"/>
  <c r="AI29" i="23" s="1"/>
  <c r="I29" i="23"/>
  <c r="I28" i="23"/>
  <c r="K28" i="23"/>
  <c r="K30" i="23"/>
  <c r="K34" i="23"/>
  <c r="K25" i="23"/>
  <c r="H25" i="23"/>
  <c r="AH25" i="23" s="1"/>
  <c r="AJ25" i="23" s="1"/>
  <c r="AI25" i="23" s="1"/>
  <c r="H24" i="23"/>
  <c r="AH24" i="23" s="1"/>
  <c r="AJ24" i="23" s="1"/>
  <c r="AI24" i="23" s="1"/>
  <c r="I24" i="23"/>
  <c r="P73" i="23"/>
  <c r="T81" i="53" l="1"/>
  <c r="Q81" i="53"/>
  <c r="R77" i="53"/>
  <c r="R81" i="53" s="1"/>
  <c r="AI73" i="23"/>
  <c r="K73" i="23"/>
  <c r="AJ73" i="23"/>
  <c r="I72" i="23"/>
  <c r="I73" i="23" s="1"/>
  <c r="F24" i="45"/>
  <c r="C24" i="52" l="1"/>
  <c r="G24" i="47" l="1"/>
  <c r="A19" i="52" l="1"/>
  <c r="A17" i="52"/>
  <c r="D19" i="52"/>
  <c r="D17" i="52"/>
  <c r="D12" i="52" l="1"/>
  <c r="A12" i="52"/>
  <c r="A24" i="52" l="1"/>
  <c r="B24" i="52"/>
  <c r="E24" i="52"/>
  <c r="D24" i="52"/>
  <c r="F19" i="48"/>
  <c r="E19" i="48"/>
  <c r="F17" i="48"/>
  <c r="E17" i="48"/>
  <c r="A24" i="48"/>
  <c r="B24" i="47"/>
  <c r="D12" i="45"/>
  <c r="E24" i="45" s="1"/>
  <c r="G12" i="45"/>
  <c r="H12" i="45"/>
  <c r="D17" i="45"/>
  <c r="G17" i="45"/>
  <c r="H17" i="45"/>
  <c r="D19" i="45"/>
  <c r="G19" i="45"/>
  <c r="H19" i="45"/>
  <c r="H24" i="47" l="1"/>
  <c r="F24" i="48"/>
  <c r="I24" i="47"/>
  <c r="E24" i="47"/>
  <c r="H24" i="45"/>
  <c r="G24" i="45" l="1"/>
  <c r="D24" i="45"/>
  <c r="B24" i="45"/>
  <c r="F24" i="42"/>
  <c r="E24" i="42"/>
  <c r="F24" i="41" l="1"/>
  <c r="E24" i="41"/>
  <c r="F24" i="40" l="1"/>
  <c r="E24" i="40"/>
  <c r="F24" i="39"/>
  <c r="E24" i="39"/>
  <c r="D24" i="39"/>
  <c r="B24" i="39" l="1"/>
  <c r="R76" i="23" l="1"/>
  <c r="R85" i="23" s="1"/>
  <c r="O76" i="23"/>
  <c r="O85" i="23" s="1"/>
  <c r="M76" i="23"/>
  <c r="M85" i="23" s="1"/>
  <c r="L76" i="23"/>
  <c r="L85" i="23" s="1"/>
  <c r="K76" i="23"/>
  <c r="K85" i="23" s="1"/>
  <c r="I76" i="23"/>
  <c r="I85" i="23" s="1"/>
  <c r="F12" i="21" l="1"/>
  <c r="U11" i="21"/>
  <c r="U14" i="21" s="1"/>
  <c r="AB8" i="21"/>
  <c r="N9" i="21"/>
  <c r="U4" i="21"/>
  <c r="U6" i="21" s="1"/>
  <c r="L9" i="21" l="1"/>
  <c r="M9" i="21"/>
  <c r="Y25" i="2"/>
  <c r="P25" i="2"/>
  <c r="W25" i="2"/>
  <c r="V25" i="2"/>
  <c r="U25" i="2"/>
  <c r="T25" i="2"/>
  <c r="S25" i="2"/>
  <c r="R25" i="2"/>
  <c r="Q25" i="2"/>
  <c r="O25" i="2"/>
  <c r="N25" i="2"/>
  <c r="M25" i="2"/>
  <c r="L25" i="2"/>
  <c r="K25" i="2"/>
  <c r="Y24" i="2"/>
  <c r="P24" i="2"/>
  <c r="W24" i="2"/>
  <c r="V24" i="2"/>
  <c r="U24" i="2"/>
  <c r="T24" i="2"/>
  <c r="S24" i="2"/>
  <c r="R24" i="2"/>
  <c r="Q24" i="2"/>
  <c r="O24" i="2"/>
  <c r="N24" i="2"/>
  <c r="M24" i="2"/>
  <c r="L24" i="2"/>
  <c r="K24" i="2"/>
  <c r="Y23" i="2"/>
  <c r="P23" i="2"/>
  <c r="V23" i="2"/>
  <c r="U23" i="2"/>
  <c r="T23" i="2"/>
  <c r="S23" i="2"/>
  <c r="R23" i="2"/>
  <c r="Q23" i="2"/>
  <c r="O23" i="2"/>
  <c r="N23" i="2"/>
  <c r="M23" i="2"/>
  <c r="L23" i="2"/>
  <c r="K23" i="2"/>
  <c r="Y22" i="2"/>
  <c r="P22" i="2"/>
  <c r="V22" i="2"/>
  <c r="U22" i="2"/>
  <c r="T22" i="2"/>
  <c r="S22" i="2"/>
  <c r="R22" i="2"/>
  <c r="Q22" i="2"/>
  <c r="O22" i="2"/>
  <c r="N22" i="2"/>
  <c r="M22" i="2"/>
  <c r="L22" i="2"/>
  <c r="K22" i="2"/>
  <c r="Y49" i="2"/>
  <c r="P49" i="2"/>
  <c r="W49" i="2"/>
  <c r="V49" i="2"/>
  <c r="U49" i="2"/>
  <c r="S49" i="2"/>
  <c r="R49" i="2"/>
  <c r="Q49" i="2"/>
  <c r="O49" i="2"/>
  <c r="N49" i="2"/>
  <c r="M49" i="2"/>
  <c r="L49" i="2"/>
  <c r="K49" i="2"/>
  <c r="Y48" i="2"/>
  <c r="P48" i="2"/>
  <c r="W48" i="2"/>
  <c r="V48" i="2"/>
  <c r="U48" i="2"/>
  <c r="S48" i="2"/>
  <c r="R48" i="2"/>
  <c r="Q48" i="2"/>
  <c r="O48" i="2"/>
  <c r="N48" i="2"/>
  <c r="M48" i="2"/>
  <c r="L48" i="2"/>
  <c r="K48" i="2"/>
  <c r="Y47" i="2"/>
  <c r="P47" i="2"/>
  <c r="W47" i="2"/>
  <c r="V47" i="2"/>
  <c r="U47" i="2"/>
  <c r="S47" i="2"/>
  <c r="R47" i="2"/>
  <c r="Q47" i="2"/>
  <c r="O47" i="2"/>
  <c r="N47" i="2"/>
  <c r="M47" i="2"/>
  <c r="L47" i="2"/>
  <c r="K47" i="2"/>
  <c r="Y46" i="2"/>
  <c r="P46" i="2"/>
  <c r="W46" i="2"/>
  <c r="V46" i="2"/>
  <c r="U46" i="2"/>
  <c r="S46" i="2"/>
  <c r="R46" i="2"/>
  <c r="Q46" i="2"/>
  <c r="O46" i="2"/>
  <c r="N46" i="2"/>
  <c r="M46" i="2"/>
  <c r="L46" i="2"/>
  <c r="K46" i="2"/>
  <c r="N10" i="21" l="1"/>
  <c r="T68" i="2"/>
  <c r="Y45" i="2"/>
  <c r="P45" i="2"/>
  <c r="W45" i="2"/>
  <c r="V45" i="2"/>
  <c r="U45" i="2"/>
  <c r="S45" i="2"/>
  <c r="R45" i="2"/>
  <c r="Q45" i="2"/>
  <c r="O45" i="2"/>
  <c r="N45" i="2"/>
  <c r="M45" i="2"/>
  <c r="L45" i="2"/>
  <c r="K45" i="2"/>
  <c r="Y44" i="2"/>
  <c r="P44" i="2"/>
  <c r="W44" i="2"/>
  <c r="V44" i="2"/>
  <c r="U44" i="2"/>
  <c r="S44" i="2"/>
  <c r="R44" i="2"/>
  <c r="Q44" i="2"/>
  <c r="O44" i="2"/>
  <c r="N44" i="2"/>
  <c r="M44" i="2"/>
  <c r="L44" i="2"/>
  <c r="K44" i="2"/>
  <c r="Y43" i="2"/>
  <c r="P43" i="2"/>
  <c r="W43" i="2"/>
  <c r="V43" i="2"/>
  <c r="U43" i="2"/>
  <c r="S43" i="2"/>
  <c r="R43" i="2"/>
  <c r="Q43" i="2"/>
  <c r="O43" i="2"/>
  <c r="N43" i="2"/>
  <c r="M43" i="2"/>
  <c r="L43" i="2"/>
  <c r="K43" i="2"/>
  <c r="Y42" i="2"/>
  <c r="P42" i="2"/>
  <c r="W42" i="2"/>
  <c r="V42" i="2"/>
  <c r="U42" i="2"/>
  <c r="S42" i="2"/>
  <c r="R42" i="2"/>
  <c r="Q42" i="2"/>
  <c r="O42" i="2"/>
  <c r="N42" i="2"/>
  <c r="M42" i="2"/>
  <c r="L42" i="2"/>
  <c r="K42" i="2"/>
  <c r="Y41" i="2"/>
  <c r="P41" i="2"/>
  <c r="W41" i="2"/>
  <c r="V41" i="2"/>
  <c r="U41" i="2"/>
  <c r="S41" i="2"/>
  <c r="R41" i="2"/>
  <c r="Q41" i="2"/>
  <c r="O41" i="2"/>
  <c r="N41" i="2"/>
  <c r="M41" i="2"/>
  <c r="L41" i="2"/>
  <c r="K41" i="2"/>
  <c r="Y40" i="2"/>
  <c r="P40" i="2"/>
  <c r="W40" i="2"/>
  <c r="V40" i="2"/>
  <c r="U40" i="2"/>
  <c r="S40" i="2"/>
  <c r="R40" i="2"/>
  <c r="Q40" i="2"/>
  <c r="O40" i="2"/>
  <c r="N40" i="2"/>
  <c r="M40" i="2"/>
  <c r="L40" i="2"/>
  <c r="K40" i="2"/>
  <c r="Y39" i="2"/>
  <c r="P39" i="2"/>
  <c r="W39" i="2"/>
  <c r="V39" i="2"/>
  <c r="U39" i="2"/>
  <c r="S39" i="2"/>
  <c r="R39" i="2"/>
  <c r="Q39" i="2"/>
  <c r="O39" i="2"/>
  <c r="N39" i="2"/>
  <c r="M39" i="2"/>
  <c r="L39" i="2"/>
  <c r="K39" i="2"/>
  <c r="Y38" i="2"/>
  <c r="P38" i="2"/>
  <c r="W38" i="2"/>
  <c r="V38" i="2"/>
  <c r="U38" i="2"/>
  <c r="S38" i="2"/>
  <c r="R38" i="2"/>
  <c r="Q38" i="2"/>
  <c r="O38" i="2"/>
  <c r="N38" i="2"/>
  <c r="M38" i="2"/>
  <c r="L38" i="2"/>
  <c r="K38" i="2"/>
  <c r="Y37" i="2"/>
  <c r="P37" i="2"/>
  <c r="W37" i="2"/>
  <c r="V37" i="2"/>
  <c r="U37" i="2"/>
  <c r="S37" i="2"/>
  <c r="R37" i="2"/>
  <c r="Q37" i="2"/>
  <c r="O37" i="2"/>
  <c r="N37" i="2"/>
  <c r="M37" i="2"/>
  <c r="L37" i="2"/>
  <c r="K37" i="2"/>
  <c r="Y36" i="2"/>
  <c r="P36" i="2"/>
  <c r="W36" i="2"/>
  <c r="V36" i="2"/>
  <c r="U36" i="2"/>
  <c r="S36" i="2"/>
  <c r="R36" i="2"/>
  <c r="Q36" i="2"/>
  <c r="O36" i="2"/>
  <c r="N36" i="2"/>
  <c r="M36" i="2"/>
  <c r="L36" i="2"/>
  <c r="K36" i="2"/>
  <c r="Y35" i="2"/>
  <c r="P35" i="2"/>
  <c r="W35" i="2"/>
  <c r="V35" i="2"/>
  <c r="U35" i="2"/>
  <c r="S35" i="2"/>
  <c r="R35" i="2"/>
  <c r="Q35" i="2"/>
  <c r="O35" i="2"/>
  <c r="N35" i="2"/>
  <c r="M35" i="2"/>
  <c r="L35" i="2"/>
  <c r="K35" i="2"/>
  <c r="Y34" i="2"/>
  <c r="P34" i="2"/>
  <c r="W34" i="2"/>
  <c r="V34" i="2"/>
  <c r="U34" i="2"/>
  <c r="S34" i="2"/>
  <c r="R34" i="2"/>
  <c r="Q34" i="2"/>
  <c r="O34" i="2"/>
  <c r="N34" i="2"/>
  <c r="M34" i="2"/>
  <c r="L34" i="2"/>
  <c r="K34" i="2"/>
  <c r="Y33" i="2"/>
  <c r="P33" i="2"/>
  <c r="W33" i="2"/>
  <c r="V33" i="2"/>
  <c r="U33" i="2"/>
  <c r="S33" i="2"/>
  <c r="R33" i="2"/>
  <c r="Q33" i="2"/>
  <c r="O33" i="2"/>
  <c r="N33" i="2"/>
  <c r="M33" i="2"/>
  <c r="L33" i="2"/>
  <c r="K33" i="2"/>
  <c r="Y32" i="2"/>
  <c r="P32" i="2"/>
  <c r="W32" i="2"/>
  <c r="V32" i="2"/>
  <c r="U32" i="2"/>
  <c r="S32" i="2"/>
  <c r="R32" i="2"/>
  <c r="Q32" i="2"/>
  <c r="O32" i="2"/>
  <c r="N32" i="2"/>
  <c r="M32" i="2"/>
  <c r="L32" i="2"/>
  <c r="K32" i="2"/>
  <c r="Y31" i="2"/>
  <c r="P31" i="2"/>
  <c r="W31" i="2"/>
  <c r="V31" i="2"/>
  <c r="U31" i="2"/>
  <c r="S31" i="2"/>
  <c r="R31" i="2"/>
  <c r="Q31" i="2"/>
  <c r="O31" i="2"/>
  <c r="N31" i="2"/>
  <c r="M31" i="2"/>
  <c r="L31" i="2"/>
  <c r="K31" i="2"/>
  <c r="Y30" i="2"/>
  <c r="P30" i="2"/>
  <c r="W30" i="2"/>
  <c r="V30" i="2"/>
  <c r="U30" i="2"/>
  <c r="S30" i="2"/>
  <c r="R30" i="2"/>
  <c r="Q30" i="2"/>
  <c r="O30" i="2"/>
  <c r="N30" i="2"/>
  <c r="M30" i="2"/>
  <c r="L30" i="2"/>
  <c r="K30" i="2"/>
  <c r="Y29" i="2" l="1"/>
  <c r="P29" i="2"/>
  <c r="W29" i="2"/>
  <c r="V29" i="2"/>
  <c r="U29" i="2"/>
  <c r="S29" i="2"/>
  <c r="R29" i="2"/>
  <c r="Q29" i="2"/>
  <c r="O29" i="2"/>
  <c r="N29" i="2"/>
  <c r="M29" i="2"/>
  <c r="L29" i="2"/>
  <c r="K29" i="2"/>
  <c r="Y28" i="2"/>
  <c r="P28" i="2"/>
  <c r="W28" i="2"/>
  <c r="V28" i="2"/>
  <c r="U28" i="2"/>
  <c r="S28" i="2"/>
  <c r="R28" i="2"/>
  <c r="Q28" i="2"/>
  <c r="O28" i="2"/>
  <c r="N28" i="2"/>
  <c r="M28" i="2"/>
  <c r="L28" i="2"/>
  <c r="K28" i="2"/>
  <c r="Y27" i="2"/>
  <c r="P27" i="2"/>
  <c r="W27" i="2"/>
  <c r="V27" i="2"/>
  <c r="U27" i="2"/>
  <c r="S27" i="2"/>
  <c r="R27" i="2"/>
  <c r="Q27" i="2"/>
  <c r="O27" i="2"/>
  <c r="N27" i="2"/>
  <c r="M27" i="2"/>
  <c r="L27" i="2"/>
  <c r="K27" i="2"/>
  <c r="Y26" i="2"/>
  <c r="P26" i="2"/>
  <c r="W26" i="2"/>
  <c r="V26" i="2"/>
  <c r="U26" i="2"/>
  <c r="S26" i="2"/>
  <c r="R26" i="2"/>
  <c r="Q26" i="2"/>
  <c r="O26" i="2"/>
  <c r="N26" i="2"/>
  <c r="M26" i="2"/>
  <c r="L26" i="2"/>
  <c r="K26" i="2"/>
  <c r="Y21" i="2"/>
  <c r="P21" i="2"/>
  <c r="W21" i="2"/>
  <c r="V21" i="2"/>
  <c r="U21" i="2"/>
  <c r="S21" i="2"/>
  <c r="R21" i="2"/>
  <c r="Q21" i="2"/>
  <c r="O21" i="2"/>
  <c r="N21" i="2"/>
  <c r="M21" i="2"/>
  <c r="L21" i="2"/>
  <c r="K21" i="2"/>
  <c r="Y20" i="2"/>
  <c r="P20" i="2"/>
  <c r="W20" i="2"/>
  <c r="V20" i="2"/>
  <c r="U20" i="2"/>
  <c r="S20" i="2"/>
  <c r="R20" i="2"/>
  <c r="Q20" i="2"/>
  <c r="O20" i="2"/>
  <c r="N20" i="2"/>
  <c r="M20" i="2"/>
  <c r="L20" i="2"/>
  <c r="K20" i="2"/>
  <c r="Y19" i="2"/>
  <c r="P19" i="2"/>
  <c r="W19" i="2"/>
  <c r="V19" i="2"/>
  <c r="S19" i="2"/>
  <c r="R19" i="2"/>
  <c r="Q19" i="2"/>
  <c r="O19" i="2"/>
  <c r="N19" i="2"/>
  <c r="M19" i="2"/>
  <c r="L19" i="2"/>
  <c r="K19" i="2"/>
  <c r="Y18" i="2"/>
  <c r="P18" i="2"/>
  <c r="W18" i="2"/>
  <c r="V18" i="2"/>
  <c r="S18" i="2"/>
  <c r="R18" i="2"/>
  <c r="Q18" i="2"/>
  <c r="O18" i="2"/>
  <c r="N18" i="2"/>
  <c r="M18" i="2"/>
  <c r="L18" i="2"/>
  <c r="K18" i="2" l="1"/>
  <c r="Y17" i="2"/>
  <c r="P17" i="2"/>
  <c r="W17" i="2"/>
  <c r="V17" i="2"/>
  <c r="U17" i="2"/>
  <c r="S17" i="2"/>
  <c r="R17" i="2"/>
  <c r="Q17" i="2"/>
  <c r="O17" i="2"/>
  <c r="N17" i="2"/>
  <c r="M17" i="2"/>
  <c r="L17" i="2"/>
  <c r="K17" i="2"/>
  <c r="Y16" i="2"/>
  <c r="P16" i="2"/>
  <c r="W16" i="2"/>
  <c r="V16" i="2"/>
  <c r="U16" i="2"/>
  <c r="S16" i="2"/>
  <c r="R16" i="2"/>
  <c r="Q16" i="2"/>
  <c r="O16" i="2"/>
  <c r="N16" i="2"/>
  <c r="M16" i="2"/>
  <c r="L16" i="2"/>
  <c r="K16" i="2"/>
  <c r="Y15" i="2"/>
  <c r="P15" i="2"/>
  <c r="W15" i="2"/>
  <c r="V15" i="2"/>
  <c r="U15" i="2"/>
  <c r="S15" i="2"/>
  <c r="R15" i="2"/>
  <c r="Q15" i="2"/>
  <c r="O15" i="2"/>
  <c r="N15" i="2"/>
  <c r="M15" i="2"/>
  <c r="L15" i="2"/>
  <c r="K15" i="2"/>
  <c r="Y14" i="2"/>
  <c r="P14" i="2"/>
  <c r="W14" i="2"/>
  <c r="V14" i="2"/>
  <c r="U14" i="2"/>
  <c r="S14" i="2"/>
  <c r="R14" i="2"/>
  <c r="Q14" i="2"/>
  <c r="O14" i="2"/>
  <c r="N14" i="2"/>
  <c r="M14" i="2"/>
  <c r="L14" i="2"/>
  <c r="K14" i="2"/>
  <c r="Y13" i="2"/>
  <c r="P13" i="2"/>
  <c r="W13" i="2"/>
  <c r="V13" i="2"/>
  <c r="U13" i="2"/>
  <c r="S13" i="2"/>
  <c r="R13" i="2"/>
  <c r="Q13" i="2"/>
  <c r="O13" i="2"/>
  <c r="N13" i="2"/>
  <c r="M13" i="2"/>
  <c r="L13" i="2"/>
  <c r="K13" i="2"/>
  <c r="Y12" i="2"/>
  <c r="P12" i="2"/>
  <c r="W12" i="2"/>
  <c r="V12" i="2"/>
  <c r="U12" i="2"/>
  <c r="S12" i="2"/>
  <c r="R12" i="2"/>
  <c r="Q12" i="2"/>
  <c r="O12" i="2"/>
  <c r="N12" i="2"/>
  <c r="M12" i="2"/>
  <c r="L12" i="2"/>
  <c r="K12" i="2"/>
  <c r="Y11" i="2"/>
  <c r="P11" i="2"/>
  <c r="W11" i="2"/>
  <c r="V11" i="2"/>
  <c r="U11" i="2"/>
  <c r="S11" i="2"/>
  <c r="R11" i="2"/>
  <c r="Q11" i="2"/>
  <c r="O11" i="2"/>
  <c r="N11" i="2"/>
  <c r="M11" i="2"/>
  <c r="L11" i="2"/>
  <c r="K11" i="2"/>
  <c r="Y10" i="2"/>
  <c r="P10" i="2"/>
  <c r="W10" i="2"/>
  <c r="V10" i="2"/>
  <c r="U10" i="2"/>
  <c r="S10" i="2"/>
  <c r="R10" i="2"/>
  <c r="Q10" i="2"/>
  <c r="O10" i="2"/>
  <c r="N10" i="2"/>
  <c r="M10" i="2"/>
  <c r="L10" i="2"/>
  <c r="K10" i="2"/>
  <c r="W68" i="2" l="1"/>
  <c r="P68" i="2"/>
  <c r="Y68" i="2"/>
  <c r="K68" i="2"/>
  <c r="L68" i="2"/>
  <c r="K70" i="2"/>
  <c r="L70" i="2"/>
  <c r="K71" i="2"/>
  <c r="L71" i="2"/>
  <c r="L74" i="2" l="1"/>
  <c r="K74" i="2"/>
  <c r="L21" i="10" l="1"/>
  <c r="Q21" i="18" l="1"/>
  <c r="I21" i="18"/>
  <c r="P21" i="18"/>
  <c r="O21" i="18"/>
  <c r="N21" i="18"/>
  <c r="M21" i="18"/>
  <c r="L21" i="18"/>
  <c r="K21" i="18"/>
  <c r="J21" i="18"/>
  <c r="H21" i="18"/>
  <c r="G21" i="18"/>
  <c r="F21" i="18"/>
  <c r="E21" i="18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Q21" i="13"/>
  <c r="I21" i="13"/>
  <c r="P21" i="13"/>
  <c r="O21" i="13"/>
  <c r="N21" i="13"/>
  <c r="M21" i="13"/>
  <c r="L21" i="13"/>
  <c r="K21" i="13"/>
  <c r="J21" i="13"/>
  <c r="H21" i="13"/>
  <c r="G21" i="13"/>
  <c r="F21" i="13"/>
  <c r="E21" i="13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Q21" i="11"/>
  <c r="I21" i="11"/>
  <c r="P21" i="11"/>
  <c r="O21" i="11"/>
  <c r="N21" i="11"/>
  <c r="M21" i="11"/>
  <c r="L21" i="11"/>
  <c r="K21" i="11"/>
  <c r="J21" i="11"/>
  <c r="H21" i="11"/>
  <c r="G21" i="11"/>
  <c r="F21" i="11"/>
  <c r="E21" i="11"/>
  <c r="Q21" i="10"/>
  <c r="P21" i="10"/>
  <c r="O21" i="10"/>
  <c r="N21" i="10"/>
  <c r="M21" i="10"/>
  <c r="K21" i="10"/>
  <c r="J21" i="10"/>
  <c r="I21" i="10"/>
  <c r="H21" i="10"/>
  <c r="G21" i="10"/>
  <c r="F21" i="10"/>
  <c r="E21" i="10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Q21" i="8"/>
  <c r="O21" i="8"/>
  <c r="N21" i="8"/>
  <c r="M21" i="8"/>
  <c r="L21" i="8"/>
  <c r="K21" i="8"/>
  <c r="J21" i="8"/>
  <c r="I21" i="8"/>
  <c r="H21" i="8"/>
  <c r="G21" i="8"/>
  <c r="F21" i="8"/>
  <c r="E21" i="8"/>
  <c r="D21" i="8"/>
  <c r="Q21" i="19"/>
  <c r="O21" i="19"/>
  <c r="N21" i="19"/>
  <c r="M21" i="19"/>
  <c r="L21" i="19"/>
  <c r="K21" i="19"/>
  <c r="J21" i="19"/>
  <c r="I21" i="19"/>
  <c r="H21" i="19"/>
  <c r="G21" i="19"/>
  <c r="F21" i="19"/>
  <c r="E21" i="19"/>
  <c r="AE21" i="19" l="1"/>
  <c r="R71" i="2"/>
  <c r="R70" i="2"/>
  <c r="R68" i="2"/>
  <c r="H63" i="7"/>
  <c r="Q39" i="7" s="1"/>
  <c r="V71" i="2"/>
  <c r="U71" i="2"/>
  <c r="Q71" i="2"/>
  <c r="V70" i="2"/>
  <c r="U70" i="2"/>
  <c r="Q70" i="2"/>
  <c r="N70" i="2"/>
  <c r="U68" i="2"/>
  <c r="Q68" i="2"/>
  <c r="S68" i="2"/>
  <c r="M71" i="2"/>
  <c r="V68" i="2"/>
  <c r="O71" i="2"/>
  <c r="N71" i="2"/>
  <c r="O70" i="2"/>
  <c r="N68" i="2"/>
  <c r="Q41" i="7" l="1"/>
  <c r="T41" i="7"/>
  <c r="R77" i="2"/>
  <c r="R74" i="2"/>
  <c r="R78" i="2"/>
  <c r="J41" i="7"/>
  <c r="J25" i="7"/>
  <c r="L27" i="7" s="1"/>
  <c r="K29" i="7" s="1"/>
  <c r="Q26" i="7"/>
  <c r="J13" i="7"/>
  <c r="J27" i="7"/>
  <c r="K13" i="7"/>
  <c r="Q13" i="7"/>
  <c r="AE21" i="18"/>
  <c r="AE21" i="15"/>
  <c r="AE21" i="14"/>
  <c r="AE21" i="13"/>
  <c r="AE21" i="12"/>
  <c r="AE21" i="11"/>
  <c r="AE21" i="10"/>
  <c r="AE21" i="9"/>
  <c r="AE21" i="8"/>
  <c r="U74" i="2"/>
  <c r="Q77" i="2"/>
  <c r="V74" i="2"/>
  <c r="N74" i="2"/>
  <c r="O77" i="2"/>
  <c r="Q74" i="2"/>
  <c r="Q78" i="2"/>
  <c r="O78" i="2"/>
  <c r="M70" i="2"/>
  <c r="M68" i="2"/>
  <c r="O68" i="2"/>
  <c r="O74" i="2" s="1"/>
  <c r="S43" i="7" l="1"/>
  <c r="Q43" i="7"/>
  <c r="J43" i="7"/>
  <c r="L43" i="7"/>
  <c r="J29" i="7"/>
  <c r="Q15" i="7"/>
  <c r="S15" i="7"/>
  <c r="T18" i="7" s="1"/>
  <c r="K15" i="7"/>
  <c r="L18" i="7" s="1"/>
  <c r="J15" i="7"/>
  <c r="Q28" i="7"/>
  <c r="S28" i="7"/>
  <c r="T31" i="7" s="1"/>
  <c r="M74" i="2"/>
  <c r="K31" i="7"/>
  <c r="M31" i="7" s="1"/>
  <c r="M34" i="7" s="1"/>
  <c r="J31" i="7"/>
  <c r="M45" i="7" l="1"/>
  <c r="J45" i="7"/>
  <c r="M48" i="7"/>
  <c r="S45" i="7"/>
  <c r="U45" i="7" s="1"/>
  <c r="T48" i="7" s="1"/>
  <c r="Q45" i="7"/>
  <c r="E24" i="48" l="1"/>
</calcChain>
</file>

<file path=xl/sharedStrings.xml><?xml version="1.0" encoding="utf-8"?>
<sst xmlns="http://schemas.openxmlformats.org/spreadsheetml/2006/main" count="1812" uniqueCount="528">
  <si>
    <t>SHEET NUMBER</t>
  </si>
  <si>
    <t>REF. NO.</t>
  </si>
  <si>
    <t>LOCATION</t>
  </si>
  <si>
    <t>COUNTY</t>
  </si>
  <si>
    <t>ROUTE</t>
  </si>
  <si>
    <t>GENERAL SLM</t>
  </si>
  <si>
    <t>SIDE</t>
  </si>
  <si>
    <t>GUARDRAIL REMOVED, AS PER PLAN</t>
  </si>
  <si>
    <t>EMBANKMENT, AS PER PLAN</t>
  </si>
  <si>
    <t>LINEAR GRADING</t>
  </si>
  <si>
    <t>GUARDRAIL, TYPE MGS</t>
  </si>
  <si>
    <t>GUARDRAIL, TYPE MGS, WITH LONG POSTS</t>
  </si>
  <si>
    <t>ANCHOR ASSEMBLY,  MGS  TYPE T</t>
  </si>
  <si>
    <t>BRIDGE TERMINAL ASSEMBLY, TYPE 4, AS PER PLAN</t>
  </si>
  <si>
    <t>BARRIER REFLECTORS,        TYPE 2, BI-DIRECTIONAL</t>
  </si>
  <si>
    <t>REMARKS</t>
  </si>
  <si>
    <t>FT</t>
  </si>
  <si>
    <t>EACH</t>
  </si>
  <si>
    <t>GR-1</t>
  </si>
  <si>
    <t>GR-2</t>
  </si>
  <si>
    <t>GR-3</t>
  </si>
  <si>
    <t>GR-4</t>
  </si>
  <si>
    <t>GR-5</t>
  </si>
  <si>
    <t>GR-6</t>
  </si>
  <si>
    <t>GR-7</t>
  </si>
  <si>
    <t>GR-8</t>
  </si>
  <si>
    <t>TOTALS CARRIED TO GENERAL SUMMARY</t>
  </si>
  <si>
    <t>`</t>
  </si>
  <si>
    <t>SLM</t>
  </si>
  <si>
    <t>CHECK</t>
  </si>
  <si>
    <t>REF.</t>
  </si>
  <si>
    <t>NO.</t>
  </si>
  <si>
    <t>CU YD</t>
  </si>
  <si>
    <t>STATION</t>
  </si>
  <si>
    <t>DP = Ditch Protection</t>
  </si>
  <si>
    <t>FIRST VALUE IN    RED   AUTOMATICALLY CHANGE WITH SEEDING FIGURES TO REFLECT QUANTITIES</t>
  </si>
  <si>
    <t>SEEDING</t>
  </si>
  <si>
    <t>AND</t>
  </si>
  <si>
    <t>NUMBER</t>
  </si>
  <si>
    <t>MULCHING</t>
  </si>
  <si>
    <t>SQ YD</t>
  </si>
  <si>
    <t>ITEM 659 - TOPSOIL:</t>
  </si>
  <si>
    <t>ITEM 659 - REPAIR SEEDING AND MULCHING:</t>
  </si>
  <si>
    <t>THE APPLICATION RATE FOR THIS ITEM IS</t>
  </si>
  <si>
    <t>111 CU YDS PER 1000 SQ YDS OF SEEDING</t>
  </si>
  <si>
    <t>5% OF THE SEEDING AREA.</t>
  </si>
  <si>
    <t>SQ YD OF SEEDING AND</t>
  </si>
  <si>
    <t>MULCHING (FROM TABLE)</t>
  </si>
  <si>
    <t>CU YDS</t>
  </si>
  <si>
    <t>SQ YDS</t>
  </si>
  <si>
    <t>TOTAL CARRIED TO GENERAL SUMMARY:</t>
  </si>
  <si>
    <t>ITEM 659 - TOPSOIL =</t>
  </si>
  <si>
    <t>ITEM 659 - REPAIR SEEDING =</t>
  </si>
  <si>
    <t xml:space="preserve">           AND MULCHING</t>
  </si>
  <si>
    <t>ITEM 659 - COMMERCIAL FERTILIZER:</t>
  </si>
  <si>
    <t>ITEM 659 - INTER-SEEDING:</t>
  </si>
  <si>
    <t>30 POUNDS PER 1000 SQ FT OF SEEDING.</t>
  </si>
  <si>
    <t>SQ FT</t>
  </si>
  <si>
    <t xml:space="preserve">POUNDS = </t>
  </si>
  <si>
    <t>TONS</t>
  </si>
  <si>
    <t>ITEM 659 - INTER-SEEDING =</t>
  </si>
  <si>
    <t>ITEM 659 - COMMERCIAL FERTILIZER =</t>
  </si>
  <si>
    <t>TON</t>
  </si>
  <si>
    <t>ITEM 659 - WATER:</t>
  </si>
  <si>
    <t xml:space="preserve">2 APPLICATIONS OF 300 GALLONS PER 1000 </t>
  </si>
  <si>
    <t>ITEM 659 - LIME:</t>
  </si>
  <si>
    <t>SQ FT OF SEEDING</t>
  </si>
  <si>
    <t>BASED ON THE AREA OF SEEDING.</t>
  </si>
  <si>
    <t>ACRE</t>
  </si>
  <si>
    <t>ITEM 659 - LIME =</t>
  </si>
  <si>
    <t>SHEET_XS202</t>
  </si>
  <si>
    <t>SHEET_XS203</t>
  </si>
  <si>
    <t>SHEET_XS204</t>
  </si>
  <si>
    <t>SHEET_XS205</t>
  </si>
  <si>
    <t>SHEET_XS206</t>
  </si>
  <si>
    <t>SHEET_XS207</t>
  </si>
  <si>
    <t>SHEET_XS208</t>
  </si>
  <si>
    <t>GUARDRAIL, TYPE MGS, 25' LONG-SPAN</t>
  </si>
  <si>
    <t>L</t>
  </si>
  <si>
    <t>R</t>
  </si>
  <si>
    <t>GR-9</t>
  </si>
  <si>
    <t>GR-10</t>
  </si>
  <si>
    <t>GR-11</t>
  </si>
  <si>
    <t>GR-12</t>
  </si>
  <si>
    <t>GR-13</t>
  </si>
  <si>
    <t>GR-14</t>
  </si>
  <si>
    <t>GR-15</t>
  </si>
  <si>
    <t>GR-16</t>
  </si>
  <si>
    <t>ANCHOR ASSEMBLY, MGS TYPE A</t>
  </si>
  <si>
    <t>GR-17</t>
  </si>
  <si>
    <t>GR-18</t>
  </si>
  <si>
    <t>GR-19</t>
  </si>
  <si>
    <t>GR-20</t>
  </si>
  <si>
    <t>GR-21</t>
  </si>
  <si>
    <t>GR-22</t>
  </si>
  <si>
    <t>GR-23</t>
  </si>
  <si>
    <t>GR-24</t>
  </si>
  <si>
    <t>GR-25</t>
  </si>
  <si>
    <t>GR-26</t>
  </si>
  <si>
    <t>GR-27</t>
  </si>
  <si>
    <t>GR-28</t>
  </si>
  <si>
    <t>GR-29</t>
  </si>
  <si>
    <t>GR-30</t>
  </si>
  <si>
    <t>GR-31</t>
  </si>
  <si>
    <t>GR-32</t>
  </si>
  <si>
    <t>GR-33</t>
  </si>
  <si>
    <t>GR-34</t>
  </si>
  <si>
    <t>GR-35</t>
  </si>
  <si>
    <t>GR-36</t>
  </si>
  <si>
    <t>GR-37</t>
  </si>
  <si>
    <t>GR-38</t>
  </si>
  <si>
    <t>GR-39</t>
  </si>
  <si>
    <t>GR-40</t>
  </si>
  <si>
    <t>S.L.M.</t>
  </si>
  <si>
    <t>GALLONS =</t>
  </si>
  <si>
    <t>M GAL</t>
  </si>
  <si>
    <t>ITEM 659 - WATER =</t>
  </si>
  <si>
    <t>MARION</t>
  </si>
  <si>
    <t>SR 309</t>
  </si>
  <si>
    <t>NOTIFICATION TIME FRAME TABLE</t>
  </si>
  <si>
    <t>DURATION</t>
  </si>
  <si>
    <t xml:space="preserve">NOTIFICATION DUE </t>
  </si>
  <si>
    <t>SIGN DISPLAYED</t>
  </si>
  <si>
    <t>ITEM</t>
  </si>
  <si>
    <t>OF</t>
  </si>
  <si>
    <t xml:space="preserve">TO DISTRICT 6 </t>
  </si>
  <si>
    <t>TO</t>
  </si>
  <si>
    <t>CLOSURE</t>
  </si>
  <si>
    <t>COMMUNICATIONS</t>
  </si>
  <si>
    <t>PUBLIC</t>
  </si>
  <si>
    <t xml:space="preserve"> OFFICE</t>
  </si>
  <si>
    <t>&gt;=2 WEEKS</t>
  </si>
  <si>
    <t xml:space="preserve">21 CALENDAR DAYS </t>
  </si>
  <si>
    <t xml:space="preserve">14 CALENDAR DAYS </t>
  </si>
  <si>
    <t>PRIOR TO CLOSURE</t>
  </si>
  <si>
    <t>&gt;12 HOURS &amp;</t>
  </si>
  <si>
    <t xml:space="preserve">7 CALENDAR DAYS </t>
  </si>
  <si>
    <t xml:space="preserve">RAMP &amp; ROAD </t>
  </si>
  <si>
    <t>&lt;2 WEEKS</t>
  </si>
  <si>
    <t>CLOSURES</t>
  </si>
  <si>
    <t>&lt; 12</t>
  </si>
  <si>
    <t>4 BUSINESS DAYS</t>
  </si>
  <si>
    <t>2 BUSINESS DAYS</t>
  </si>
  <si>
    <t>HOURS</t>
  </si>
  <si>
    <t xml:space="preserve">PRIOR TO </t>
  </si>
  <si>
    <t>LANE</t>
  </si>
  <si>
    <t>CLOSURES &amp;</t>
  </si>
  <si>
    <t>RESTRICTIONS</t>
  </si>
  <si>
    <t xml:space="preserve">5 BUSINESS DAYS </t>
  </si>
  <si>
    <t>START OF</t>
  </si>
  <si>
    <t>CONSTRUCTION</t>
  </si>
  <si>
    <t>N/A</t>
  </si>
  <si>
    <t>PRIOR TO</t>
  </si>
  <si>
    <t>TRAFFIC</t>
  </si>
  <si>
    <t>IMPLEMENTATION</t>
  </si>
  <si>
    <t>PATTERN</t>
  </si>
  <si>
    <t>CHANGES</t>
  </si>
  <si>
    <t>ITEM 202 - RAISED PAVEMENT MARKER REMOVED:</t>
  </si>
  <si>
    <t>BEG SLM</t>
  </si>
  <si>
    <t>END SLM</t>
  </si>
  <si>
    <t>W8-H12A-36</t>
  </si>
  <si>
    <t>R4-1-18</t>
  </si>
  <si>
    <t>R4-2-18</t>
  </si>
  <si>
    <t>ITEM 644 - AIR SPEED ZONE MARKINGS:</t>
  </si>
  <si>
    <t>DEL</t>
  </si>
  <si>
    <t>"NO</t>
  </si>
  <si>
    <t>"DO</t>
  </si>
  <si>
    <t>"PASS</t>
  </si>
  <si>
    <t>LOC</t>
  </si>
  <si>
    <t>APP</t>
  </si>
  <si>
    <t>TOTAL</t>
  </si>
  <si>
    <t>UNIT</t>
  </si>
  <si>
    <t>BEGIN SLM</t>
  </si>
  <si>
    <t>DESCRIPTION</t>
  </si>
  <si>
    <t>TIME</t>
  </si>
  <si>
    <t>DISINCENTIVE</t>
  </si>
  <si>
    <t>MRW</t>
  </si>
  <si>
    <t xml:space="preserve"> EDGE</t>
  </si>
  <si>
    <t xml:space="preserve"> NOT</t>
  </si>
  <si>
    <t>WITH</t>
  </si>
  <si>
    <t>UNI-4</t>
  </si>
  <si>
    <t>MI</t>
  </si>
  <si>
    <t>UNI</t>
  </si>
  <si>
    <t>NB</t>
  </si>
  <si>
    <t>$ PER TIME</t>
  </si>
  <si>
    <t xml:space="preserve">  LINES"</t>
  </si>
  <si>
    <t xml:space="preserve"> PASS"</t>
  </si>
  <si>
    <t xml:space="preserve"> CARE"</t>
  </si>
  <si>
    <t>SB</t>
  </si>
  <si>
    <t>WORK</t>
  </si>
  <si>
    <t>MAR-4</t>
  </si>
  <si>
    <t>25.04*</t>
  </si>
  <si>
    <t>C</t>
  </si>
  <si>
    <t>WEEKDAY</t>
  </si>
  <si>
    <t>MINUTE</t>
  </si>
  <si>
    <t>ITEM 617 - WATER:</t>
  </si>
  <si>
    <t>QUANTITY</t>
  </si>
  <si>
    <t>WEEKEND</t>
  </si>
  <si>
    <t>MGAL</t>
  </si>
  <si>
    <t>TOTALS</t>
  </si>
  <si>
    <t>DESC.</t>
  </si>
  <si>
    <t>FEET</t>
  </si>
  <si>
    <t>MAR</t>
  </si>
  <si>
    <t>ITEM 604 - MONUMENT ASSEMBLY:</t>
  </si>
  <si>
    <t>DAY OF HOLIDAY</t>
  </si>
  <si>
    <t>TIME ALL LANES MUST BE OPEN TO TRAFFIC</t>
  </si>
  <si>
    <t>SUNDAY</t>
  </si>
  <si>
    <t>12:00 NOON FRIDAY THROUGH 6:00 AM MONDAY</t>
  </si>
  <si>
    <t>MONDAY</t>
  </si>
  <si>
    <t>12:00 NOON FRIDAY THROUGH 6:00 AM TUESDAY</t>
  </si>
  <si>
    <t>TUESDAY</t>
  </si>
  <si>
    <t>12:00 NOON MONDAY THROUGH 6:00 AM WEDNESDAY</t>
  </si>
  <si>
    <t>WEDNESDAY</t>
  </si>
  <si>
    <t>12:00 NOON TUESDAY THROUGH 6:00 AM THURSDAY</t>
  </si>
  <si>
    <t>THURSDAY</t>
  </si>
  <si>
    <t>12:00 NOON WEDNESDAY THROUGH 6:00 AM FRIDAY</t>
  </si>
  <si>
    <t>THANKSGIVING</t>
  </si>
  <si>
    <t>12:00 NOON WEDNESDAY THROUGH 6:00 AM MONDAY</t>
  </si>
  <si>
    <t>FRIDAY</t>
  </si>
  <si>
    <t>12:00 NOON THURSDAY THROUGH 6:00 AM MONDAY</t>
  </si>
  <si>
    <t>SATURDAY</t>
  </si>
  <si>
    <t>RESPONSIBLE ENTITY</t>
  </si>
  <si>
    <t>PLAN SPLIT CODE</t>
  </si>
  <si>
    <t>STATE</t>
  </si>
  <si>
    <t>01/STR/PV</t>
  </si>
  <si>
    <t>02/S&lt;2/PV</t>
  </si>
  <si>
    <t>URBAN PLAN SPLIT: MAR-309-14.50-15.35</t>
  </si>
  <si>
    <t>ITEM 614 - WORK ZONE CENTER LINE, CLASS III:</t>
  </si>
  <si>
    <t>ITEM 614 - WORK ZONE STOP LINE, CLASS III:</t>
  </si>
  <si>
    <t>MAR-309</t>
  </si>
  <si>
    <t>ANCHOR ASSEMBLY, MGS TYPE E (NCHRP 350 or MASH 2016)</t>
  </si>
  <si>
    <t>642</t>
  </si>
  <si>
    <t>644</t>
  </si>
  <si>
    <t>S</t>
  </si>
  <si>
    <t>B</t>
  </si>
  <si>
    <t>E</t>
  </si>
  <si>
    <t>EDGE LINE</t>
  </si>
  <si>
    <t>CENTER LINE</t>
  </si>
  <si>
    <t>CHANNELIZING LINE</t>
  </si>
  <si>
    <t>LANE LINE</t>
  </si>
  <si>
    <t>H</t>
  </si>
  <si>
    <t>O</t>
  </si>
  <si>
    <t>N</t>
  </si>
  <si>
    <t>LANE ARROW</t>
  </si>
  <si>
    <t>U</t>
  </si>
  <si>
    <t>G</t>
  </si>
  <si>
    <t>D</t>
  </si>
  <si>
    <t>A</t>
  </si>
  <si>
    <t>T</t>
  </si>
  <si>
    <t>I</t>
  </si>
  <si>
    <t>Y</t>
  </si>
  <si>
    <t>#</t>
  </si>
  <si>
    <t>LT</t>
  </si>
  <si>
    <t>THRU</t>
  </si>
  <si>
    <t>RT</t>
  </si>
  <si>
    <t>W</t>
  </si>
  <si>
    <t>MILE</t>
  </si>
  <si>
    <t>LINKED CARRIED TO GENERAL SUMMARY</t>
  </si>
  <si>
    <t>DETAIL</t>
  </si>
  <si>
    <t>STANDARD DRAWING TC-65.10</t>
  </si>
  <si>
    <t>STANDARD DRAWING TC-65.11</t>
  </si>
  <si>
    <t>ENTRANCE RAMP</t>
  </si>
  <si>
    <t>APPROACH W/ LEFT TURN LANE</t>
  </si>
  <si>
    <t>EXIT RAMP</t>
  </si>
  <si>
    <t>STOP APPROACH</t>
  </si>
  <si>
    <t>4 LANE DIVIDED TO 2 LANE TRANSITION</t>
  </si>
  <si>
    <t>TWO WAY LEFT TURN LANE</t>
  </si>
  <si>
    <t>4 LANE UNDIVIDED TO 2 LANE TRANSITION</t>
  </si>
  <si>
    <t>ONE LANE BRIDGE</t>
  </si>
  <si>
    <t>MULTILANE DIVIDED HIGHWAY</t>
  </si>
  <si>
    <t>HORIZONTAL CURVE</t>
  </si>
  <si>
    <t>REFLECTOR TYPE</t>
  </si>
  <si>
    <t>ONE WAY</t>
  </si>
  <si>
    <t>TWO WAY</t>
  </si>
  <si>
    <t>RAISED PAVEMENT MARKER REMOVED</t>
  </si>
  <si>
    <t>RPM</t>
  </si>
  <si>
    <t>WHITE</t>
  </si>
  <si>
    <t>YELLOW</t>
  </si>
  <si>
    <t>RED</t>
  </si>
  <si>
    <t>M</t>
  </si>
  <si>
    <t>RIGHT EDGE LINE</t>
  </si>
  <si>
    <t>LANE  LINE</t>
  </si>
  <si>
    <t>LEFT EDGE  LINE</t>
  </si>
  <si>
    <t>BRIDGE REHABILITATION SCHEDULE</t>
  </si>
  <si>
    <t>BRIDGE DESCRIPTION</t>
  </si>
  <si>
    <t>SFN</t>
  </si>
  <si>
    <t>Replacement</t>
  </si>
  <si>
    <t>Repair</t>
  </si>
  <si>
    <t>Protection</t>
  </si>
  <si>
    <t>X</t>
  </si>
  <si>
    <t>POLYMER MODIFIED JOINTS</t>
  </si>
  <si>
    <t>MILL &amp; FILL</t>
  </si>
  <si>
    <t>SAW &amp; SEAL ASPHALT CONCRETE JOINTS</t>
  </si>
  <si>
    <t>HOLLAND RUN</t>
  </si>
  <si>
    <t>ENOCH DITCH</t>
  </si>
  <si>
    <t>PATCH AT JOINT ENDS</t>
  </si>
  <si>
    <t>BUTT JOINTS</t>
  </si>
  <si>
    <t>END OF APPROACH SLABS</t>
  </si>
  <si>
    <t>DRAKE DITCH</t>
  </si>
  <si>
    <t>SAW &amp;SEAL BOTH ENDS OF APPROACH SLABS (4 TOTAL)       MILL &amp; FILL OVER  BRIDGE DECK &amp; APPROACH SLABS</t>
  </si>
  <si>
    <t>PAVE OVER - SAME AS ROADWAY TREATMENT</t>
  </si>
  <si>
    <t>BELL-HARRAMAN DITCH</t>
  </si>
  <si>
    <t>PATCH  &amp; PAVE OVER WITH 3 INCHES MINIMUM</t>
  </si>
  <si>
    <t>BUTT JOINTS - END OF CONCRETE OVERLAY</t>
  </si>
  <si>
    <t>ROCK SWALE</t>
  </si>
  <si>
    <t>STRUCTURE NOTES</t>
  </si>
  <si>
    <t>QUANTITES CARRIED TO  GENERAL SUMMARY</t>
  </si>
  <si>
    <t>MAR-309-0138</t>
  </si>
  <si>
    <t>SFN: 5101263</t>
  </si>
  <si>
    <t>DECK AREA  = 1,055 SQ FT</t>
  </si>
  <si>
    <t>POLYMER MODIFIED ASPHALT EXPANSION JOINT SYSTEM</t>
  </si>
  <si>
    <t>DECK WIDTH = 44.0'</t>
  </si>
  <si>
    <t>EAST APPROACH SLAB = 1,100 SQ FT</t>
  </si>
  <si>
    <t>WEST APPROACH SLAB = 1,100 SQ FT</t>
  </si>
  <si>
    <t>PATCHING CONCRETE BRIDGE DECK - TYPE B</t>
  </si>
  <si>
    <t>DECK AREA  = 2,096 SQ FT</t>
  </si>
  <si>
    <t>MAR-309-0326</t>
  </si>
  <si>
    <t>SFN: 5101298</t>
  </si>
  <si>
    <t>66' - 3 SPAN CONTINUOUS CONCRETE SPAN</t>
  </si>
  <si>
    <t>24'  SIMPLE SPAN CONCRETE SLAB</t>
  </si>
  <si>
    <t>BUTT JOINT AT END OF  APPROACH SLAB</t>
  </si>
  <si>
    <t>BUTT JOINT AT END OF APPROACH SLAB</t>
  </si>
  <si>
    <t>MAR-309-0427</t>
  </si>
  <si>
    <t>SFN: 5101328</t>
  </si>
  <si>
    <t>BROWN RUN</t>
  </si>
  <si>
    <t>DECK AREA  = 926 SQ FT</t>
  </si>
  <si>
    <t>21' - SINGLE SPAN SIMPLE CONCRETE SLAB</t>
  </si>
  <si>
    <t>SFN: 5101352</t>
  </si>
  <si>
    <t>MAR-309-0867</t>
  </si>
  <si>
    <t>TYMOTCHTEE CREEK</t>
  </si>
  <si>
    <t>SFN: 5101468</t>
  </si>
  <si>
    <t>47.2' - SINGLE SPAN SIMPLE SPAN PRESTRESSED CONCRETE BOX BEAM</t>
  </si>
  <si>
    <t>DECK AREA  = 1,884 SQ FT</t>
  </si>
  <si>
    <t>EAST APPROACH SLAB = 1,000 SQ FT</t>
  </si>
  <si>
    <t>WEST APPROACH SLAB = 1,000 SQ FT</t>
  </si>
  <si>
    <t>DECK WIDTH = 40.0'</t>
  </si>
  <si>
    <t>PAVEMENT PLANING, ASPHALT CONCRETE 3.0"</t>
  </si>
  <si>
    <t>ASPHALT CONCRETE SURFACE COURSE, TYPE 1, PG64-22, (446) 1.25"</t>
  </si>
  <si>
    <t>ASPHALT CONCRETE INTERMEDIATE COURSE, TYPE 2, (446) 1.75"</t>
  </si>
  <si>
    <t>ITEM 516 IS TO BE PERFORMED AT EACH END OF THE APPROACH SLABS</t>
  </si>
  <si>
    <t>MAR-309-0959</t>
  </si>
  <si>
    <t>SFN: 5101514</t>
  </si>
  <si>
    <t>DECK AREA  = 1,249 SQ FT</t>
  </si>
  <si>
    <t>39.2' - SINGLE SPAN SIMPLE SPAN PRESTRESSED CONCRETE BOX BEAM</t>
  </si>
  <si>
    <t>DECK WIDTH = 32.0'</t>
  </si>
  <si>
    <t>EAST APPROACH SLAB = 800 SQ FT</t>
  </si>
  <si>
    <t>WEST APPROACH SLAB = 800 SQ FT</t>
  </si>
  <si>
    <t>DECK WIDTH = 42.7'</t>
  </si>
  <si>
    <t>MAR-309-1091</t>
  </si>
  <si>
    <t>18'  SIMPLE SPAN CONCRETE SLAB</t>
  </si>
  <si>
    <t>SFN: 5101530</t>
  </si>
  <si>
    <t>EAST APPROACH SLAB = 1,067.5 SQ FT</t>
  </si>
  <si>
    <t>WEST APPROACH SLAB = 1,067.5 SQ FT</t>
  </si>
  <si>
    <t>MAR-309-1398</t>
  </si>
  <si>
    <t>SFN: 5101727</t>
  </si>
  <si>
    <t>DECK AREA  = 1,841 SQ FT</t>
  </si>
  <si>
    <t>51.2'  SINGLE SPAN SIMPLE PRESTRESSED CONCRETE BOX BEAM</t>
  </si>
  <si>
    <t>DECK WIDTH = 36.0'</t>
  </si>
  <si>
    <t>MAR-309-0506</t>
  </si>
  <si>
    <t>SAWING AND SEALING ASPHALT CONCRETE PAVEMENT JOINTS</t>
  </si>
  <si>
    <t>ASPHALT CONCRETE SURFACE COURSE, TYPE 1, (446) PG64-22,  1.25"</t>
  </si>
  <si>
    <t>0.00</t>
  </si>
  <si>
    <t>NOTE: NO RPMS ON CONCRETE BRIDGE DECKS &amp; APPROACH SLABS</t>
  </si>
  <si>
    <t>DESIGN</t>
  </si>
  <si>
    <t>QUANTITIES</t>
  </si>
  <si>
    <t>PREPARING SUBGRADE FOR SHOULDER PAVING</t>
  </si>
  <si>
    <t>PAVEMENT PLANING, ASPHALT CONCRETE 3"</t>
  </si>
  <si>
    <t>NON-TRACKING TACK COAT</t>
  </si>
  <si>
    <t>1.25" ASPHALT CONCRETE SURFACE COURSE, TYPE 1, (446), PG64-22</t>
  </si>
  <si>
    <t>1.75" ASPHALT CONCRETE INTERMEDIATE COURSE, TYPE 2 (446)</t>
  </si>
  <si>
    <t>P</t>
  </si>
  <si>
    <t>F</t>
  </si>
  <si>
    <t>SY</t>
  </si>
  <si>
    <t>GAL</t>
  </si>
  <si>
    <t>01/IMS/PV</t>
  </si>
  <si>
    <t>02/NHS/PV</t>
  </si>
  <si>
    <t>03/STR/PV</t>
  </si>
  <si>
    <t>04/S&lt;2/PV</t>
  </si>
  <si>
    <t>TOTAL PAV. AREA</t>
  </si>
  <si>
    <t>AVG. PAVEMENT WIDTH</t>
  </si>
  <si>
    <t>1.25" ASPHALT CONCRETE SURFACE COURSE, 12.5 MM, TYPE A (446)</t>
  </si>
  <si>
    <t>C19</t>
  </si>
  <si>
    <t>ROBINSON ROAD - RT.</t>
  </si>
  <si>
    <t>SR 37 -  LT</t>
  </si>
  <si>
    <t>SR 37 - RT</t>
  </si>
  <si>
    <t>BRIDGE OVER HOLLAND RUN</t>
  </si>
  <si>
    <t>BRIDGE OVER ENOCH DITCH</t>
  </si>
  <si>
    <t>BRIDGE OVER BROWN RUN</t>
  </si>
  <si>
    <t>T28</t>
  </si>
  <si>
    <t>DRY LANE - LT</t>
  </si>
  <si>
    <t>DRY LANE - RT</t>
  </si>
  <si>
    <t>C29</t>
  </si>
  <si>
    <t>DECLIFFE - LT</t>
  </si>
  <si>
    <t>DECLIFF - RT</t>
  </si>
  <si>
    <t>OSBUN ROAD - LT</t>
  </si>
  <si>
    <t>OSBUN ROAD - RT</t>
  </si>
  <si>
    <t>BRIDGE OVER DRAKE DITCH</t>
  </si>
  <si>
    <t>MAIN STREET - RT</t>
  </si>
  <si>
    <t>C213</t>
  </si>
  <si>
    <t>T30</t>
  </si>
  <si>
    <t>C30</t>
  </si>
  <si>
    <t>AGOSTA-MEEKER ROAD - LT</t>
  </si>
  <si>
    <t>T31</t>
  </si>
  <si>
    <t>C25</t>
  </si>
  <si>
    <t>MEEKER-UPPER SANDUSKY ROAD - LT</t>
  </si>
  <si>
    <t>KENTON-GALION ROAD - LT</t>
  </si>
  <si>
    <t>T64A</t>
  </si>
  <si>
    <t>C66A</t>
  </si>
  <si>
    <t>FRAME ROAD - RT</t>
  </si>
  <si>
    <t>T65</t>
  </si>
  <si>
    <t>CRAMER ROAD - RT</t>
  </si>
  <si>
    <t>T63</t>
  </si>
  <si>
    <t>CONLEY-THOMPSON ROAD - LT</t>
  </si>
  <si>
    <t>CONLEY-THOMPSON ROAD - RT</t>
  </si>
  <si>
    <t>BRIDGE OVER TYMOTCHTEE CREEK</t>
  </si>
  <si>
    <t>C88</t>
  </si>
  <si>
    <t>PLEASANT HILL ROAD - LT</t>
  </si>
  <si>
    <t>C33</t>
  </si>
  <si>
    <t>WILDCAT ROAD - RT</t>
  </si>
  <si>
    <t>T62</t>
  </si>
  <si>
    <t>BUMFORD ROAD - LT</t>
  </si>
  <si>
    <t>BUMFORD ROAD - RT</t>
  </si>
  <si>
    <t>T87</t>
  </si>
  <si>
    <t>LEE ROAD - LT</t>
  </si>
  <si>
    <t>BRIDGE OVER BELL-HARRAMAN DITCH</t>
  </si>
  <si>
    <t>C83</t>
  </si>
  <si>
    <t>C203R</t>
  </si>
  <si>
    <t>PROSPECT-UPPER SANDUSKY ROAD N - RT</t>
  </si>
  <si>
    <t>PROSPECT-UPPER SANDUSKY ROAD N - LT</t>
  </si>
  <si>
    <t>TRON</t>
  </si>
  <si>
    <t>TRON ROAD - LT</t>
  </si>
  <si>
    <t>BRIDGE OVER LYDDANE DITCH</t>
  </si>
  <si>
    <t>C95</t>
  </si>
  <si>
    <t>HOLLAND ROAD - LT</t>
  </si>
  <si>
    <t>HOLLAND ROAD - RT</t>
  </si>
  <si>
    <t>BRIDGE OVER LITTLE SCIOT0 RIVER</t>
  </si>
  <si>
    <t xml:space="preserve">C175 - LT </t>
  </si>
  <si>
    <t>T1042</t>
  </si>
  <si>
    <t>C175</t>
  </si>
  <si>
    <t>END PROJECT</t>
  </si>
  <si>
    <t>COTTAGE  STREET - LT</t>
  </si>
  <si>
    <t>T96</t>
  </si>
  <si>
    <t>WATERWORKS ROAD - RT</t>
  </si>
  <si>
    <t>C94</t>
  </si>
  <si>
    <t>FOUNTAIN STREET - LT</t>
  </si>
  <si>
    <t>START AT INTERSECTION PAVEMENT BREAK</t>
  </si>
  <si>
    <t>DO NOT PAVE WIDENED AREA ON RIGHT 13.61</t>
  </si>
  <si>
    <t>WIDER PAVEMENT @ BRIDGE</t>
  </si>
  <si>
    <t>VARIOUS DRIVEWAYS / MAILBOX APP.</t>
  </si>
  <si>
    <t>EDGE LINE, 6",        TYPE 1</t>
  </si>
  <si>
    <t>ITEM 614 - WORK ZONE MARKING SIGN, AS PER PLAN:</t>
  </si>
  <si>
    <t>SR - 203</t>
  </si>
  <si>
    <t>SR - 37</t>
  </si>
  <si>
    <t>MARION-WILLIAMSPORT ROAD - PAVE TO STOP LINE - N</t>
  </si>
  <si>
    <t>MARION-WILLIAMSPORT ROAD - PAVE TO STOP LINE - S</t>
  </si>
  <si>
    <t>C162</t>
  </si>
  <si>
    <t>ANCHOR ASSEMBLY REMOVED, TYPE A, AS PER PLAN</t>
  </si>
  <si>
    <t>BRIDGE TERMINAL ASSEMBLY REMOVED, AS PER PLAN</t>
  </si>
  <si>
    <t>COMPACTED AGGREGATE, AS PER PLAN (1' WIDE X 2" DEEP)</t>
  </si>
  <si>
    <t>CHANNELIZING LINE, 8"</t>
  </si>
  <si>
    <t>STOP LINE</t>
  </si>
  <si>
    <t>CENTER LINE,  TYPE 1</t>
  </si>
  <si>
    <t>PAVE OVER BRIDGE @ 6.16</t>
  </si>
  <si>
    <t>PAVE OVER BRIDGE @ 9.42</t>
  </si>
  <si>
    <t>PAVEMENT WIDENS TO 26' PAVE OVER BRIDGE @12.47</t>
  </si>
  <si>
    <t>MAR - WILL RD</t>
  </si>
  <si>
    <t>ITEM 614 - WORK ZONE CHANNELIZING LINE, CLASS III:</t>
  </si>
  <si>
    <t>03/STR/BR</t>
  </si>
  <si>
    <t xml:space="preserve">RURAL PLAN SPLIT: MAR-309-0.00-14.50 </t>
  </si>
  <si>
    <t>REPAIR AND ASPHALT OVERLAY ON SEVERAL BRIDGES</t>
  </si>
  <si>
    <t>ANCHOR ASSEMBLY, MGS TYPE E, AS PER PLAN (NCHRP 350 or MASH 2016)</t>
  </si>
  <si>
    <t>BRIDGE RAILING REBUILT, AS PER PLAN</t>
  </si>
  <si>
    <t>BARRIER REFLECTORS, TYPE 2, BI-DIRECTIONAL</t>
  </si>
  <si>
    <t>BRIDGE RAIL PANELS REMOVED AND REPLACED</t>
  </si>
  <si>
    <t>BRIDGE TERMINAL ASSEMBLY, TYPE 4, AS PER PLAN, RADIUS</t>
  </si>
  <si>
    <t xml:space="preserve">ANCHOR ASSEMBLY REMOVED, TYPE A, AS PER PLAN </t>
  </si>
  <si>
    <t>SHEET</t>
  </si>
  <si>
    <t>1,2,4</t>
  </si>
  <si>
    <t>DRIVES AND MAILBOX APPROACHES</t>
  </si>
  <si>
    <t>SHEET NO.</t>
  </si>
  <si>
    <t>END AT BRIDGE JOINT</t>
  </si>
  <si>
    <t>NO BRIDGE WORK</t>
  </si>
  <si>
    <t>ASPHALT OVERLAY 3"</t>
  </si>
  <si>
    <t>3"</t>
  </si>
  <si>
    <t>1.25"</t>
  </si>
  <si>
    <t>MAR-309-0138 HOLLAND RUN</t>
  </si>
  <si>
    <t>MAR-309-0326 ENOCH DITCH</t>
  </si>
  <si>
    <t>MAR-309-0427 BROWN DITCH</t>
  </si>
  <si>
    <t>MAR-309-0506 DRAKE DITCH</t>
  </si>
  <si>
    <t>MAR-309-0576 TYMOCHTEE CREEK</t>
  </si>
  <si>
    <t>MAR-309-0867 TYMOCHTEE CREEK</t>
  </si>
  <si>
    <t>MAR-309-0942 MAPLE RUN</t>
  </si>
  <si>
    <t>MAR-309-0959 TYMOCHTEE CREEK</t>
  </si>
  <si>
    <t>MAR-309-1091 BELL-HARRAMAN DITCH</t>
  </si>
  <si>
    <t>MAR-309-1273 LYDDANE DITCH</t>
  </si>
  <si>
    <t>MAR-309-1316 LITTLE SCIOTO RIVER</t>
  </si>
  <si>
    <t>MAR-309-1398 ROCK SWALE</t>
  </si>
  <si>
    <t>SAW &amp;SEAL BOTH ENDS OF APPROACH SLABS (4 TOTAL)       MILL &amp; FILL, 1.25" ONLY,  OVER  BRIDGE DECK &amp; APPROACH SLABS</t>
  </si>
  <si>
    <t>SFN: 5101484</t>
  </si>
  <si>
    <t>MAR-309-0942</t>
  </si>
  <si>
    <t>14' - SINGLE SPAN CONCRETE CULVERT</t>
  </si>
  <si>
    <t>DECK AREA  = 448 SQ FT</t>
  </si>
  <si>
    <t>CU FT</t>
  </si>
  <si>
    <t>QUANTITES CARRIED TO  STRUCTURE ESTIMATED QUANTITY SHEET</t>
  </si>
  <si>
    <t>DECK PATCHING SQ YD</t>
  </si>
  <si>
    <t>SKEW: 20^ L.F.</t>
  </si>
  <si>
    <t>SKEW: NONE</t>
  </si>
  <si>
    <t>SKEW: 35^ L.F.</t>
  </si>
  <si>
    <t>QUANTITES CARRIED TO STRUCTURE ESTIMATED QUANTITY SHEET</t>
  </si>
  <si>
    <t>MAPLE RUN</t>
  </si>
  <si>
    <t>SKEW: 0^</t>
  </si>
  <si>
    <t>TYMOCHTEE CREEK</t>
  </si>
  <si>
    <t>EMBANKMENT</t>
  </si>
  <si>
    <t>TOPSOIL</t>
  </si>
  <si>
    <t>SEEDING AND MULCHING</t>
  </si>
  <si>
    <t>COMMERCIAL FERTILIZER</t>
  </si>
  <si>
    <t>WATER</t>
  </si>
  <si>
    <t>EMBANKMENT AREA (4 CORNERS OF BRIDGE = 112 SQ YDS)</t>
  </si>
  <si>
    <t>DECK AREA  = 792 SQ FT</t>
  </si>
  <si>
    <t xml:space="preserve">PAVING IS 3.0" ABOVE EXISTING DECK HEIGHT. </t>
  </si>
  <si>
    <t>PAVEMENT PLANING 0" - 3" VARIABLE</t>
  </si>
  <si>
    <t>20' EAST APPROACH SLAB = 720 SQ FT</t>
  </si>
  <si>
    <t>20' WEST APPROACH SLAB = 720 SQ FT</t>
  </si>
  <si>
    <t>24' - JOINT AT EACH END OF CULVERT</t>
  </si>
  <si>
    <t>RUMBLE STRIPES, CENTER LINE (ASPHALT CONCRETE)</t>
  </si>
  <si>
    <t>AVERAGE WIDTH = 40' (EXTRA CL)</t>
  </si>
  <si>
    <t>NO RUMBLE STRIPES ACROSS BRIDGES</t>
  </si>
  <si>
    <t>SEE SHEET NO. 50 FOR MARION- WILLIAMSPORT ROAD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</si>
</sst>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3" formatCode="_(* #,##0.00_);_(* \(#,##0.00\);_(* &quot;-&quot;??_);_(@_)"/>
    <numFmt numFmtId="164" formatCode="0\+00.00"/>
    <numFmt numFmtId="165" formatCode="0.0"/>
    <numFmt numFmtId="166" formatCode="#,##0.0"/>
    <numFmt numFmtId="167" formatCode="0\+00"/>
    <numFmt numFmtId="168" formatCode="###\+00.00"/>
    <numFmt numFmtId="169" formatCode="00\'"/>
    <numFmt numFmtId="170" formatCode="0.000"/>
    <numFmt numFmtId="171" formatCode="#,##0.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10"/>
      <color rgb="FF007635"/>
      <name val="Arial"/>
      <family val="2"/>
    </font>
    <font>
      <sz val="10"/>
      <color rgb="FF0070C0"/>
      <name val="Arial"/>
      <family val="2"/>
    </font>
    <font>
      <sz val="10"/>
      <color rgb="FF7030A0"/>
      <name val="Arial"/>
      <family val="2"/>
    </font>
    <font>
      <sz val="10"/>
      <color rgb="FFFF0000"/>
      <name val="Arial"/>
      <family val="2"/>
    </font>
    <font>
      <sz val="10"/>
      <color theme="9" tint="-0.249977111117893"/>
      <name val="Arial"/>
      <family val="2"/>
    </font>
    <font>
      <sz val="10"/>
      <color theme="1"/>
      <name val="Arial"/>
      <family val="2"/>
    </font>
    <font>
      <sz val="10"/>
      <color rgb="FF00B050"/>
      <name val="Arial"/>
      <family val="2"/>
    </font>
    <font>
      <b/>
      <sz val="10"/>
      <name val="Arial"/>
      <family val="2"/>
    </font>
    <font>
      <b/>
      <sz val="10"/>
      <color rgb="FF007635"/>
      <name val="Arial"/>
      <family val="2"/>
    </font>
    <font>
      <sz val="11"/>
      <color rgb="FF007635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i/>
      <sz val="10"/>
      <color indexed="10"/>
      <name val="Arial"/>
      <family val="2"/>
    </font>
    <font>
      <i/>
      <sz val="10"/>
      <color theme="1"/>
      <name val="Arial"/>
      <family val="2"/>
    </font>
    <font>
      <b/>
      <i/>
      <sz val="10"/>
      <color indexed="10"/>
      <name val="Arial"/>
      <family val="2"/>
    </font>
    <font>
      <i/>
      <sz val="10"/>
      <color rgb="FF0070C0"/>
      <name val="Arial"/>
      <family val="2"/>
    </font>
    <font>
      <b/>
      <i/>
      <sz val="10"/>
      <name val="Courier New"/>
      <family val="3"/>
    </font>
    <font>
      <i/>
      <sz val="10"/>
      <name val="Courier New"/>
      <family val="3"/>
    </font>
    <font>
      <b/>
      <sz val="12"/>
      <color indexed="18"/>
      <name val="Courier New"/>
      <family val="3"/>
    </font>
    <font>
      <sz val="12"/>
      <name val="Courier New"/>
      <family val="3"/>
    </font>
    <font>
      <sz val="12"/>
      <color indexed="18"/>
      <name val="Courier New"/>
      <family val="3"/>
    </font>
    <font>
      <sz val="12"/>
      <color indexed="62"/>
      <name val="Courier New"/>
      <family val="3"/>
    </font>
    <font>
      <sz val="11"/>
      <name val="Courier New"/>
      <family val="3"/>
    </font>
    <font>
      <b/>
      <sz val="14"/>
      <name val="Arial"/>
      <family val="2"/>
    </font>
    <font>
      <b/>
      <sz val="14"/>
      <name val="Verdana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53"/>
      <name val="Arial"/>
      <family val="2"/>
    </font>
    <font>
      <sz val="10"/>
      <color rgb="FFFF33CC"/>
      <name val="Arial"/>
      <family val="2"/>
    </font>
    <font>
      <sz val="10"/>
      <color rgb="FFFF66CC"/>
      <name val="Arial"/>
      <family val="2"/>
    </font>
    <font>
      <sz val="10"/>
      <color theme="7" tint="-0.249977111117893"/>
      <name val="Arial"/>
      <family val="2"/>
    </font>
    <font>
      <sz val="10"/>
      <color indexed="4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sz val="11"/>
      <name val="Arial"/>
      <family val="2"/>
    </font>
    <font>
      <b/>
      <sz val="10"/>
      <name val="Verdana"/>
      <family val="2"/>
    </font>
    <font>
      <i/>
      <sz val="9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14"/>
      <name val="Arial"/>
      <family val="2"/>
    </font>
    <font>
      <i/>
      <sz val="10"/>
      <color theme="3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</borders>
  <cellStyleXfs count="16">
    <xf numFmtId="0" fontId="0" fillId="0" borderId="0"/>
    <xf numFmtId="0" fontId="3" fillId="0" borderId="0"/>
    <xf numFmtId="0" fontId="3" fillId="0" borderId="0" applyBorder="0"/>
    <xf numFmtId="43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 applyBorder="0"/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</cellStyleXfs>
  <cellXfs count="1180">
    <xf numFmtId="0" fontId="0" fillId="0" borderId="0" xfId="0"/>
    <xf numFmtId="0" fontId="3" fillId="0" borderId="0" xfId="2" applyAlignment="1">
      <alignment horizontal="center" vertical="center"/>
    </xf>
    <xf numFmtId="0" fontId="3" fillId="0" borderId="0" xfId="1" applyAlignment="1">
      <alignment horizontal="center"/>
    </xf>
    <xf numFmtId="0" fontId="3" fillId="0" borderId="8" xfId="1" applyBorder="1" applyAlignment="1">
      <alignment horizontal="center"/>
    </xf>
    <xf numFmtId="2" fontId="3" fillId="0" borderId="8" xfId="1" applyNumberFormat="1" applyBorder="1" applyAlignment="1">
      <alignment horizontal="center"/>
    </xf>
    <xf numFmtId="0" fontId="3" fillId="0" borderId="0" xfId="2" applyAlignment="1">
      <alignment horizontal="center"/>
    </xf>
    <xf numFmtId="0" fontId="3" fillId="0" borderId="16" xfId="1" applyBorder="1" applyAlignment="1">
      <alignment horizontal="center"/>
    </xf>
    <xf numFmtId="1" fontId="3" fillId="0" borderId="17" xfId="1" applyNumberFormat="1" applyBorder="1" applyAlignment="1">
      <alignment horizontal="center"/>
    </xf>
    <xf numFmtId="164" fontId="3" fillId="0" borderId="17" xfId="1" applyNumberFormat="1" applyBorder="1" applyAlignment="1">
      <alignment horizontal="center"/>
    </xf>
    <xf numFmtId="2" fontId="3" fillId="0" borderId="17" xfId="1" applyNumberFormat="1" applyBorder="1" applyAlignment="1">
      <alignment horizontal="center"/>
    </xf>
    <xf numFmtId="1" fontId="3" fillId="0" borderId="18" xfId="1" applyNumberFormat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3" fillId="0" borderId="17" xfId="1" applyBorder="1" applyAlignment="1">
      <alignment horizontal="center"/>
    </xf>
    <xf numFmtId="165" fontId="3" fillId="0" borderId="17" xfId="1" applyNumberFormat="1" applyBorder="1" applyAlignment="1">
      <alignment horizontal="center"/>
    </xf>
    <xf numFmtId="2" fontId="5" fillId="0" borderId="17" xfId="1" applyNumberFormat="1" applyFont="1" applyBorder="1" applyAlignment="1">
      <alignment horizontal="center"/>
    </xf>
    <xf numFmtId="0" fontId="3" fillId="0" borderId="17" xfId="2" applyBorder="1" applyAlignment="1">
      <alignment horizontal="center"/>
    </xf>
    <xf numFmtId="0" fontId="3" fillId="0" borderId="18" xfId="1" applyBorder="1" applyAlignment="1">
      <alignment horizontal="center"/>
    </xf>
    <xf numFmtId="3" fontId="3" fillId="0" borderId="0" xfId="1" applyNumberFormat="1" applyAlignment="1">
      <alignment horizontal="center"/>
    </xf>
    <xf numFmtId="0" fontId="3" fillId="0" borderId="4" xfId="1" applyBorder="1" applyAlignment="1">
      <alignment horizontal="center"/>
    </xf>
    <xf numFmtId="1" fontId="3" fillId="0" borderId="5" xfId="1" applyNumberFormat="1" applyBorder="1" applyAlignment="1">
      <alignment horizontal="center"/>
    </xf>
    <xf numFmtId="2" fontId="3" fillId="0" borderId="5" xfId="1" applyNumberFormat="1" applyBorder="1" applyAlignment="1">
      <alignment horizontal="center"/>
    </xf>
    <xf numFmtId="1" fontId="3" fillId="0" borderId="6" xfId="1" applyNumberFormat="1" applyBorder="1" applyAlignment="1">
      <alignment horizontal="center"/>
    </xf>
    <xf numFmtId="0" fontId="7" fillId="0" borderId="5" xfId="1" applyFont="1" applyBorder="1" applyAlignment="1">
      <alignment horizontal="center"/>
    </xf>
    <xf numFmtId="1" fontId="7" fillId="0" borderId="5" xfId="1" applyNumberFormat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1" fontId="3" fillId="0" borderId="0" xfId="1" applyNumberFormat="1" applyAlignment="1">
      <alignment horizontal="center"/>
    </xf>
    <xf numFmtId="3" fontId="7" fillId="0" borderId="5" xfId="1" applyNumberFormat="1" applyFont="1" applyBorder="1" applyAlignment="1">
      <alignment horizontal="center"/>
    </xf>
    <xf numFmtId="2" fontId="8" fillId="0" borderId="21" xfId="1" applyNumberFormat="1" applyFont="1" applyBorder="1" applyAlignment="1">
      <alignment horizontal="center"/>
    </xf>
    <xf numFmtId="3" fontId="8" fillId="0" borderId="5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65" fontId="8" fillId="0" borderId="5" xfId="1" applyNumberFormat="1" applyFont="1" applyBorder="1" applyAlignment="1">
      <alignment horizontal="center"/>
    </xf>
    <xf numFmtId="2" fontId="8" fillId="0" borderId="5" xfId="3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3" fontId="9" fillId="0" borderId="5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3" fillId="0" borderId="23" xfId="1" applyBorder="1" applyAlignment="1">
      <alignment horizontal="center"/>
    </xf>
    <xf numFmtId="1" fontId="3" fillId="0" borderId="24" xfId="1" applyNumberFormat="1" applyBorder="1" applyAlignment="1">
      <alignment horizontal="center"/>
    </xf>
    <xf numFmtId="164" fontId="3" fillId="0" borderId="24" xfId="1" applyNumberFormat="1" applyBorder="1" applyAlignment="1">
      <alignment horizontal="center"/>
    </xf>
    <xf numFmtId="2" fontId="3" fillId="0" borderId="24" xfId="1" applyNumberFormat="1" applyBorder="1" applyAlignment="1">
      <alignment horizontal="center"/>
    </xf>
    <xf numFmtId="1" fontId="3" fillId="0" borderId="25" xfId="1" applyNumberFormat="1" applyBorder="1" applyAlignment="1">
      <alignment horizontal="center"/>
    </xf>
    <xf numFmtId="0" fontId="3" fillId="0" borderId="26" xfId="1" applyBorder="1" applyAlignment="1">
      <alignment horizontal="center"/>
    </xf>
    <xf numFmtId="0" fontId="3" fillId="0" borderId="24" xfId="1" applyBorder="1" applyAlignment="1">
      <alignment horizontal="center"/>
    </xf>
    <xf numFmtId="2" fontId="5" fillId="0" borderId="24" xfId="1" applyNumberFormat="1" applyFont="1" applyBorder="1" applyAlignment="1">
      <alignment horizontal="center"/>
    </xf>
    <xf numFmtId="0" fontId="3" fillId="0" borderId="25" xfId="1" applyBorder="1" applyAlignment="1">
      <alignment horizontal="center"/>
    </xf>
    <xf numFmtId="3" fontId="5" fillId="0" borderId="15" xfId="1" applyNumberFormat="1" applyFont="1" applyBorder="1" applyAlignment="1">
      <alignment horizontal="center" vertical="center"/>
    </xf>
    <xf numFmtId="3" fontId="3" fillId="0" borderId="0" xfId="1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2" fontId="3" fillId="0" borderId="0" xfId="1" applyNumberFormat="1" applyAlignment="1">
      <alignment horizontal="center"/>
    </xf>
    <xf numFmtId="3" fontId="3" fillId="0" borderId="12" xfId="1" applyNumberFormat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1" fontId="7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4" fontId="7" fillId="0" borderId="5" xfId="1" applyNumberFormat="1" applyFont="1" applyBorder="1" applyAlignment="1">
      <alignment horizontal="center"/>
    </xf>
    <xf numFmtId="166" fontId="7" fillId="0" borderId="5" xfId="1" applyNumberFormat="1" applyFont="1" applyBorder="1" applyAlignment="1">
      <alignment horizontal="center"/>
    </xf>
    <xf numFmtId="3" fontId="7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1" fontId="9" fillId="0" borderId="0" xfId="1" applyNumberFormat="1" applyFont="1" applyAlignment="1">
      <alignment horizontal="center"/>
    </xf>
    <xf numFmtId="2" fontId="9" fillId="0" borderId="0" xfId="1" applyNumberFormat="1" applyFont="1" applyAlignment="1">
      <alignment horizontal="center"/>
    </xf>
    <xf numFmtId="4" fontId="9" fillId="0" borderId="5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3" fontId="9" fillId="0" borderId="0" xfId="1" applyNumberFormat="1" applyFont="1" applyAlignment="1">
      <alignment horizontal="center"/>
    </xf>
    <xf numFmtId="0" fontId="11" fillId="0" borderId="0" xfId="1" applyFont="1" applyAlignment="1">
      <alignment horizontal="center"/>
    </xf>
    <xf numFmtId="1" fontId="11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4" fontId="11" fillId="0" borderId="5" xfId="1" applyNumberFormat="1" applyFont="1" applyBorder="1" applyAlignment="1">
      <alignment horizontal="left"/>
    </xf>
    <xf numFmtId="3" fontId="11" fillId="0" borderId="5" xfId="1" applyNumberFormat="1" applyFont="1" applyBorder="1" applyAlignment="1">
      <alignment horizontal="left"/>
    </xf>
    <xf numFmtId="166" fontId="11" fillId="0" borderId="5" xfId="1" applyNumberFormat="1" applyFont="1" applyBorder="1" applyAlignment="1">
      <alignment horizontal="left"/>
    </xf>
    <xf numFmtId="3" fontId="11" fillId="0" borderId="0" xfId="1" applyNumberFormat="1" applyFont="1" applyAlignment="1">
      <alignment horizontal="center"/>
    </xf>
    <xf numFmtId="4" fontId="3" fillId="0" borderId="12" xfId="1" applyNumberFormat="1" applyBorder="1" applyAlignment="1">
      <alignment horizontal="left"/>
    </xf>
    <xf numFmtId="166" fontId="3" fillId="0" borderId="12" xfId="1" applyNumberFormat="1" applyBorder="1" applyAlignment="1">
      <alignment horizontal="left"/>
    </xf>
    <xf numFmtId="4" fontId="3" fillId="0" borderId="12" xfId="1" applyNumberFormat="1" applyBorder="1" applyAlignment="1">
      <alignment horizontal="center"/>
    </xf>
    <xf numFmtId="166" fontId="3" fillId="0" borderId="12" xfId="1" applyNumberFormat="1" applyBorder="1" applyAlignment="1">
      <alignment horizontal="center"/>
    </xf>
    <xf numFmtId="3" fontId="3" fillId="0" borderId="12" xfId="1" applyNumberFormat="1" applyBorder="1" applyAlignment="1">
      <alignment horizontal="left"/>
    </xf>
    <xf numFmtId="0" fontId="3" fillId="0" borderId="0" xfId="1" applyAlignment="1">
      <alignment horizontal="left"/>
    </xf>
    <xf numFmtId="2" fontId="3" fillId="0" borderId="0" xfId="1" applyNumberFormat="1" applyAlignment="1">
      <alignment horizontal="left"/>
    </xf>
    <xf numFmtId="0" fontId="3" fillId="0" borderId="12" xfId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3" fillId="0" borderId="0" xfId="1" applyAlignment="1">
      <alignment horizontal="center"/>
    </xf>
    <xf numFmtId="1" fontId="3" fillId="0" borderId="0" xfId="4" applyNumberFormat="1" applyAlignment="1">
      <alignment horizontal="center"/>
    </xf>
    <xf numFmtId="2" fontId="3" fillId="0" borderId="0" xfId="4" applyAlignment="1">
      <alignment horizontal="center"/>
    </xf>
    <xf numFmtId="0" fontId="12" fillId="0" borderId="12" xfId="1" applyFont="1" applyBorder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3" fontId="3" fillId="0" borderId="12" xfId="4" applyNumberFormat="1" applyBorder="1" applyAlignment="1">
      <alignment horizontal="center"/>
    </xf>
    <xf numFmtId="3" fontId="3" fillId="0" borderId="0" xfId="2" applyNumberFormat="1"/>
    <xf numFmtId="2" fontId="14" fillId="0" borderId="0" xfId="2" applyNumberFormat="1" applyFont="1"/>
    <xf numFmtId="0" fontId="12" fillId="0" borderId="0" xfId="1" applyFont="1" applyAlignment="1">
      <alignment horizontal="center"/>
    </xf>
    <xf numFmtId="2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 textRotation="255"/>
    </xf>
    <xf numFmtId="2" fontId="12" fillId="0" borderId="0" xfId="1" applyNumberFormat="1" applyFont="1" applyAlignment="1">
      <alignment horizontal="center" vertical="center" textRotation="255"/>
    </xf>
    <xf numFmtId="2" fontId="13" fillId="0" borderId="0" xfId="1" applyNumberFormat="1" applyFont="1" applyAlignment="1">
      <alignment horizontal="center"/>
    </xf>
    <xf numFmtId="0" fontId="3" fillId="0" borderId="27" xfId="1" applyBorder="1" applyAlignment="1">
      <alignment horizontal="center" vertical="center"/>
    </xf>
    <xf numFmtId="0" fontId="3" fillId="0" borderId="17" xfId="2" applyBorder="1" applyAlignment="1">
      <alignment horizontal="center" vertical="center"/>
    </xf>
    <xf numFmtId="0" fontId="3" fillId="0" borderId="18" xfId="2" applyBorder="1" applyAlignment="1">
      <alignment horizontal="center" vertical="center"/>
    </xf>
    <xf numFmtId="0" fontId="3" fillId="0" borderId="28" xfId="2" applyBorder="1" applyAlignment="1">
      <alignment horizontal="center" vertical="center"/>
    </xf>
    <xf numFmtId="0" fontId="8" fillId="0" borderId="30" xfId="2" applyFont="1" applyBorder="1" applyAlignment="1">
      <alignment horizontal="center" vertical="center"/>
    </xf>
    <xf numFmtId="0" fontId="3" fillId="0" borderId="10" xfId="1" applyBorder="1" applyAlignment="1">
      <alignment horizontal="center" vertical="center"/>
    </xf>
    <xf numFmtId="0" fontId="3" fillId="0" borderId="14" xfId="1" applyBorder="1" applyAlignment="1">
      <alignment horizontal="center"/>
    </xf>
    <xf numFmtId="0" fontId="3" fillId="0" borderId="9" xfId="2" applyBorder="1" applyAlignment="1">
      <alignment horizontal="center"/>
    </xf>
    <xf numFmtId="0" fontId="3" fillId="0" borderId="32" xfId="2" applyBorder="1" applyAlignment="1">
      <alignment horizontal="center"/>
    </xf>
    <xf numFmtId="0" fontId="8" fillId="0" borderId="37" xfId="2" applyFont="1" applyBorder="1" applyAlignment="1">
      <alignment horizontal="center"/>
    </xf>
    <xf numFmtId="0" fontId="3" fillId="0" borderId="19" xfId="1" applyBorder="1" applyAlignment="1">
      <alignment horizontal="center"/>
    </xf>
    <xf numFmtId="3" fontId="3" fillId="0" borderId="18" xfId="1" applyNumberFormat="1" applyBorder="1" applyAlignment="1">
      <alignment horizontal="center"/>
    </xf>
    <xf numFmtId="3" fontId="3" fillId="0" borderId="28" xfId="1" applyNumberFormat="1" applyBorder="1" applyAlignment="1">
      <alignment horizontal="center"/>
    </xf>
    <xf numFmtId="3" fontId="8" fillId="0" borderId="37" xfId="1" applyNumberFormat="1" applyFont="1" applyBorder="1" applyAlignment="1">
      <alignment horizontal="center"/>
    </xf>
    <xf numFmtId="0" fontId="3" fillId="0" borderId="21" xfId="1" applyBorder="1" applyAlignment="1">
      <alignment horizontal="center"/>
    </xf>
    <xf numFmtId="164" fontId="3" fillId="0" borderId="5" xfId="1" applyNumberFormat="1" applyBorder="1" applyAlignment="1">
      <alignment horizontal="center"/>
    </xf>
    <xf numFmtId="3" fontId="6" fillId="0" borderId="5" xfId="1" applyNumberFormat="1" applyFont="1" applyBorder="1" applyAlignment="1">
      <alignment horizontal="center"/>
    </xf>
    <xf numFmtId="3" fontId="3" fillId="0" borderId="5" xfId="1" applyNumberFormat="1" applyBorder="1" applyAlignment="1">
      <alignment horizontal="center"/>
    </xf>
    <xf numFmtId="3" fontId="3" fillId="0" borderId="31" xfId="1" applyNumberFormat="1" applyBorder="1" applyAlignment="1">
      <alignment horizontal="center"/>
    </xf>
    <xf numFmtId="3" fontId="8" fillId="0" borderId="38" xfId="1" applyNumberFormat="1" applyFont="1" applyBorder="1" applyAlignment="1">
      <alignment horizontal="center"/>
    </xf>
    <xf numFmtId="167" fontId="3" fillId="0" borderId="5" xfId="1" applyNumberFormat="1" applyBorder="1" applyAlignment="1">
      <alignment horizontal="center"/>
    </xf>
    <xf numFmtId="4" fontId="6" fillId="0" borderId="21" xfId="1" applyNumberFormat="1" applyFont="1" applyBorder="1" applyAlignment="1">
      <alignment horizontal="center"/>
    </xf>
    <xf numFmtId="166" fontId="6" fillId="0" borderId="5" xfId="1" applyNumberFormat="1" applyFont="1" applyBorder="1" applyAlignment="1">
      <alignment horizontal="center"/>
    </xf>
    <xf numFmtId="3" fontId="3" fillId="0" borderId="6" xfId="1" applyNumberFormat="1" applyBorder="1" applyAlignment="1">
      <alignment horizontal="center"/>
    </xf>
    <xf numFmtId="4" fontId="3" fillId="0" borderId="21" xfId="1" applyNumberFormat="1" applyBorder="1" applyAlignment="1">
      <alignment horizontal="center"/>
    </xf>
    <xf numFmtId="166" fontId="3" fillId="0" borderId="5" xfId="1" applyNumberFormat="1" applyBorder="1" applyAlignment="1">
      <alignment horizontal="center"/>
    </xf>
    <xf numFmtId="167" fontId="3" fillId="0" borderId="24" xfId="1" applyNumberFormat="1" applyBorder="1" applyAlignment="1">
      <alignment horizontal="center"/>
    </xf>
    <xf numFmtId="4" fontId="3" fillId="0" borderId="26" xfId="1" applyNumberFormat="1" applyBorder="1" applyAlignment="1">
      <alignment horizontal="center"/>
    </xf>
    <xf numFmtId="3" fontId="3" fillId="0" borderId="24" xfId="1" applyNumberFormat="1" applyBorder="1" applyAlignment="1">
      <alignment horizontal="center"/>
    </xf>
    <xf numFmtId="166" fontId="3" fillId="0" borderId="24" xfId="1" applyNumberFormat="1" applyBorder="1" applyAlignment="1">
      <alignment horizontal="center"/>
    </xf>
    <xf numFmtId="3" fontId="3" fillId="0" borderId="25" xfId="1" applyNumberFormat="1" applyBorder="1" applyAlignment="1">
      <alignment horizontal="center"/>
    </xf>
    <xf numFmtId="3" fontId="3" fillId="0" borderId="36" xfId="1" applyNumberFormat="1" applyBorder="1" applyAlignment="1">
      <alignment horizontal="center"/>
    </xf>
    <xf numFmtId="4" fontId="3" fillId="0" borderId="41" xfId="1" applyNumberFormat="1" applyBorder="1" applyAlignment="1">
      <alignment horizontal="center"/>
    </xf>
    <xf numFmtId="3" fontId="3" fillId="0" borderId="42" xfId="1" applyNumberFormat="1" applyBorder="1" applyAlignment="1">
      <alignment horizontal="center"/>
    </xf>
    <xf numFmtId="166" fontId="3" fillId="0" borderId="42" xfId="1" applyNumberFormat="1" applyBorder="1" applyAlignment="1">
      <alignment horizontal="center"/>
    </xf>
    <xf numFmtId="3" fontId="3" fillId="0" borderId="43" xfId="1" applyNumberFormat="1" applyBorder="1" applyAlignment="1">
      <alignment horizontal="center"/>
    </xf>
    <xf numFmtId="3" fontId="8" fillId="0" borderId="0" xfId="1" applyNumberFormat="1" applyFont="1" applyAlignment="1">
      <alignment horizontal="center"/>
    </xf>
    <xf numFmtId="0" fontId="3" fillId="0" borderId="0" xfId="5"/>
    <xf numFmtId="0" fontId="15" fillId="0" borderId="0" xfId="1" applyFont="1" applyAlignment="1">
      <alignment horizontal="center"/>
    </xf>
    <xf numFmtId="3" fontId="3" fillId="0" borderId="0" xfId="1" applyNumberFormat="1" applyAlignment="1">
      <alignment horizontal="left"/>
    </xf>
    <xf numFmtId="1" fontId="15" fillId="0" borderId="0" xfId="6" applyNumberFormat="1" applyFont="1" applyAlignment="1">
      <alignment horizontal="center"/>
    </xf>
    <xf numFmtId="3" fontId="15" fillId="0" borderId="0" xfId="7" applyNumberFormat="1" applyFont="1"/>
    <xf numFmtId="166" fontId="3" fillId="0" borderId="0" xfId="1" applyNumberFormat="1" applyAlignment="1">
      <alignment horizontal="center"/>
    </xf>
    <xf numFmtId="0" fontId="16" fillId="0" borderId="0" xfId="1" applyFont="1" applyAlignment="1">
      <alignment horizontal="center" vertical="center"/>
    </xf>
    <xf numFmtId="0" fontId="3" fillId="0" borderId="0" xfId="2"/>
    <xf numFmtId="0" fontId="12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1" fontId="3" fillId="0" borderId="0" xfId="6" applyNumberFormat="1" applyAlignment="1">
      <alignment horizontal="center"/>
    </xf>
    <xf numFmtId="0" fontId="17" fillId="0" borderId="0" xfId="1" applyFont="1" applyAlignment="1">
      <alignment horizontal="center" vertical="center"/>
    </xf>
    <xf numFmtId="3" fontId="3" fillId="0" borderId="0" xfId="6" applyNumberFormat="1" applyAlignment="1">
      <alignment horizontal="center"/>
    </xf>
    <xf numFmtId="3" fontId="2" fillId="0" borderId="0" xfId="2" applyNumberFormat="1" applyFont="1"/>
    <xf numFmtId="3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0" fontId="18" fillId="0" borderId="0" xfId="8" applyFont="1" applyAlignment="1">
      <alignment horizontal="center"/>
    </xf>
    <xf numFmtId="0" fontId="19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0" fontId="19" fillId="0" borderId="0" xfId="8" applyFont="1"/>
    <xf numFmtId="0" fontId="18" fillId="0" borderId="0" xfId="8" applyFont="1" applyAlignment="1">
      <alignment horizontal="left"/>
    </xf>
    <xf numFmtId="0" fontId="20" fillId="2" borderId="0" xfId="8" applyFont="1" applyFill="1" applyAlignment="1">
      <alignment horizontal="center"/>
    </xf>
    <xf numFmtId="0" fontId="18" fillId="2" borderId="0" xfId="8" applyFont="1" applyFill="1" applyAlignment="1">
      <alignment horizontal="center"/>
    </xf>
    <xf numFmtId="0" fontId="19" fillId="2" borderId="0" xfId="8" applyFont="1" applyFill="1" applyAlignment="1">
      <alignment horizontal="left"/>
    </xf>
    <xf numFmtId="0" fontId="19" fillId="2" borderId="0" xfId="8" applyFont="1" applyFill="1" applyAlignment="1">
      <alignment horizontal="center"/>
    </xf>
    <xf numFmtId="0" fontId="15" fillId="0" borderId="45" xfId="8" applyFont="1" applyBorder="1" applyAlignment="1">
      <alignment horizontal="center"/>
    </xf>
    <xf numFmtId="0" fontId="15" fillId="0" borderId="39" xfId="8" applyFont="1" applyBorder="1" applyAlignment="1">
      <alignment horizontal="center"/>
    </xf>
    <xf numFmtId="0" fontId="15" fillId="0" borderId="46" xfId="8" applyFont="1" applyBorder="1" applyAlignment="1">
      <alignment horizontal="center"/>
    </xf>
    <xf numFmtId="0" fontId="15" fillId="0" borderId="40" xfId="8" applyFont="1" applyBorder="1" applyAlignment="1">
      <alignment horizontal="center"/>
    </xf>
    <xf numFmtId="0" fontId="16" fillId="0" borderId="0" xfId="8" applyFont="1" applyAlignment="1">
      <alignment horizontal="left"/>
    </xf>
    <xf numFmtId="0" fontId="15" fillId="0" borderId="47" xfId="8" applyFont="1" applyBorder="1" applyAlignment="1">
      <alignment horizontal="center"/>
    </xf>
    <xf numFmtId="0" fontId="15" fillId="0" borderId="0" xfId="8" applyFont="1" applyAlignment="1">
      <alignment horizontal="center"/>
    </xf>
    <xf numFmtId="3" fontId="19" fillId="0" borderId="0" xfId="8" applyNumberFormat="1" applyFont="1" applyAlignment="1">
      <alignment horizontal="left"/>
    </xf>
    <xf numFmtId="0" fontId="15" fillId="0" borderId="48" xfId="8" applyFont="1" applyBorder="1" applyAlignment="1">
      <alignment horizontal="center"/>
    </xf>
    <xf numFmtId="0" fontId="15" fillId="0" borderId="49" xfId="8" applyFont="1" applyBorder="1" applyAlignment="1">
      <alignment horizontal="center"/>
    </xf>
    <xf numFmtId="168" fontId="15" fillId="0" borderId="49" xfId="8" applyNumberFormat="1" applyFont="1" applyBorder="1" applyAlignment="1">
      <alignment horizontal="center"/>
    </xf>
    <xf numFmtId="166" fontId="15" fillId="0" borderId="29" xfId="8" applyNumberFormat="1" applyFont="1" applyBorder="1" applyAlignment="1">
      <alignment horizontal="center"/>
    </xf>
    <xf numFmtId="3" fontId="15" fillId="0" borderId="50" xfId="8" applyNumberFormat="1" applyFont="1" applyBorder="1" applyAlignment="1">
      <alignment horizontal="center"/>
    </xf>
    <xf numFmtId="0" fontId="15" fillId="0" borderId="51" xfId="8" applyFont="1" applyBorder="1" applyAlignment="1">
      <alignment horizontal="center"/>
    </xf>
    <xf numFmtId="3" fontId="18" fillId="0" borderId="0" xfId="8" applyNumberFormat="1" applyFont="1" applyAlignment="1">
      <alignment horizontal="left"/>
    </xf>
    <xf numFmtId="166" fontId="19" fillId="0" borderId="0" xfId="8" applyNumberFormat="1" applyFont="1" applyAlignment="1">
      <alignment horizontal="center"/>
    </xf>
    <xf numFmtId="3" fontId="19" fillId="0" borderId="0" xfId="8" applyNumberFormat="1" applyFont="1" applyAlignment="1">
      <alignment horizontal="center"/>
    </xf>
    <xf numFmtId="0" fontId="19" fillId="0" borderId="0" xfId="8" applyFont="1" applyAlignment="1">
      <alignment wrapText="1"/>
    </xf>
    <xf numFmtId="3" fontId="19" fillId="0" borderId="54" xfId="8" applyNumberFormat="1" applyFont="1" applyBorder="1" applyAlignment="1">
      <alignment horizontal="center"/>
    </xf>
    <xf numFmtId="0" fontId="19" fillId="0" borderId="54" xfId="8" applyFont="1" applyBorder="1" applyAlignment="1">
      <alignment horizontal="left"/>
    </xf>
    <xf numFmtId="3" fontId="21" fillId="0" borderId="0" xfId="8" applyNumberFormat="1" applyFont="1" applyAlignment="1">
      <alignment horizontal="center"/>
    </xf>
    <xf numFmtId="165" fontId="19" fillId="0" borderId="0" xfId="8" applyNumberFormat="1" applyFont="1" applyAlignment="1">
      <alignment horizontal="center"/>
    </xf>
    <xf numFmtId="0" fontId="18" fillId="0" borderId="49" xfId="8" applyFont="1" applyBorder="1" applyAlignment="1">
      <alignment horizontal="center"/>
    </xf>
    <xf numFmtId="2" fontId="19" fillId="0" borderId="0" xfId="8" applyNumberFormat="1" applyFont="1" applyAlignment="1">
      <alignment horizontal="center"/>
    </xf>
    <xf numFmtId="3" fontId="18" fillId="0" borderId="52" xfId="8" applyNumberFormat="1" applyFont="1" applyBorder="1" applyAlignment="1">
      <alignment horizontal="center"/>
    </xf>
    <xf numFmtId="3" fontId="18" fillId="0" borderId="49" xfId="8" applyNumberFormat="1" applyFont="1" applyBorder="1" applyAlignment="1">
      <alignment horizontal="center"/>
    </xf>
    <xf numFmtId="2" fontId="19" fillId="0" borderId="54" xfId="8" applyNumberFormat="1" applyFont="1" applyBorder="1" applyAlignment="1">
      <alignment horizontal="center"/>
    </xf>
    <xf numFmtId="0" fontId="18" fillId="0" borderId="52" xfId="8" applyFont="1" applyBorder="1" applyAlignment="1">
      <alignment horizontal="center"/>
    </xf>
    <xf numFmtId="1" fontId="19" fillId="0" borderId="0" xfId="8" applyNumberFormat="1" applyFont="1" applyAlignment="1">
      <alignment horizontal="center"/>
    </xf>
    <xf numFmtId="0" fontId="15" fillId="0" borderId="55" xfId="8" applyFont="1" applyBorder="1" applyAlignment="1">
      <alignment horizontal="center"/>
    </xf>
    <xf numFmtId="3" fontId="15" fillId="0" borderId="56" xfId="8" applyNumberFormat="1" applyFont="1" applyBorder="1" applyAlignment="1">
      <alignment horizontal="center"/>
    </xf>
    <xf numFmtId="3" fontId="15" fillId="0" borderId="55" xfId="8" applyNumberFormat="1" applyFont="1" applyBorder="1" applyAlignment="1">
      <alignment horizontal="center"/>
    </xf>
    <xf numFmtId="3" fontId="15" fillId="0" borderId="40" xfId="8" applyNumberFormat="1" applyFont="1" applyBorder="1" applyAlignment="1">
      <alignment horizontal="center"/>
    </xf>
    <xf numFmtId="3" fontId="15" fillId="0" borderId="46" xfId="8" applyNumberFormat="1" applyFont="1" applyBorder="1" applyAlignment="1">
      <alignment horizontal="center"/>
    </xf>
    <xf numFmtId="0" fontId="18" fillId="2" borderId="0" xfId="8" applyFont="1" applyFill="1" applyAlignment="1">
      <alignment horizontal="left"/>
    </xf>
    <xf numFmtId="0" fontId="3" fillId="0" borderId="58" xfId="1" applyBorder="1" applyAlignment="1">
      <alignment horizontal="center"/>
    </xf>
    <xf numFmtId="0" fontId="3" fillId="0" borderId="18" xfId="2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0" xfId="3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2" fontId="8" fillId="0" borderId="0" xfId="3" applyNumberFormat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3" fillId="0" borderId="0" xfId="1" applyBorder="1" applyAlignment="1">
      <alignment horizontal="center"/>
    </xf>
    <xf numFmtId="165" fontId="5" fillId="0" borderId="0" xfId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3" fontId="3" fillId="0" borderId="0" xfId="1" applyNumberFormat="1" applyBorder="1" applyAlignment="1">
      <alignment horizontal="center"/>
    </xf>
    <xf numFmtId="4" fontId="7" fillId="0" borderId="0" xfId="1" applyNumberFormat="1" applyFont="1" applyBorder="1" applyAlignment="1">
      <alignment horizontal="center"/>
    </xf>
    <xf numFmtId="3" fontId="7" fillId="0" borderId="0" xfId="1" applyNumberFormat="1" applyFont="1" applyBorder="1" applyAlignment="1">
      <alignment horizontal="center"/>
    </xf>
    <xf numFmtId="4" fontId="9" fillId="0" borderId="0" xfId="1" applyNumberFormat="1" applyFont="1" applyBorder="1" applyAlignment="1">
      <alignment horizontal="center"/>
    </xf>
    <xf numFmtId="3" fontId="9" fillId="0" borderId="0" xfId="1" applyNumberFormat="1" applyFont="1" applyBorder="1" applyAlignment="1">
      <alignment horizontal="center"/>
    </xf>
    <xf numFmtId="4" fontId="11" fillId="0" borderId="0" xfId="1" applyNumberFormat="1" applyFont="1" applyBorder="1" applyAlignment="1">
      <alignment horizontal="left"/>
    </xf>
    <xf numFmtId="3" fontId="11" fillId="0" borderId="0" xfId="1" applyNumberFormat="1" applyFont="1" applyBorder="1" applyAlignment="1">
      <alignment horizontal="left"/>
    </xf>
    <xf numFmtId="4" fontId="3" fillId="0" borderId="0" xfId="1" applyNumberFormat="1" applyBorder="1" applyAlignment="1">
      <alignment horizontal="left"/>
    </xf>
    <xf numFmtId="4" fontId="3" fillId="0" borderId="0" xfId="1" applyNumberFormat="1" applyBorder="1" applyAlignment="1">
      <alignment horizontal="center"/>
    </xf>
    <xf numFmtId="1" fontId="3" fillId="0" borderId="0" xfId="1" applyNumberFormat="1" applyBorder="1" applyAlignment="1">
      <alignment horizontal="center"/>
    </xf>
    <xf numFmtId="2" fontId="13" fillId="0" borderId="0" xfId="1" applyNumberFormat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2" fontId="14" fillId="0" borderId="0" xfId="2" applyNumberFormat="1" applyFont="1" applyBorder="1"/>
    <xf numFmtId="3" fontId="3" fillId="0" borderId="0" xfId="2" applyNumberFormat="1" applyBorder="1"/>
    <xf numFmtId="2" fontId="13" fillId="0" borderId="0" xfId="1" applyNumberFormat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3" fontId="3" fillId="0" borderId="59" xfId="1" applyNumberFormat="1" applyBorder="1" applyAlignment="1">
      <alignment horizontal="center"/>
    </xf>
    <xf numFmtId="4" fontId="5" fillId="0" borderId="17" xfId="1" applyNumberFormat="1" applyFont="1" applyBorder="1" applyAlignment="1">
      <alignment horizontal="center"/>
    </xf>
    <xf numFmtId="4" fontId="7" fillId="0" borderId="5" xfId="3" applyNumberFormat="1" applyFont="1" applyBorder="1" applyAlignment="1">
      <alignment horizontal="center"/>
    </xf>
    <xf numFmtId="4" fontId="8" fillId="0" borderId="5" xfId="3" applyNumberFormat="1" applyFont="1" applyBorder="1" applyAlignment="1">
      <alignment horizontal="center"/>
    </xf>
    <xf numFmtId="4" fontId="9" fillId="0" borderId="5" xfId="3" applyNumberFormat="1" applyFont="1" applyBorder="1" applyAlignment="1">
      <alignment horizontal="center"/>
    </xf>
    <xf numFmtId="4" fontId="9" fillId="0" borderId="8" xfId="3" applyNumberFormat="1" applyFont="1" applyBorder="1" applyAlignment="1">
      <alignment horizontal="center"/>
    </xf>
    <xf numFmtId="4" fontId="3" fillId="0" borderId="59" xfId="1" applyNumberFormat="1" applyBorder="1" applyAlignment="1">
      <alignment horizontal="center"/>
    </xf>
    <xf numFmtId="0" fontId="3" fillId="0" borderId="0" xfId="1" applyAlignment="1">
      <alignment horizontal="center"/>
    </xf>
    <xf numFmtId="0" fontId="12" fillId="0" borderId="0" xfId="1" applyFont="1" applyAlignment="1">
      <alignment horizontal="center"/>
    </xf>
    <xf numFmtId="4" fontId="3" fillId="0" borderId="5" xfId="1" applyNumberFormat="1" applyBorder="1" applyAlignment="1">
      <alignment horizontal="center"/>
    </xf>
    <xf numFmtId="4" fontId="3" fillId="0" borderId="24" xfId="1" applyNumberFormat="1" applyBorder="1" applyAlignment="1">
      <alignment horizontal="center"/>
    </xf>
    <xf numFmtId="4" fontId="3" fillId="0" borderId="42" xfId="1" applyNumberFormat="1" applyBorder="1" applyAlignment="1">
      <alignment horizontal="center"/>
    </xf>
    <xf numFmtId="0" fontId="3" fillId="0" borderId="0" xfId="1" applyAlignment="1">
      <alignment horizontal="center"/>
    </xf>
    <xf numFmtId="0" fontId="12" fillId="0" borderId="0" xfId="1" applyFont="1" applyAlignment="1">
      <alignment horizontal="center"/>
    </xf>
    <xf numFmtId="0" fontId="3" fillId="0" borderId="0" xfId="1" applyAlignment="1">
      <alignment horizontal="center"/>
    </xf>
    <xf numFmtId="0" fontId="12" fillId="0" borderId="0" xfId="1" applyFont="1" applyAlignment="1">
      <alignment horizontal="center"/>
    </xf>
    <xf numFmtId="2" fontId="7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3" fillId="0" borderId="59" xfId="1" applyNumberFormat="1" applyBorder="1" applyAlignment="1">
      <alignment horizontal="center"/>
    </xf>
    <xf numFmtId="0" fontId="3" fillId="0" borderId="0" xfId="1" applyAlignment="1">
      <alignment horizontal="center"/>
    </xf>
    <xf numFmtId="0" fontId="12" fillId="0" borderId="0" xfId="1" applyFont="1" applyAlignment="1">
      <alignment horizontal="center"/>
    </xf>
    <xf numFmtId="2" fontId="3" fillId="0" borderId="42" xfId="1" applyNumberFormat="1" applyBorder="1" applyAlignment="1">
      <alignment horizontal="center"/>
    </xf>
    <xf numFmtId="166" fontId="18" fillId="0" borderId="49" xfId="8" applyNumberFormat="1" applyFont="1" applyBorder="1" applyAlignment="1">
      <alignment horizontal="center"/>
    </xf>
    <xf numFmtId="166" fontId="15" fillId="0" borderId="55" xfId="8" applyNumberFormat="1" applyFont="1" applyBorder="1" applyAlignment="1">
      <alignment horizontal="center"/>
    </xf>
    <xf numFmtId="166" fontId="15" fillId="0" borderId="46" xfId="8" applyNumberFormat="1" applyFont="1" applyBorder="1" applyAlignment="1">
      <alignment horizontal="center"/>
    </xf>
    <xf numFmtId="2" fontId="15" fillId="0" borderId="49" xfId="8" applyNumberFormat="1" applyFont="1" applyBorder="1" applyAlignment="1">
      <alignment horizontal="center"/>
    </xf>
    <xf numFmtId="2" fontId="18" fillId="0" borderId="49" xfId="8" applyNumberFormat="1" applyFont="1" applyBorder="1" applyAlignment="1">
      <alignment horizontal="center"/>
    </xf>
    <xf numFmtId="1" fontId="15" fillId="0" borderId="52" xfId="8" applyNumberFormat="1" applyFont="1" applyBorder="1" applyAlignment="1">
      <alignment horizontal="center"/>
    </xf>
    <xf numFmtId="166" fontId="15" fillId="0" borderId="49" xfId="8" applyNumberFormat="1" applyFont="1" applyBorder="1" applyAlignment="1">
      <alignment horizontal="center"/>
    </xf>
    <xf numFmtId="3" fontId="15" fillId="0" borderId="49" xfId="8" applyNumberFormat="1" applyFont="1" applyBorder="1" applyAlignment="1">
      <alignment horizontal="center"/>
    </xf>
    <xf numFmtId="3" fontId="15" fillId="0" borderId="52" xfId="8" applyNumberFormat="1" applyFont="1" applyBorder="1" applyAlignment="1">
      <alignment horizontal="center"/>
    </xf>
    <xf numFmtId="0" fontId="15" fillId="0" borderId="52" xfId="8" applyFont="1" applyBorder="1" applyAlignment="1">
      <alignment horizontal="center"/>
    </xf>
    <xf numFmtId="2" fontId="3" fillId="0" borderId="49" xfId="1" applyNumberFormat="1" applyBorder="1" applyAlignment="1">
      <alignment horizontal="center"/>
    </xf>
    <xf numFmtId="166" fontId="15" fillId="0" borderId="53" xfId="8" applyNumberFormat="1" applyFont="1" applyBorder="1" applyAlignment="1">
      <alignment horizontal="center"/>
    </xf>
    <xf numFmtId="166" fontId="18" fillId="0" borderId="53" xfId="8" applyNumberFormat="1" applyFont="1" applyBorder="1" applyAlignment="1">
      <alignment horizontal="center"/>
    </xf>
    <xf numFmtId="166" fontId="15" fillId="0" borderId="57" xfId="8" applyNumberFormat="1" applyFont="1" applyBorder="1" applyAlignment="1">
      <alignment horizontal="center"/>
    </xf>
    <xf numFmtId="0" fontId="19" fillId="0" borderId="0" xfId="8" applyFont="1" applyBorder="1" applyAlignment="1">
      <alignment horizontal="left"/>
    </xf>
    <xf numFmtId="2" fontId="19" fillId="0" borderId="0" xfId="8" applyNumberFormat="1" applyFont="1" applyBorder="1" applyAlignment="1">
      <alignment horizontal="center"/>
    </xf>
    <xf numFmtId="1" fontId="19" fillId="0" borderId="0" xfId="8" applyNumberFormat="1" applyFont="1" applyBorder="1" applyAlignment="1">
      <alignment horizontal="center"/>
    </xf>
    <xf numFmtId="0" fontId="3" fillId="0" borderId="0" xfId="1" applyAlignment="1">
      <alignment horizontal="center"/>
    </xf>
    <xf numFmtId="0" fontId="12" fillId="0" borderId="0" xfId="1" applyFont="1" applyAlignment="1">
      <alignment horizontal="center"/>
    </xf>
    <xf numFmtId="1" fontId="19" fillId="0" borderId="54" xfId="8" applyNumberFormat="1" applyFont="1" applyBorder="1" applyAlignment="1">
      <alignment horizontal="center"/>
    </xf>
    <xf numFmtId="0" fontId="3" fillId="0" borderId="50" xfId="2" applyBorder="1" applyAlignment="1">
      <alignment horizontal="center" vertical="center" textRotation="90"/>
    </xf>
    <xf numFmtId="0" fontId="3" fillId="0" borderId="61" xfId="1" applyBorder="1" applyAlignment="1">
      <alignment horizontal="center" textRotation="90"/>
    </xf>
    <xf numFmtId="0" fontId="3" fillId="0" borderId="50" xfId="1" applyBorder="1" applyAlignment="1">
      <alignment horizontal="center"/>
    </xf>
    <xf numFmtId="166" fontId="8" fillId="0" borderId="49" xfId="1" applyNumberFormat="1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3" fontId="3" fillId="0" borderId="55" xfId="1" applyNumberFormat="1" applyBorder="1" applyAlignment="1">
      <alignment horizontal="center"/>
    </xf>
    <xf numFmtId="3" fontId="5" fillId="0" borderId="42" xfId="1" applyNumberFormat="1" applyFont="1" applyBorder="1" applyAlignment="1">
      <alignment horizontal="center" vertical="center"/>
    </xf>
    <xf numFmtId="1" fontId="5" fillId="0" borderId="42" xfId="1" applyNumberFormat="1" applyFont="1" applyBorder="1" applyAlignment="1">
      <alignment horizontal="center" vertical="center"/>
    </xf>
    <xf numFmtId="165" fontId="5" fillId="0" borderId="42" xfId="1" applyNumberFormat="1" applyFont="1" applyBorder="1" applyAlignment="1">
      <alignment horizontal="center" vertical="center"/>
    </xf>
    <xf numFmtId="3" fontId="5" fillId="0" borderId="65" xfId="1" applyNumberFormat="1" applyFont="1" applyBorder="1" applyAlignment="1">
      <alignment horizontal="center" vertical="center"/>
    </xf>
    <xf numFmtId="3" fontId="3" fillId="0" borderId="48" xfId="1" applyNumberFormat="1" applyBorder="1" applyAlignment="1">
      <alignment horizontal="center" vertical="center"/>
    </xf>
    <xf numFmtId="0" fontId="6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1" fontId="3" fillId="0" borderId="4" xfId="1" applyNumberFormat="1" applyBorder="1" applyAlignment="1">
      <alignment horizontal="center"/>
    </xf>
    <xf numFmtId="0" fontId="15" fillId="0" borderId="5" xfId="8" applyFont="1" applyBorder="1" applyAlignment="1">
      <alignment horizontal="center"/>
    </xf>
    <xf numFmtId="0" fontId="3" fillId="0" borderId="5" xfId="1" applyBorder="1" applyAlignment="1">
      <alignment horizontal="center"/>
    </xf>
    <xf numFmtId="1" fontId="3" fillId="0" borderId="52" xfId="1" applyNumberFormat="1" applyBorder="1" applyAlignment="1">
      <alignment horizontal="center"/>
    </xf>
    <xf numFmtId="2" fontId="15" fillId="0" borderId="5" xfId="8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" fontId="11" fillId="0" borderId="5" xfId="1" applyNumberFormat="1" applyFont="1" applyBorder="1" applyAlignment="1">
      <alignment horizontal="left"/>
    </xf>
    <xf numFmtId="1" fontId="3" fillId="0" borderId="12" xfId="1" applyNumberForma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165" fontId="9" fillId="0" borderId="5" xfId="1" applyNumberFormat="1" applyFont="1" applyBorder="1" applyAlignment="1">
      <alignment horizontal="center"/>
    </xf>
    <xf numFmtId="4" fontId="6" fillId="0" borderId="22" xfId="1" applyNumberFormat="1" applyFont="1" applyBorder="1" applyAlignment="1">
      <alignment horizontal="center"/>
    </xf>
    <xf numFmtId="2" fontId="9" fillId="0" borderId="22" xfId="1" applyNumberFormat="1" applyFont="1" applyBorder="1" applyAlignment="1">
      <alignment horizontal="center"/>
    </xf>
    <xf numFmtId="2" fontId="8" fillId="0" borderId="22" xfId="1" applyNumberFormat="1" applyFont="1" applyBorder="1" applyAlignment="1">
      <alignment horizontal="center"/>
    </xf>
    <xf numFmtId="2" fontId="6" fillId="0" borderId="5" xfId="1" applyNumberFormat="1" applyFont="1" applyBorder="1" applyAlignment="1">
      <alignment horizontal="center"/>
    </xf>
    <xf numFmtId="1" fontId="6" fillId="0" borderId="4" xfId="1" applyNumberFormat="1" applyFont="1" applyBorder="1" applyAlignment="1">
      <alignment horizontal="center"/>
    </xf>
    <xf numFmtId="1" fontId="6" fillId="0" borderId="5" xfId="1" applyNumberFormat="1" applyFont="1" applyBorder="1" applyAlignment="1">
      <alignment horizontal="center"/>
    </xf>
    <xf numFmtId="4" fontId="6" fillId="0" borderId="5" xfId="1" applyNumberFormat="1" applyFont="1" applyBorder="1" applyAlignment="1">
      <alignment horizontal="center"/>
    </xf>
    <xf numFmtId="2" fontId="5" fillId="0" borderId="42" xfId="1" applyNumberFormat="1" applyFont="1" applyBorder="1" applyAlignment="1">
      <alignment horizontal="center" vertical="center"/>
    </xf>
    <xf numFmtId="165" fontId="5" fillId="0" borderId="17" xfId="1" applyNumberFormat="1" applyFont="1" applyBorder="1" applyAlignment="1">
      <alignment horizontal="center"/>
    </xf>
    <xf numFmtId="165" fontId="6" fillId="0" borderId="5" xfId="1" applyNumberFormat="1" applyFont="1" applyBorder="1" applyAlignment="1">
      <alignment horizontal="center"/>
    </xf>
    <xf numFmtId="165" fontId="8" fillId="0" borderId="5" xfId="3" applyNumberFormat="1" applyFont="1" applyBorder="1" applyAlignment="1">
      <alignment horizontal="center"/>
    </xf>
    <xf numFmtId="4" fontId="5" fillId="0" borderId="42" xfId="1" applyNumberFormat="1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/>
    </xf>
    <xf numFmtId="0" fontId="23" fillId="0" borderId="8" xfId="9" applyFont="1" applyBorder="1" applyAlignment="1">
      <alignment horizontal="center"/>
    </xf>
    <xf numFmtId="0" fontId="23" fillId="0" borderId="11" xfId="9" applyFont="1" applyBorder="1" applyAlignment="1">
      <alignment horizontal="center"/>
    </xf>
    <xf numFmtId="0" fontId="23" fillId="0" borderId="3" xfId="9" applyFont="1" applyBorder="1" applyAlignment="1">
      <alignment horizontal="center"/>
    </xf>
    <xf numFmtId="0" fontId="23" fillId="0" borderId="8" xfId="9" applyFont="1" applyBorder="1" applyAlignment="1">
      <alignment horizontal="center" vertical="center"/>
    </xf>
    <xf numFmtId="0" fontId="23" fillId="0" borderId="11" xfId="9" applyFont="1" applyBorder="1" applyAlignment="1">
      <alignment horizontal="center" vertical="center"/>
    </xf>
    <xf numFmtId="0" fontId="23" fillId="0" borderId="3" xfId="9" applyFont="1" applyBorder="1" applyAlignment="1">
      <alignment horizontal="center" vertical="center"/>
    </xf>
    <xf numFmtId="0" fontId="23" fillId="0" borderId="0" xfId="9" applyFont="1" applyAlignment="1">
      <alignment horizontal="center"/>
    </xf>
    <xf numFmtId="0" fontId="23" fillId="0" borderId="11" xfId="9" applyFont="1" applyBorder="1" applyAlignment="1">
      <alignment vertical="center"/>
    </xf>
    <xf numFmtId="0" fontId="24" fillId="0" borderId="0" xfId="2" applyFont="1"/>
    <xf numFmtId="0" fontId="25" fillId="0" borderId="0" xfId="2" applyFont="1" applyAlignment="1">
      <alignment horizontal="center"/>
    </xf>
    <xf numFmtId="1" fontId="3" fillId="0" borderId="0" xfId="2" applyNumberFormat="1" applyAlignment="1">
      <alignment horizontal="center"/>
    </xf>
    <xf numFmtId="2" fontId="3" fillId="0" borderId="0" xfId="2" applyNumberFormat="1"/>
    <xf numFmtId="0" fontId="26" fillId="0" borderId="5" xfId="2" applyFont="1" applyBorder="1" applyAlignment="1">
      <alignment horizontal="center"/>
    </xf>
    <xf numFmtId="0" fontId="26" fillId="0" borderId="0" xfId="2" applyFont="1" applyAlignment="1">
      <alignment horizontal="center"/>
    </xf>
    <xf numFmtId="0" fontId="25" fillId="3" borderId="8" xfId="2" applyFont="1" applyFill="1" applyBorder="1" applyAlignment="1">
      <alignment horizontal="center"/>
    </xf>
    <xf numFmtId="0" fontId="25" fillId="3" borderId="5" xfId="2" applyFont="1" applyFill="1" applyBorder="1" applyAlignment="1">
      <alignment horizontal="center"/>
    </xf>
    <xf numFmtId="1" fontId="25" fillId="0" borderId="0" xfId="2" applyNumberFormat="1" applyFont="1" applyAlignment="1">
      <alignment horizontal="center"/>
    </xf>
    <xf numFmtId="0" fontId="25" fillId="0" borderId="0" xfId="2" applyFont="1"/>
    <xf numFmtId="0" fontId="25" fillId="0" borderId="5" xfId="2" applyFont="1" applyBorder="1" applyAlignment="1">
      <alignment horizontal="center"/>
    </xf>
    <xf numFmtId="2" fontId="25" fillId="0" borderId="5" xfId="2" applyNumberFormat="1" applyFont="1" applyBorder="1" applyAlignment="1">
      <alignment horizontal="center"/>
    </xf>
    <xf numFmtId="0" fontId="25" fillId="3" borderId="11" xfId="2" applyFont="1" applyFill="1" applyBorder="1" applyAlignment="1">
      <alignment horizontal="center"/>
    </xf>
    <xf numFmtId="1" fontId="26" fillId="0" borderId="5" xfId="2" applyNumberFormat="1" applyFont="1" applyBorder="1" applyAlignment="1">
      <alignment horizontal="center"/>
    </xf>
    <xf numFmtId="2" fontId="26" fillId="0" borderId="5" xfId="2" applyNumberFormat="1" applyFont="1" applyBorder="1" applyAlignment="1">
      <alignment horizontal="center"/>
    </xf>
    <xf numFmtId="49" fontId="25" fillId="0" borderId="5" xfId="2" applyNumberFormat="1" applyFont="1" applyBorder="1" applyAlignment="1">
      <alignment horizontal="center"/>
    </xf>
    <xf numFmtId="2" fontId="25" fillId="0" borderId="5" xfId="2" applyNumberFormat="1" applyFont="1" applyBorder="1" applyAlignment="1">
      <alignment horizontal="right"/>
    </xf>
    <xf numFmtId="1" fontId="25" fillId="0" borderId="5" xfId="2" applyNumberFormat="1" applyFont="1" applyBorder="1" applyAlignment="1">
      <alignment horizontal="center"/>
    </xf>
    <xf numFmtId="0" fontId="25" fillId="3" borderId="3" xfId="2" applyFont="1" applyFill="1" applyBorder="1" applyAlignment="1">
      <alignment horizontal="center"/>
    </xf>
    <xf numFmtId="2" fontId="25" fillId="0" borderId="0" xfId="2" applyNumberFormat="1" applyFont="1" applyAlignment="1">
      <alignment horizontal="center"/>
    </xf>
    <xf numFmtId="0" fontId="27" fillId="0" borderId="5" xfId="2" applyFont="1" applyBorder="1" applyAlignment="1">
      <alignment horizontal="center"/>
    </xf>
    <xf numFmtId="4" fontId="25" fillId="0" borderId="0" xfId="2" applyNumberFormat="1" applyFont="1" applyAlignment="1">
      <alignment horizontal="center"/>
    </xf>
    <xf numFmtId="6" fontId="3" fillId="0" borderId="0" xfId="2" applyNumberFormat="1" applyAlignment="1">
      <alignment horizontal="center"/>
    </xf>
    <xf numFmtId="0" fontId="25" fillId="0" borderId="58" xfId="2" applyFont="1" applyBorder="1"/>
    <xf numFmtId="0" fontId="3" fillId="0" borderId="5" xfId="2" applyBorder="1"/>
    <xf numFmtId="1" fontId="25" fillId="0" borderId="5" xfId="2" applyNumberFormat="1" applyFont="1" applyBorder="1" applyAlignment="1">
      <alignment horizontal="center" vertical="center"/>
    </xf>
    <xf numFmtId="3" fontId="25" fillId="0" borderId="5" xfId="2" applyNumberFormat="1" applyFont="1" applyBorder="1" applyAlignment="1">
      <alignment horizontal="center"/>
    </xf>
    <xf numFmtId="3" fontId="25" fillId="0" borderId="0" xfId="2" applyNumberFormat="1" applyFont="1" applyAlignment="1">
      <alignment horizontal="center"/>
    </xf>
    <xf numFmtId="1" fontId="26" fillId="0" borderId="0" xfId="2" applyNumberFormat="1" applyFont="1" applyAlignment="1">
      <alignment horizontal="center"/>
    </xf>
    <xf numFmtId="1" fontId="25" fillId="0" borderId="58" xfId="2" applyNumberFormat="1" applyFont="1" applyBorder="1" applyAlignment="1">
      <alignment horizontal="right"/>
    </xf>
    <xf numFmtId="0" fontId="25" fillId="0" borderId="58" xfId="2" applyFont="1" applyBorder="1" applyAlignment="1">
      <alignment horizontal="center"/>
    </xf>
    <xf numFmtId="0" fontId="28" fillId="0" borderId="0" xfId="9" applyFont="1" applyAlignment="1">
      <alignment horizontal="center"/>
    </xf>
    <xf numFmtId="0" fontId="28" fillId="0" borderId="46" xfId="9" applyFont="1" applyBorder="1" applyAlignment="1">
      <alignment horizontal="center" wrapText="1"/>
    </xf>
    <xf numFmtId="0" fontId="28" fillId="0" borderId="46" xfId="9" applyFont="1" applyBorder="1" applyAlignment="1">
      <alignment horizontal="center" vertical="center"/>
    </xf>
    <xf numFmtId="0" fontId="28" fillId="0" borderId="50" xfId="9" applyFont="1" applyBorder="1" applyAlignment="1">
      <alignment vertical="center"/>
    </xf>
    <xf numFmtId="0" fontId="28" fillId="0" borderId="50" xfId="9" applyFont="1" applyBorder="1" applyAlignment="1">
      <alignment horizontal="left" vertical="center"/>
    </xf>
    <xf numFmtId="0" fontId="28" fillId="0" borderId="49" xfId="9" applyFont="1" applyBorder="1" applyAlignment="1">
      <alignment vertical="center"/>
    </xf>
    <xf numFmtId="0" fontId="28" fillId="0" borderId="55" xfId="9" applyFont="1" applyBorder="1" applyAlignment="1">
      <alignment vertical="center"/>
    </xf>
    <xf numFmtId="0" fontId="28" fillId="0" borderId="46" xfId="9" applyFont="1" applyBorder="1" applyAlignment="1">
      <alignment horizontal="left" vertical="center"/>
    </xf>
    <xf numFmtId="0" fontId="3" fillId="0" borderId="19" xfId="2" applyBorder="1" applyAlignment="1">
      <alignment horizontal="center" vertical="center"/>
    </xf>
    <xf numFmtId="0" fontId="3" fillId="0" borderId="21" xfId="2" applyBorder="1" applyAlignment="1">
      <alignment horizontal="center" vertical="center" wrapText="1"/>
    </xf>
    <xf numFmtId="0" fontId="3" fillId="0" borderId="5" xfId="2" applyBorder="1" applyAlignment="1">
      <alignment horizontal="center" vertical="center" wrapText="1"/>
    </xf>
    <xf numFmtId="0" fontId="3" fillId="0" borderId="31" xfId="2" applyBorder="1" applyAlignment="1">
      <alignment horizontal="left" vertical="center" wrapText="1"/>
    </xf>
    <xf numFmtId="0" fontId="3" fillId="0" borderId="26" xfId="2" applyBorder="1" applyAlignment="1">
      <alignment horizontal="center" vertical="center"/>
    </xf>
    <xf numFmtId="0" fontId="3" fillId="0" borderId="24" xfId="2" applyBorder="1" applyAlignment="1">
      <alignment horizontal="center" vertical="center"/>
    </xf>
    <xf numFmtId="0" fontId="3" fillId="0" borderId="36" xfId="2" applyBorder="1" applyAlignment="1">
      <alignment horizontal="left" vertical="center"/>
    </xf>
    <xf numFmtId="0" fontId="31" fillId="0" borderId="0" xfId="10" applyFont="1" applyAlignment="1">
      <alignment horizontal="center"/>
    </xf>
    <xf numFmtId="0" fontId="3" fillId="0" borderId="2" xfId="10" applyBorder="1" applyAlignment="1">
      <alignment horizontal="center" vertical="center"/>
    </xf>
    <xf numFmtId="0" fontId="3" fillId="0" borderId="11" xfId="10" applyBorder="1" applyAlignment="1">
      <alignment horizontal="center" vertical="center"/>
    </xf>
    <xf numFmtId="2" fontId="3" fillId="0" borderId="11" xfId="10" applyNumberFormat="1" applyBorder="1" applyAlignment="1">
      <alignment horizontal="center" vertical="center"/>
    </xf>
    <xf numFmtId="2" fontId="3" fillId="0" borderId="0" xfId="10" applyNumberFormat="1" applyAlignment="1">
      <alignment horizontal="center" vertical="center"/>
    </xf>
    <xf numFmtId="2" fontId="3" fillId="0" borderId="68" xfId="10" applyNumberFormat="1" applyBorder="1" applyAlignment="1">
      <alignment horizontal="center" vertical="center"/>
    </xf>
    <xf numFmtId="0" fontId="3" fillId="0" borderId="70" xfId="10" applyBorder="1" applyAlignment="1">
      <alignment vertical="center" textRotation="90" wrapText="1"/>
    </xf>
    <xf numFmtId="0" fontId="3" fillId="0" borderId="67" xfId="10" applyBorder="1" applyAlignment="1">
      <alignment vertical="center" textRotation="90" wrapText="1"/>
    </xf>
    <xf numFmtId="0" fontId="3" fillId="0" borderId="0" xfId="10"/>
    <xf numFmtId="0" fontId="3" fillId="0" borderId="68" xfId="10" applyBorder="1" applyAlignment="1">
      <alignment vertical="center" textRotation="90" wrapText="1"/>
    </xf>
    <xf numFmtId="0" fontId="3" fillId="0" borderId="0" xfId="10" applyAlignment="1">
      <alignment vertical="center" textRotation="90" wrapText="1"/>
    </xf>
    <xf numFmtId="0" fontId="3" fillId="0" borderId="8" xfId="10" applyBorder="1" applyAlignment="1">
      <alignment vertical="center" textRotation="90" wrapText="1"/>
    </xf>
    <xf numFmtId="0" fontId="3" fillId="0" borderId="11" xfId="10" applyBorder="1" applyAlignment="1">
      <alignment vertical="center" textRotation="90" wrapText="1"/>
    </xf>
    <xf numFmtId="2" fontId="3" fillId="0" borderId="0" xfId="10" applyNumberFormat="1"/>
    <xf numFmtId="0" fontId="3" fillId="0" borderId="7" xfId="10" applyBorder="1" applyAlignment="1">
      <alignment horizontal="center" vertical="center" wrapText="1"/>
    </xf>
    <xf numFmtId="0" fontId="3" fillId="0" borderId="8" xfId="10" applyBorder="1" applyAlignment="1">
      <alignment horizontal="center" vertical="center" wrapText="1"/>
    </xf>
    <xf numFmtId="1" fontId="3" fillId="0" borderId="11" xfId="10" applyNumberFormat="1" applyBorder="1" applyAlignment="1">
      <alignment horizontal="center" vertical="center"/>
    </xf>
    <xf numFmtId="0" fontId="3" fillId="0" borderId="15" xfId="10" applyBorder="1" applyAlignment="1">
      <alignment horizontal="center" vertical="center"/>
    </xf>
    <xf numFmtId="0" fontId="3" fillId="0" borderId="42" xfId="10" applyBorder="1" applyAlignment="1">
      <alignment horizontal="center" vertical="center"/>
    </xf>
    <xf numFmtId="2" fontId="3" fillId="0" borderId="42" xfId="10" applyNumberFormat="1" applyBorder="1" applyAlignment="1">
      <alignment horizontal="center" vertical="center"/>
    </xf>
    <xf numFmtId="2" fontId="3" fillId="0" borderId="25" xfId="10" applyNumberFormat="1" applyBorder="1" applyAlignment="1">
      <alignment horizontal="center" vertical="center"/>
    </xf>
    <xf numFmtId="0" fontId="3" fillId="0" borderId="26" xfId="10" applyBorder="1" applyAlignment="1">
      <alignment horizontal="center" vertical="center"/>
    </xf>
    <xf numFmtId="0" fontId="3" fillId="0" borderId="24" xfId="10" applyBorder="1" applyAlignment="1">
      <alignment horizontal="center" vertical="center"/>
    </xf>
    <xf numFmtId="1" fontId="3" fillId="0" borderId="23" xfId="10" applyNumberFormat="1" applyBorder="1" applyAlignment="1">
      <alignment horizontal="center" vertical="center"/>
    </xf>
    <xf numFmtId="1" fontId="3" fillId="0" borderId="24" xfId="10" applyNumberFormat="1" applyBorder="1" applyAlignment="1">
      <alignment horizontal="center" vertical="center"/>
    </xf>
    <xf numFmtId="1" fontId="3" fillId="0" borderId="56" xfId="10" applyNumberFormat="1" applyBorder="1" applyAlignment="1">
      <alignment horizontal="center" vertical="center"/>
    </xf>
    <xf numFmtId="0" fontId="3" fillId="0" borderId="16" xfId="10" applyBorder="1" applyAlignment="1">
      <alignment horizontal="center" vertical="center"/>
    </xf>
    <xf numFmtId="0" fontId="3" fillId="0" borderId="17" xfId="10" applyBorder="1" applyAlignment="1">
      <alignment horizontal="center" vertical="center"/>
    </xf>
    <xf numFmtId="2" fontId="3" fillId="0" borderId="17" xfId="10" applyNumberFormat="1" applyBorder="1" applyAlignment="1">
      <alignment horizontal="center" vertical="center"/>
    </xf>
    <xf numFmtId="2" fontId="3" fillId="0" borderId="28" xfId="10" applyNumberFormat="1" applyBorder="1" applyAlignment="1">
      <alignment horizontal="center" vertical="center"/>
    </xf>
    <xf numFmtId="2" fontId="3" fillId="0" borderId="1" xfId="10" applyNumberFormat="1" applyBorder="1" applyAlignment="1">
      <alignment horizontal="center" vertical="center"/>
    </xf>
    <xf numFmtId="1" fontId="3" fillId="0" borderId="3" xfId="10" applyNumberFormat="1" applyBorder="1" applyAlignment="1">
      <alignment horizontal="center" vertical="center"/>
    </xf>
    <xf numFmtId="0" fontId="11" fillId="0" borderId="4" xfId="11" applyFont="1" applyBorder="1" applyAlignment="1">
      <alignment horizontal="center"/>
    </xf>
    <xf numFmtId="0" fontId="11" fillId="0" borderId="5" xfId="11" applyFont="1" applyBorder="1" applyAlignment="1">
      <alignment horizontal="center"/>
    </xf>
    <xf numFmtId="2" fontId="11" fillId="0" borderId="5" xfId="11" applyNumberFormat="1" applyFont="1" applyBorder="1" applyAlignment="1">
      <alignment horizontal="center"/>
    </xf>
    <xf numFmtId="2" fontId="11" fillId="0" borderId="35" xfId="10" applyNumberFormat="1" applyFont="1" applyBorder="1" applyAlignment="1">
      <alignment horizontal="center" vertical="center"/>
    </xf>
    <xf numFmtId="2" fontId="11" fillId="0" borderId="1" xfId="10" applyNumberFormat="1" applyFont="1" applyBorder="1" applyAlignment="1">
      <alignment horizontal="center" vertical="center"/>
    </xf>
    <xf numFmtId="1" fontId="11" fillId="0" borderId="5" xfId="10" applyNumberFormat="1" applyFont="1" applyBorder="1" applyAlignment="1">
      <alignment horizontal="center" vertical="center"/>
    </xf>
    <xf numFmtId="0" fontId="11" fillId="0" borderId="0" xfId="10" applyFont="1"/>
    <xf numFmtId="0" fontId="6" fillId="0" borderId="4" xfId="11" applyFont="1" applyBorder="1" applyAlignment="1">
      <alignment horizontal="center"/>
    </xf>
    <xf numFmtId="0" fontId="6" fillId="0" borderId="5" xfId="11" applyFont="1" applyBorder="1" applyAlignment="1">
      <alignment horizontal="center"/>
    </xf>
    <xf numFmtId="2" fontId="6" fillId="0" borderId="5" xfId="11" applyNumberFormat="1" applyFont="1" applyBorder="1" applyAlignment="1">
      <alignment horizontal="center"/>
    </xf>
    <xf numFmtId="2" fontId="6" fillId="0" borderId="35" xfId="10" applyNumberFormat="1" applyFont="1" applyBorder="1" applyAlignment="1">
      <alignment horizontal="center" vertical="center"/>
    </xf>
    <xf numFmtId="2" fontId="6" fillId="0" borderId="1" xfId="10" applyNumberFormat="1" applyFont="1" applyBorder="1" applyAlignment="1">
      <alignment horizontal="center" vertical="center"/>
    </xf>
    <xf numFmtId="1" fontId="6" fillId="0" borderId="5" xfId="10" applyNumberFormat="1" applyFont="1" applyBorder="1" applyAlignment="1">
      <alignment horizontal="center" vertical="center"/>
    </xf>
    <xf numFmtId="0" fontId="6" fillId="0" borderId="0" xfId="10" applyFont="1"/>
    <xf numFmtId="0" fontId="3" fillId="0" borderId="4" xfId="11" applyBorder="1" applyAlignment="1">
      <alignment horizontal="center"/>
    </xf>
    <xf numFmtId="0" fontId="3" fillId="0" borderId="5" xfId="11" applyBorder="1" applyAlignment="1">
      <alignment horizontal="center"/>
    </xf>
    <xf numFmtId="2" fontId="3" fillId="0" borderId="5" xfId="11" applyNumberFormat="1" applyBorder="1" applyAlignment="1">
      <alignment horizontal="center"/>
    </xf>
    <xf numFmtId="1" fontId="3" fillId="0" borderId="5" xfId="10" applyNumberFormat="1" applyBorder="1" applyAlignment="1">
      <alignment horizontal="center" vertical="center"/>
    </xf>
    <xf numFmtId="1" fontId="33" fillId="0" borderId="5" xfId="10" applyNumberFormat="1" applyFont="1" applyBorder="1" applyAlignment="1">
      <alignment horizontal="center" vertical="center"/>
    </xf>
    <xf numFmtId="0" fontId="34" fillId="0" borderId="4" xfId="11" applyFont="1" applyBorder="1" applyAlignment="1">
      <alignment horizontal="center"/>
    </xf>
    <xf numFmtId="1" fontId="34" fillId="0" borderId="5" xfId="10" applyNumberFormat="1" applyFont="1" applyBorder="1" applyAlignment="1">
      <alignment horizontal="center" vertical="center"/>
    </xf>
    <xf numFmtId="0" fontId="34" fillId="0" borderId="0" xfId="10" applyFont="1"/>
    <xf numFmtId="3" fontId="34" fillId="0" borderId="5" xfId="10" applyNumberFormat="1" applyFont="1" applyBorder="1" applyAlignment="1">
      <alignment horizontal="center" vertical="center"/>
    </xf>
    <xf numFmtId="3" fontId="34" fillId="0" borderId="4" xfId="10" applyNumberFormat="1" applyFont="1" applyBorder="1" applyAlignment="1">
      <alignment horizontal="center" vertical="center"/>
    </xf>
    <xf numFmtId="0" fontId="35" fillId="0" borderId="4" xfId="11" applyFont="1" applyBorder="1" applyAlignment="1">
      <alignment horizontal="center"/>
    </xf>
    <xf numFmtId="1" fontId="35" fillId="0" borderId="5" xfId="10" applyNumberFormat="1" applyFont="1" applyBorder="1" applyAlignment="1">
      <alignment horizontal="center" vertical="center"/>
    </xf>
    <xf numFmtId="0" fontId="35" fillId="0" borderId="0" xfId="10" applyFont="1"/>
    <xf numFmtId="2" fontId="3" fillId="0" borderId="4" xfId="11" applyNumberFormat="1" applyBorder="1" applyAlignment="1">
      <alignment horizontal="center"/>
    </xf>
    <xf numFmtId="1" fontId="3" fillId="0" borderId="0" xfId="10" applyNumberFormat="1"/>
    <xf numFmtId="0" fontId="12" fillId="0" borderId="0" xfId="10" applyFont="1"/>
    <xf numFmtId="2" fontId="12" fillId="0" borderId="0" xfId="10" applyNumberFormat="1" applyFont="1"/>
    <xf numFmtId="2" fontId="12" fillId="0" borderId="0" xfId="10" applyNumberFormat="1" applyFont="1" applyAlignment="1">
      <alignment horizontal="right"/>
    </xf>
    <xf numFmtId="2" fontId="12" fillId="0" borderId="5" xfId="10" applyNumberFormat="1" applyFont="1" applyBorder="1" applyAlignment="1">
      <alignment horizontal="center"/>
    </xf>
    <xf numFmtId="0" fontId="12" fillId="0" borderId="0" xfId="10" applyFont="1" applyAlignment="1">
      <alignment horizontal="center"/>
    </xf>
    <xf numFmtId="1" fontId="12" fillId="0" borderId="5" xfId="10" applyNumberFormat="1" applyFont="1" applyBorder="1" applyAlignment="1">
      <alignment horizontal="center"/>
    </xf>
    <xf numFmtId="1" fontId="12" fillId="0" borderId="0" xfId="10" applyNumberFormat="1" applyFont="1" applyAlignment="1">
      <alignment horizontal="center"/>
    </xf>
    <xf numFmtId="0" fontId="3" fillId="4" borderId="39" xfId="10" applyFill="1" applyBorder="1"/>
    <xf numFmtId="0" fontId="3" fillId="4" borderId="40" xfId="10" applyFill="1" applyBorder="1"/>
    <xf numFmtId="2" fontId="3" fillId="4" borderId="40" xfId="10" applyNumberFormat="1" applyFill="1" applyBorder="1"/>
    <xf numFmtId="2" fontId="3" fillId="4" borderId="40" xfId="10" applyNumberFormat="1" applyFill="1" applyBorder="1" applyAlignment="1">
      <alignment horizontal="right"/>
    </xf>
    <xf numFmtId="2" fontId="3" fillId="4" borderId="46" xfId="10" applyNumberFormat="1" applyFill="1" applyBorder="1"/>
    <xf numFmtId="1" fontId="3" fillId="4" borderId="46" xfId="10" applyNumberFormat="1" applyFill="1" applyBorder="1"/>
    <xf numFmtId="0" fontId="3" fillId="5" borderId="39" xfId="10" applyFill="1" applyBorder="1"/>
    <xf numFmtId="0" fontId="3" fillId="5" borderId="40" xfId="10" applyFill="1" applyBorder="1"/>
    <xf numFmtId="2" fontId="3" fillId="5" borderId="40" xfId="10" applyNumberFormat="1" applyFill="1" applyBorder="1"/>
    <xf numFmtId="2" fontId="3" fillId="5" borderId="40" xfId="10" applyNumberFormat="1" applyFill="1" applyBorder="1" applyAlignment="1">
      <alignment horizontal="right"/>
    </xf>
    <xf numFmtId="2" fontId="3" fillId="5" borderId="46" xfId="10" applyNumberFormat="1" applyFill="1" applyBorder="1"/>
    <xf numFmtId="1" fontId="3" fillId="5" borderId="46" xfId="10" applyNumberFormat="1" applyFill="1" applyBorder="1"/>
    <xf numFmtId="0" fontId="3" fillId="6" borderId="39" xfId="10" applyFill="1" applyBorder="1"/>
    <xf numFmtId="0" fontId="3" fillId="6" borderId="40" xfId="10" applyFill="1" applyBorder="1"/>
    <xf numFmtId="2" fontId="3" fillId="6" borderId="40" xfId="10" applyNumberFormat="1" applyFill="1" applyBorder="1"/>
    <xf numFmtId="2" fontId="3" fillId="6" borderId="40" xfId="10" applyNumberFormat="1" applyFill="1" applyBorder="1" applyAlignment="1">
      <alignment horizontal="right"/>
    </xf>
    <xf numFmtId="2" fontId="3" fillId="6" borderId="46" xfId="10" applyNumberFormat="1" applyFill="1" applyBorder="1"/>
    <xf numFmtId="1" fontId="3" fillId="6" borderId="46" xfId="10" applyNumberFormat="1" applyFill="1" applyBorder="1"/>
    <xf numFmtId="0" fontId="3" fillId="7" borderId="39" xfId="10" applyFill="1" applyBorder="1"/>
    <xf numFmtId="0" fontId="3" fillId="7" borderId="40" xfId="10" applyFill="1" applyBorder="1"/>
    <xf numFmtId="2" fontId="3" fillId="7" borderId="40" xfId="10" applyNumberFormat="1" applyFill="1" applyBorder="1"/>
    <xf numFmtId="2" fontId="3" fillId="7" borderId="40" xfId="10" applyNumberFormat="1" applyFill="1" applyBorder="1" applyAlignment="1">
      <alignment horizontal="right"/>
    </xf>
    <xf numFmtId="2" fontId="3" fillId="7" borderId="46" xfId="10" applyNumberFormat="1" applyFill="1" applyBorder="1"/>
    <xf numFmtId="0" fontId="3" fillId="7" borderId="46" xfId="10" applyFill="1" applyBorder="1"/>
    <xf numFmtId="1" fontId="3" fillId="7" borderId="46" xfId="10" applyNumberFormat="1" applyFill="1" applyBorder="1"/>
    <xf numFmtId="0" fontId="3" fillId="8" borderId="39" xfId="10" applyFill="1" applyBorder="1"/>
    <xf numFmtId="0" fontId="3" fillId="8" borderId="40" xfId="10" applyFill="1" applyBorder="1"/>
    <xf numFmtId="2" fontId="3" fillId="8" borderId="40" xfId="10" applyNumberFormat="1" applyFill="1" applyBorder="1"/>
    <xf numFmtId="2" fontId="3" fillId="8" borderId="40" xfId="10" applyNumberFormat="1" applyFill="1" applyBorder="1" applyAlignment="1">
      <alignment horizontal="right"/>
    </xf>
    <xf numFmtId="2" fontId="3" fillId="8" borderId="46" xfId="10" applyNumberFormat="1" applyFill="1" applyBorder="1"/>
    <xf numFmtId="0" fontId="3" fillId="8" borderId="46" xfId="10" applyFill="1" applyBorder="1"/>
    <xf numFmtId="1" fontId="3" fillId="8" borderId="46" xfId="10" applyNumberFormat="1" applyFill="1" applyBorder="1"/>
    <xf numFmtId="0" fontId="3" fillId="9" borderId="39" xfId="10" applyFill="1" applyBorder="1"/>
    <xf numFmtId="0" fontId="3" fillId="9" borderId="40" xfId="10" applyFill="1" applyBorder="1"/>
    <xf numFmtId="2" fontId="3" fillId="9" borderId="40" xfId="10" applyNumberFormat="1" applyFill="1" applyBorder="1"/>
    <xf numFmtId="2" fontId="3" fillId="9" borderId="40" xfId="10" applyNumberFormat="1" applyFill="1" applyBorder="1" applyAlignment="1">
      <alignment horizontal="right"/>
    </xf>
    <xf numFmtId="2" fontId="3" fillId="9" borderId="46" xfId="10" applyNumberFormat="1" applyFill="1" applyBorder="1"/>
    <xf numFmtId="1" fontId="3" fillId="9" borderId="46" xfId="10" applyNumberFormat="1" applyFill="1" applyBorder="1"/>
    <xf numFmtId="1" fontId="3" fillId="0" borderId="0" xfId="10" applyNumberFormat="1" applyAlignment="1">
      <alignment horizontal="center"/>
    </xf>
    <xf numFmtId="0" fontId="3" fillId="0" borderId="0" xfId="12"/>
    <xf numFmtId="2" fontId="3" fillId="0" borderId="0" xfId="12" applyNumberFormat="1"/>
    <xf numFmtId="1" fontId="3" fillId="0" borderId="0" xfId="12" applyNumberFormat="1"/>
    <xf numFmtId="0" fontId="3" fillId="0" borderId="0" xfId="12" applyAlignment="1">
      <alignment horizontal="left"/>
    </xf>
    <xf numFmtId="1" fontId="12" fillId="0" borderId="20" xfId="12" applyNumberFormat="1" applyFont="1" applyBorder="1" applyAlignment="1">
      <alignment horizontal="center"/>
    </xf>
    <xf numFmtId="1" fontId="3" fillId="0" borderId="22" xfId="12" applyNumberFormat="1" applyBorder="1" applyAlignment="1">
      <alignment horizontal="center"/>
    </xf>
    <xf numFmtId="0" fontId="3" fillId="0" borderId="22" xfId="12" applyBorder="1" applyAlignment="1">
      <alignment horizontal="center"/>
    </xf>
    <xf numFmtId="1" fontId="3" fillId="0" borderId="75" xfId="12" applyNumberFormat="1" applyBorder="1" applyAlignment="1">
      <alignment horizontal="center"/>
    </xf>
    <xf numFmtId="0" fontId="3" fillId="0" borderId="75" xfId="12" applyBorder="1" applyAlignment="1">
      <alignment horizontal="center"/>
    </xf>
    <xf numFmtId="1" fontId="3" fillId="0" borderId="11" xfId="12" applyNumberFormat="1" applyBorder="1" applyAlignment="1">
      <alignment horizontal="center" vertical="center"/>
    </xf>
    <xf numFmtId="0" fontId="3" fillId="0" borderId="8" xfId="12" applyBorder="1" applyAlignment="1">
      <alignment horizontal="center" vertical="center" wrapText="1"/>
    </xf>
    <xf numFmtId="0" fontId="3" fillId="0" borderId="11" xfId="12" applyBorder="1" applyAlignment="1">
      <alignment horizontal="center" vertical="center" wrapText="1"/>
    </xf>
    <xf numFmtId="169" fontId="3" fillId="0" borderId="26" xfId="12" applyNumberFormat="1" applyBorder="1" applyAlignment="1">
      <alignment horizontal="center" vertical="center"/>
    </xf>
    <xf numFmtId="169" fontId="3" fillId="0" borderId="24" xfId="12" applyNumberFormat="1" applyBorder="1" applyAlignment="1">
      <alignment horizontal="center" vertical="center"/>
    </xf>
    <xf numFmtId="169" fontId="3" fillId="0" borderId="36" xfId="12" applyNumberFormat="1" applyBorder="1" applyAlignment="1">
      <alignment horizontal="center" vertical="center"/>
    </xf>
    <xf numFmtId="169" fontId="3" fillId="0" borderId="23" xfId="12" applyNumberFormat="1" applyBorder="1" applyAlignment="1">
      <alignment horizontal="center" vertical="center"/>
    </xf>
    <xf numFmtId="169" fontId="3" fillId="0" borderId="15" xfId="12" applyNumberFormat="1" applyBorder="1" applyAlignment="1">
      <alignment horizontal="center" vertical="center"/>
    </xf>
    <xf numFmtId="1" fontId="3" fillId="0" borderId="26" xfId="12" applyNumberFormat="1" applyBorder="1" applyAlignment="1">
      <alignment horizontal="center" vertical="center"/>
    </xf>
    <xf numFmtId="1" fontId="3" fillId="0" borderId="36" xfId="12" applyNumberFormat="1" applyBorder="1" applyAlignment="1">
      <alignment horizontal="center" vertical="center"/>
    </xf>
    <xf numFmtId="1" fontId="3" fillId="0" borderId="28" xfId="12" applyNumberFormat="1" applyBorder="1" applyAlignment="1">
      <alignment horizontal="center" vertical="center"/>
    </xf>
    <xf numFmtId="1" fontId="3" fillId="0" borderId="13" xfId="12" applyNumberFormat="1" applyBorder="1" applyAlignment="1">
      <alignment horizontal="center" vertical="center"/>
    </xf>
    <xf numFmtId="1" fontId="3" fillId="0" borderId="1" xfId="12" applyNumberFormat="1" applyBorder="1" applyAlignment="1">
      <alignment horizontal="center" vertical="center"/>
    </xf>
    <xf numFmtId="1" fontId="3" fillId="0" borderId="79" xfId="12" applyNumberFormat="1" applyBorder="1" applyAlignment="1">
      <alignment horizontal="center" vertical="center"/>
    </xf>
    <xf numFmtId="1" fontId="3" fillId="0" borderId="3" xfId="12" applyNumberFormat="1" applyBorder="1" applyAlignment="1">
      <alignment horizontal="center" vertical="center"/>
    </xf>
    <xf numFmtId="1" fontId="3" fillId="0" borderId="35" xfId="12" applyNumberFormat="1" applyBorder="1" applyAlignment="1">
      <alignment horizontal="center" vertical="center"/>
    </xf>
    <xf numFmtId="1" fontId="3" fillId="0" borderId="19" xfId="12" applyNumberFormat="1" applyBorder="1" applyAlignment="1">
      <alignment horizontal="center" vertical="center"/>
    </xf>
    <xf numFmtId="1" fontId="3" fillId="0" borderId="5" xfId="12" applyNumberFormat="1" applyBorder="1" applyAlignment="1">
      <alignment horizontal="center" vertical="center"/>
    </xf>
    <xf numFmtId="1" fontId="36" fillId="0" borderId="13" xfId="12" applyNumberFormat="1" applyFont="1" applyBorder="1" applyAlignment="1">
      <alignment horizontal="center" vertical="center"/>
    </xf>
    <xf numFmtId="1" fontId="36" fillId="0" borderId="35" xfId="12" applyNumberFormat="1" applyFont="1" applyBorder="1" applyAlignment="1">
      <alignment horizontal="center" vertical="center"/>
    </xf>
    <xf numFmtId="1" fontId="8" fillId="0" borderId="21" xfId="12" applyNumberFormat="1" applyFont="1" applyBorder="1" applyAlignment="1">
      <alignment horizontal="center" vertical="center"/>
    </xf>
    <xf numFmtId="1" fontId="8" fillId="0" borderId="4" xfId="12" applyNumberFormat="1" applyFont="1" applyBorder="1" applyAlignment="1">
      <alignment horizontal="center" vertical="center"/>
    </xf>
    <xf numFmtId="1" fontId="8" fillId="0" borderId="53" xfId="12" applyNumberFormat="1" applyFont="1" applyBorder="1" applyAlignment="1">
      <alignment horizontal="center" vertical="center"/>
    </xf>
    <xf numFmtId="1" fontId="8" fillId="0" borderId="5" xfId="12" applyNumberFormat="1" applyFont="1" applyBorder="1" applyAlignment="1">
      <alignment horizontal="center" vertical="center"/>
    </xf>
    <xf numFmtId="1" fontId="3" fillId="0" borderId="4" xfId="12" applyNumberFormat="1" applyBorder="1" applyAlignment="1">
      <alignment horizontal="center" vertical="center"/>
    </xf>
    <xf numFmtId="1" fontId="3" fillId="0" borderId="32" xfId="12" applyNumberFormat="1" applyBorder="1" applyAlignment="1">
      <alignment horizontal="center" vertical="center"/>
    </xf>
    <xf numFmtId="1" fontId="3" fillId="0" borderId="7" xfId="12" applyNumberFormat="1" applyBorder="1" applyAlignment="1">
      <alignment horizontal="center" vertical="center"/>
    </xf>
    <xf numFmtId="1" fontId="3" fillId="0" borderId="14" xfId="12" applyNumberFormat="1" applyBorder="1" applyAlignment="1">
      <alignment horizontal="center" vertical="center"/>
    </xf>
    <xf numFmtId="1" fontId="3" fillId="0" borderId="57" xfId="12" applyNumberFormat="1" applyBorder="1" applyAlignment="1">
      <alignment horizontal="center" vertical="center"/>
    </xf>
    <xf numFmtId="1" fontId="3" fillId="0" borderId="8" xfId="12" applyNumberFormat="1" applyBorder="1" applyAlignment="1">
      <alignment horizontal="center" vertical="center"/>
    </xf>
    <xf numFmtId="1" fontId="37" fillId="0" borderId="8" xfId="12" applyNumberFormat="1" applyFont="1" applyBorder="1" applyAlignment="1">
      <alignment horizontal="center" vertical="center"/>
    </xf>
    <xf numFmtId="0" fontId="3" fillId="0" borderId="0" xfId="13" applyAlignment="1">
      <alignment horizontal="center"/>
    </xf>
    <xf numFmtId="0" fontId="3" fillId="0" borderId="0" xfId="13"/>
    <xf numFmtId="0" fontId="12" fillId="0" borderId="0" xfId="13" applyFont="1" applyAlignment="1">
      <alignment horizontal="center"/>
    </xf>
    <xf numFmtId="0" fontId="8" fillId="0" borderId="0" xfId="13" applyFont="1"/>
    <xf numFmtId="0" fontId="3" fillId="0" borderId="92" xfId="13" applyBorder="1" applyAlignment="1">
      <alignment horizontal="center" vertical="center"/>
    </xf>
    <xf numFmtId="0" fontId="40" fillId="0" borderId="92" xfId="13" applyFont="1" applyBorder="1" applyAlignment="1">
      <alignment horizontal="center" vertical="center"/>
    </xf>
    <xf numFmtId="0" fontId="3" fillId="0" borderId="79" xfId="13" applyBorder="1" applyAlignment="1">
      <alignment horizontal="center" vertical="center"/>
    </xf>
    <xf numFmtId="0" fontId="3" fillId="0" borderId="62" xfId="13" applyBorder="1" applyAlignment="1">
      <alignment horizontal="center" vertical="center"/>
    </xf>
    <xf numFmtId="0" fontId="3" fillId="0" borderId="78" xfId="13" applyBorder="1" applyAlignment="1">
      <alignment horizontal="center" vertical="center"/>
    </xf>
    <xf numFmtId="0" fontId="3" fillId="0" borderId="93" xfId="13" applyBorder="1" applyAlignment="1">
      <alignment horizontal="center" vertical="center"/>
    </xf>
    <xf numFmtId="0" fontId="3" fillId="0" borderId="94" xfId="13" applyBorder="1" applyAlignment="1">
      <alignment horizontal="left" vertical="center" wrapText="1"/>
    </xf>
    <xf numFmtId="0" fontId="3" fillId="0" borderId="95" xfId="13" applyBorder="1" applyAlignment="1">
      <alignment horizontal="center" vertical="center"/>
    </xf>
    <xf numFmtId="0" fontId="40" fillId="0" borderId="95" xfId="13" applyFont="1" applyBorder="1" applyAlignment="1">
      <alignment horizontal="center" vertical="center"/>
    </xf>
    <xf numFmtId="0" fontId="3" fillId="0" borderId="53" xfId="13" applyBorder="1" applyAlignment="1">
      <alignment horizontal="center" vertical="center"/>
    </xf>
    <xf numFmtId="0" fontId="3" fillId="0" borderId="49" xfId="13" applyBorder="1" applyAlignment="1">
      <alignment horizontal="center" vertical="center"/>
    </xf>
    <xf numFmtId="0" fontId="3" fillId="0" borderId="22" xfId="13" applyBorder="1" applyAlignment="1">
      <alignment horizontal="center" vertical="center"/>
    </xf>
    <xf numFmtId="0" fontId="3" fillId="0" borderId="96" xfId="13" applyBorder="1" applyAlignment="1">
      <alignment horizontal="center" vertical="center"/>
    </xf>
    <xf numFmtId="0" fontId="3" fillId="0" borderId="97" xfId="13" applyBorder="1" applyAlignment="1">
      <alignment horizontal="left" vertical="center" wrapText="1"/>
    </xf>
    <xf numFmtId="0" fontId="8" fillId="0" borderId="53" xfId="13" applyFont="1" applyBorder="1" applyAlignment="1">
      <alignment horizontal="center" vertical="center"/>
    </xf>
    <xf numFmtId="0" fontId="8" fillId="0" borderId="49" xfId="13" applyFont="1" applyBorder="1" applyAlignment="1">
      <alignment horizontal="center" vertical="center"/>
    </xf>
    <xf numFmtId="0" fontId="8" fillId="0" borderId="22" xfId="13" applyFont="1" applyBorder="1" applyAlignment="1">
      <alignment horizontal="center" vertical="center"/>
    </xf>
    <xf numFmtId="0" fontId="8" fillId="0" borderId="96" xfId="13" applyFont="1" applyBorder="1" applyAlignment="1">
      <alignment horizontal="center" vertical="center"/>
    </xf>
    <xf numFmtId="0" fontId="41" fillId="0" borderId="97" xfId="13" applyFont="1" applyBorder="1" applyAlignment="1">
      <alignment horizontal="left" vertical="center" wrapText="1"/>
    </xf>
    <xf numFmtId="0" fontId="3" fillId="0" borderId="98" xfId="13" applyBorder="1" applyAlignment="1">
      <alignment horizontal="center" vertical="center"/>
    </xf>
    <xf numFmtId="0" fontId="40" fillId="0" borderId="98" xfId="13" applyFont="1" applyBorder="1" applyAlignment="1">
      <alignment horizontal="center" vertical="center"/>
    </xf>
    <xf numFmtId="0" fontId="3" fillId="0" borderId="99" xfId="13" applyBorder="1" applyAlignment="1">
      <alignment horizontal="center" vertical="center"/>
    </xf>
    <xf numFmtId="0" fontId="3" fillId="0" borderId="100" xfId="13" applyBorder="1" applyAlignment="1">
      <alignment horizontal="center" vertical="center"/>
    </xf>
    <xf numFmtId="0" fontId="3" fillId="0" borderId="101" xfId="13" applyBorder="1" applyAlignment="1">
      <alignment horizontal="center" vertical="center"/>
    </xf>
    <xf numFmtId="0" fontId="3" fillId="0" borderId="102" xfId="13" applyBorder="1" applyAlignment="1">
      <alignment horizontal="center" vertical="center"/>
    </xf>
    <xf numFmtId="0" fontId="3" fillId="0" borderId="103" xfId="13" applyBorder="1" applyAlignment="1">
      <alignment horizontal="left" vertical="center" wrapText="1"/>
    </xf>
    <xf numFmtId="0" fontId="3" fillId="0" borderId="39" xfId="2" applyBorder="1"/>
    <xf numFmtId="0" fontId="3" fillId="0" borderId="59" xfId="2" applyBorder="1" applyAlignment="1">
      <alignment horizontal="center" vertical="center"/>
    </xf>
    <xf numFmtId="0" fontId="15" fillId="0" borderId="44" xfId="14" applyFont="1" applyBorder="1" applyAlignment="1">
      <alignment horizontal="center" vertical="center"/>
    </xf>
    <xf numFmtId="0" fontId="3" fillId="0" borderId="104" xfId="2" applyBorder="1"/>
    <xf numFmtId="0" fontId="15" fillId="0" borderId="51" xfId="14" applyFont="1" applyBorder="1" applyAlignment="1">
      <alignment horizontal="left"/>
    </xf>
    <xf numFmtId="0" fontId="15" fillId="0" borderId="74" xfId="14" applyFont="1" applyBorder="1" applyAlignment="1">
      <alignment horizontal="left"/>
    </xf>
    <xf numFmtId="0" fontId="3" fillId="0" borderId="26" xfId="2" applyBorder="1"/>
    <xf numFmtId="0" fontId="15" fillId="0" borderId="23" xfId="14" applyFont="1" applyBorder="1" applyAlignment="1">
      <alignment horizontal="center"/>
    </xf>
    <xf numFmtId="0" fontId="15" fillId="10" borderId="24" xfId="14" applyFont="1" applyFill="1" applyBorder="1" applyAlignment="1">
      <alignment horizontal="center"/>
    </xf>
    <xf numFmtId="0" fontId="15" fillId="0" borderId="24" xfId="14" applyFont="1" applyBorder="1" applyAlignment="1">
      <alignment horizontal="center"/>
    </xf>
    <xf numFmtId="0" fontId="15" fillId="0" borderId="56" xfId="14" applyFont="1" applyBorder="1" applyAlignment="1">
      <alignment horizontal="center"/>
    </xf>
    <xf numFmtId="0" fontId="15" fillId="10" borderId="25" xfId="14" applyFont="1" applyFill="1" applyBorder="1" applyAlignment="1">
      <alignment horizontal="center"/>
    </xf>
    <xf numFmtId="0" fontId="15" fillId="10" borderId="11" xfId="14" applyFont="1" applyFill="1" applyBorder="1" applyAlignment="1">
      <alignment horizontal="center"/>
    </xf>
    <xf numFmtId="0" fontId="15" fillId="10" borderId="74" xfId="14" applyFont="1" applyFill="1" applyBorder="1" applyAlignment="1">
      <alignment horizontal="left"/>
    </xf>
    <xf numFmtId="0" fontId="3" fillId="0" borderId="19" xfId="2" applyBorder="1"/>
    <xf numFmtId="3" fontId="15" fillId="0" borderId="16" xfId="14" applyNumberFormat="1" applyFont="1" applyBorder="1" applyAlignment="1">
      <alignment horizontal="center" vertical="center"/>
    </xf>
    <xf numFmtId="3" fontId="15" fillId="0" borderId="3" xfId="14" applyNumberFormat="1" applyFont="1" applyBorder="1" applyAlignment="1">
      <alignment horizontal="center" vertical="center"/>
    </xf>
    <xf numFmtId="3" fontId="15" fillId="0" borderId="73" xfId="14" applyNumberFormat="1" applyFont="1" applyBorder="1" applyAlignment="1">
      <alignment horizontal="center" vertical="center"/>
    </xf>
    <xf numFmtId="3" fontId="15" fillId="0" borderId="17" xfId="14" applyNumberFormat="1" applyFont="1" applyBorder="1" applyAlignment="1">
      <alignment horizontal="center" vertical="center"/>
    </xf>
    <xf numFmtId="0" fontId="15" fillId="0" borderId="18" xfId="14" applyFont="1" applyBorder="1" applyAlignment="1">
      <alignment horizontal="center" vertical="center"/>
    </xf>
    <xf numFmtId="0" fontId="15" fillId="0" borderId="17" xfId="14" applyFont="1" applyBorder="1" applyAlignment="1">
      <alignment horizontal="center" vertical="center"/>
    </xf>
    <xf numFmtId="0" fontId="3" fillId="0" borderId="21" xfId="2" applyBorder="1"/>
    <xf numFmtId="3" fontId="15" fillId="0" borderId="4" xfId="14" applyNumberFormat="1" applyFont="1" applyBorder="1" applyAlignment="1">
      <alignment horizontal="center" vertical="center"/>
    </xf>
    <xf numFmtId="3" fontId="15" fillId="0" borderId="5" xfId="2" applyNumberFormat="1" applyFont="1" applyBorder="1" applyAlignment="1">
      <alignment horizontal="center" vertical="center"/>
    </xf>
    <xf numFmtId="3" fontId="15" fillId="0" borderId="6" xfId="2" applyNumberFormat="1" applyFont="1" applyBorder="1" applyAlignment="1">
      <alignment horizontal="center" vertical="center"/>
    </xf>
    <xf numFmtId="3" fontId="15" fillId="0" borderId="5" xfId="14" applyNumberFormat="1" applyFont="1" applyBorder="1" applyAlignment="1">
      <alignment horizontal="center" vertical="center"/>
    </xf>
    <xf numFmtId="0" fontId="15" fillId="0" borderId="6" xfId="14" applyFont="1" applyBorder="1" applyAlignment="1">
      <alignment horizontal="center" vertical="center"/>
    </xf>
    <xf numFmtId="0" fontId="15" fillId="0" borderId="5" xfId="14" applyFont="1" applyBorder="1" applyAlignment="1">
      <alignment horizontal="center" vertical="center"/>
    </xf>
    <xf numFmtId="0" fontId="15" fillId="0" borderId="53" xfId="14" applyFont="1" applyBorder="1" applyAlignment="1">
      <alignment horizontal="left"/>
    </xf>
    <xf numFmtId="3" fontId="15" fillId="0" borderId="6" xfId="14" applyNumberFormat="1" applyFont="1" applyBorder="1" applyAlignment="1">
      <alignment horizontal="center" vertical="center"/>
    </xf>
    <xf numFmtId="3" fontId="3" fillId="0" borderId="6" xfId="2" applyNumberFormat="1" applyBorder="1"/>
    <xf numFmtId="0" fontId="3" fillId="0" borderId="68" xfId="2" applyBorder="1"/>
    <xf numFmtId="0" fontId="3" fillId="0" borderId="11" xfId="2" applyBorder="1"/>
    <xf numFmtId="3" fontId="15" fillId="0" borderId="8" xfId="14" applyNumberFormat="1" applyFont="1" applyBorder="1" applyAlignment="1">
      <alignment horizontal="center" vertical="center"/>
    </xf>
    <xf numFmtId="0" fontId="15" fillId="0" borderId="9" xfId="14" applyFont="1" applyBorder="1" applyAlignment="1">
      <alignment horizontal="center" vertical="center"/>
    </xf>
    <xf numFmtId="0" fontId="15" fillId="0" borderId="8" xfId="14" applyFont="1" applyBorder="1" applyAlignment="1">
      <alignment horizontal="center" vertical="center"/>
    </xf>
    <xf numFmtId="0" fontId="3" fillId="0" borderId="7" xfId="2" applyBorder="1"/>
    <xf numFmtId="3" fontId="15" fillId="0" borderId="23" xfId="14" applyNumberFormat="1" applyFont="1" applyBorder="1" applyAlignment="1">
      <alignment horizontal="center" vertical="center"/>
    </xf>
    <xf numFmtId="3" fontId="15" fillId="0" borderId="9" xfId="14" applyNumberFormat="1" applyFont="1" applyBorder="1" applyAlignment="1">
      <alignment horizontal="center" vertical="center"/>
    </xf>
    <xf numFmtId="3" fontId="15" fillId="0" borderId="24" xfId="14" applyNumberFormat="1" applyFont="1" applyBorder="1" applyAlignment="1">
      <alignment horizontal="center" vertical="center"/>
    </xf>
    <xf numFmtId="0" fontId="15" fillId="0" borderId="25" xfId="14" applyFont="1" applyBorder="1" applyAlignment="1">
      <alignment horizontal="center" vertical="center"/>
    </xf>
    <xf numFmtId="0" fontId="15" fillId="0" borderId="24" xfId="14" applyFont="1" applyBorder="1" applyAlignment="1">
      <alignment horizontal="center" vertical="center"/>
    </xf>
    <xf numFmtId="0" fontId="15" fillId="0" borderId="107" xfId="14" applyFont="1" applyBorder="1" applyAlignment="1">
      <alignment horizontal="left"/>
    </xf>
    <xf numFmtId="3" fontId="15" fillId="0" borderId="59" xfId="14" applyNumberFormat="1" applyFont="1" applyBorder="1" applyAlignment="1">
      <alignment horizontal="center" vertical="center"/>
    </xf>
    <xf numFmtId="1" fontId="15" fillId="0" borderId="106" xfId="14" applyNumberFormat="1" applyFont="1" applyBorder="1" applyAlignment="1">
      <alignment horizontal="center" vertical="center"/>
    </xf>
    <xf numFmtId="1" fontId="15" fillId="0" borderId="105" xfId="14" applyNumberFormat="1" applyFont="1" applyBorder="1" applyAlignment="1">
      <alignment horizontal="center" vertical="center"/>
    </xf>
    <xf numFmtId="0" fontId="15" fillId="0" borderId="44" xfId="14" applyFont="1" applyBorder="1" applyAlignment="1">
      <alignment horizontal="left" vertical="center"/>
    </xf>
    <xf numFmtId="0" fontId="15" fillId="0" borderId="0" xfId="14" applyFont="1" applyAlignment="1">
      <alignment horizontal="left" vertical="center"/>
    </xf>
    <xf numFmtId="1" fontId="15" fillId="0" borderId="0" xfId="14" applyNumberFormat="1" applyFont="1" applyAlignment="1">
      <alignment horizontal="center"/>
    </xf>
    <xf numFmtId="0" fontId="3" fillId="0" borderId="59" xfId="2" applyBorder="1" applyAlignment="1">
      <alignment vertical="center"/>
    </xf>
    <xf numFmtId="0" fontId="3" fillId="0" borderId="59" xfId="2" applyBorder="1" applyAlignment="1">
      <alignment vertical="center" wrapText="1"/>
    </xf>
    <xf numFmtId="3" fontId="15" fillId="0" borderId="59" xfId="14" applyNumberFormat="1" applyFont="1" applyBorder="1" applyAlignment="1">
      <alignment vertical="center" wrapText="1"/>
    </xf>
    <xf numFmtId="0" fontId="15" fillId="0" borderId="59" xfId="14" applyFont="1" applyBorder="1" applyAlignment="1">
      <alignment horizontal="center" vertical="center"/>
    </xf>
    <xf numFmtId="0" fontId="3" fillId="0" borderId="59" xfId="2" applyBorder="1" applyAlignment="1">
      <alignment horizontal="center" vertical="center" wrapText="1"/>
    </xf>
    <xf numFmtId="166" fontId="15" fillId="0" borderId="5" xfId="2" applyNumberFormat="1" applyFont="1" applyBorder="1" applyAlignment="1">
      <alignment horizontal="center" vertical="center"/>
    </xf>
    <xf numFmtId="166" fontId="15" fillId="0" borderId="5" xfId="14" applyNumberFormat="1" applyFont="1" applyBorder="1" applyAlignment="1">
      <alignment horizontal="center" vertical="center"/>
    </xf>
    <xf numFmtId="166" fontId="15" fillId="0" borderId="8" xfId="14" applyNumberFormat="1" applyFont="1" applyBorder="1" applyAlignment="1">
      <alignment horizontal="center" vertical="center"/>
    </xf>
    <xf numFmtId="166" fontId="15" fillId="0" borderId="59" xfId="14" applyNumberFormat="1" applyFont="1" applyBorder="1" applyAlignment="1">
      <alignment horizontal="center" vertical="center"/>
    </xf>
    <xf numFmtId="0" fontId="15" fillId="0" borderId="57" xfId="14" applyFont="1" applyBorder="1" applyAlignment="1">
      <alignment horizontal="left"/>
    </xf>
    <xf numFmtId="0" fontId="15" fillId="0" borderId="31" xfId="14" applyFont="1" applyBorder="1" applyAlignment="1">
      <alignment horizontal="left"/>
    </xf>
    <xf numFmtId="4" fontId="15" fillId="0" borderId="6" xfId="2" applyNumberFormat="1" applyFont="1" applyBorder="1" applyAlignment="1">
      <alignment horizontal="center" vertical="center"/>
    </xf>
    <xf numFmtId="4" fontId="15" fillId="0" borderId="6" xfId="14" applyNumberFormat="1" applyFont="1" applyBorder="1" applyAlignment="1">
      <alignment horizontal="center" vertical="center"/>
    </xf>
    <xf numFmtId="4" fontId="3" fillId="0" borderId="6" xfId="2" applyNumberFormat="1" applyBorder="1" applyAlignment="1">
      <alignment horizontal="center" vertical="center"/>
    </xf>
    <xf numFmtId="4" fontId="15" fillId="0" borderId="9" xfId="14" applyNumberFormat="1" applyFont="1" applyBorder="1" applyAlignment="1">
      <alignment horizontal="center" vertical="center"/>
    </xf>
    <xf numFmtId="4" fontId="15" fillId="0" borderId="59" xfId="14" applyNumberFormat="1" applyFont="1" applyBorder="1" applyAlignment="1">
      <alignment horizontal="center" vertical="center"/>
    </xf>
    <xf numFmtId="0" fontId="15" fillId="0" borderId="71" xfId="14" applyFont="1" applyBorder="1" applyAlignment="1">
      <alignment horizontal="left"/>
    </xf>
    <xf numFmtId="1" fontId="15" fillId="0" borderId="73" xfId="14" applyNumberFormat="1" applyFont="1" applyBorder="1" applyAlignment="1">
      <alignment horizontal="center" vertical="center"/>
    </xf>
    <xf numFmtId="1" fontId="15" fillId="0" borderId="6" xfId="2" applyNumberFormat="1" applyFont="1" applyBorder="1" applyAlignment="1">
      <alignment horizontal="center" vertical="center"/>
    </xf>
    <xf numFmtId="166" fontId="15" fillId="0" borderId="6" xfId="14" applyNumberFormat="1" applyFont="1" applyBorder="1" applyAlignment="1">
      <alignment horizontal="center" vertical="center"/>
    </xf>
    <xf numFmtId="166" fontId="15" fillId="0" borderId="6" xfId="2" applyNumberFormat="1" applyFont="1" applyBorder="1" applyAlignment="1">
      <alignment horizontal="center" vertical="center"/>
    </xf>
    <xf numFmtId="166" fontId="3" fillId="0" borderId="6" xfId="2" applyNumberFormat="1" applyBorder="1" applyAlignment="1">
      <alignment horizontal="center" vertical="center"/>
    </xf>
    <xf numFmtId="166" fontId="3" fillId="0" borderId="6" xfId="2" applyNumberFormat="1" applyBorder="1"/>
    <xf numFmtId="166" fontId="15" fillId="0" borderId="9" xfId="14" applyNumberFormat="1" applyFont="1" applyBorder="1" applyAlignment="1">
      <alignment horizontal="center" vertical="center"/>
    </xf>
    <xf numFmtId="0" fontId="3" fillId="0" borderId="3" xfId="12" applyBorder="1" applyAlignment="1">
      <alignment horizontal="center" vertical="center" wrapText="1"/>
    </xf>
    <xf numFmtId="1" fontId="3" fillId="0" borderId="21" xfId="12" applyNumberFormat="1" applyBorder="1" applyAlignment="1">
      <alignment horizontal="center" vertical="center"/>
    </xf>
    <xf numFmtId="1" fontId="3" fillId="0" borderId="31" xfId="12" applyNumberFormat="1" applyBorder="1" applyAlignment="1">
      <alignment horizontal="center" vertical="center"/>
    </xf>
    <xf numFmtId="3" fontId="3" fillId="0" borderId="1" xfId="10" applyNumberFormat="1" applyBorder="1" applyAlignment="1">
      <alignment horizontal="center" vertical="center"/>
    </xf>
    <xf numFmtId="3" fontId="11" fillId="0" borderId="4" xfId="10" applyNumberFormat="1" applyFont="1" applyBorder="1" applyAlignment="1">
      <alignment horizontal="center" vertical="center"/>
    </xf>
    <xf numFmtId="3" fontId="6" fillId="0" borderId="4" xfId="10" applyNumberFormat="1" applyFont="1" applyBorder="1" applyAlignment="1">
      <alignment horizontal="center" vertical="center"/>
    </xf>
    <xf numFmtId="3" fontId="3" fillId="0" borderId="4" xfId="10" applyNumberFormat="1" applyBorder="1" applyAlignment="1">
      <alignment horizontal="center" vertical="center"/>
    </xf>
    <xf numFmtId="3" fontId="35" fillId="0" borderId="4" xfId="10" applyNumberFormat="1" applyFont="1" applyBorder="1" applyAlignment="1">
      <alignment horizontal="center" vertical="center"/>
    </xf>
    <xf numFmtId="2" fontId="3" fillId="0" borderId="18" xfId="10" applyNumberFormat="1" applyBorder="1" applyAlignment="1">
      <alignment horizontal="center" vertical="center"/>
    </xf>
    <xf numFmtId="2" fontId="11" fillId="0" borderId="73" xfId="11" applyNumberFormat="1" applyFont="1" applyBorder="1" applyAlignment="1">
      <alignment horizontal="center"/>
    </xf>
    <xf numFmtId="2" fontId="6" fillId="0" borderId="73" xfId="11" applyNumberFormat="1" applyFont="1" applyBorder="1" applyAlignment="1">
      <alignment horizontal="center"/>
    </xf>
    <xf numFmtId="2" fontId="3" fillId="0" borderId="72" xfId="11" applyNumberFormat="1" applyBorder="1" applyAlignment="1">
      <alignment horizontal="center"/>
    </xf>
    <xf numFmtId="1" fontId="12" fillId="0" borderId="0" xfId="12" applyNumberFormat="1" applyFont="1" applyBorder="1" applyAlignment="1">
      <alignment horizontal="center"/>
    </xf>
    <xf numFmtId="1" fontId="3" fillId="0" borderId="0" xfId="12" applyNumberFormat="1" applyBorder="1" applyAlignment="1">
      <alignment horizontal="center"/>
    </xf>
    <xf numFmtId="2" fontId="3" fillId="0" borderId="66" xfId="10" applyNumberFormat="1" applyBorder="1" applyAlignment="1">
      <alignment horizontal="center" vertical="center"/>
    </xf>
    <xf numFmtId="2" fontId="3" fillId="0" borderId="24" xfId="10" applyNumberFormat="1" applyBorder="1" applyAlignment="1">
      <alignment horizontal="center" vertical="center"/>
    </xf>
    <xf numFmtId="1" fontId="6" fillId="0" borderId="35" xfId="10" applyNumberFormat="1" applyFont="1" applyBorder="1" applyAlignment="1">
      <alignment horizontal="center" vertical="center"/>
    </xf>
    <xf numFmtId="1" fontId="32" fillId="0" borderId="35" xfId="10" applyNumberFormat="1" applyFont="1" applyBorder="1" applyAlignment="1">
      <alignment horizontal="center" vertical="center"/>
    </xf>
    <xf numFmtId="2" fontId="6" fillId="0" borderId="5" xfId="11" quotePrefix="1" applyNumberFormat="1" applyFont="1" applyBorder="1" applyAlignment="1">
      <alignment horizontal="center" vertical="center"/>
    </xf>
    <xf numFmtId="2" fontId="6" fillId="0" borderId="5" xfId="11" applyNumberFormat="1" applyFont="1" applyBorder="1" applyAlignment="1">
      <alignment horizontal="center" vertical="center"/>
    </xf>
    <xf numFmtId="2" fontId="6" fillId="0" borderId="73" xfId="11" applyNumberFormat="1" applyFont="1" applyBorder="1" applyAlignment="1">
      <alignment horizontal="center" vertical="center"/>
    </xf>
    <xf numFmtId="2" fontId="3" fillId="0" borderId="5" xfId="11" applyNumberFormat="1" applyBorder="1" applyAlignment="1">
      <alignment horizontal="center" vertical="center"/>
    </xf>
    <xf numFmtId="2" fontId="34" fillId="0" borderId="5" xfId="11" applyNumberFormat="1" applyFont="1" applyBorder="1" applyAlignment="1">
      <alignment horizontal="center" vertical="center"/>
    </xf>
    <xf numFmtId="2" fontId="11" fillId="0" borderId="5" xfId="11" applyNumberFormat="1" applyFont="1" applyBorder="1" applyAlignment="1">
      <alignment horizontal="center" vertical="center"/>
    </xf>
    <xf numFmtId="2" fontId="3" fillId="0" borderId="4" xfId="11" applyNumberFormat="1" applyBorder="1" applyAlignment="1">
      <alignment horizontal="center" vertical="center"/>
    </xf>
    <xf numFmtId="1" fontId="3" fillId="0" borderId="10" xfId="12" applyNumberFormat="1" applyBorder="1" applyAlignment="1">
      <alignment horizontal="center" vertical="center"/>
    </xf>
    <xf numFmtId="1" fontId="37" fillId="0" borderId="11" xfId="12" applyNumberFormat="1" applyFont="1" applyBorder="1" applyAlignment="1">
      <alignment horizontal="center" vertical="center"/>
    </xf>
    <xf numFmtId="1" fontId="3" fillId="0" borderId="34" xfId="12" applyNumberFormat="1" applyBorder="1" applyAlignment="1">
      <alignment horizontal="center" vertical="center"/>
    </xf>
    <xf numFmtId="2" fontId="3" fillId="0" borderId="2" xfId="10" applyNumberFormat="1" applyBorder="1" applyAlignment="1">
      <alignment horizontal="center" vertical="center"/>
    </xf>
    <xf numFmtId="1" fontId="3" fillId="0" borderId="8" xfId="10" applyNumberFormat="1" applyBorder="1" applyAlignment="1">
      <alignment horizontal="center" vertical="center"/>
    </xf>
    <xf numFmtId="1" fontId="33" fillId="0" borderId="8" xfId="10" applyNumberFormat="1" applyFont="1" applyBorder="1" applyAlignment="1">
      <alignment horizontal="center" vertical="center"/>
    </xf>
    <xf numFmtId="3" fontId="3" fillId="0" borderId="2" xfId="10" applyNumberFormat="1" applyBorder="1" applyAlignment="1">
      <alignment horizontal="center" vertical="center"/>
    </xf>
    <xf numFmtId="1" fontId="3" fillId="0" borderId="18" xfId="10" applyNumberFormat="1" applyBorder="1" applyAlignment="1">
      <alignment horizontal="center" vertical="center"/>
    </xf>
    <xf numFmtId="1" fontId="33" fillId="0" borderId="17" xfId="10" applyNumberFormat="1" applyFont="1" applyBorder="1" applyAlignment="1">
      <alignment horizontal="center" vertical="center"/>
    </xf>
    <xf numFmtId="1" fontId="36" fillId="0" borderId="10" xfId="12" applyNumberFormat="1" applyFont="1" applyBorder="1" applyAlignment="1">
      <alignment horizontal="center" vertical="center"/>
    </xf>
    <xf numFmtId="1" fontId="36" fillId="0" borderId="34" xfId="12" applyNumberFormat="1" applyFont="1" applyBorder="1" applyAlignment="1">
      <alignment horizontal="center" vertical="center"/>
    </xf>
    <xf numFmtId="3" fontId="3" fillId="0" borderId="19" xfId="12" applyNumberFormat="1" applyBorder="1" applyAlignment="1">
      <alignment horizontal="center" vertical="center"/>
    </xf>
    <xf numFmtId="3" fontId="3" fillId="0" borderId="28" xfId="12" applyNumberFormat="1" applyBorder="1" applyAlignment="1">
      <alignment horizontal="center" vertical="center"/>
    </xf>
    <xf numFmtId="4" fontId="5" fillId="0" borderId="41" xfId="1" applyNumberFormat="1" applyFont="1" applyBorder="1" applyAlignment="1">
      <alignment horizontal="center" vertical="center"/>
    </xf>
    <xf numFmtId="0" fontId="15" fillId="0" borderId="0" xfId="11" applyFont="1"/>
    <xf numFmtId="0" fontId="15" fillId="10" borderId="60" xfId="11" applyFont="1" applyFill="1" applyBorder="1" applyAlignment="1">
      <alignment horizontal="center" vertical="center" textRotation="255"/>
    </xf>
    <xf numFmtId="0" fontId="15" fillId="10" borderId="66" xfId="11" applyFont="1" applyFill="1" applyBorder="1" applyAlignment="1">
      <alignment horizontal="center" vertical="center" textRotation="255"/>
    </xf>
    <xf numFmtId="2" fontId="15" fillId="10" borderId="70" xfId="11" applyNumberFormat="1" applyFont="1" applyFill="1" applyBorder="1" applyAlignment="1">
      <alignment horizontal="center" vertical="center"/>
    </xf>
    <xf numFmtId="2" fontId="15" fillId="10" borderId="27" xfId="11" applyNumberFormat="1" applyFont="1" applyFill="1" applyBorder="1" applyAlignment="1">
      <alignment horizontal="center" vertical="center"/>
    </xf>
    <xf numFmtId="3" fontId="15" fillId="10" borderId="71" xfId="11" applyNumberFormat="1" applyFont="1" applyFill="1" applyBorder="1" applyAlignment="1">
      <alignment horizontal="center" vertical="center"/>
    </xf>
    <xf numFmtId="0" fontId="15" fillId="10" borderId="45" xfId="11" applyFont="1" applyFill="1" applyBorder="1" applyAlignment="1">
      <alignment horizontal="center" vertical="center"/>
    </xf>
    <xf numFmtId="0" fontId="15" fillId="10" borderId="20" xfId="11" applyFont="1" applyFill="1" applyBorder="1" applyAlignment="1">
      <alignment horizontal="center" vertical="center"/>
    </xf>
    <xf numFmtId="0" fontId="15" fillId="10" borderId="50" xfId="11" applyFont="1" applyFill="1" applyBorder="1" applyAlignment="1">
      <alignment horizontal="center" vertical="center"/>
    </xf>
    <xf numFmtId="0" fontId="15" fillId="10" borderId="51" xfId="11" applyFont="1" applyFill="1" applyBorder="1" applyAlignment="1">
      <alignment horizontal="center" vertical="center"/>
    </xf>
    <xf numFmtId="0" fontId="15" fillId="10" borderId="2" xfId="11" applyFont="1" applyFill="1" applyBorder="1" applyAlignment="1">
      <alignment horizontal="center" vertical="center" textRotation="255"/>
    </xf>
    <xf numFmtId="0" fontId="15" fillId="10" borderId="11" xfId="11" applyFont="1" applyFill="1" applyBorder="1" applyAlignment="1">
      <alignment horizontal="center" vertical="center" textRotation="255"/>
    </xf>
    <xf numFmtId="2" fontId="15" fillId="10" borderId="68" xfId="11" applyNumberFormat="1" applyFont="1" applyFill="1" applyBorder="1" applyAlignment="1">
      <alignment horizontal="center" vertical="center"/>
    </xf>
    <xf numFmtId="2" fontId="15" fillId="10" borderId="10" xfId="11" applyNumberFormat="1" applyFont="1" applyFill="1" applyBorder="1" applyAlignment="1">
      <alignment horizontal="center" vertical="center"/>
    </xf>
    <xf numFmtId="3" fontId="15" fillId="10" borderId="34" xfId="11" applyNumberFormat="1" applyFont="1" applyFill="1" applyBorder="1" applyAlignment="1">
      <alignment horizontal="center" vertical="center"/>
    </xf>
    <xf numFmtId="0" fontId="15" fillId="10" borderId="47" xfId="11" applyFont="1" applyFill="1" applyBorder="1" applyAlignment="1">
      <alignment horizontal="center" vertical="center"/>
    </xf>
    <xf numFmtId="0" fontId="15" fillId="10" borderId="12" xfId="11" applyFont="1" applyFill="1" applyBorder="1" applyAlignment="1">
      <alignment horizontal="center" vertical="center"/>
    </xf>
    <xf numFmtId="0" fontId="15" fillId="10" borderId="27" xfId="11" applyFont="1" applyFill="1" applyBorder="1" applyAlignment="1">
      <alignment horizontal="center" vertical="center"/>
    </xf>
    <xf numFmtId="0" fontId="15" fillId="10" borderId="66" xfId="11" applyFont="1" applyFill="1" applyBorder="1" applyAlignment="1">
      <alignment horizontal="center" vertical="center"/>
    </xf>
    <xf numFmtId="0" fontId="15" fillId="10" borderId="71" xfId="11" applyFont="1" applyFill="1" applyBorder="1" applyAlignment="1">
      <alignment horizontal="center" vertical="center"/>
    </xf>
    <xf numFmtId="2" fontId="15" fillId="0" borderId="10" xfId="11" applyNumberFormat="1" applyFont="1" applyBorder="1"/>
    <xf numFmtId="3" fontId="15" fillId="0" borderId="34" xfId="11" applyNumberFormat="1" applyFont="1" applyBorder="1"/>
    <xf numFmtId="0" fontId="15" fillId="10" borderId="10" xfId="11" applyFont="1" applyFill="1" applyBorder="1" applyAlignment="1">
      <alignment horizontal="center" vertical="center"/>
    </xf>
    <xf numFmtId="0" fontId="15" fillId="10" borderId="11" xfId="11" applyFont="1" applyFill="1" applyBorder="1" applyAlignment="1">
      <alignment horizontal="center" vertical="center"/>
    </xf>
    <xf numFmtId="0" fontId="15" fillId="10" borderId="34" xfId="11" applyFont="1" applyFill="1" applyBorder="1" applyAlignment="1">
      <alignment horizontal="center" vertical="center"/>
    </xf>
    <xf numFmtId="0" fontId="15" fillId="10" borderId="2" xfId="11" applyFont="1" applyFill="1" applyBorder="1" applyAlignment="1">
      <alignment horizontal="center" vertical="center"/>
    </xf>
    <xf numFmtId="2" fontId="15" fillId="0" borderId="0" xfId="11" applyNumberFormat="1" applyFont="1"/>
    <xf numFmtId="2" fontId="15" fillId="0" borderId="68" xfId="11" applyNumberFormat="1" applyFont="1" applyBorder="1"/>
    <xf numFmtId="170" fontId="15" fillId="0" borderId="12" xfId="11" applyNumberFormat="1" applyFont="1" applyBorder="1"/>
    <xf numFmtId="0" fontId="16" fillId="10" borderId="15" xfId="11" applyFont="1" applyFill="1" applyBorder="1" applyAlignment="1">
      <alignment horizontal="center" vertical="center"/>
    </xf>
    <xf numFmtId="0" fontId="16" fillId="10" borderId="42" xfId="11" applyFont="1" applyFill="1" applyBorder="1" applyAlignment="1">
      <alignment horizontal="center" vertical="center"/>
    </xf>
    <xf numFmtId="2" fontId="16" fillId="10" borderId="65" xfId="11" applyNumberFormat="1" applyFont="1" applyFill="1" applyBorder="1" applyAlignment="1">
      <alignment horizontal="center" vertical="center"/>
    </xf>
    <xf numFmtId="2" fontId="15" fillId="10" borderId="26" xfId="11" applyNumberFormat="1" applyFont="1" applyFill="1" applyBorder="1" applyAlignment="1">
      <alignment horizontal="center" vertical="center"/>
    </xf>
    <xf numFmtId="3" fontId="15" fillId="10" borderId="36" xfId="11" applyNumberFormat="1" applyFont="1" applyFill="1" applyBorder="1" applyAlignment="1">
      <alignment horizontal="center" vertical="center"/>
    </xf>
    <xf numFmtId="0" fontId="15" fillId="10" borderId="63" xfId="11" applyFont="1" applyFill="1" applyBorder="1" applyAlignment="1">
      <alignment horizontal="center" vertical="center"/>
    </xf>
    <xf numFmtId="0" fontId="15" fillId="10" borderId="26" xfId="11" applyFont="1" applyFill="1" applyBorder="1" applyAlignment="1">
      <alignment horizontal="center" vertical="center"/>
    </xf>
    <xf numFmtId="0" fontId="15" fillId="10" borderId="24" xfId="11" applyFont="1" applyFill="1" applyBorder="1" applyAlignment="1">
      <alignment horizontal="center" vertical="center"/>
    </xf>
    <xf numFmtId="0" fontId="15" fillId="10" borderId="36" xfId="11" applyFont="1" applyFill="1" applyBorder="1" applyAlignment="1">
      <alignment horizontal="center" vertical="center"/>
    </xf>
    <xf numFmtId="0" fontId="15" fillId="10" borderId="55" xfId="11" applyFont="1" applyFill="1" applyBorder="1" applyAlignment="1">
      <alignment horizontal="center" vertical="center"/>
    </xf>
    <xf numFmtId="0" fontId="15" fillId="10" borderId="55" xfId="11" applyFont="1" applyFill="1" applyBorder="1" applyAlignment="1">
      <alignment horizontal="center"/>
    </xf>
    <xf numFmtId="0" fontId="15" fillId="10" borderId="17" xfId="11" applyFont="1" applyFill="1" applyBorder="1" applyAlignment="1">
      <alignment horizontal="center"/>
    </xf>
    <xf numFmtId="2" fontId="15" fillId="10" borderId="17" xfId="11" applyNumberFormat="1" applyFont="1" applyFill="1" applyBorder="1" applyAlignment="1">
      <alignment horizontal="center"/>
    </xf>
    <xf numFmtId="2" fontId="15" fillId="10" borderId="18" xfId="11" applyNumberFormat="1" applyFont="1" applyFill="1" applyBorder="1" applyAlignment="1">
      <alignment horizontal="center"/>
    </xf>
    <xf numFmtId="2" fontId="15" fillId="10" borderId="19" xfId="11" applyNumberFormat="1" applyFont="1" applyFill="1" applyBorder="1" applyAlignment="1">
      <alignment horizontal="center"/>
    </xf>
    <xf numFmtId="3" fontId="15" fillId="10" borderId="28" xfId="11" applyNumberFormat="1" applyFont="1" applyFill="1" applyBorder="1" applyAlignment="1">
      <alignment horizontal="center"/>
    </xf>
    <xf numFmtId="0" fontId="15" fillId="10" borderId="50" xfId="11" applyFont="1" applyFill="1" applyBorder="1" applyAlignment="1">
      <alignment horizontal="center"/>
    </xf>
    <xf numFmtId="165" fontId="15" fillId="10" borderId="16" xfId="11" applyNumberFormat="1" applyFont="1" applyFill="1" applyBorder="1" applyAlignment="1">
      <alignment horizontal="center"/>
    </xf>
    <xf numFmtId="165" fontId="15" fillId="10" borderId="17" xfId="11" applyNumberFormat="1" applyFont="1" applyFill="1" applyBorder="1" applyAlignment="1">
      <alignment horizontal="center"/>
    </xf>
    <xf numFmtId="0" fontId="15" fillId="10" borderId="18" xfId="11" applyFont="1" applyFill="1" applyBorder="1" applyAlignment="1">
      <alignment horizontal="center"/>
    </xf>
    <xf numFmtId="3" fontId="15" fillId="10" borderId="50" xfId="11" applyNumberFormat="1" applyFont="1" applyFill="1" applyBorder="1" applyAlignment="1">
      <alignment horizontal="center"/>
    </xf>
    <xf numFmtId="2" fontId="15" fillId="10" borderId="50" xfId="11" applyNumberFormat="1" applyFont="1" applyFill="1" applyBorder="1" applyAlignment="1">
      <alignment horizontal="center"/>
    </xf>
    <xf numFmtId="1" fontId="15" fillId="10" borderId="50" xfId="11" applyNumberFormat="1" applyFont="1" applyFill="1" applyBorder="1" applyAlignment="1">
      <alignment horizontal="center"/>
    </xf>
    <xf numFmtId="0" fontId="15" fillId="10" borderId="3" xfId="11" applyFont="1" applyFill="1" applyBorder="1" applyAlignment="1">
      <alignment horizontal="center"/>
    </xf>
    <xf numFmtId="2" fontId="15" fillId="10" borderId="3" xfId="11" applyNumberFormat="1" applyFont="1" applyFill="1" applyBorder="1" applyAlignment="1">
      <alignment horizontal="center"/>
    </xf>
    <xf numFmtId="2" fontId="15" fillId="10" borderId="73" xfId="11" applyNumberFormat="1" applyFont="1" applyFill="1" applyBorder="1" applyAlignment="1">
      <alignment horizontal="center"/>
    </xf>
    <xf numFmtId="2" fontId="47" fillId="10" borderId="13" xfId="11" applyNumberFormat="1" applyFont="1" applyFill="1" applyBorder="1" applyAlignment="1">
      <alignment horizontal="center"/>
    </xf>
    <xf numFmtId="0" fontId="15" fillId="10" borderId="62" xfId="11" applyFont="1" applyFill="1" applyBorder="1" applyAlignment="1">
      <alignment horizontal="center"/>
    </xf>
    <xf numFmtId="1" fontId="15" fillId="10" borderId="1" xfId="11" applyNumberFormat="1" applyFont="1" applyFill="1" applyBorder="1" applyAlignment="1">
      <alignment horizontal="center"/>
    </xf>
    <xf numFmtId="1" fontId="15" fillId="10" borderId="62" xfId="11" applyNumberFormat="1" applyFont="1" applyFill="1" applyBorder="1" applyAlignment="1">
      <alignment horizontal="center"/>
    </xf>
    <xf numFmtId="2" fontId="15" fillId="10" borderId="62" xfId="11" applyNumberFormat="1" applyFont="1" applyFill="1" applyBorder="1" applyAlignment="1">
      <alignment horizontal="center"/>
    </xf>
    <xf numFmtId="2" fontId="47" fillId="10" borderId="3" xfId="11" applyNumberFormat="1" applyFont="1" applyFill="1" applyBorder="1" applyAlignment="1">
      <alignment horizontal="center"/>
    </xf>
    <xf numFmtId="3" fontId="47" fillId="10" borderId="31" xfId="11" applyNumberFormat="1" applyFont="1" applyFill="1" applyBorder="1" applyAlignment="1">
      <alignment horizontal="center"/>
    </xf>
    <xf numFmtId="3" fontId="15" fillId="10" borderId="62" xfId="11" applyNumberFormat="1" applyFont="1" applyFill="1" applyBorder="1" applyAlignment="1">
      <alignment horizontal="center"/>
    </xf>
    <xf numFmtId="3" fontId="15" fillId="10" borderId="31" xfId="11" applyNumberFormat="1" applyFont="1" applyFill="1" applyBorder="1" applyAlignment="1">
      <alignment horizontal="center"/>
    </xf>
    <xf numFmtId="165" fontId="15" fillId="10" borderId="3" xfId="11" applyNumberFormat="1" applyFont="1" applyFill="1" applyBorder="1" applyAlignment="1">
      <alignment horizontal="center"/>
    </xf>
    <xf numFmtId="171" fontId="21" fillId="10" borderId="21" xfId="11" applyNumberFormat="1" applyFont="1" applyFill="1" applyBorder="1" applyAlignment="1">
      <alignment horizontal="center"/>
    </xf>
    <xf numFmtId="0" fontId="15" fillId="10" borderId="49" xfId="11" applyFont="1" applyFill="1" applyBorder="1" applyAlignment="1">
      <alignment horizontal="center"/>
    </xf>
    <xf numFmtId="1" fontId="15" fillId="10" borderId="5" xfId="11" applyNumberFormat="1" applyFont="1" applyFill="1" applyBorder="1" applyAlignment="1">
      <alignment horizontal="center"/>
    </xf>
    <xf numFmtId="1" fontId="15" fillId="10" borderId="6" xfId="11" applyNumberFormat="1" applyFont="1" applyFill="1" applyBorder="1" applyAlignment="1">
      <alignment horizontal="center"/>
    </xf>
    <xf numFmtId="3" fontId="47" fillId="10" borderId="49" xfId="2" applyNumberFormat="1" applyFont="1" applyFill="1" applyBorder="1" applyAlignment="1">
      <alignment horizontal="center"/>
    </xf>
    <xf numFmtId="2" fontId="21" fillId="10" borderId="49" xfId="11" applyNumberFormat="1" applyFont="1" applyFill="1" applyBorder="1" applyAlignment="1">
      <alignment horizontal="center"/>
    </xf>
    <xf numFmtId="1" fontId="21" fillId="10" borderId="49" xfId="11" applyNumberFormat="1" applyFont="1" applyFill="1" applyBorder="1" applyAlignment="1">
      <alignment horizontal="center"/>
    </xf>
    <xf numFmtId="170" fontId="47" fillId="10" borderId="5" xfId="11" applyNumberFormat="1" applyFont="1" applyFill="1" applyBorder="1" applyAlignment="1">
      <alignment horizontal="center"/>
    </xf>
    <xf numFmtId="170" fontId="47" fillId="10" borderId="6" xfId="11" applyNumberFormat="1" applyFont="1" applyFill="1" applyBorder="1" applyAlignment="1">
      <alignment horizontal="center"/>
    </xf>
    <xf numFmtId="0" fontId="16" fillId="0" borderId="0" xfId="11" applyFont="1" applyAlignment="1">
      <alignment horizontal="right"/>
    </xf>
    <xf numFmtId="0" fontId="15" fillId="0" borderId="0" xfId="11" applyFont="1" applyAlignment="1">
      <alignment horizontal="right"/>
    </xf>
    <xf numFmtId="2" fontId="15" fillId="0" borderId="0" xfId="11" applyNumberFormat="1" applyFont="1" applyAlignment="1">
      <alignment horizontal="right"/>
    </xf>
    <xf numFmtId="3" fontId="15" fillId="0" borderId="0" xfId="11" applyNumberFormat="1" applyFont="1" applyAlignment="1">
      <alignment horizontal="right"/>
    </xf>
    <xf numFmtId="3" fontId="15" fillId="11" borderId="46" xfId="11" applyNumberFormat="1" applyFont="1" applyFill="1" applyBorder="1" applyAlignment="1">
      <alignment horizontal="center"/>
    </xf>
    <xf numFmtId="0" fontId="15" fillId="12" borderId="46" xfId="11" applyFont="1" applyFill="1" applyBorder="1" applyAlignment="1">
      <alignment horizontal="center"/>
    </xf>
    <xf numFmtId="1" fontId="15" fillId="12" borderId="46" xfId="11" applyNumberFormat="1" applyFont="1" applyFill="1" applyBorder="1" applyAlignment="1">
      <alignment horizontal="center"/>
    </xf>
    <xf numFmtId="0" fontId="15" fillId="13" borderId="46" xfId="11" applyFont="1" applyFill="1" applyBorder="1" applyAlignment="1">
      <alignment horizontal="center"/>
    </xf>
    <xf numFmtId="0" fontId="15" fillId="4" borderId="46" xfId="11" applyFont="1" applyFill="1" applyBorder="1" applyAlignment="1">
      <alignment horizontal="center"/>
    </xf>
    <xf numFmtId="3" fontId="15" fillId="0" borderId="0" xfId="11" applyNumberFormat="1" applyFont="1"/>
    <xf numFmtId="170" fontId="15" fillId="0" borderId="0" xfId="11" applyNumberFormat="1" applyFont="1"/>
    <xf numFmtId="3" fontId="15" fillId="0" borderId="0" xfId="11" applyNumberFormat="1" applyFont="1" applyAlignment="1">
      <alignment horizontal="center"/>
    </xf>
    <xf numFmtId="1" fontId="15" fillId="10" borderId="50" xfId="11" applyNumberFormat="1" applyFont="1" applyFill="1" applyBorder="1" applyAlignment="1">
      <alignment horizontal="center" vertical="center" wrapText="1"/>
    </xf>
    <xf numFmtId="0" fontId="46" fillId="0" borderId="44" xfId="11" applyFont="1" applyBorder="1" applyAlignment="1">
      <alignment horizontal="center" vertical="center"/>
    </xf>
    <xf numFmtId="0" fontId="15" fillId="10" borderId="27" xfId="11" applyFont="1" applyFill="1" applyBorder="1" applyAlignment="1">
      <alignment horizontal="center" vertical="center" textRotation="255"/>
    </xf>
    <xf numFmtId="0" fontId="15" fillId="10" borderId="10" xfId="11" applyFont="1" applyFill="1" applyBorder="1" applyAlignment="1">
      <alignment horizontal="center" vertical="center" textRotation="255"/>
    </xf>
    <xf numFmtId="0" fontId="15" fillId="0" borderId="0" xfId="11" applyFont="1" applyBorder="1"/>
    <xf numFmtId="2" fontId="15" fillId="0" borderId="0" xfId="11" applyNumberFormat="1" applyFont="1" applyBorder="1"/>
    <xf numFmtId="0" fontId="16" fillId="10" borderId="41" xfId="11" applyFont="1" applyFill="1" applyBorder="1" applyAlignment="1">
      <alignment horizontal="center" vertical="center" textRotation="255"/>
    </xf>
    <xf numFmtId="0" fontId="15" fillId="10" borderId="19" xfId="11" applyFont="1" applyFill="1" applyBorder="1" applyAlignment="1">
      <alignment horizontal="center"/>
    </xf>
    <xf numFmtId="0" fontId="15" fillId="10" borderId="51" xfId="11" applyFont="1" applyFill="1" applyBorder="1"/>
    <xf numFmtId="0" fontId="15" fillId="10" borderId="13" xfId="11" applyFont="1" applyFill="1" applyBorder="1" applyAlignment="1">
      <alignment horizontal="center"/>
    </xf>
    <xf numFmtId="0" fontId="15" fillId="10" borderId="79" xfId="11" applyFont="1" applyFill="1" applyBorder="1"/>
    <xf numFmtId="0" fontId="15" fillId="10" borderId="53" xfId="11" applyFont="1" applyFill="1" applyBorder="1"/>
    <xf numFmtId="0" fontId="15" fillId="10" borderId="107" xfId="11" applyFont="1" applyFill="1" applyBorder="1"/>
    <xf numFmtId="170" fontId="15" fillId="0" borderId="64" xfId="15" applyNumberFormat="1" applyFont="1" applyBorder="1" applyAlignment="1">
      <alignment horizontal="center" vertical="center"/>
    </xf>
    <xf numFmtId="2" fontId="15" fillId="10" borderId="3" xfId="11" quotePrefix="1" applyNumberFormat="1" applyFont="1" applyFill="1" applyBorder="1" applyAlignment="1">
      <alignment horizontal="center"/>
    </xf>
    <xf numFmtId="2" fontId="47" fillId="10" borderId="6" xfId="11" applyNumberFormat="1" applyFont="1" applyFill="1" applyBorder="1" applyAlignment="1">
      <alignment horizontal="center"/>
    </xf>
    <xf numFmtId="2" fontId="47" fillId="10" borderId="5" xfId="11" applyNumberFormat="1" applyFont="1" applyFill="1" applyBorder="1" applyAlignment="1">
      <alignment horizontal="center"/>
    </xf>
    <xf numFmtId="165" fontId="15" fillId="10" borderId="1" xfId="11" applyNumberFormat="1" applyFont="1" applyFill="1" applyBorder="1" applyAlignment="1">
      <alignment horizontal="center"/>
    </xf>
    <xf numFmtId="165" fontId="15" fillId="10" borderId="73" xfId="11" applyNumberFormat="1" applyFont="1" applyFill="1" applyBorder="1" applyAlignment="1">
      <alignment horizontal="center"/>
    </xf>
    <xf numFmtId="165" fontId="15" fillId="10" borderId="5" xfId="11" applyNumberFormat="1" applyFont="1" applyFill="1" applyBorder="1" applyAlignment="1">
      <alignment horizontal="center"/>
    </xf>
    <xf numFmtId="165" fontId="15" fillId="10" borderId="6" xfId="11" applyNumberFormat="1" applyFont="1" applyFill="1" applyBorder="1" applyAlignment="1">
      <alignment horizontal="center"/>
    </xf>
    <xf numFmtId="0" fontId="15" fillId="0" borderId="49" xfId="11" applyFont="1" applyBorder="1"/>
    <xf numFmtId="0" fontId="46" fillId="0" borderId="44" xfId="11" applyFont="1" applyBorder="1" applyAlignment="1">
      <alignment horizontal="center" vertical="center"/>
    </xf>
    <xf numFmtId="0" fontId="15" fillId="10" borderId="12" xfId="11" applyFont="1" applyFill="1" applyBorder="1" applyAlignment="1">
      <alignment horizontal="center" vertical="center"/>
    </xf>
    <xf numFmtId="0" fontId="15" fillId="10" borderId="20" xfId="11" applyFont="1" applyFill="1" applyBorder="1" applyAlignment="1">
      <alignment horizontal="center" vertical="center"/>
    </xf>
    <xf numFmtId="0" fontId="15" fillId="10" borderId="51" xfId="11" applyFont="1" applyFill="1" applyBorder="1" applyAlignment="1">
      <alignment horizontal="center" vertical="center"/>
    </xf>
    <xf numFmtId="170" fontId="47" fillId="10" borderId="8" xfId="11" applyNumberFormat="1" applyFont="1" applyFill="1" applyBorder="1" applyAlignment="1">
      <alignment horizontal="center"/>
    </xf>
    <xf numFmtId="170" fontId="47" fillId="10" borderId="9" xfId="11" applyNumberFormat="1" applyFont="1" applyFill="1" applyBorder="1" applyAlignment="1">
      <alignment horizontal="center"/>
    </xf>
    <xf numFmtId="2" fontId="47" fillId="10" borderId="10" xfId="11" applyNumberFormat="1" applyFont="1" applyFill="1" applyBorder="1" applyAlignment="1">
      <alignment horizontal="center"/>
    </xf>
    <xf numFmtId="3" fontId="47" fillId="10" borderId="32" xfId="11" applyNumberFormat="1" applyFont="1" applyFill="1" applyBorder="1" applyAlignment="1">
      <alignment horizontal="center"/>
    </xf>
    <xf numFmtId="0" fontId="15" fillId="10" borderId="61" xfId="11" applyFont="1" applyFill="1" applyBorder="1" applyAlignment="1">
      <alignment horizontal="center"/>
    </xf>
    <xf numFmtId="165" fontId="15" fillId="10" borderId="2" xfId="11" applyNumberFormat="1" applyFont="1" applyFill="1" applyBorder="1" applyAlignment="1">
      <alignment horizontal="center"/>
    </xf>
    <xf numFmtId="165" fontId="15" fillId="10" borderId="8" xfId="11" applyNumberFormat="1" applyFont="1" applyFill="1" applyBorder="1" applyAlignment="1">
      <alignment horizontal="center"/>
    </xf>
    <xf numFmtId="1" fontId="15" fillId="10" borderId="8" xfId="11" applyNumberFormat="1" applyFont="1" applyFill="1" applyBorder="1" applyAlignment="1">
      <alignment horizontal="center"/>
    </xf>
    <xf numFmtId="1" fontId="15" fillId="10" borderId="9" xfId="11" applyNumberFormat="1" applyFont="1" applyFill="1" applyBorder="1" applyAlignment="1">
      <alignment horizontal="center"/>
    </xf>
    <xf numFmtId="3" fontId="15" fillId="10" borderId="47" xfId="11" applyNumberFormat="1" applyFont="1" applyFill="1" applyBorder="1" applyAlignment="1">
      <alignment horizontal="center"/>
    </xf>
    <xf numFmtId="2" fontId="15" fillId="10" borderId="47" xfId="11" applyNumberFormat="1" applyFont="1" applyFill="1" applyBorder="1" applyAlignment="1">
      <alignment horizontal="center"/>
    </xf>
    <xf numFmtId="1" fontId="15" fillId="10" borderId="47" xfId="11" applyNumberFormat="1" applyFont="1" applyFill="1" applyBorder="1" applyAlignment="1">
      <alignment horizontal="center"/>
    </xf>
    <xf numFmtId="1" fontId="21" fillId="10" borderId="61" xfId="11" applyNumberFormat="1" applyFont="1" applyFill="1" applyBorder="1" applyAlignment="1">
      <alignment horizontal="center"/>
    </xf>
    <xf numFmtId="0" fontId="15" fillId="10" borderId="57" xfId="11" applyFont="1" applyFill="1" applyBorder="1"/>
    <xf numFmtId="2" fontId="47" fillId="10" borderId="21" xfId="11" applyNumberFormat="1" applyFont="1" applyFill="1" applyBorder="1" applyAlignment="1">
      <alignment horizontal="center"/>
    </xf>
    <xf numFmtId="165" fontId="15" fillId="10" borderId="4" xfId="11" applyNumberFormat="1" applyFont="1" applyFill="1" applyBorder="1" applyAlignment="1">
      <alignment horizontal="center"/>
    </xf>
    <xf numFmtId="3" fontId="15" fillId="10" borderId="49" xfId="11" applyNumberFormat="1" applyFont="1" applyFill="1" applyBorder="1" applyAlignment="1">
      <alignment horizontal="center"/>
    </xf>
    <xf numFmtId="2" fontId="15" fillId="10" borderId="49" xfId="11" applyNumberFormat="1" applyFont="1" applyFill="1" applyBorder="1" applyAlignment="1">
      <alignment horizontal="center"/>
    </xf>
    <xf numFmtId="1" fontId="15" fillId="10" borderId="49" xfId="11" applyNumberFormat="1" applyFont="1" applyFill="1" applyBorder="1" applyAlignment="1">
      <alignment horizontal="center"/>
    </xf>
    <xf numFmtId="0" fontId="15" fillId="10" borderId="10" xfId="11" applyFont="1" applyFill="1" applyBorder="1" applyAlignment="1">
      <alignment horizontal="center"/>
    </xf>
    <xf numFmtId="0" fontId="15" fillId="10" borderId="11" xfId="11" applyFont="1" applyFill="1" applyBorder="1" applyAlignment="1">
      <alignment horizontal="center"/>
    </xf>
    <xf numFmtId="0" fontId="15" fillId="10" borderId="47" xfId="11" applyFont="1" applyFill="1" applyBorder="1" applyAlignment="1">
      <alignment horizontal="center"/>
    </xf>
    <xf numFmtId="165" fontId="15" fillId="10" borderId="11" xfId="11" applyNumberFormat="1" applyFont="1" applyFill="1" applyBorder="1" applyAlignment="1">
      <alignment horizontal="center"/>
    </xf>
    <xf numFmtId="2" fontId="16" fillId="0" borderId="108" xfId="11" applyNumberFormat="1" applyFont="1" applyBorder="1" applyAlignment="1">
      <alignment horizontal="center" vertical="center"/>
    </xf>
    <xf numFmtId="3" fontId="16" fillId="0" borderId="108" xfId="11" applyNumberFormat="1" applyFont="1" applyBorder="1" applyAlignment="1">
      <alignment horizontal="center" vertical="center"/>
    </xf>
    <xf numFmtId="170" fontId="15" fillId="0" borderId="44" xfId="15" applyNumberFormat="1" applyFont="1" applyBorder="1" applyAlignment="1">
      <alignment horizontal="center" vertical="center"/>
    </xf>
    <xf numFmtId="0" fontId="15" fillId="10" borderId="21" xfId="11" applyFont="1" applyFill="1" applyBorder="1" applyAlignment="1"/>
    <xf numFmtId="0" fontId="15" fillId="10" borderId="5" xfId="11" applyFont="1" applyFill="1" applyBorder="1" applyAlignment="1"/>
    <xf numFmtId="0" fontId="15" fillId="10" borderId="31" xfId="11" applyFont="1" applyFill="1" applyBorder="1" applyAlignment="1"/>
    <xf numFmtId="0" fontId="15" fillId="10" borderId="21" xfId="11" applyFont="1" applyFill="1" applyBorder="1" applyAlignment="1">
      <alignment horizontal="center"/>
    </xf>
    <xf numFmtId="0" fontId="15" fillId="10" borderId="5" xfId="11" applyFont="1" applyFill="1" applyBorder="1" applyAlignment="1">
      <alignment horizontal="center"/>
    </xf>
    <xf numFmtId="0" fontId="15" fillId="10" borderId="0" xfId="11" applyFont="1" applyFill="1" applyBorder="1"/>
    <xf numFmtId="0" fontId="15" fillId="10" borderId="50" xfId="11" applyFont="1" applyFill="1" applyBorder="1"/>
    <xf numFmtId="0" fontId="15" fillId="10" borderId="49" xfId="11" applyFont="1" applyFill="1" applyBorder="1"/>
    <xf numFmtId="49" fontId="29" fillId="0" borderId="46" xfId="10" applyNumberFormat="1" applyFont="1" applyBorder="1" applyAlignment="1">
      <alignment horizontal="center" vertical="center"/>
    </xf>
    <xf numFmtId="3" fontId="3" fillId="0" borderId="72" xfId="10" applyNumberFormat="1" applyBorder="1" applyAlignment="1">
      <alignment horizontal="center" vertical="center"/>
    </xf>
    <xf numFmtId="0" fontId="3" fillId="0" borderId="0" xfId="10" applyBorder="1" applyAlignment="1">
      <alignment vertical="center" textRotation="90" wrapText="1"/>
    </xf>
    <xf numFmtId="0" fontId="3" fillId="0" borderId="9" xfId="10" applyBorder="1" applyAlignment="1">
      <alignment vertical="center" textRotation="90" wrapText="1"/>
    </xf>
    <xf numFmtId="0" fontId="3" fillId="0" borderId="68" xfId="10" applyBorder="1" applyAlignment="1">
      <alignment horizontal="center" vertical="center"/>
    </xf>
    <xf numFmtId="1" fontId="3" fillId="0" borderId="68" xfId="10" applyNumberFormat="1" applyBorder="1" applyAlignment="1">
      <alignment horizontal="center" vertical="center"/>
    </xf>
    <xf numFmtId="1" fontId="3" fillId="0" borderId="25" xfId="10" applyNumberFormat="1" applyBorder="1" applyAlignment="1">
      <alignment horizontal="center" vertical="center"/>
    </xf>
    <xf numFmtId="3" fontId="11" fillId="0" borderId="52" xfId="10" applyNumberFormat="1" applyFont="1" applyBorder="1" applyAlignment="1">
      <alignment horizontal="center" vertical="center"/>
    </xf>
    <xf numFmtId="3" fontId="6" fillId="0" borderId="52" xfId="10" applyNumberFormat="1" applyFont="1" applyBorder="1" applyAlignment="1">
      <alignment horizontal="center" vertical="center"/>
    </xf>
    <xf numFmtId="3" fontId="3" fillId="0" borderId="52" xfId="10" applyNumberFormat="1" applyBorder="1" applyAlignment="1">
      <alignment horizontal="center" vertical="center"/>
    </xf>
    <xf numFmtId="3" fontId="34" fillId="0" borderId="52" xfId="10" applyNumberFormat="1" applyFont="1" applyBorder="1" applyAlignment="1">
      <alignment horizontal="center" vertical="center"/>
    </xf>
    <xf numFmtId="3" fontId="35" fillId="0" borderId="52" xfId="10" applyNumberFormat="1" applyFont="1" applyBorder="1" applyAlignment="1">
      <alignment horizontal="center" vertical="center"/>
    </xf>
    <xf numFmtId="3" fontId="3" fillId="0" borderId="0" xfId="10" applyNumberFormat="1" applyBorder="1" applyAlignment="1">
      <alignment horizontal="center" vertical="center"/>
    </xf>
    <xf numFmtId="0" fontId="3" fillId="0" borderId="45" xfId="10" applyBorder="1" applyAlignment="1">
      <alignment horizontal="center" vertical="center" wrapText="1"/>
    </xf>
    <xf numFmtId="0" fontId="3" fillId="0" borderId="47" xfId="10" applyBorder="1" applyAlignment="1">
      <alignment horizontal="center" vertical="center" wrapText="1"/>
    </xf>
    <xf numFmtId="0" fontId="3" fillId="0" borderId="47" xfId="10" applyBorder="1" applyAlignment="1">
      <alignment horizontal="center" vertical="center"/>
    </xf>
    <xf numFmtId="1" fontId="3" fillId="0" borderId="47" xfId="10" applyNumberFormat="1" applyBorder="1" applyAlignment="1">
      <alignment horizontal="center" vertical="center"/>
    </xf>
    <xf numFmtId="3" fontId="3" fillId="0" borderId="62" xfId="10" applyNumberFormat="1" applyBorder="1" applyAlignment="1">
      <alignment horizontal="center" vertical="center"/>
    </xf>
    <xf numFmtId="3" fontId="6" fillId="0" borderId="62" xfId="10" applyNumberFormat="1" applyFont="1" applyBorder="1" applyAlignment="1">
      <alignment horizontal="center" vertical="center"/>
    </xf>
    <xf numFmtId="3" fontId="3" fillId="0" borderId="49" xfId="10" applyNumberFormat="1" applyBorder="1" applyAlignment="1">
      <alignment horizontal="center" vertical="center"/>
    </xf>
    <xf numFmtId="3" fontId="3" fillId="0" borderId="61" xfId="10" applyNumberFormat="1" applyBorder="1" applyAlignment="1">
      <alignment horizontal="center" vertical="center"/>
    </xf>
    <xf numFmtId="1" fontId="3" fillId="0" borderId="49" xfId="10" applyNumberFormat="1" applyBorder="1" applyAlignment="1">
      <alignment horizontal="center" vertical="center"/>
    </xf>
    <xf numFmtId="3" fontId="11" fillId="0" borderId="49" xfId="10" applyNumberFormat="1" applyFont="1" applyBorder="1" applyAlignment="1">
      <alignment horizontal="center" vertical="center"/>
    </xf>
    <xf numFmtId="3" fontId="6" fillId="0" borderId="49" xfId="10" applyNumberFormat="1" applyFont="1" applyBorder="1" applyAlignment="1">
      <alignment horizontal="center" vertical="center"/>
    </xf>
    <xf numFmtId="0" fontId="3" fillId="0" borderId="0" xfId="1" applyAlignment="1">
      <alignment horizontal="center"/>
    </xf>
    <xf numFmtId="0" fontId="12" fillId="0" borderId="0" xfId="1" applyFont="1" applyAlignment="1">
      <alignment horizontal="center"/>
    </xf>
    <xf numFmtId="0" fontId="3" fillId="0" borderId="0" xfId="1" applyAlignment="1">
      <alignment horizontal="center"/>
    </xf>
    <xf numFmtId="0" fontId="12" fillId="0" borderId="0" xfId="1" applyFont="1" applyAlignment="1">
      <alignment horizontal="center"/>
    </xf>
    <xf numFmtId="0" fontId="3" fillId="0" borderId="21" xfId="2" applyBorder="1" applyAlignment="1">
      <alignment horizontal="center" vertical="center"/>
    </xf>
    <xf numFmtId="0" fontId="3" fillId="0" borderId="5" xfId="2" applyBorder="1" applyAlignment="1">
      <alignment horizontal="center" vertical="center"/>
    </xf>
    <xf numFmtId="0" fontId="3" fillId="0" borderId="31" xfId="2" applyBorder="1" applyAlignment="1">
      <alignment horizontal="left" vertical="center"/>
    </xf>
    <xf numFmtId="0" fontId="15" fillId="10" borderId="51" xfId="11" applyFont="1" applyFill="1" applyBorder="1" applyAlignment="1">
      <alignment horizontal="center" vertical="center"/>
    </xf>
    <xf numFmtId="2" fontId="3" fillId="0" borderId="16" xfId="10" applyNumberFormat="1" applyBorder="1" applyAlignment="1">
      <alignment horizontal="center" vertical="center"/>
    </xf>
    <xf numFmtId="1" fontId="3" fillId="0" borderId="29" xfId="10" applyNumberFormat="1" applyBorder="1" applyAlignment="1">
      <alignment horizontal="center" vertical="center"/>
    </xf>
    <xf numFmtId="1" fontId="3" fillId="0" borderId="1" xfId="10" applyNumberFormat="1" applyBorder="1" applyAlignment="1">
      <alignment horizontal="center" vertical="center"/>
    </xf>
    <xf numFmtId="1" fontId="11" fillId="0" borderId="4" xfId="10" applyNumberFormat="1" applyFont="1" applyBorder="1" applyAlignment="1">
      <alignment horizontal="center" vertical="center"/>
    </xf>
    <xf numFmtId="1" fontId="6" fillId="0" borderId="4" xfId="10" applyNumberFormat="1" applyFont="1" applyBorder="1" applyAlignment="1">
      <alignment horizontal="center" vertical="center"/>
    </xf>
    <xf numFmtId="1" fontId="3" fillId="0" borderId="4" xfId="10" applyNumberFormat="1" applyBorder="1" applyAlignment="1">
      <alignment horizontal="center" vertical="center"/>
    </xf>
    <xf numFmtId="1" fontId="34" fillId="0" borderId="4" xfId="10" applyNumberFormat="1" applyFont="1" applyBorder="1" applyAlignment="1">
      <alignment horizontal="center" vertical="center"/>
    </xf>
    <xf numFmtId="1" fontId="35" fillId="0" borderId="4" xfId="10" applyNumberFormat="1" applyFont="1" applyBorder="1" applyAlignment="1">
      <alignment horizontal="center" vertical="center"/>
    </xf>
    <xf numFmtId="1" fontId="3" fillId="0" borderId="14" xfId="10" applyNumberFormat="1" applyBorder="1" applyAlignment="1">
      <alignment horizontal="center" vertical="center"/>
    </xf>
    <xf numFmtId="0" fontId="3" fillId="0" borderId="36" xfId="10" applyBorder="1" applyAlignment="1">
      <alignment horizontal="center" vertical="center"/>
    </xf>
    <xf numFmtId="2" fontId="3" fillId="0" borderId="19" xfId="10" applyNumberFormat="1" applyBorder="1" applyAlignment="1">
      <alignment horizontal="center" vertical="center"/>
    </xf>
    <xf numFmtId="2" fontId="11" fillId="0" borderId="13" xfId="10" applyNumberFormat="1" applyFont="1" applyBorder="1" applyAlignment="1">
      <alignment horizontal="center" vertical="center"/>
    </xf>
    <xf numFmtId="2" fontId="6" fillId="0" borderId="13" xfId="10" applyNumberFormat="1" applyFont="1" applyBorder="1" applyAlignment="1">
      <alignment horizontal="center" vertical="center"/>
    </xf>
    <xf numFmtId="2" fontId="3" fillId="0" borderId="13" xfId="10" applyNumberFormat="1" applyBorder="1" applyAlignment="1">
      <alignment horizontal="center" vertical="center"/>
    </xf>
    <xf numFmtId="2" fontId="3" fillId="0" borderId="35" xfId="10" applyNumberFormat="1" applyBorder="1" applyAlignment="1">
      <alignment horizontal="center" vertical="center"/>
    </xf>
    <xf numFmtId="2" fontId="3" fillId="0" borderId="10" xfId="10" applyNumberFormat="1" applyBorder="1" applyAlignment="1">
      <alignment horizontal="center" vertical="center"/>
    </xf>
    <xf numFmtId="2" fontId="3" fillId="0" borderId="34" xfId="10" applyNumberFormat="1" applyBorder="1" applyAlignment="1">
      <alignment horizontal="center" vertical="center"/>
    </xf>
    <xf numFmtId="3" fontId="25" fillId="0" borderId="5" xfId="2" applyNumberFormat="1" applyFont="1" applyBorder="1" applyAlignment="1">
      <alignment horizontal="center" vertical="center"/>
    </xf>
    <xf numFmtId="0" fontId="3" fillId="0" borderId="0" xfId="1" applyAlignment="1">
      <alignment horizontal="center"/>
    </xf>
    <xf numFmtId="0" fontId="3" fillId="0" borderId="16" xfId="2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3" fillId="0" borderId="104" xfId="2" applyBorder="1" applyAlignment="1">
      <alignment horizontal="center"/>
    </xf>
    <xf numFmtId="0" fontId="3" fillId="0" borderId="26" xfId="2" applyBorder="1" applyAlignment="1">
      <alignment horizontal="center"/>
    </xf>
    <xf numFmtId="0" fontId="3" fillId="0" borderId="7" xfId="2" applyBorder="1" applyAlignment="1">
      <alignment horizontal="center" vertical="center"/>
    </xf>
    <xf numFmtId="0" fontId="3" fillId="0" borderId="104" xfId="2" applyBorder="1" applyAlignment="1">
      <alignment horizontal="center" vertical="center"/>
    </xf>
    <xf numFmtId="0" fontId="3" fillId="0" borderId="16" xfId="2" applyBorder="1" applyAlignment="1">
      <alignment vertical="center"/>
    </xf>
    <xf numFmtId="0" fontId="15" fillId="0" borderId="28" xfId="14" applyFont="1" applyBorder="1" applyAlignment="1">
      <alignment horizontal="left"/>
    </xf>
    <xf numFmtId="3" fontId="21" fillId="10" borderId="49" xfId="11" applyNumberFormat="1" applyFont="1" applyFill="1" applyBorder="1" applyAlignment="1">
      <alignment horizontal="center"/>
    </xf>
    <xf numFmtId="166" fontId="15" fillId="0" borderId="3" xfId="14" applyNumberFormat="1" applyFont="1" applyBorder="1" applyAlignment="1">
      <alignment horizontal="center" vertical="center"/>
    </xf>
    <xf numFmtId="4" fontId="15" fillId="0" borderId="3" xfId="14" applyNumberFormat="1" applyFont="1" applyBorder="1" applyAlignment="1">
      <alignment horizontal="center" vertical="center"/>
    </xf>
    <xf numFmtId="4" fontId="15" fillId="0" borderId="5" xfId="2" applyNumberFormat="1" applyFont="1" applyBorder="1" applyAlignment="1">
      <alignment horizontal="center" vertical="center"/>
    </xf>
    <xf numFmtId="4" fontId="15" fillId="0" borderId="5" xfId="14" applyNumberFormat="1" applyFont="1" applyBorder="1" applyAlignment="1">
      <alignment horizontal="center" vertical="center"/>
    </xf>
    <xf numFmtId="4" fontId="15" fillId="0" borderId="8" xfId="14" applyNumberFormat="1" applyFont="1" applyBorder="1" applyAlignment="1">
      <alignment horizontal="center" vertical="center"/>
    </xf>
    <xf numFmtId="0" fontId="3" fillId="0" borderId="16" xfId="2" applyBorder="1" applyAlignment="1">
      <alignment horizontal="center" vertical="center"/>
    </xf>
    <xf numFmtId="0" fontId="3" fillId="0" borderId="0" xfId="1" applyAlignment="1">
      <alignment horizontal="center"/>
    </xf>
    <xf numFmtId="0" fontId="3" fillId="0" borderId="0" xfId="1" applyAlignment="1">
      <alignment horizontal="center"/>
    </xf>
    <xf numFmtId="3" fontId="11" fillId="0" borderId="0" xfId="1" applyNumberFormat="1" applyFont="1" applyBorder="1" applyAlignment="1">
      <alignment horizontal="center"/>
    </xf>
    <xf numFmtId="3" fontId="3" fillId="0" borderId="0" xfId="2" applyNumberFormat="1" applyBorder="1" applyAlignment="1">
      <alignment horizontal="center"/>
    </xf>
    <xf numFmtId="0" fontId="19" fillId="0" borderId="49" xfId="8" applyFont="1" applyBorder="1"/>
    <xf numFmtId="0" fontId="19" fillId="0" borderId="62" xfId="8" applyFont="1" applyBorder="1"/>
    <xf numFmtId="0" fontId="19" fillId="0" borderId="45" xfId="8" applyFont="1" applyBorder="1" applyAlignment="1">
      <alignment horizontal="center" vertical="center"/>
    </xf>
    <xf numFmtId="0" fontId="19" fillId="0" borderId="47" xfId="8" applyFont="1" applyBorder="1" applyAlignment="1">
      <alignment horizontal="center" vertical="center"/>
    </xf>
    <xf numFmtId="0" fontId="19" fillId="0" borderId="48" xfId="8" applyFont="1" applyBorder="1" applyAlignment="1">
      <alignment horizontal="center" vertical="center"/>
    </xf>
    <xf numFmtId="0" fontId="15" fillId="10" borderId="51" xfId="11" applyFont="1" applyFill="1" applyBorder="1" applyAlignment="1">
      <alignment horizontal="center" vertical="center"/>
    </xf>
    <xf numFmtId="0" fontId="12" fillId="0" borderId="0" xfId="13" applyFont="1" applyAlignment="1">
      <alignment horizontal="center"/>
    </xf>
    <xf numFmtId="0" fontId="15" fillId="10" borderId="107" xfId="11" applyFont="1" applyFill="1" applyBorder="1" applyAlignment="1">
      <alignment horizontal="center"/>
    </xf>
    <xf numFmtId="3" fontId="15" fillId="10" borderId="79" xfId="11" applyNumberFormat="1" applyFont="1" applyFill="1" applyBorder="1" applyAlignment="1">
      <alignment horizontal="center"/>
    </xf>
    <xf numFmtId="1" fontId="21" fillId="10" borderId="53" xfId="11" applyNumberFormat="1" applyFont="1" applyFill="1" applyBorder="1" applyAlignment="1">
      <alignment horizontal="center"/>
    </xf>
    <xf numFmtId="1" fontId="15" fillId="10" borderId="79" xfId="11" applyNumberFormat="1" applyFont="1" applyFill="1" applyBorder="1" applyAlignment="1">
      <alignment horizontal="center"/>
    </xf>
    <xf numFmtId="3" fontId="16" fillId="0" borderId="64" xfId="11" applyNumberFormat="1" applyFont="1" applyBorder="1" applyAlignment="1">
      <alignment horizontal="center" vertical="center"/>
    </xf>
    <xf numFmtId="3" fontId="15" fillId="11" borderId="0" xfId="11" applyNumberFormat="1" applyFont="1" applyFill="1" applyBorder="1" applyAlignment="1">
      <alignment horizontal="center"/>
    </xf>
    <xf numFmtId="0" fontId="15" fillId="12" borderId="0" xfId="11" applyFont="1" applyFill="1" applyBorder="1" applyAlignment="1">
      <alignment horizontal="center"/>
    </xf>
    <xf numFmtId="0" fontId="15" fillId="13" borderId="0" xfId="11" applyFont="1" applyFill="1" applyBorder="1" applyAlignment="1">
      <alignment horizontal="center"/>
    </xf>
    <xf numFmtId="0" fontId="15" fillId="4" borderId="0" xfId="11" applyFont="1" applyFill="1" applyBorder="1" applyAlignment="1">
      <alignment horizontal="center"/>
    </xf>
    <xf numFmtId="1" fontId="21" fillId="10" borderId="55" xfId="11" applyNumberFormat="1" applyFont="1" applyFill="1" applyBorder="1" applyAlignment="1">
      <alignment horizontal="center"/>
    </xf>
    <xf numFmtId="0" fontId="6" fillId="0" borderId="4" xfId="11" applyFont="1" applyBorder="1" applyAlignment="1">
      <alignment horizontal="center" vertical="center"/>
    </xf>
    <xf numFmtId="0" fontId="3" fillId="0" borderId="83" xfId="13" applyBorder="1"/>
    <xf numFmtId="0" fontId="3" fillId="0" borderId="95" xfId="13" applyBorder="1"/>
    <xf numFmtId="0" fontId="3" fillId="0" borderId="98" xfId="13" applyBorder="1"/>
    <xf numFmtId="0" fontId="38" fillId="0" borderId="113" xfId="13" applyFont="1" applyBorder="1" applyAlignment="1">
      <alignment horizontal="center" vertical="center"/>
    </xf>
    <xf numFmtId="0" fontId="12" fillId="0" borderId="113" xfId="13" applyFont="1" applyBorder="1" applyAlignment="1">
      <alignment horizontal="center" vertical="center"/>
    </xf>
    <xf numFmtId="0" fontId="48" fillId="0" borderId="95" xfId="13" applyFont="1" applyBorder="1" applyAlignment="1">
      <alignment horizontal="center" vertical="center"/>
    </xf>
    <xf numFmtId="0" fontId="3" fillId="0" borderId="40" xfId="2" applyBorder="1" applyAlignment="1">
      <alignment vertical="center"/>
    </xf>
    <xf numFmtId="3" fontId="3" fillId="0" borderId="6" xfId="2" applyNumberFormat="1" applyBorder="1" applyAlignment="1">
      <alignment horizontal="center" vertical="center"/>
    </xf>
    <xf numFmtId="0" fontId="3" fillId="0" borderId="40" xfId="2" applyBorder="1" applyAlignment="1">
      <alignment horizontal="center" vertical="center"/>
    </xf>
    <xf numFmtId="3" fontId="15" fillId="0" borderId="11" xfId="14" applyNumberFormat="1" applyFont="1" applyBorder="1" applyAlignment="1">
      <alignment horizontal="center" vertical="center"/>
    </xf>
    <xf numFmtId="0" fontId="3" fillId="0" borderId="40" xfId="2" applyBorder="1"/>
    <xf numFmtId="0" fontId="3" fillId="0" borderId="105" xfId="2" applyBorder="1"/>
    <xf numFmtId="0" fontId="3" fillId="0" borderId="23" xfId="2" applyBorder="1" applyAlignment="1">
      <alignment horizontal="center" vertical="center"/>
    </xf>
    <xf numFmtId="0" fontId="3" fillId="0" borderId="16" xfId="2" applyBorder="1"/>
    <xf numFmtId="0" fontId="3" fillId="0" borderId="4" xfId="2" applyBorder="1"/>
    <xf numFmtId="0" fontId="3" fillId="0" borderId="14" xfId="2" applyBorder="1"/>
    <xf numFmtId="0" fontId="3" fillId="0" borderId="105" xfId="2" applyBorder="1" applyAlignment="1">
      <alignment horizontal="center" vertical="center"/>
    </xf>
    <xf numFmtId="0" fontId="15" fillId="0" borderId="76" xfId="14" applyFont="1" applyBorder="1" applyAlignment="1">
      <alignment horizontal="left"/>
    </xf>
    <xf numFmtId="0" fontId="3" fillId="0" borderId="108" xfId="2" applyBorder="1" applyAlignment="1">
      <alignment horizontal="center" vertical="center"/>
    </xf>
    <xf numFmtId="0" fontId="15" fillId="0" borderId="108" xfId="14" applyFont="1" applyBorder="1" applyAlignment="1">
      <alignment horizontal="center" vertical="center"/>
    </xf>
    <xf numFmtId="0" fontId="15" fillId="10" borderId="34" xfId="14" applyFont="1" applyFill="1" applyBorder="1" applyAlignment="1">
      <alignment horizontal="center"/>
    </xf>
    <xf numFmtId="0" fontId="15" fillId="0" borderId="28" xfId="14" applyFont="1" applyBorder="1" applyAlignment="1">
      <alignment horizontal="center" vertical="center"/>
    </xf>
    <xf numFmtId="0" fontId="15" fillId="0" borderId="31" xfId="14" applyFont="1" applyBorder="1" applyAlignment="1">
      <alignment horizontal="center" vertical="center"/>
    </xf>
    <xf numFmtId="0" fontId="3" fillId="0" borderId="34" xfId="2" applyBorder="1"/>
    <xf numFmtId="0" fontId="15" fillId="0" borderId="32" xfId="14" applyFont="1" applyBorder="1" applyAlignment="1">
      <alignment horizontal="center" vertical="center"/>
    </xf>
    <xf numFmtId="0" fontId="15" fillId="0" borderId="36" xfId="14" applyFont="1" applyBorder="1" applyAlignment="1">
      <alignment horizontal="center" vertical="center"/>
    </xf>
    <xf numFmtId="0" fontId="3" fillId="0" borderId="4" xfId="2" applyBorder="1" applyAlignment="1">
      <alignment horizontal="center"/>
    </xf>
    <xf numFmtId="3" fontId="15" fillId="0" borderId="29" xfId="14" applyNumberFormat="1" applyFont="1" applyBorder="1" applyAlignment="1">
      <alignment horizontal="center" vertical="center"/>
    </xf>
    <xf numFmtId="3" fontId="15" fillId="0" borderId="52" xfId="14" applyNumberFormat="1" applyFont="1" applyBorder="1" applyAlignment="1">
      <alignment horizontal="center" vertical="center"/>
    </xf>
    <xf numFmtId="3" fontId="15" fillId="0" borderId="0" xfId="14" applyNumberFormat="1" applyFont="1" applyBorder="1" applyAlignment="1">
      <alignment horizontal="center" vertical="center"/>
    </xf>
    <xf numFmtId="3" fontId="15" fillId="0" borderId="58" xfId="14" applyNumberFormat="1" applyFont="1" applyBorder="1" applyAlignment="1">
      <alignment horizontal="center" vertical="center"/>
    </xf>
    <xf numFmtId="3" fontId="15" fillId="0" borderId="56" xfId="14" applyNumberFormat="1" applyFont="1" applyBorder="1" applyAlignment="1">
      <alignment horizontal="center" vertical="center"/>
    </xf>
    <xf numFmtId="0" fontId="3" fillId="0" borderId="23" xfId="2" applyBorder="1"/>
    <xf numFmtId="0" fontId="3" fillId="0" borderId="105" xfId="2" applyBorder="1" applyAlignment="1">
      <alignment vertical="center"/>
    </xf>
    <xf numFmtId="1" fontId="15" fillId="0" borderId="44" xfId="14" applyNumberFormat="1" applyFont="1" applyBorder="1" applyAlignment="1">
      <alignment horizontal="center" vertical="center"/>
    </xf>
    <xf numFmtId="0" fontId="3" fillId="0" borderId="105" xfId="2" applyBorder="1" applyAlignment="1">
      <alignment vertical="center" wrapText="1"/>
    </xf>
    <xf numFmtId="166" fontId="15" fillId="0" borderId="108" xfId="14" applyNumberFormat="1" applyFont="1" applyBorder="1" applyAlignment="1">
      <alignment horizontal="center" vertical="center"/>
    </xf>
    <xf numFmtId="0" fontId="15" fillId="10" borderId="51" xfId="11" applyFont="1" applyFill="1" applyBorder="1" applyAlignment="1">
      <alignment horizontal="center" vertical="center"/>
    </xf>
    <xf numFmtId="4" fontId="15" fillId="10" borderId="62" xfId="11" applyNumberFormat="1" applyFont="1" applyFill="1" applyBorder="1" applyAlignment="1">
      <alignment horizontal="center"/>
    </xf>
    <xf numFmtId="4" fontId="21" fillId="10" borderId="49" xfId="11" applyNumberFormat="1" applyFont="1" applyFill="1" applyBorder="1" applyAlignment="1">
      <alignment horizontal="center"/>
    </xf>
    <xf numFmtId="4" fontId="16" fillId="0" borderId="108" xfId="11" applyNumberFormat="1" applyFont="1" applyBorder="1" applyAlignment="1">
      <alignment horizontal="center" vertical="center"/>
    </xf>
    <xf numFmtId="0" fontId="22" fillId="0" borderId="6" xfId="9" applyFont="1" applyBorder="1" applyAlignment="1">
      <alignment horizontal="center"/>
    </xf>
    <xf numFmtId="0" fontId="22" fillId="0" borderId="52" xfId="9" applyFont="1" applyBorder="1" applyAlignment="1">
      <alignment horizontal="center"/>
    </xf>
    <xf numFmtId="0" fontId="22" fillId="0" borderId="4" xfId="9" applyFont="1" applyBorder="1" applyAlignment="1">
      <alignment horizontal="center"/>
    </xf>
    <xf numFmtId="0" fontId="23" fillId="0" borderId="8" xfId="9" applyFont="1" applyBorder="1" applyAlignment="1">
      <alignment horizontal="center" vertical="center"/>
    </xf>
    <xf numFmtId="0" fontId="23" fillId="0" borderId="3" xfId="9" applyFont="1" applyBorder="1" applyAlignment="1">
      <alignment horizontal="center" vertical="center"/>
    </xf>
    <xf numFmtId="0" fontId="23" fillId="0" borderId="11" xfId="9" applyFont="1" applyBorder="1" applyAlignment="1">
      <alignment horizontal="center" vertical="center"/>
    </xf>
    <xf numFmtId="1" fontId="15" fillId="10" borderId="22" xfId="11" applyNumberFormat="1" applyFont="1" applyFill="1" applyBorder="1" applyAlignment="1">
      <alignment horizontal="center"/>
    </xf>
    <xf numFmtId="1" fontId="15" fillId="10" borderId="52" xfId="11" applyNumberFormat="1" applyFont="1" applyFill="1" applyBorder="1" applyAlignment="1">
      <alignment horizontal="center"/>
    </xf>
    <xf numFmtId="1" fontId="15" fillId="10" borderId="53" xfId="11" applyNumberFormat="1" applyFont="1" applyFill="1" applyBorder="1" applyAlignment="1">
      <alignment horizontal="center"/>
    </xf>
    <xf numFmtId="0" fontId="16" fillId="13" borderId="39" xfId="11" applyFont="1" applyFill="1" applyBorder="1" applyAlignment="1">
      <alignment horizontal="right"/>
    </xf>
    <xf numFmtId="0" fontId="16" fillId="13" borderId="40" xfId="11" applyFont="1" applyFill="1" applyBorder="1" applyAlignment="1">
      <alignment horizontal="right"/>
    </xf>
    <xf numFmtId="0" fontId="16" fillId="4" borderId="39" xfId="11" applyFont="1" applyFill="1" applyBorder="1" applyAlignment="1">
      <alignment horizontal="right"/>
    </xf>
    <xf numFmtId="0" fontId="16" fillId="4" borderId="40" xfId="11" applyFont="1" applyFill="1" applyBorder="1" applyAlignment="1">
      <alignment horizontal="right"/>
    </xf>
    <xf numFmtId="0" fontId="20" fillId="0" borderId="39" xfId="11" applyFont="1" applyBorder="1" applyAlignment="1">
      <alignment horizontal="right"/>
    </xf>
    <xf numFmtId="0" fontId="20" fillId="0" borderId="40" xfId="11" applyFont="1" applyBorder="1" applyAlignment="1">
      <alignment horizontal="right"/>
    </xf>
    <xf numFmtId="0" fontId="20" fillId="0" borderId="44" xfId="11" applyFont="1" applyBorder="1" applyAlignment="1">
      <alignment horizontal="right"/>
    </xf>
    <xf numFmtId="0" fontId="15" fillId="10" borderId="47" xfId="11" applyFont="1" applyFill="1" applyBorder="1" applyAlignment="1">
      <alignment horizontal="center" vertical="center" wrapText="1"/>
    </xf>
    <xf numFmtId="0" fontId="15" fillId="10" borderId="62" xfId="11" applyFont="1" applyFill="1" applyBorder="1" applyAlignment="1">
      <alignment horizontal="center" vertical="center" wrapText="1"/>
    </xf>
    <xf numFmtId="0" fontId="16" fillId="11" borderId="39" xfId="11" applyFont="1" applyFill="1" applyBorder="1" applyAlignment="1">
      <alignment horizontal="right"/>
    </xf>
    <xf numFmtId="0" fontId="16" fillId="11" borderId="40" xfId="11" applyFont="1" applyFill="1" applyBorder="1" applyAlignment="1">
      <alignment horizontal="right"/>
    </xf>
    <xf numFmtId="0" fontId="16" fillId="0" borderId="39" xfId="15" applyFont="1" applyBorder="1" applyAlignment="1">
      <alignment horizontal="right" vertical="center"/>
    </xf>
    <xf numFmtId="0" fontId="16" fillId="0" borderId="40" xfId="15" applyFont="1" applyBorder="1" applyAlignment="1">
      <alignment horizontal="right" vertical="center"/>
    </xf>
    <xf numFmtId="0" fontId="16" fillId="0" borderId="44" xfId="15" applyFont="1" applyBorder="1" applyAlignment="1">
      <alignment horizontal="right" vertical="center"/>
    </xf>
    <xf numFmtId="0" fontId="16" fillId="12" borderId="39" xfId="11" applyFont="1" applyFill="1" applyBorder="1" applyAlignment="1">
      <alignment horizontal="right"/>
    </xf>
    <xf numFmtId="0" fontId="16" fillId="12" borderId="40" xfId="11" applyFont="1" applyFill="1" applyBorder="1" applyAlignment="1">
      <alignment horizontal="right"/>
    </xf>
    <xf numFmtId="0" fontId="46" fillId="0" borderId="69" xfId="11" applyFont="1" applyBorder="1" applyAlignment="1">
      <alignment horizontal="center" vertical="center"/>
    </xf>
    <xf numFmtId="0" fontId="46" fillId="0" borderId="67" xfId="11" applyFont="1" applyBorder="1" applyAlignment="1">
      <alignment horizontal="center" vertical="center"/>
    </xf>
    <xf numFmtId="0" fontId="46" fillId="0" borderId="76" xfId="11" applyFont="1" applyBorder="1" applyAlignment="1">
      <alignment horizontal="center" vertical="center"/>
    </xf>
    <xf numFmtId="0" fontId="46" fillId="0" borderId="39" xfId="11" applyFont="1" applyBorder="1" applyAlignment="1">
      <alignment horizontal="center" vertical="center"/>
    </xf>
    <xf numFmtId="0" fontId="46" fillId="0" borderId="40" xfId="11" applyFont="1" applyBorder="1" applyAlignment="1">
      <alignment horizontal="center" vertical="center"/>
    </xf>
    <xf numFmtId="0" fontId="46" fillId="0" borderId="44" xfId="11" applyFont="1" applyBorder="1" applyAlignment="1">
      <alignment horizontal="center" vertical="center"/>
    </xf>
    <xf numFmtId="0" fontId="46" fillId="0" borderId="39" xfId="11" applyFont="1" applyBorder="1" applyAlignment="1">
      <alignment horizontal="center" vertical="center" wrapText="1"/>
    </xf>
    <xf numFmtId="0" fontId="46" fillId="0" borderId="40" xfId="11" applyFont="1" applyBorder="1" applyAlignment="1">
      <alignment horizontal="center" vertical="center" wrapText="1"/>
    </xf>
    <xf numFmtId="0" fontId="46" fillId="0" borderId="44" xfId="11" applyFont="1" applyBorder="1" applyAlignment="1">
      <alignment horizontal="center" vertical="center" wrapText="1"/>
    </xf>
    <xf numFmtId="0" fontId="15" fillId="10" borderId="69" xfId="11" applyFont="1" applyFill="1" applyBorder="1" applyAlignment="1">
      <alignment horizontal="center" vertical="center"/>
    </xf>
    <xf numFmtId="0" fontId="15" fillId="10" borderId="67" xfId="11" applyFont="1" applyFill="1" applyBorder="1" applyAlignment="1">
      <alignment horizontal="center" vertical="center"/>
    </xf>
    <xf numFmtId="0" fontId="15" fillId="10" borderId="12" xfId="11" applyFont="1" applyFill="1" applyBorder="1" applyAlignment="1">
      <alignment horizontal="center" vertical="center"/>
    </xf>
    <xf numFmtId="0" fontId="15" fillId="10" borderId="0" xfId="11" applyFont="1" applyFill="1" applyBorder="1" applyAlignment="1">
      <alignment horizontal="center" vertical="center"/>
    </xf>
    <xf numFmtId="0" fontId="16" fillId="10" borderId="51" xfId="11" applyFont="1" applyFill="1" applyBorder="1" applyAlignment="1">
      <alignment horizontal="center"/>
    </xf>
    <xf numFmtId="0" fontId="15" fillId="0" borderId="53" xfId="11" applyFont="1" applyBorder="1"/>
    <xf numFmtId="0" fontId="15" fillId="0" borderId="107" xfId="11" applyFont="1" applyBorder="1"/>
    <xf numFmtId="0" fontId="15" fillId="10" borderId="61" xfId="11" applyFont="1" applyFill="1" applyBorder="1" applyAlignment="1">
      <alignment horizontal="center" vertical="center" wrapText="1"/>
    </xf>
    <xf numFmtId="0" fontId="15" fillId="10" borderId="20" xfId="11" applyFont="1" applyFill="1" applyBorder="1" applyAlignment="1">
      <alignment horizontal="center" vertical="center"/>
    </xf>
    <xf numFmtId="0" fontId="15" fillId="10" borderId="51" xfId="11" applyFont="1" applyFill="1" applyBorder="1" applyAlignment="1">
      <alignment horizontal="center" vertical="center"/>
    </xf>
    <xf numFmtId="0" fontId="15" fillId="10" borderId="22" xfId="11" applyFont="1" applyFill="1" applyBorder="1" applyAlignment="1">
      <alignment horizontal="left" vertical="center"/>
    </xf>
    <xf numFmtId="0" fontId="15" fillId="10" borderId="52" xfId="11" applyFont="1" applyFill="1" applyBorder="1" applyAlignment="1">
      <alignment horizontal="left" vertical="center"/>
    </xf>
    <xf numFmtId="0" fontId="15" fillId="10" borderId="53" xfId="11" applyFont="1" applyFill="1" applyBorder="1" applyAlignment="1">
      <alignment horizontal="left" vertical="center"/>
    </xf>
    <xf numFmtId="0" fontId="3" fillId="0" borderId="60" xfId="1" applyBorder="1" applyAlignment="1">
      <alignment horizontal="center" vertical="center" textRotation="90"/>
    </xf>
    <xf numFmtId="0" fontId="3" fillId="0" borderId="2" xfId="1" applyBorder="1" applyAlignment="1">
      <alignment horizontal="center" vertical="center" textRotation="90"/>
    </xf>
    <xf numFmtId="0" fontId="3" fillId="0" borderId="15" xfId="1" applyBorder="1" applyAlignment="1">
      <alignment horizontal="center" vertical="center" textRotation="90"/>
    </xf>
    <xf numFmtId="1" fontId="3" fillId="0" borderId="66" xfId="1" applyNumberFormat="1" applyBorder="1" applyAlignment="1">
      <alignment horizontal="center" vertical="center" textRotation="90" wrapText="1"/>
    </xf>
    <xf numFmtId="1" fontId="3" fillId="0" borderId="11" xfId="1" applyNumberFormat="1" applyBorder="1" applyAlignment="1">
      <alignment horizontal="center" vertical="center" textRotation="90" wrapText="1"/>
    </xf>
    <xf numFmtId="1" fontId="3" fillId="0" borderId="42" xfId="1" applyNumberFormat="1" applyBorder="1" applyAlignment="1">
      <alignment horizontal="center" vertical="center" textRotation="90" wrapText="1"/>
    </xf>
    <xf numFmtId="0" fontId="3" fillId="0" borderId="17" xfId="1" applyBorder="1" applyAlignment="1">
      <alignment horizontal="center" vertical="center" textRotation="90" wrapText="1"/>
    </xf>
    <xf numFmtId="0" fontId="3" fillId="0" borderId="5" xfId="2" applyBorder="1" applyAlignment="1">
      <alignment horizontal="center" vertical="center" textRotation="90" wrapText="1"/>
    </xf>
    <xf numFmtId="0" fontId="3" fillId="0" borderId="8" xfId="2" applyBorder="1" applyAlignment="1">
      <alignment horizontal="center" vertical="center" textRotation="90" wrapText="1"/>
    </xf>
    <xf numFmtId="1" fontId="3" fillId="0" borderId="16" xfId="1" applyNumberFormat="1" applyBorder="1" applyAlignment="1">
      <alignment horizontal="center" vertical="center" textRotation="90" wrapText="1"/>
    </xf>
    <xf numFmtId="1" fontId="3" fillId="0" borderId="4" xfId="1" applyNumberFormat="1" applyBorder="1" applyAlignment="1">
      <alignment horizontal="center" vertical="center" textRotation="90" wrapText="1"/>
    </xf>
    <xf numFmtId="1" fontId="3" fillId="0" borderId="14" xfId="1" applyNumberFormat="1" applyBorder="1" applyAlignment="1">
      <alignment horizontal="center" vertical="center" textRotation="90" wrapText="1"/>
    </xf>
    <xf numFmtId="0" fontId="3" fillId="0" borderId="11" xfId="2" applyBorder="1" applyAlignment="1">
      <alignment horizontal="center" vertical="center" textRotation="90" wrapText="1"/>
    </xf>
    <xf numFmtId="0" fontId="3" fillId="0" borderId="3" xfId="2" applyBorder="1" applyAlignment="1">
      <alignment horizontal="center" vertical="center" textRotation="90" wrapText="1"/>
    </xf>
    <xf numFmtId="0" fontId="3" fillId="0" borderId="20" xfId="2" applyBorder="1" applyAlignment="1">
      <alignment horizontal="center" vertical="center"/>
    </xf>
    <xf numFmtId="0" fontId="3" fillId="0" borderId="29" xfId="2" applyBorder="1" applyAlignment="1">
      <alignment horizontal="center" vertical="center"/>
    </xf>
    <xf numFmtId="0" fontId="3" fillId="0" borderId="16" xfId="2" applyBorder="1" applyAlignment="1">
      <alignment horizontal="center" vertical="center"/>
    </xf>
    <xf numFmtId="2" fontId="3" fillId="0" borderId="17" xfId="1" applyNumberFormat="1" applyBorder="1" applyAlignment="1">
      <alignment horizontal="center" vertical="center" textRotation="90" wrapText="1"/>
    </xf>
    <xf numFmtId="2" fontId="3" fillId="0" borderId="5" xfId="2" applyNumberFormat="1" applyBorder="1" applyAlignment="1">
      <alignment horizontal="center" vertical="center" textRotation="90" wrapText="1"/>
    </xf>
    <xf numFmtId="2" fontId="3" fillId="0" borderId="8" xfId="2" applyNumberFormat="1" applyBorder="1" applyAlignment="1">
      <alignment horizontal="center" vertical="center" textRotation="90" wrapText="1"/>
    </xf>
    <xf numFmtId="0" fontId="3" fillId="0" borderId="18" xfId="1" applyBorder="1" applyAlignment="1">
      <alignment horizontal="center" vertical="center" textRotation="90" wrapText="1"/>
    </xf>
    <xf numFmtId="0" fontId="3" fillId="0" borderId="6" xfId="2" applyBorder="1" applyAlignment="1">
      <alignment horizontal="center" vertical="center" textRotation="90" wrapText="1"/>
    </xf>
    <xf numFmtId="0" fontId="3" fillId="0" borderId="9" xfId="2" applyBorder="1" applyAlignment="1">
      <alignment horizontal="center" vertical="center" textRotation="90" wrapText="1"/>
    </xf>
    <xf numFmtId="0" fontId="3" fillId="0" borderId="7" xfId="2" applyBorder="1" applyAlignment="1">
      <alignment horizontal="center" vertical="center" textRotation="90" wrapText="1"/>
    </xf>
    <xf numFmtId="0" fontId="3" fillId="0" borderId="10" xfId="2" applyBorder="1" applyAlignment="1">
      <alignment horizontal="center" vertical="center" textRotation="90" wrapText="1"/>
    </xf>
    <xf numFmtId="0" fontId="3" fillId="0" borderId="13" xfId="2" applyBorder="1" applyAlignment="1">
      <alignment horizontal="center" vertical="center" textRotation="90" wrapText="1"/>
    </xf>
    <xf numFmtId="0" fontId="3" fillId="0" borderId="18" xfId="2" applyBorder="1" applyAlignment="1">
      <alignment horizontal="center" vertical="center"/>
    </xf>
    <xf numFmtId="0" fontId="3" fillId="0" borderId="0" xfId="2" applyAlignment="1">
      <alignment horizontal="center" vertical="center" textRotation="90" wrapText="1"/>
    </xf>
    <xf numFmtId="0" fontId="3" fillId="0" borderId="63" xfId="1" applyBorder="1" applyAlignment="1">
      <alignment horizontal="right" vertical="center"/>
    </xf>
    <xf numFmtId="0" fontId="3" fillId="0" borderId="54" xfId="1" applyBorder="1" applyAlignment="1">
      <alignment horizontal="right" vertical="center"/>
    </xf>
    <xf numFmtId="0" fontId="3" fillId="0" borderId="64" xfId="1" applyBorder="1" applyAlignment="1">
      <alignment horizontal="right" vertical="center"/>
    </xf>
    <xf numFmtId="0" fontId="3" fillId="0" borderId="0" xfId="1" applyAlignment="1">
      <alignment horizontal="center"/>
    </xf>
    <xf numFmtId="2" fontId="3" fillId="0" borderId="11" xfId="2" applyNumberFormat="1" applyBorder="1" applyAlignment="1">
      <alignment horizontal="center" vertical="center" textRotation="90" wrapText="1"/>
    </xf>
    <xf numFmtId="2" fontId="3" fillId="0" borderId="3" xfId="2" applyNumberFormat="1" applyBorder="1" applyAlignment="1">
      <alignment horizontal="center" vertical="center" textRotation="90" wrapText="1"/>
    </xf>
    <xf numFmtId="0" fontId="3" fillId="0" borderId="61" xfId="2" applyBorder="1" applyAlignment="1">
      <alignment horizontal="center" vertical="center" wrapText="1"/>
    </xf>
    <xf numFmtId="0" fontId="3" fillId="0" borderId="47" xfId="2" applyBorder="1" applyAlignment="1">
      <alignment horizontal="center" vertical="center" wrapText="1"/>
    </xf>
    <xf numFmtId="0" fontId="3" fillId="0" borderId="62" xfId="2" applyBorder="1" applyAlignment="1">
      <alignment horizontal="center" vertical="center" wrapText="1"/>
    </xf>
    <xf numFmtId="0" fontId="3" fillId="0" borderId="19" xfId="1" applyBorder="1" applyAlignment="1">
      <alignment horizontal="center" vertical="center" textRotation="90" wrapText="1"/>
    </xf>
    <xf numFmtId="0" fontId="3" fillId="0" borderId="21" xfId="1" applyBorder="1" applyAlignment="1">
      <alignment horizontal="center" vertical="center" textRotation="90" wrapText="1"/>
    </xf>
    <xf numFmtId="0" fontId="3" fillId="0" borderId="7" xfId="1" applyBorder="1" applyAlignment="1">
      <alignment horizontal="center" vertical="center" textRotation="90" wrapText="1"/>
    </xf>
    <xf numFmtId="0" fontId="3" fillId="0" borderId="39" xfId="1" applyBorder="1" applyAlignment="1">
      <alignment horizontal="center" vertical="center"/>
    </xf>
    <xf numFmtId="0" fontId="3" fillId="0" borderId="40" xfId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3" fillId="0" borderId="16" xfId="1" applyBorder="1" applyAlignment="1">
      <alignment horizontal="center" vertical="center" textRotation="90" wrapText="1"/>
    </xf>
    <xf numFmtId="0" fontId="3" fillId="0" borderId="4" xfId="1" applyBorder="1" applyAlignment="1">
      <alignment horizontal="center" vertical="center" textRotation="90" wrapText="1"/>
    </xf>
    <xf numFmtId="0" fontId="3" fillId="0" borderId="14" xfId="1" applyBorder="1" applyAlignment="1">
      <alignment horizontal="center" vertical="center" textRotation="90" wrapText="1"/>
    </xf>
    <xf numFmtId="0" fontId="3" fillId="0" borderId="28" xfId="1" applyBorder="1" applyAlignment="1">
      <alignment horizontal="center" vertical="center" textRotation="90" wrapText="1"/>
    </xf>
    <xf numFmtId="0" fontId="3" fillId="0" borderId="31" xfId="2" applyBorder="1" applyAlignment="1">
      <alignment horizontal="center" vertical="center" textRotation="90" wrapText="1"/>
    </xf>
    <xf numFmtId="0" fontId="3" fillId="0" borderId="36" xfId="2" applyBorder="1" applyAlignment="1">
      <alignment horizontal="center" vertical="center" textRotation="90" wrapText="1"/>
    </xf>
    <xf numFmtId="0" fontId="3" fillId="0" borderId="32" xfId="2" applyBorder="1" applyAlignment="1">
      <alignment horizontal="center" vertical="center" textRotation="90" wrapText="1"/>
    </xf>
    <xf numFmtId="0" fontId="3" fillId="0" borderId="34" xfId="2" applyBorder="1" applyAlignment="1">
      <alignment horizontal="center" vertical="center" textRotation="90" wrapText="1"/>
    </xf>
    <xf numFmtId="0" fontId="3" fillId="0" borderId="35" xfId="2" applyBorder="1" applyAlignment="1">
      <alignment horizontal="center" vertical="center" textRotation="90" wrapText="1"/>
    </xf>
    <xf numFmtId="0" fontId="3" fillId="0" borderId="12" xfId="2" applyBorder="1" applyAlignment="1">
      <alignment horizontal="center" vertical="center" textRotation="90" wrapText="1"/>
    </xf>
    <xf numFmtId="0" fontId="8" fillId="0" borderId="33" xfId="2" applyFont="1" applyBorder="1" applyAlignment="1">
      <alignment horizontal="center" vertical="center" textRotation="180" wrapText="1"/>
    </xf>
    <xf numFmtId="0" fontId="3" fillId="0" borderId="2" xfId="2" applyBorder="1" applyAlignment="1">
      <alignment horizontal="center" vertical="center" textRotation="90" wrapText="1"/>
    </xf>
    <xf numFmtId="0" fontId="3" fillId="0" borderId="1" xfId="2" applyBorder="1" applyAlignment="1">
      <alignment horizontal="center" vertical="center" textRotation="90" wrapText="1"/>
    </xf>
    <xf numFmtId="0" fontId="15" fillId="0" borderId="45" xfId="8" applyFont="1" applyBorder="1" applyAlignment="1">
      <alignment horizontal="center" wrapText="1"/>
    </xf>
    <xf numFmtId="0" fontId="15" fillId="0" borderId="47" xfId="8" applyFont="1" applyBorder="1" applyAlignment="1">
      <alignment horizontal="center" wrapText="1"/>
    </xf>
    <xf numFmtId="0" fontId="15" fillId="0" borderId="48" xfId="8" applyFont="1" applyBorder="1" applyAlignment="1">
      <alignment horizontal="center" wrapText="1"/>
    </xf>
    <xf numFmtId="0" fontId="15" fillId="0" borderId="65" xfId="8" applyFont="1" applyBorder="1" applyAlignment="1">
      <alignment horizontal="center"/>
    </xf>
    <xf numFmtId="0" fontId="15" fillId="0" borderId="54" xfId="8" applyFont="1" applyBorder="1" applyAlignment="1">
      <alignment horizontal="center"/>
    </xf>
    <xf numFmtId="0" fontId="15" fillId="0" borderId="64" xfId="8" applyFont="1" applyBorder="1" applyAlignment="1">
      <alignment horizontal="center"/>
    </xf>
    <xf numFmtId="0" fontId="3" fillId="0" borderId="0" xfId="10" applyBorder="1" applyAlignment="1">
      <alignment horizontal="left" vertical="center"/>
    </xf>
    <xf numFmtId="0" fontId="3" fillId="0" borderId="12" xfId="12" applyBorder="1" applyAlignment="1">
      <alignment horizontal="center" vertical="center" wrapText="1"/>
    </xf>
    <xf numFmtId="0" fontId="3" fillId="0" borderId="0" xfId="12" applyAlignment="1">
      <alignment horizontal="center" vertical="center" wrapText="1"/>
    </xf>
    <xf numFmtId="0" fontId="3" fillId="0" borderId="2" xfId="12" applyBorder="1" applyAlignment="1">
      <alignment horizontal="center" vertical="center" wrapText="1"/>
    </xf>
    <xf numFmtId="0" fontId="3" fillId="0" borderId="68" xfId="12" applyBorder="1" applyAlignment="1">
      <alignment horizontal="center" vertical="center" wrapText="1"/>
    </xf>
    <xf numFmtId="0" fontId="3" fillId="0" borderId="74" xfId="12" applyBorder="1" applyAlignment="1">
      <alignment horizontal="center" vertical="center" wrapText="1"/>
    </xf>
    <xf numFmtId="0" fontId="3" fillId="0" borderId="78" xfId="12" applyBorder="1" applyAlignment="1">
      <alignment horizontal="center" vertical="center" wrapText="1"/>
    </xf>
    <xf numFmtId="0" fontId="3" fillId="0" borderId="72" xfId="12" applyBorder="1" applyAlignment="1">
      <alignment horizontal="center" vertical="center" wrapText="1"/>
    </xf>
    <xf numFmtId="0" fontId="3" fillId="0" borderId="1" xfId="12" applyBorder="1" applyAlignment="1">
      <alignment horizontal="center" vertical="center" wrapText="1"/>
    </xf>
    <xf numFmtId="0" fontId="3" fillId="0" borderId="73" xfId="12" applyBorder="1" applyAlignment="1">
      <alignment horizontal="center" vertical="center" wrapText="1"/>
    </xf>
    <xf numFmtId="0" fontId="3" fillId="0" borderId="79" xfId="12" applyBorder="1" applyAlignment="1">
      <alignment horizontal="center" vertical="center" wrapText="1"/>
    </xf>
    <xf numFmtId="0" fontId="3" fillId="0" borderId="4" xfId="12" applyBorder="1" applyAlignment="1">
      <alignment horizontal="center" vertical="center" wrapText="1"/>
    </xf>
    <xf numFmtId="0" fontId="3" fillId="0" borderId="77" xfId="12" applyBorder="1" applyAlignment="1">
      <alignment horizontal="center" vertical="center" wrapText="1"/>
    </xf>
    <xf numFmtId="0" fontId="3" fillId="0" borderId="14" xfId="12" applyBorder="1" applyAlignment="1">
      <alignment horizontal="center" vertical="center" wrapText="1"/>
    </xf>
    <xf numFmtId="0" fontId="3" fillId="0" borderId="31" xfId="12" applyBorder="1" applyAlignment="1">
      <alignment horizontal="center" vertical="center" wrapText="1"/>
    </xf>
    <xf numFmtId="0" fontId="3" fillId="0" borderId="21" xfId="12" applyBorder="1" applyAlignment="1">
      <alignment horizontal="center" vertical="center" wrapText="1"/>
    </xf>
    <xf numFmtId="0" fontId="3" fillId="0" borderId="5" xfId="12" applyBorder="1" applyAlignment="1">
      <alignment horizontal="center" vertical="center" wrapText="1"/>
    </xf>
    <xf numFmtId="1" fontId="3" fillId="0" borderId="27" xfId="12" applyNumberFormat="1" applyBorder="1" applyAlignment="1">
      <alignment horizontal="center" vertical="center" textRotation="90" wrapText="1"/>
    </xf>
    <xf numFmtId="1" fontId="3" fillId="0" borderId="10" xfId="12" applyNumberFormat="1" applyBorder="1" applyAlignment="1">
      <alignment horizontal="center" vertical="center" textRotation="90" wrapText="1"/>
    </xf>
    <xf numFmtId="1" fontId="3" fillId="0" borderId="13" xfId="12" applyNumberFormat="1" applyBorder="1" applyAlignment="1">
      <alignment horizontal="center" vertical="center" textRotation="90" wrapText="1"/>
    </xf>
    <xf numFmtId="2" fontId="3" fillId="0" borderId="20" xfId="10" applyNumberFormat="1" applyBorder="1" applyAlignment="1">
      <alignment horizontal="center" vertical="center"/>
    </xf>
    <xf numFmtId="2" fontId="3" fillId="0" borderId="16" xfId="10" applyNumberFormat="1" applyBorder="1" applyAlignment="1">
      <alignment horizontal="center" vertical="center"/>
    </xf>
    <xf numFmtId="0" fontId="3" fillId="0" borderId="66" xfId="10" applyBorder="1" applyAlignment="1">
      <alignment horizontal="center" vertical="center" textRotation="90" wrapText="1"/>
    </xf>
    <xf numFmtId="0" fontId="3" fillId="0" borderId="11" xfId="10" applyBorder="1" applyAlignment="1">
      <alignment horizontal="center" vertical="center" textRotation="90" wrapText="1"/>
    </xf>
    <xf numFmtId="0" fontId="3" fillId="0" borderId="3" xfId="10" applyBorder="1" applyAlignment="1">
      <alignment horizontal="center" vertical="center" textRotation="90" wrapText="1"/>
    </xf>
    <xf numFmtId="1" fontId="29" fillId="0" borderId="69" xfId="12" applyNumberFormat="1" applyFont="1" applyBorder="1" applyAlignment="1">
      <alignment horizontal="center" vertical="center"/>
    </xf>
    <xf numFmtId="1" fontId="29" fillId="0" borderId="76" xfId="12" applyNumberFormat="1" applyFont="1" applyBorder="1" applyAlignment="1">
      <alignment horizontal="center" vertical="center"/>
    </xf>
    <xf numFmtId="0" fontId="3" fillId="0" borderId="19" xfId="12" applyBorder="1" applyAlignment="1">
      <alignment horizontal="center" vertical="center" wrapText="1"/>
    </xf>
    <xf numFmtId="0" fontId="3" fillId="0" borderId="17" xfId="12" applyBorder="1" applyAlignment="1">
      <alignment horizontal="center" vertical="center" wrapText="1"/>
    </xf>
    <xf numFmtId="0" fontId="3" fillId="0" borderId="28" xfId="12" applyBorder="1" applyAlignment="1">
      <alignment horizontal="center" vertical="center" wrapText="1"/>
    </xf>
    <xf numFmtId="0" fontId="3" fillId="0" borderId="20" xfId="12" applyBorder="1" applyAlignment="1">
      <alignment horizontal="center" vertical="center" wrapText="1"/>
    </xf>
    <xf numFmtId="0" fontId="3" fillId="0" borderId="29" xfId="12" applyBorder="1" applyAlignment="1">
      <alignment horizontal="center" vertical="center" wrapText="1"/>
    </xf>
    <xf numFmtId="0" fontId="3" fillId="0" borderId="51" xfId="12" applyBorder="1" applyAlignment="1">
      <alignment horizontal="center" vertical="center" wrapText="1"/>
    </xf>
    <xf numFmtId="1" fontId="3" fillId="0" borderId="71" xfId="12" applyNumberFormat="1" applyBorder="1" applyAlignment="1">
      <alignment horizontal="center" vertical="center" textRotation="90" wrapText="1"/>
    </xf>
    <xf numFmtId="1" fontId="3" fillId="0" borderId="34" xfId="12" applyNumberFormat="1" applyBorder="1" applyAlignment="1">
      <alignment horizontal="center" vertical="center" textRotation="90" wrapText="1"/>
    </xf>
    <xf numFmtId="1" fontId="3" fillId="0" borderId="35" xfId="12" applyNumberFormat="1" applyBorder="1" applyAlignment="1">
      <alignment horizontal="center" vertical="center" textRotation="90" wrapText="1"/>
    </xf>
    <xf numFmtId="0" fontId="3" fillId="0" borderId="58" xfId="12" applyBorder="1" applyAlignment="1">
      <alignment horizontal="center" vertical="center" wrapText="1"/>
    </xf>
    <xf numFmtId="0" fontId="3" fillId="0" borderId="9" xfId="12" applyBorder="1" applyAlignment="1">
      <alignment horizontal="center" vertical="center" wrapText="1"/>
    </xf>
    <xf numFmtId="0" fontId="3" fillId="0" borderId="57" xfId="12" applyBorder="1" applyAlignment="1">
      <alignment horizontal="center" vertical="center" wrapText="1"/>
    </xf>
    <xf numFmtId="0" fontId="3" fillId="0" borderId="0" xfId="12" applyBorder="1" applyAlignment="1">
      <alignment horizontal="center" vertical="center" wrapText="1"/>
    </xf>
    <xf numFmtId="1" fontId="3" fillId="0" borderId="21" xfId="12" applyNumberFormat="1" applyBorder="1" applyAlignment="1">
      <alignment horizontal="left"/>
    </xf>
    <xf numFmtId="1" fontId="3" fillId="0" borderId="5" xfId="12" applyNumberFormat="1" applyBorder="1" applyAlignment="1">
      <alignment horizontal="left"/>
    </xf>
    <xf numFmtId="1" fontId="3" fillId="0" borderId="31" xfId="12" applyNumberFormat="1" applyBorder="1" applyAlignment="1">
      <alignment horizontal="left"/>
    </xf>
    <xf numFmtId="1" fontId="3" fillId="0" borderId="4" xfId="12" applyNumberFormat="1" applyBorder="1" applyAlignment="1">
      <alignment horizontal="left"/>
    </xf>
    <xf numFmtId="1" fontId="3" fillId="0" borderId="18" xfId="10" applyNumberFormat="1" applyBorder="1" applyAlignment="1">
      <alignment horizontal="center" vertical="center"/>
    </xf>
    <xf numFmtId="1" fontId="3" fillId="0" borderId="29" xfId="10" applyNumberFormat="1" applyBorder="1" applyAlignment="1">
      <alignment horizontal="center" vertical="center"/>
    </xf>
    <xf numFmtId="1" fontId="3" fillId="0" borderId="26" xfId="12" applyNumberFormat="1" applyBorder="1" applyAlignment="1">
      <alignment horizontal="left"/>
    </xf>
    <xf numFmtId="1" fontId="3" fillId="0" borderId="23" xfId="12" applyNumberFormat="1" applyBorder="1" applyAlignment="1">
      <alignment horizontal="left"/>
    </xf>
    <xf numFmtId="1" fontId="3" fillId="0" borderId="24" xfId="12" applyNumberFormat="1" applyBorder="1" applyAlignment="1">
      <alignment horizontal="left"/>
    </xf>
    <xf numFmtId="1" fontId="3" fillId="0" borderId="36" xfId="12" applyNumberFormat="1" applyBorder="1" applyAlignment="1">
      <alignment horizontal="left"/>
    </xf>
    <xf numFmtId="49" fontId="29" fillId="0" borderId="39" xfId="12" applyNumberFormat="1" applyFont="1" applyBorder="1" applyAlignment="1">
      <alignment horizontal="center" vertical="center"/>
    </xf>
    <xf numFmtId="49" fontId="29" fillId="0" borderId="40" xfId="12" applyNumberFormat="1" applyFont="1" applyBorder="1" applyAlignment="1">
      <alignment horizontal="center" vertical="center"/>
    </xf>
    <xf numFmtId="49" fontId="29" fillId="0" borderId="44" xfId="12" applyNumberFormat="1" applyFont="1" applyBorder="1" applyAlignment="1">
      <alignment horizontal="center" vertical="center"/>
    </xf>
    <xf numFmtId="1" fontId="3" fillId="0" borderId="39" xfId="12" applyNumberFormat="1" applyBorder="1" applyAlignment="1">
      <alignment horizontal="center" vertical="center"/>
    </xf>
    <xf numFmtId="1" fontId="3" fillId="0" borderId="40" xfId="12" applyNumberFormat="1" applyBorder="1" applyAlignment="1">
      <alignment horizontal="center" vertical="center"/>
    </xf>
    <xf numFmtId="1" fontId="3" fillId="0" borderId="44" xfId="12" applyNumberFormat="1" applyBorder="1" applyAlignment="1">
      <alignment horizontal="center" vertical="center"/>
    </xf>
    <xf numFmtId="49" fontId="29" fillId="0" borderId="44" xfId="10" applyNumberFormat="1" applyFont="1" applyBorder="1" applyAlignment="1">
      <alignment horizontal="center" vertical="center"/>
    </xf>
    <xf numFmtId="49" fontId="29" fillId="0" borderId="46" xfId="10" applyNumberFormat="1" applyFont="1" applyBorder="1" applyAlignment="1">
      <alignment horizontal="center" vertical="center"/>
    </xf>
    <xf numFmtId="49" fontId="29" fillId="0" borderId="39" xfId="10" applyNumberFormat="1" applyFont="1" applyBorder="1" applyAlignment="1">
      <alignment horizontal="center" vertical="center"/>
    </xf>
    <xf numFmtId="0" fontId="3" fillId="0" borderId="68" xfId="10" applyBorder="1" applyAlignment="1">
      <alignment horizontal="center" vertical="center" wrapText="1"/>
    </xf>
    <xf numFmtId="0" fontId="3" fillId="0" borderId="0" xfId="10" applyAlignment="1">
      <alignment horizontal="center" vertical="center" wrapText="1"/>
    </xf>
    <xf numFmtId="0" fontId="3" fillId="0" borderId="0" xfId="10" applyBorder="1" applyAlignment="1">
      <alignment horizontal="center" vertical="center" wrapText="1"/>
    </xf>
    <xf numFmtId="1" fontId="3" fillId="0" borderId="60" xfId="10" applyNumberFormat="1" applyBorder="1" applyAlignment="1">
      <alignment horizontal="center" vertical="center" textRotation="90" wrapText="1"/>
    </xf>
    <xf numFmtId="1" fontId="3" fillId="0" borderId="2" xfId="10" applyNumberFormat="1" applyBorder="1" applyAlignment="1">
      <alignment horizontal="center" vertical="center" textRotation="90" wrapText="1"/>
    </xf>
    <xf numFmtId="1" fontId="12" fillId="0" borderId="19" xfId="12" applyNumberFormat="1" applyFont="1" applyBorder="1" applyAlignment="1">
      <alignment horizontal="center"/>
    </xf>
    <xf numFmtId="1" fontId="12" fillId="0" borderId="17" xfId="12" applyNumberFormat="1" applyFont="1" applyBorder="1" applyAlignment="1">
      <alignment horizontal="center"/>
    </xf>
    <xf numFmtId="1" fontId="12" fillId="0" borderId="28" xfId="12" applyNumberFormat="1" applyFont="1" applyBorder="1" applyAlignment="1">
      <alignment horizontal="center"/>
    </xf>
    <xf numFmtId="0" fontId="3" fillId="0" borderId="52" xfId="11" applyBorder="1" applyAlignment="1">
      <alignment horizontal="center"/>
    </xf>
    <xf numFmtId="0" fontId="3" fillId="0" borderId="53" xfId="11" applyBorder="1" applyAlignment="1">
      <alignment horizontal="center"/>
    </xf>
    <xf numFmtId="2" fontId="6" fillId="0" borderId="6" xfId="11" applyNumberFormat="1" applyFont="1" applyBorder="1" applyAlignment="1">
      <alignment horizontal="center" vertical="center"/>
    </xf>
    <xf numFmtId="2" fontId="6" fillId="0" borderId="52" xfId="11" applyNumberFormat="1" applyFont="1" applyBorder="1" applyAlignment="1">
      <alignment horizontal="center" vertical="center"/>
    </xf>
    <xf numFmtId="2" fontId="6" fillId="0" borderId="4" xfId="11" applyNumberFormat="1" applyFont="1" applyBorder="1" applyAlignment="1">
      <alignment horizontal="center" vertical="center"/>
    </xf>
    <xf numFmtId="1" fontId="3" fillId="0" borderId="0" xfId="12" applyNumberFormat="1" applyBorder="1" applyAlignment="1">
      <alignment horizontal="left"/>
    </xf>
    <xf numFmtId="1" fontId="12" fillId="0" borderId="16" xfId="12" applyNumberFormat="1" applyFont="1" applyBorder="1" applyAlignment="1">
      <alignment horizontal="center"/>
    </xf>
    <xf numFmtId="0" fontId="29" fillId="0" borderId="46" xfId="10" applyFont="1" applyBorder="1" applyAlignment="1">
      <alignment horizontal="center" vertical="center"/>
    </xf>
    <xf numFmtId="0" fontId="3" fillId="0" borderId="69" xfId="10" applyBorder="1" applyAlignment="1">
      <alignment horizontal="center" vertical="center" textRotation="90" wrapText="1"/>
    </xf>
    <xf numFmtId="0" fontId="3" fillId="0" borderId="60" xfId="10" applyBorder="1" applyAlignment="1">
      <alignment horizontal="center" vertical="center" textRotation="90" wrapText="1"/>
    </xf>
    <xf numFmtId="0" fontId="3" fillId="0" borderId="12" xfId="10" applyBorder="1" applyAlignment="1">
      <alignment horizontal="center" vertical="center" textRotation="90" wrapText="1"/>
    </xf>
    <xf numFmtId="0" fontId="3" fillId="0" borderId="2" xfId="10" applyBorder="1" applyAlignment="1">
      <alignment horizontal="center" vertical="center" textRotation="90" wrapText="1"/>
    </xf>
    <xf numFmtId="0" fontId="3" fillId="0" borderId="71" xfId="10" applyBorder="1" applyAlignment="1">
      <alignment horizontal="center" vertical="center" textRotation="90" wrapText="1"/>
    </xf>
    <xf numFmtId="0" fontId="3" fillId="0" borderId="34" xfId="10" applyBorder="1" applyAlignment="1">
      <alignment horizontal="center" vertical="center" textRotation="90" wrapText="1"/>
    </xf>
    <xf numFmtId="0" fontId="3" fillId="0" borderId="35" xfId="10" applyBorder="1" applyAlignment="1">
      <alignment horizontal="center" vertical="center" textRotation="90" wrapText="1"/>
    </xf>
    <xf numFmtId="1" fontId="12" fillId="0" borderId="0" xfId="12" applyNumberFormat="1" applyFont="1" applyBorder="1" applyAlignment="1">
      <alignment horizontal="center"/>
    </xf>
    <xf numFmtId="0" fontId="12" fillId="0" borderId="87" xfId="13" applyFont="1" applyBorder="1" applyAlignment="1">
      <alignment horizontal="center" vertical="center" wrapText="1"/>
    </xf>
    <xf numFmtId="0" fontId="12" fillId="0" borderId="47" xfId="13" applyFont="1" applyBorder="1" applyAlignment="1">
      <alignment horizontal="center" vertical="center" wrapText="1"/>
    </xf>
    <xf numFmtId="0" fontId="3" fillId="0" borderId="90" xfId="13" applyBorder="1" applyAlignment="1">
      <alignment horizontal="center" vertical="center" wrapText="1"/>
    </xf>
    <xf numFmtId="0" fontId="12" fillId="0" borderId="88" xfId="13" applyFont="1" applyBorder="1" applyAlignment="1">
      <alignment horizontal="center" vertical="center" wrapText="1"/>
    </xf>
    <xf numFmtId="0" fontId="12" fillId="0" borderId="112" xfId="13" applyFont="1" applyBorder="1" applyAlignment="1">
      <alignment horizontal="center" vertical="center" wrapText="1"/>
    </xf>
    <xf numFmtId="0" fontId="3" fillId="0" borderId="91" xfId="13" applyBorder="1" applyAlignment="1">
      <alignment horizontal="center" vertical="center" wrapText="1"/>
    </xf>
    <xf numFmtId="0" fontId="30" fillId="0" borderId="80" xfId="13" applyFont="1" applyBorder="1" applyAlignment="1">
      <alignment horizontal="center" vertical="center"/>
    </xf>
    <xf numFmtId="0" fontId="30" fillId="0" borderId="81" xfId="13" applyFont="1" applyBorder="1" applyAlignment="1">
      <alignment horizontal="center" vertical="center"/>
    </xf>
    <xf numFmtId="0" fontId="30" fillId="0" borderId="82" xfId="13" applyFont="1" applyBorder="1" applyAlignment="1">
      <alignment horizontal="center" vertical="center"/>
    </xf>
    <xf numFmtId="0" fontId="30" fillId="0" borderId="83" xfId="13" applyFont="1" applyBorder="1" applyAlignment="1">
      <alignment horizontal="center" vertical="center"/>
    </xf>
    <xf numFmtId="0" fontId="30" fillId="0" borderId="0" xfId="13" applyFont="1" applyBorder="1" applyAlignment="1">
      <alignment horizontal="center" vertical="center"/>
    </xf>
    <xf numFmtId="0" fontId="30" fillId="0" borderId="84" xfId="13" applyFont="1" applyBorder="1" applyAlignment="1">
      <alignment horizontal="center" vertical="center"/>
    </xf>
    <xf numFmtId="0" fontId="48" fillId="0" borderId="109" xfId="13" applyFont="1" applyBorder="1" applyAlignment="1">
      <alignment horizontal="center" vertical="center" wrapText="1"/>
    </xf>
    <xf numFmtId="0" fontId="48" fillId="0" borderId="86" xfId="13" applyFont="1" applyBorder="1" applyAlignment="1">
      <alignment horizontal="center" vertical="center" wrapText="1"/>
    </xf>
    <xf numFmtId="0" fontId="48" fillId="0" borderId="110" xfId="13" applyFont="1" applyBorder="1" applyAlignment="1">
      <alignment horizontal="center" vertical="center" wrapText="1"/>
    </xf>
    <xf numFmtId="0" fontId="3" fillId="0" borderId="111" xfId="13" applyBorder="1" applyAlignment="1">
      <alignment horizontal="center" vertical="center"/>
    </xf>
    <xf numFmtId="0" fontId="3" fillId="0" borderId="52" xfId="13" applyBorder="1" applyAlignment="1">
      <alignment horizontal="center" vertical="center"/>
    </xf>
    <xf numFmtId="0" fontId="3" fillId="0" borderId="53" xfId="13" applyBorder="1" applyAlignment="1">
      <alignment horizontal="center" vertical="center"/>
    </xf>
    <xf numFmtId="0" fontId="12" fillId="0" borderId="87" xfId="13" applyFont="1" applyBorder="1" applyAlignment="1">
      <alignment horizontal="center" vertical="center"/>
    </xf>
    <xf numFmtId="0" fontId="12" fillId="0" borderId="47" xfId="13" applyFont="1" applyBorder="1" applyAlignment="1">
      <alignment horizontal="center" vertical="center"/>
    </xf>
    <xf numFmtId="0" fontId="38" fillId="0" borderId="85" xfId="13" applyFont="1" applyBorder="1" applyAlignment="1">
      <alignment horizontal="center" vertical="center"/>
    </xf>
    <xf numFmtId="0" fontId="38" fillId="0" borderId="86" xfId="13" applyFont="1" applyBorder="1" applyAlignment="1">
      <alignment horizontal="center" vertical="center"/>
    </xf>
    <xf numFmtId="0" fontId="38" fillId="0" borderId="89" xfId="13" applyFont="1" applyBorder="1" applyAlignment="1">
      <alignment horizontal="center" vertical="center"/>
    </xf>
    <xf numFmtId="0" fontId="38" fillId="0" borderId="114" xfId="13" applyFont="1" applyBorder="1" applyAlignment="1">
      <alignment horizontal="center" vertical="center"/>
    </xf>
    <xf numFmtId="0" fontId="3" fillId="0" borderId="87" xfId="13" applyBorder="1" applyAlignment="1">
      <alignment horizontal="center" vertical="center"/>
    </xf>
    <xf numFmtId="0" fontId="3" fillId="0" borderId="115" xfId="13" applyBorder="1" applyAlignment="1">
      <alignment horizontal="center" vertical="center"/>
    </xf>
    <xf numFmtId="0" fontId="3" fillId="0" borderId="90" xfId="13" applyBorder="1" applyAlignment="1">
      <alignment horizontal="center" vertical="center"/>
    </xf>
    <xf numFmtId="0" fontId="38" fillId="0" borderId="87" xfId="13" applyFont="1" applyBorder="1" applyAlignment="1">
      <alignment horizontal="center" vertical="center"/>
    </xf>
    <xf numFmtId="0" fontId="3" fillId="0" borderId="88" xfId="13" applyBorder="1" applyAlignment="1">
      <alignment horizontal="center" vertical="center"/>
    </xf>
    <xf numFmtId="0" fontId="3" fillId="0" borderId="91" xfId="13" applyBorder="1" applyAlignment="1">
      <alignment horizontal="center" vertical="center"/>
    </xf>
    <xf numFmtId="0" fontId="39" fillId="0" borderId="85" xfId="13" applyFont="1" applyBorder="1" applyAlignment="1">
      <alignment horizontal="center" vertical="center"/>
    </xf>
    <xf numFmtId="0" fontId="3" fillId="0" borderId="86" xfId="13" applyBorder="1" applyAlignment="1">
      <alignment vertical="center"/>
    </xf>
    <xf numFmtId="0" fontId="3" fillId="0" borderId="89" xfId="13" applyBorder="1" applyAlignment="1">
      <alignment vertical="center"/>
    </xf>
    <xf numFmtId="0" fontId="12" fillId="0" borderId="114" xfId="13" applyFont="1" applyBorder="1" applyAlignment="1">
      <alignment horizontal="center" vertical="center" wrapText="1"/>
    </xf>
    <xf numFmtId="0" fontId="12" fillId="0" borderId="116" xfId="13" applyFont="1" applyBorder="1" applyAlignment="1">
      <alignment horizontal="center" vertical="center" wrapText="1"/>
    </xf>
    <xf numFmtId="0" fontId="3" fillId="0" borderId="115" xfId="13" applyBorder="1" applyAlignment="1">
      <alignment horizontal="center" vertical="center" wrapText="1"/>
    </xf>
    <xf numFmtId="0" fontId="15" fillId="0" borderId="66" xfId="14" applyFont="1" applyBorder="1" applyAlignment="1">
      <alignment horizontal="center" vertical="center" wrapText="1"/>
    </xf>
    <xf numFmtId="0" fontId="3" fillId="0" borderId="11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43" fillId="0" borderId="66" xfId="14" applyFont="1" applyBorder="1" applyAlignment="1">
      <alignment horizontal="center" vertical="center" wrapText="1"/>
    </xf>
    <xf numFmtId="0" fontId="44" fillId="0" borderId="11" xfId="2" applyFont="1" applyBorder="1" applyAlignment="1">
      <alignment horizontal="center" vertical="center" wrapText="1"/>
    </xf>
    <xf numFmtId="0" fontId="44" fillId="0" borderId="3" xfId="2" applyFont="1" applyBorder="1" applyAlignment="1">
      <alignment horizontal="center" vertical="center" wrapText="1"/>
    </xf>
    <xf numFmtId="0" fontId="42" fillId="0" borderId="66" xfId="14" applyFont="1" applyBorder="1" applyAlignment="1">
      <alignment horizontal="center" vertical="center" wrapText="1"/>
    </xf>
    <xf numFmtId="0" fontId="15" fillId="0" borderId="70" xfId="14" applyFont="1" applyBorder="1" applyAlignment="1">
      <alignment horizontal="center" vertical="center" wrapText="1"/>
    </xf>
    <xf numFmtId="0" fontId="3" fillId="0" borderId="68" xfId="2" applyBorder="1" applyAlignment="1">
      <alignment horizontal="center" vertical="center" wrapText="1"/>
    </xf>
    <xf numFmtId="0" fontId="3" fillId="0" borderId="73" xfId="2" applyBorder="1" applyAlignment="1">
      <alignment horizontal="center" vertical="center" wrapText="1"/>
    </xf>
    <xf numFmtId="0" fontId="3" fillId="0" borderId="40" xfId="2" applyBorder="1" applyAlignment="1">
      <alignment horizontal="center" vertical="center"/>
    </xf>
    <xf numFmtId="0" fontId="3" fillId="0" borderId="27" xfId="2" applyBorder="1" applyAlignment="1">
      <alignment horizontal="center" vertical="center" wrapText="1"/>
    </xf>
    <xf numFmtId="0" fontId="3" fillId="0" borderId="10" xfId="2" applyBorder="1" applyAlignment="1">
      <alignment horizontal="center" vertical="center" wrapText="1"/>
    </xf>
    <xf numFmtId="0" fontId="3" fillId="0" borderId="13" xfId="2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7" xfId="2" applyBorder="1" applyAlignment="1">
      <alignment wrapText="1"/>
    </xf>
    <xf numFmtId="0" fontId="3" fillId="0" borderId="10" xfId="2" applyBorder="1" applyAlignment="1">
      <alignment wrapText="1"/>
    </xf>
    <xf numFmtId="0" fontId="3" fillId="0" borderId="13" xfId="2" applyBorder="1" applyAlignment="1">
      <alignment wrapText="1"/>
    </xf>
    <xf numFmtId="0" fontId="3" fillId="0" borderId="106" xfId="2" applyBorder="1" applyAlignment="1">
      <alignment horizontal="center" vertical="center" wrapText="1"/>
    </xf>
    <xf numFmtId="0" fontId="3" fillId="0" borderId="105" xfId="2" applyBorder="1" applyAlignment="1">
      <alignment horizontal="center" vertical="center" wrapText="1"/>
    </xf>
    <xf numFmtId="0" fontId="45" fillId="0" borderId="11" xfId="2" applyFont="1" applyBorder="1" applyAlignment="1">
      <alignment horizontal="center" vertical="center" wrapText="1"/>
    </xf>
    <xf numFmtId="0" fontId="45" fillId="0" borderId="3" xfId="2" applyFont="1" applyBorder="1" applyAlignment="1">
      <alignment horizontal="center" vertical="center" wrapText="1"/>
    </xf>
    <xf numFmtId="0" fontId="3" fillId="0" borderId="60" xfId="2" applyBorder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40" xfId="2" applyBorder="1" applyAlignment="1">
      <alignment horizontal="center" vertical="center" wrapText="1"/>
    </xf>
    <xf numFmtId="0" fontId="3" fillId="0" borderId="44" xfId="2" applyBorder="1" applyAlignment="1">
      <alignment horizontal="center" vertical="center" wrapText="1"/>
    </xf>
    <xf numFmtId="0" fontId="15" fillId="0" borderId="11" xfId="14" applyFont="1" applyBorder="1" applyAlignment="1">
      <alignment horizontal="center" vertical="center" wrapText="1"/>
    </xf>
    <xf numFmtId="0" fontId="15" fillId="0" borderId="3" xfId="14" applyFont="1" applyBorder="1" applyAlignment="1">
      <alignment horizontal="center" vertical="center" wrapText="1"/>
    </xf>
    <xf numFmtId="0" fontId="15" fillId="0" borderId="71" xfId="14" applyFont="1" applyBorder="1" applyAlignment="1">
      <alignment horizontal="center" vertical="center" wrapText="1"/>
    </xf>
    <xf numFmtId="0" fontId="3" fillId="0" borderId="34" xfId="2" applyBorder="1" applyAlignment="1">
      <alignment horizontal="center" vertical="center" wrapText="1"/>
    </xf>
    <xf numFmtId="0" fontId="3" fillId="0" borderId="35" xfId="2" applyBorder="1" applyAlignment="1">
      <alignment horizontal="center" vertical="center" wrapText="1"/>
    </xf>
    <xf numFmtId="0" fontId="3" fillId="0" borderId="60" xfId="2" applyBorder="1" applyAlignment="1">
      <alignment wrapText="1"/>
    </xf>
    <xf numFmtId="0" fontId="3" fillId="0" borderId="2" xfId="2" applyBorder="1" applyAlignment="1">
      <alignment wrapText="1"/>
    </xf>
    <xf numFmtId="0" fontId="3" fillId="0" borderId="1" xfId="2" applyBorder="1" applyAlignment="1">
      <alignment wrapText="1"/>
    </xf>
  </cellXfs>
  <cellStyles count="16">
    <cellStyle name="Comma 2" xfId="3" xr:uid="{758BE022-B8E8-43E0-8993-CCAE29698F64}"/>
    <cellStyle name="Fixed 10" xfId="4" xr:uid="{D3D25512-F61E-4DE4-93B9-61C8A50FB1FF}"/>
    <cellStyle name="Fixed 3 2" xfId="6" xr:uid="{8E812B55-9968-4292-AA01-E262D847F465}"/>
    <cellStyle name="Normal" xfId="0" builtinId="0"/>
    <cellStyle name="Normal 10" xfId="13" xr:uid="{29750439-A63A-4BE0-9FFC-634E619D524F}"/>
    <cellStyle name="Normal 10 2" xfId="2" xr:uid="{49FBF1AA-C69C-4843-8545-03876D16B10C}"/>
    <cellStyle name="Normal 18" xfId="7" xr:uid="{F7CF297B-ABBF-46D8-A939-2F687F146EBB}"/>
    <cellStyle name="Normal 19 2" xfId="14" xr:uid="{D0B1C235-E124-4592-BB2C-72FD63BE2270}"/>
    <cellStyle name="Normal 2" xfId="9" xr:uid="{B09733C6-8CB3-4FF0-A885-C1D94431BA47}"/>
    <cellStyle name="normal 2 2" xfId="5" xr:uid="{D7F0A6C9-9F23-491F-9FE3-C0AB863C3B64}"/>
    <cellStyle name="Normal 43" xfId="8" xr:uid="{DA5E4D8D-6A61-4C25-BFC3-66DF99DEFD37}"/>
    <cellStyle name="Normal 5" xfId="11" xr:uid="{F26F36A7-FE26-4B28-805E-FDDD2DB68606}"/>
    <cellStyle name="Normal_16997 3" xfId="15" xr:uid="{6E843A2C-8563-45B0-8CAB-4AC64A110471}"/>
    <cellStyle name="Normal_24605 7 2" xfId="1" xr:uid="{CDDF7F07-F5A0-453C-8432-B3E4DE395232}"/>
    <cellStyle name="Normal_SUBSM1" xfId="10" xr:uid="{2BC251D0-B31A-49BF-95C3-F11C39A5A6C4}"/>
    <cellStyle name="Normal_SUBSM1 2" xfId="12" xr:uid="{8733AF71-1993-4B18-95B0-C864B6B6B1AC}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42" Type="http://schemas.openxmlformats.org/officeDocument/2006/relationships/externalLink" Target="externalLinks/externalLink14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externalLink" Target="externalLinks/externalLink10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41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40" Type="http://schemas.openxmlformats.org/officeDocument/2006/relationships/externalLink" Target="externalLinks/externalLink1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4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43" Type="http://schemas.openxmlformats.org/officeDocument/2006/relationships/externalLink" Target="externalLinks/externalLink15.xml"/><Relationship Id="rId4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22</xdr:row>
      <xdr:rowOff>66675</xdr:rowOff>
    </xdr:from>
    <xdr:to>
      <xdr:col>7</xdr:col>
      <xdr:colOff>542925</xdr:colOff>
      <xdr:row>24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E1036FD-8E46-4F0F-BCEC-D54798E3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4572000"/>
          <a:ext cx="485775" cy="476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85725</xdr:colOff>
      <xdr:row>21</xdr:row>
      <xdr:rowOff>152400</xdr:rowOff>
    </xdr:from>
    <xdr:to>
      <xdr:col>8</xdr:col>
      <xdr:colOff>828675</xdr:colOff>
      <xdr:row>25</xdr:row>
      <xdr:rowOff>66675</xdr:rowOff>
    </xdr:to>
    <xdr:pic>
      <xdr:nvPicPr>
        <xdr:cNvPr id="3" name="Picture 3" descr="W8-7">
          <a:extLst>
            <a:ext uri="{FF2B5EF4-FFF2-40B4-BE49-F238E27FC236}">
              <a16:creationId xmlns:a16="http://schemas.microsoft.com/office/drawing/2014/main" id="{AE789FFC-C4FE-4772-9A75-BD380286A13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69" t="8305" r="5246" b="4651"/>
        <a:stretch>
          <a:fillRect/>
        </a:stretch>
      </xdr:blipFill>
      <xdr:spPr bwMode="auto">
        <a:xfrm>
          <a:off x="6315075" y="4448175"/>
          <a:ext cx="742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11</xdr:col>
      <xdr:colOff>161925</xdr:colOff>
      <xdr:row>21</xdr:row>
      <xdr:rowOff>28575</xdr:rowOff>
    </xdr:from>
    <xdr:to>
      <xdr:col>11</xdr:col>
      <xdr:colOff>876300</xdr:colOff>
      <xdr:row>24</xdr:row>
      <xdr:rowOff>123825</xdr:rowOff>
    </xdr:to>
    <xdr:pic>
      <xdr:nvPicPr>
        <xdr:cNvPr id="4" name="Picture 7">
          <a:extLst>
            <a:ext uri="{FF2B5EF4-FFF2-40B4-BE49-F238E27FC236}">
              <a16:creationId xmlns:a16="http://schemas.microsoft.com/office/drawing/2014/main" id="{8EDC5FB5-D5AB-4460-817E-0D02EB934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7" t="2090" b="2090"/>
        <a:stretch>
          <a:fillRect/>
        </a:stretch>
      </xdr:blipFill>
      <xdr:spPr bwMode="auto">
        <a:xfrm>
          <a:off x="8801100" y="4533900"/>
          <a:ext cx="714375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161925</xdr:colOff>
      <xdr:row>21</xdr:row>
      <xdr:rowOff>38100</xdr:rowOff>
    </xdr:from>
    <xdr:to>
      <xdr:col>10</xdr:col>
      <xdr:colOff>695325</xdr:colOff>
      <xdr:row>24</xdr:row>
      <xdr:rowOff>95250</xdr:rowOff>
    </xdr:to>
    <xdr:pic>
      <xdr:nvPicPr>
        <xdr:cNvPr id="5" name="Picture 18">
          <a:extLst>
            <a:ext uri="{FF2B5EF4-FFF2-40B4-BE49-F238E27FC236}">
              <a16:creationId xmlns:a16="http://schemas.microsoft.com/office/drawing/2014/main" id="{C68419B1-4E31-48D1-AB1F-FE30445DB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4543425"/>
          <a:ext cx="533400" cy="65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47625</xdr:colOff>
      <xdr:row>21</xdr:row>
      <xdr:rowOff>28575</xdr:rowOff>
    </xdr:from>
    <xdr:to>
      <xdr:col>9</xdr:col>
      <xdr:colOff>571500</xdr:colOff>
      <xdr:row>24</xdr:row>
      <xdr:rowOff>95250</xdr:rowOff>
    </xdr:to>
    <xdr:pic>
      <xdr:nvPicPr>
        <xdr:cNvPr id="6" name="Picture 19">
          <a:extLst>
            <a:ext uri="{FF2B5EF4-FFF2-40B4-BE49-F238E27FC236}">
              <a16:creationId xmlns:a16="http://schemas.microsoft.com/office/drawing/2014/main" id="{641AEEC0-840A-46AE-9A84-8D18EAAB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475" y="4533900"/>
          <a:ext cx="52387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0</xdr:row>
      <xdr:rowOff>0</xdr:rowOff>
    </xdr:from>
    <xdr:to>
      <xdr:col>27</xdr:col>
      <xdr:colOff>0</xdr:colOff>
      <xdr:row>68</xdr:row>
      <xdr:rowOff>9525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C5AFE3AF-2B54-4A07-B99A-2D8188D8E2A6}"/>
            </a:ext>
          </a:extLst>
        </xdr:cNvPr>
        <xdr:cNvSpPr>
          <a:spLocks noChangeArrowheads="1"/>
        </xdr:cNvSpPr>
      </xdr:nvSpPr>
      <xdr:spPr bwMode="auto">
        <a:xfrm>
          <a:off x="1428750" y="0"/>
          <a:ext cx="17640300" cy="12144375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466725</xdr:colOff>
      <xdr:row>21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AEA4732-562E-4300-B9E0-F8770A7CD4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8497550" cy="43624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466725</xdr:colOff>
      <xdr:row>21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00C4E96-EE9A-4601-87F5-37FC40CEF59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8497550" cy="43624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466725</xdr:colOff>
      <xdr:row>21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B0BD87A-61C4-40D1-AB07-F783D00E29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8497550" cy="43624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466725</xdr:colOff>
      <xdr:row>21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135B176-712F-4EF4-99B8-B8329529E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8497550" cy="43624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466725</xdr:colOff>
      <xdr:row>21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7308994-CAB8-42A0-A6E8-641841C054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8497550" cy="43624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rkinsell/P2_SHTNU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fra/gr/fy12/EXCEL/paybo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AR%20MRW-102835-GENSUM%20-%20PAVEMENT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Data/101434_UNI-31-2.09/Design/Roadway/Spreadsheets/101434%20GENSUM_VBA_AASHTOWar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Data/102835_MRW_MAR-95_309/Design/Roadway/Sheets/MAR%20MRW-102835-GENSUM%20-%20PAVEMENT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patel\Desktop\MRW_MAR-95_309-8.13_0.00XX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RW_MAR-95_309-8.13_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d06/ppm/FY16D/101326/production/roadway/spreadsheets/101326GENSUM_VBA_AASHTOWare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Data/091391_UNI-38-7.61/Design/Roadway/Spreadsheets/UNI38-091391-GENSUM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uni/004/1308.000/EXCEL/PID%23246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fra/023/0000.014/80108/production/roadway/spreadsheets/FRA-23-0.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6std/docs/Designer%20University/Design%20Templates/D06-XX-X.X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d06/ppm/FY16D/101326/production/roadway/spreadsheets/D06-PPM-FY16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Data/102835_MRW_MAR-95_309/Design/Roadway/Sheets/D06-XX-X.XX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villave\Desktop\BMP_Calcs_(Updated%20Jan%202019)%20(3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ppm\FY16D\101326\production\roadway\spreadsheets\101326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#'s LU"/>
      <sheetName val="SHEET #'s LINKS"/>
      <sheetName val="TITLE SHEET"/>
      <sheetName val="MATCHLINE LINKS"/>
      <sheetName val="GA MATCHLINE LINKS"/>
      <sheetName val="TP MATCHLINE LINKS"/>
    </sheetNames>
    <sheetDataSet>
      <sheetData sheetId="0">
        <row r="5">
          <cell r="A5" t="str">
            <v>gb101.dgn</v>
          </cell>
          <cell r="B5">
            <v>2</v>
          </cell>
        </row>
        <row r="6">
          <cell r="A6" t="str">
            <v>gb102.dgn</v>
          </cell>
          <cell r="B6">
            <v>3</v>
          </cell>
        </row>
        <row r="7">
          <cell r="A7" t="str">
            <v>gb103.dgn</v>
          </cell>
          <cell r="B7">
            <v>4</v>
          </cell>
        </row>
        <row r="8">
          <cell r="A8" t="str">
            <v>gy101.dgn</v>
          </cell>
          <cell r="B8">
            <v>5</v>
          </cell>
        </row>
        <row r="9">
          <cell r="A9" t="str">
            <v>gy102.dgn</v>
          </cell>
          <cell r="B9">
            <v>6</v>
          </cell>
        </row>
        <row r="10">
          <cell r="A10" t="str">
            <v>gy371.dgn</v>
          </cell>
          <cell r="B10">
            <v>7</v>
          </cell>
        </row>
        <row r="11">
          <cell r="A11" t="str">
            <v>gy381.dgn</v>
          </cell>
          <cell r="B11">
            <v>8</v>
          </cell>
        </row>
        <row r="12">
          <cell r="A12" t="str">
            <v>gy361.dgn</v>
          </cell>
          <cell r="B12">
            <v>9</v>
          </cell>
        </row>
        <row r="13">
          <cell r="A13" t="str">
            <v>gy100.dgn</v>
          </cell>
          <cell r="B13">
            <v>10</v>
          </cell>
        </row>
        <row r="14">
          <cell r="A14" t="str">
            <v>gc110.dgn</v>
          </cell>
          <cell r="B14">
            <v>11</v>
          </cell>
        </row>
        <row r="15">
          <cell r="A15" t="str">
            <v>gp121.dgn</v>
          </cell>
          <cell r="B15">
            <v>12</v>
          </cell>
        </row>
        <row r="16">
          <cell r="A16" t="str">
            <v>gp122.dgn</v>
          </cell>
          <cell r="B16">
            <v>13</v>
          </cell>
        </row>
        <row r="17">
          <cell r="A17" t="str">
            <v>gp371.dgn</v>
          </cell>
          <cell r="B17">
            <v>14</v>
          </cell>
        </row>
        <row r="18">
          <cell r="A18" t="str">
            <v>gp372.dgn</v>
          </cell>
          <cell r="B18">
            <v>15</v>
          </cell>
        </row>
        <row r="19">
          <cell r="A19" t="str">
            <v>gp373.dgn</v>
          </cell>
          <cell r="B19">
            <v>16</v>
          </cell>
        </row>
        <row r="20">
          <cell r="A20" t="str">
            <v>gp381.dgn</v>
          </cell>
          <cell r="B20">
            <v>17</v>
          </cell>
        </row>
        <row r="21">
          <cell r="A21" t="str">
            <v>gp382.dgn</v>
          </cell>
          <cell r="B21">
            <v>18</v>
          </cell>
        </row>
        <row r="22">
          <cell r="A22" t="str">
            <v>gp383.dgn</v>
          </cell>
          <cell r="B22">
            <v>19</v>
          </cell>
        </row>
        <row r="23">
          <cell r="A23" t="str">
            <v>gp361.dgn</v>
          </cell>
          <cell r="B23">
            <v>20</v>
          </cell>
        </row>
        <row r="24">
          <cell r="A24" t="str">
            <v>gp362.dgn</v>
          </cell>
          <cell r="B24">
            <v>21</v>
          </cell>
        </row>
        <row r="25">
          <cell r="A25" t="str">
            <v>gp363.dgn</v>
          </cell>
          <cell r="B25">
            <v>22</v>
          </cell>
        </row>
        <row r="26">
          <cell r="A26" t="str">
            <v>gp391.dgn</v>
          </cell>
          <cell r="B26">
            <v>23</v>
          </cell>
        </row>
        <row r="27">
          <cell r="A27" t="str">
            <v>ga120.dgn</v>
          </cell>
          <cell r="B27">
            <v>24</v>
          </cell>
        </row>
        <row r="28">
          <cell r="A28" t="str">
            <v>ga121.dgn</v>
          </cell>
          <cell r="B28">
            <v>25</v>
          </cell>
        </row>
        <row r="29">
          <cell r="A29" t="str">
            <v>ga122.dgn</v>
          </cell>
          <cell r="B29">
            <v>26</v>
          </cell>
        </row>
        <row r="30">
          <cell r="A30" t="str">
            <v>ga371.dgn</v>
          </cell>
          <cell r="B30">
            <v>27</v>
          </cell>
        </row>
        <row r="31">
          <cell r="A31" t="str">
            <v>ga372.dgn</v>
          </cell>
          <cell r="B31">
            <v>28</v>
          </cell>
        </row>
        <row r="32">
          <cell r="A32" t="str">
            <v>ga373.dgn</v>
          </cell>
          <cell r="B32">
            <v>29</v>
          </cell>
        </row>
        <row r="33">
          <cell r="A33" t="str">
            <v>ga381.dgn</v>
          </cell>
          <cell r="B33">
            <v>30</v>
          </cell>
        </row>
        <row r="34">
          <cell r="A34" t="str">
            <v>ga382.dgn</v>
          </cell>
          <cell r="B34">
            <v>31</v>
          </cell>
        </row>
        <row r="35">
          <cell r="A35" t="str">
            <v>ga383.dgn</v>
          </cell>
          <cell r="B35">
            <v>32</v>
          </cell>
        </row>
        <row r="36">
          <cell r="A36" t="str">
            <v>ga361.dgn</v>
          </cell>
          <cell r="B36">
            <v>33</v>
          </cell>
        </row>
        <row r="37">
          <cell r="A37" t="str">
            <v>ga362.dgn</v>
          </cell>
          <cell r="B37">
            <v>34</v>
          </cell>
        </row>
        <row r="38">
          <cell r="A38" t="str">
            <v>ga363.dgn</v>
          </cell>
          <cell r="B38">
            <v>35</v>
          </cell>
        </row>
        <row r="39">
          <cell r="A39" t="str">
            <v>ga391.dgn</v>
          </cell>
          <cell r="B39">
            <v>36</v>
          </cell>
        </row>
        <row r="40">
          <cell r="A40" t="str">
            <v>tn101.dgn</v>
          </cell>
          <cell r="B40">
            <v>37</v>
          </cell>
        </row>
        <row r="41">
          <cell r="A41" t="str">
            <v>ts111.dgn</v>
          </cell>
          <cell r="B41">
            <v>38</v>
          </cell>
        </row>
        <row r="42">
          <cell r="A42" t="str">
            <v>ts112.dgn</v>
          </cell>
          <cell r="B42">
            <v>39</v>
          </cell>
        </row>
        <row r="43">
          <cell r="A43" t="str">
            <v>ts113.dgn</v>
          </cell>
          <cell r="B43">
            <v>40</v>
          </cell>
        </row>
        <row r="44">
          <cell r="A44" t="str">
            <v>tp111.dgn</v>
          </cell>
          <cell r="B44">
            <v>41</v>
          </cell>
        </row>
        <row r="45">
          <cell r="A45" t="str">
            <v>tp112.dgn</v>
          </cell>
          <cell r="B45">
            <v>42</v>
          </cell>
        </row>
        <row r="46">
          <cell r="A46" t="str">
            <v>tp113.dgn</v>
          </cell>
          <cell r="B46">
            <v>43</v>
          </cell>
        </row>
        <row r="47">
          <cell r="A47" t="str">
            <v>tp114.dgn</v>
          </cell>
          <cell r="B47">
            <v>44</v>
          </cell>
        </row>
        <row r="48">
          <cell r="A48" t="str">
            <v>tp115.dgn</v>
          </cell>
          <cell r="B48">
            <v>45</v>
          </cell>
        </row>
        <row r="49">
          <cell r="A49" t="str">
            <v>tp116.dgn</v>
          </cell>
          <cell r="B49">
            <v>46</v>
          </cell>
        </row>
        <row r="50">
          <cell r="A50" t="str">
            <v>tp117.dgn</v>
          </cell>
          <cell r="B50">
            <v>47</v>
          </cell>
        </row>
        <row r="51">
          <cell r="A51" t="str">
            <v>tp118.dgn</v>
          </cell>
          <cell r="B51">
            <v>48</v>
          </cell>
        </row>
        <row r="52">
          <cell r="A52" t="str">
            <v>tp119.dgn</v>
          </cell>
          <cell r="B52">
            <v>49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Sheet2"/>
      <sheetName val="CONTROL TABLE"/>
      <sheetName val="ref no."/>
      <sheetName val="Sheet3"/>
      <sheetName val="GG_101"/>
      <sheetName val="GG_102"/>
      <sheetName val="GG_103"/>
      <sheetName val="GG_104"/>
      <sheetName val="DESIGNER ESTIMATE"/>
      <sheetName val="LOCATION"/>
      <sheetName val="GEN NOTES"/>
      <sheetName val="CABLE RAIL"/>
      <sheetName val="CABLE RAIL NEW"/>
      <sheetName val="UTILITY"/>
      <sheetName val="schematic"/>
      <sheetName val="CMS"/>
    </sheetNames>
    <sheetDataSet>
      <sheetData sheetId="0" refreshError="1"/>
      <sheetData sheetId="1" refreshError="1"/>
      <sheetData sheetId="2">
        <row r="7">
          <cell r="D7" t="str">
            <v>SHEET_GT101</v>
          </cell>
          <cell r="E7">
            <v>1</v>
          </cell>
          <cell r="I7" t="str">
            <v>TITLE</v>
          </cell>
          <cell r="J7" t="str">
            <v>X</v>
          </cell>
          <cell r="K7" t="str">
            <v>X</v>
          </cell>
          <cell r="L7" t="str">
            <v>X</v>
          </cell>
          <cell r="M7" t="str">
            <v>X</v>
          </cell>
          <cell r="P7" t="str">
            <v>X</v>
          </cell>
        </row>
        <row r="8">
          <cell r="D8" t="str">
            <v>SHEET_GN101</v>
          </cell>
          <cell r="E8">
            <v>2</v>
          </cell>
          <cell r="I8" t="str">
            <v>GENERAL NOTES</v>
          </cell>
          <cell r="J8" t="str">
            <v>X</v>
          </cell>
          <cell r="K8" t="str">
            <v>X</v>
          </cell>
          <cell r="L8" t="str">
            <v>X</v>
          </cell>
          <cell r="M8" t="str">
            <v>X</v>
          </cell>
          <cell r="N8" t="str">
            <v>X</v>
          </cell>
          <cell r="P8" t="str">
            <v>X</v>
          </cell>
        </row>
        <row r="9">
          <cell r="D9" t="str">
            <v>SHEET_GN102</v>
          </cell>
          <cell r="E9">
            <v>3</v>
          </cell>
          <cell r="I9" t="str">
            <v>GENERAL NOTES</v>
          </cell>
          <cell r="J9" t="str">
            <v>X</v>
          </cell>
          <cell r="K9" t="str">
            <v>X</v>
          </cell>
          <cell r="L9" t="str">
            <v>X</v>
          </cell>
          <cell r="M9" t="str">
            <v>X</v>
          </cell>
          <cell r="P9" t="str">
            <v>X</v>
          </cell>
        </row>
        <row r="10">
          <cell r="D10" t="str">
            <v>SHEET_GN103</v>
          </cell>
          <cell r="E10">
            <v>4</v>
          </cell>
          <cell r="I10" t="str">
            <v>GENERAL NOTES</v>
          </cell>
          <cell r="J10" t="str">
            <v>X</v>
          </cell>
          <cell r="K10" t="str">
            <v>X</v>
          </cell>
          <cell r="L10" t="str">
            <v>X</v>
          </cell>
          <cell r="M10" t="str">
            <v>X</v>
          </cell>
          <cell r="P10" t="str">
            <v>X</v>
          </cell>
        </row>
        <row r="11">
          <cell r="D11" t="str">
            <v>SHEET_GN104</v>
          </cell>
          <cell r="E11">
            <v>5</v>
          </cell>
          <cell r="I11" t="str">
            <v>GENERAL NOTES</v>
          </cell>
          <cell r="J11" t="str">
            <v>X</v>
          </cell>
          <cell r="K11" t="str">
            <v>X</v>
          </cell>
          <cell r="L11" t="str">
            <v>X</v>
          </cell>
          <cell r="M11" t="str">
            <v>X</v>
          </cell>
          <cell r="P11" t="str">
            <v>X</v>
          </cell>
        </row>
        <row r="12">
          <cell r="D12" t="str">
            <v>SHEET_GN105</v>
          </cell>
          <cell r="E12">
            <v>6</v>
          </cell>
          <cell r="I12" t="str">
            <v>GENERAL NOTES</v>
          </cell>
          <cell r="J12" t="str">
            <v>X</v>
          </cell>
          <cell r="K12" t="str">
            <v>X</v>
          </cell>
          <cell r="L12" t="str">
            <v>X</v>
          </cell>
          <cell r="M12" t="str">
            <v>X</v>
          </cell>
          <cell r="P12" t="str">
            <v>X</v>
          </cell>
        </row>
        <row r="13">
          <cell r="D13" t="str">
            <v>SHEET_GN106</v>
          </cell>
          <cell r="E13">
            <v>7</v>
          </cell>
          <cell r="I13" t="str">
            <v>GENERAL NOTES</v>
          </cell>
          <cell r="J13" t="str">
            <v>X</v>
          </cell>
          <cell r="K13" t="str">
            <v>X</v>
          </cell>
          <cell r="L13" t="str">
            <v>X</v>
          </cell>
          <cell r="M13" t="str">
            <v>X</v>
          </cell>
          <cell r="P13" t="str">
            <v>X</v>
          </cell>
        </row>
        <row r="14">
          <cell r="D14" t="str">
            <v>SHEET_GN107</v>
          </cell>
          <cell r="E14">
            <v>8</v>
          </cell>
          <cell r="I14" t="str">
            <v>GENERAL NOTES</v>
          </cell>
          <cell r="J14" t="str">
            <v>X</v>
          </cell>
          <cell r="K14" t="str">
            <v>X</v>
          </cell>
          <cell r="L14" t="str">
            <v>X</v>
          </cell>
          <cell r="M14" t="str">
            <v>X</v>
          </cell>
          <cell r="P14" t="str">
            <v>X</v>
          </cell>
        </row>
        <row r="15">
          <cell r="D15" t="str">
            <v>SHEET_GN108</v>
          </cell>
          <cell r="E15">
            <v>9</v>
          </cell>
          <cell r="I15" t="str">
            <v>MAINTENANCE OF TRAFFIC</v>
          </cell>
          <cell r="J15" t="str">
            <v>X</v>
          </cell>
          <cell r="K15" t="str">
            <v>X</v>
          </cell>
          <cell r="L15" t="str">
            <v>X</v>
          </cell>
          <cell r="M15" t="str">
            <v>X</v>
          </cell>
          <cell r="P15" t="str">
            <v>X</v>
          </cell>
        </row>
        <row r="16">
          <cell r="D16" t="str">
            <v>SHEET_GN109</v>
          </cell>
          <cell r="E16">
            <v>10</v>
          </cell>
          <cell r="I16" t="str">
            <v>MAINTENANCE OF TRAFFIC</v>
          </cell>
          <cell r="J16" t="str">
            <v>X</v>
          </cell>
          <cell r="K16" t="str">
            <v>X</v>
          </cell>
          <cell r="L16" t="str">
            <v>X</v>
          </cell>
          <cell r="M16" t="str">
            <v>X</v>
          </cell>
          <cell r="P16" t="str">
            <v>X</v>
          </cell>
        </row>
        <row r="17">
          <cell r="D17" t="str">
            <v>SHEET_UT101</v>
          </cell>
          <cell r="E17">
            <v>11</v>
          </cell>
          <cell r="I17" t="str">
            <v>UTILITY CONTACTS</v>
          </cell>
          <cell r="J17" t="str">
            <v>X</v>
          </cell>
          <cell r="K17" t="str">
            <v>X</v>
          </cell>
          <cell r="L17" t="str">
            <v>X</v>
          </cell>
          <cell r="M17" t="str">
            <v>X</v>
          </cell>
          <cell r="P17" t="str">
            <v>X</v>
          </cell>
        </row>
        <row r="18">
          <cell r="D18" t="str">
            <v>SHEET_GG101</v>
          </cell>
          <cell r="E18">
            <v>12</v>
          </cell>
          <cell r="I18" t="str">
            <v>GENERAL SUMMARY</v>
          </cell>
          <cell r="J18" t="str">
            <v>X</v>
          </cell>
          <cell r="K18" t="str">
            <v>X</v>
          </cell>
          <cell r="L18" t="str">
            <v>X</v>
          </cell>
          <cell r="M18" t="str">
            <v>X</v>
          </cell>
          <cell r="P18" t="str">
            <v>X</v>
          </cell>
        </row>
        <row r="19">
          <cell r="D19" t="str">
            <v>SHEET_GG102</v>
          </cell>
          <cell r="E19">
            <v>13</v>
          </cell>
          <cell r="I19" t="str">
            <v>GENERAL SUMMARY</v>
          </cell>
          <cell r="J19" t="str">
            <v>X</v>
          </cell>
          <cell r="K19" t="str">
            <v>X</v>
          </cell>
          <cell r="L19" t="str">
            <v>X</v>
          </cell>
          <cell r="M19" t="str">
            <v>X</v>
          </cell>
          <cell r="P19" t="str">
            <v>X</v>
          </cell>
        </row>
        <row r="20">
          <cell r="D20" t="str">
            <v>SHEET_GG103</v>
          </cell>
          <cell r="E20">
            <v>14</v>
          </cell>
          <cell r="I20" t="str">
            <v>GENERAL SUMMARY</v>
          </cell>
          <cell r="J20" t="str">
            <v>X</v>
          </cell>
          <cell r="K20" t="str">
            <v>X</v>
          </cell>
          <cell r="L20" t="str">
            <v>X</v>
          </cell>
          <cell r="M20" t="str">
            <v>X</v>
          </cell>
          <cell r="P20" t="str">
            <v>X</v>
          </cell>
        </row>
        <row r="21">
          <cell r="D21" t="str">
            <v>SHEET_GG104</v>
          </cell>
          <cell r="E21">
            <v>15</v>
          </cell>
          <cell r="I21" t="str">
            <v>GENERAL SUMMARY</v>
          </cell>
          <cell r="J21" t="str">
            <v>X</v>
          </cell>
          <cell r="K21" t="str">
            <v>X</v>
          </cell>
          <cell r="L21" t="str">
            <v>X</v>
          </cell>
          <cell r="M21" t="str">
            <v>X</v>
          </cell>
          <cell r="P21" t="str">
            <v>X</v>
          </cell>
        </row>
        <row r="22">
          <cell r="D22" t="str">
            <v>SHEET_GR101</v>
          </cell>
          <cell r="E22">
            <v>16</v>
          </cell>
          <cell r="K22" t="str">
            <v>X</v>
          </cell>
          <cell r="L22" t="str">
            <v>X</v>
          </cell>
          <cell r="M22" t="str">
            <v>X</v>
          </cell>
          <cell r="P22" t="str">
            <v>X</v>
          </cell>
        </row>
        <row r="23">
          <cell r="D23" t="str">
            <v>SHEET_GR102</v>
          </cell>
          <cell r="E23">
            <v>17</v>
          </cell>
          <cell r="K23" t="str">
            <v>X</v>
          </cell>
          <cell r="L23" t="str">
            <v>X</v>
          </cell>
          <cell r="M23" t="str">
            <v>X</v>
          </cell>
          <cell r="P23" t="str">
            <v>X</v>
          </cell>
        </row>
        <row r="24">
          <cell r="D24" t="str">
            <v>SHEET_GR103</v>
          </cell>
          <cell r="E24">
            <v>18</v>
          </cell>
          <cell r="K24" t="str">
            <v>X</v>
          </cell>
          <cell r="L24" t="str">
            <v>X</v>
          </cell>
          <cell r="M24" t="str">
            <v>X</v>
          </cell>
          <cell r="P24" t="str">
            <v>X</v>
          </cell>
        </row>
        <row r="25">
          <cell r="D25" t="str">
            <v>SHEET_FRA</v>
          </cell>
          <cell r="E25">
            <v>19</v>
          </cell>
          <cell r="I25" t="str">
            <v>LOCATION MAP</v>
          </cell>
          <cell r="J25" t="str">
            <v>FRANKLIN COUNTY CABLE GUARDRAIL</v>
          </cell>
          <cell r="K25" t="str">
            <v>X</v>
          </cell>
          <cell r="L25" t="str">
            <v>X</v>
          </cell>
          <cell r="P25" t="str">
            <v>X</v>
          </cell>
        </row>
      </sheetData>
      <sheetData sheetId="3" refreshError="1"/>
      <sheetData sheetId="4" refreshError="1"/>
      <sheetData sheetId="5">
        <row r="5">
          <cell r="E5" t="str">
            <v>ROADWAY</v>
          </cell>
        </row>
        <row r="6">
          <cell r="D6" t="str">
            <v>202E38000</v>
          </cell>
          <cell r="E6" t="str">
            <v>GUARDRAIL REMOVED</v>
          </cell>
          <cell r="G6">
            <v>600</v>
          </cell>
          <cell r="H6" t="str">
            <v>FT</v>
          </cell>
          <cell r="I6">
            <v>1</v>
          </cell>
          <cell r="J6">
            <v>600</v>
          </cell>
        </row>
        <row r="7">
          <cell r="D7" t="str">
            <v>202E38100 </v>
          </cell>
          <cell r="E7" t="str">
            <v xml:space="preserve">GUARDRAIL REMOVED FOR STORAGE </v>
          </cell>
          <cell r="G7">
            <v>70</v>
          </cell>
          <cell r="H7" t="str">
            <v>FT</v>
          </cell>
          <cell r="I7">
            <v>1</v>
          </cell>
          <cell r="J7">
            <v>70</v>
          </cell>
        </row>
        <row r="8">
          <cell r="D8" t="str">
            <v>202E38300 </v>
          </cell>
          <cell r="E8" t="str">
            <v xml:space="preserve">GUARDRAIL REMOVED, BARRIER DESIGN </v>
          </cell>
          <cell r="G8">
            <v>25</v>
          </cell>
          <cell r="H8" t="str">
            <v>FT</v>
          </cell>
          <cell r="I8">
            <v>1</v>
          </cell>
          <cell r="J8">
            <v>25</v>
          </cell>
        </row>
        <row r="9">
          <cell r="D9" t="str">
            <v>202E38500 </v>
          </cell>
          <cell r="E9" t="str">
            <v>BRIDGE RAILING REMOVED</v>
          </cell>
          <cell r="G9">
            <v>25</v>
          </cell>
          <cell r="H9" t="str">
            <v>FT</v>
          </cell>
          <cell r="I9">
            <v>1</v>
          </cell>
          <cell r="J9">
            <v>25</v>
          </cell>
        </row>
        <row r="10">
          <cell r="D10" t="str">
            <v>202E38700 </v>
          </cell>
          <cell r="E10" t="str">
            <v>GUARDRAIL POST REMOVED</v>
          </cell>
          <cell r="G10">
            <v>19</v>
          </cell>
          <cell r="H10" t="str">
            <v>EACH</v>
          </cell>
          <cell r="I10">
            <v>1</v>
          </cell>
          <cell r="J10">
            <v>19</v>
          </cell>
        </row>
        <row r="11">
          <cell r="D11" t="str">
            <v>202E42001 </v>
          </cell>
          <cell r="E11" t="str">
            <v>ANCHOR ASSEMBLY REMOVED, TYPE A, AS PER PLAN</v>
          </cell>
          <cell r="G11">
            <v>3</v>
          </cell>
          <cell r="H11" t="str">
            <v>EACH</v>
          </cell>
          <cell r="I11">
            <v>1</v>
          </cell>
          <cell r="J11">
            <v>3</v>
          </cell>
        </row>
        <row r="12">
          <cell r="D12" t="str">
            <v>202E98100 </v>
          </cell>
          <cell r="E12" t="str">
            <v>REMOVAL MISC.:IMPACT ATTENUATOR</v>
          </cell>
          <cell r="G12">
            <v>1</v>
          </cell>
          <cell r="H12" t="str">
            <v>EACH</v>
          </cell>
          <cell r="I12">
            <v>1</v>
          </cell>
          <cell r="J12">
            <v>1</v>
          </cell>
        </row>
        <row r="13">
          <cell r="D13" t="str">
            <v>203E20000 </v>
          </cell>
          <cell r="E13" t="str">
            <v>EMBANKMENT</v>
          </cell>
          <cell r="G13">
            <v>18</v>
          </cell>
          <cell r="H13" t="str">
            <v>CU YD</v>
          </cell>
          <cell r="I13">
            <v>1</v>
          </cell>
          <cell r="J13">
            <v>18</v>
          </cell>
        </row>
        <row r="14">
          <cell r="D14" t="str">
            <v>517E72205 </v>
          </cell>
          <cell r="E14" t="str">
            <v>RAILING(DEEP BEAM RAIL WITH STEEL TUBULAR BACKUP AND TYPE 1STEEL POSTS),AS PER PLAN</v>
          </cell>
          <cell r="G14">
            <v>14</v>
          </cell>
          <cell r="H14" t="str">
            <v>FT</v>
          </cell>
          <cell r="I14">
            <v>1</v>
          </cell>
          <cell r="J14">
            <v>14</v>
          </cell>
        </row>
        <row r="15">
          <cell r="D15" t="str">
            <v>517E72306 </v>
          </cell>
          <cell r="E15" t="str">
            <v>RAILING(DEEP BEAM RAIL WITH STEEL TUBULAR BACKUP AND TYPE 2STEEL POSTS)</v>
          </cell>
          <cell r="G15">
            <v>14</v>
          </cell>
          <cell r="H15" t="str">
            <v>FT</v>
          </cell>
          <cell r="I15">
            <v>1</v>
          </cell>
          <cell r="J15">
            <v>14</v>
          </cell>
        </row>
        <row r="16">
          <cell r="D16" t="str">
            <v>517E72307 </v>
          </cell>
          <cell r="E16" t="str">
            <v>RAILING(DEEP BEAM RAIL WITH STEEL TUBULAR BACKUP AND TYPE 2STEEL POSTS),AS PER PLAN</v>
          </cell>
          <cell r="G16">
            <v>14</v>
          </cell>
          <cell r="H16" t="str">
            <v>FT</v>
          </cell>
          <cell r="I16">
            <v>1</v>
          </cell>
          <cell r="J16">
            <v>14</v>
          </cell>
        </row>
        <row r="17">
          <cell r="D17" t="str">
            <v>517E76302 </v>
          </cell>
          <cell r="E17" t="str">
            <v>RAILING, MISC.: POST ANCHOR BOLTS</v>
          </cell>
          <cell r="G17">
            <v>4</v>
          </cell>
          <cell r="H17" t="str">
            <v>EACH</v>
          </cell>
          <cell r="I17">
            <v>1</v>
          </cell>
          <cell r="J17">
            <v>4</v>
          </cell>
        </row>
        <row r="18">
          <cell r="D18" t="str">
            <v>606E13000 </v>
          </cell>
          <cell r="E18" t="str">
            <v>GUARDRAIL, TYPE 5</v>
          </cell>
          <cell r="G18">
            <v>50</v>
          </cell>
          <cell r="H18" t="str">
            <v>FT</v>
          </cell>
          <cell r="I18">
            <v>1</v>
          </cell>
          <cell r="J18">
            <v>50</v>
          </cell>
        </row>
        <row r="19">
          <cell r="D19" t="str">
            <v>606E13001 </v>
          </cell>
          <cell r="E19" t="str">
            <v>GUARDRAIL, TYPE 5, AS PER PLAN</v>
          </cell>
          <cell r="G19">
            <v>20000</v>
          </cell>
          <cell r="H19" t="str">
            <v>FT</v>
          </cell>
          <cell r="I19">
            <v>1</v>
          </cell>
          <cell r="J19">
            <v>20000</v>
          </cell>
        </row>
        <row r="20">
          <cell r="D20" t="str">
            <v>606E13010 </v>
          </cell>
          <cell r="E20" t="str">
            <v>GUARDRAIL, TYPE 5 WITH TUBULAR BACKUP</v>
          </cell>
          <cell r="G20">
            <v>25</v>
          </cell>
          <cell r="H20" t="str">
            <v>FT</v>
          </cell>
          <cell r="I20">
            <v>1</v>
          </cell>
          <cell r="J20">
            <v>25</v>
          </cell>
        </row>
        <row r="21">
          <cell r="D21" t="str">
            <v>606E13011 </v>
          </cell>
          <cell r="E21" t="str">
            <v>GUARDRAIL, TYPE 5 WITH TUBULAR BACKUP, AS PER PLAN</v>
          </cell>
          <cell r="G21">
            <v>25</v>
          </cell>
          <cell r="H21" t="str">
            <v>FT</v>
          </cell>
          <cell r="I21">
            <v>1</v>
          </cell>
          <cell r="J21">
            <v>25</v>
          </cell>
        </row>
        <row r="22">
          <cell r="D22" t="str">
            <v>606E13050 </v>
          </cell>
          <cell r="E22" t="str">
            <v xml:space="preserve">GUARDRAIL, TYPE 5A </v>
          </cell>
          <cell r="G22">
            <v>25</v>
          </cell>
          <cell r="H22" t="str">
            <v>FT</v>
          </cell>
          <cell r="I22">
            <v>1</v>
          </cell>
          <cell r="J22">
            <v>25</v>
          </cell>
        </row>
        <row r="23">
          <cell r="D23" t="str">
            <v>606E13051 </v>
          </cell>
          <cell r="E23" t="str">
            <v>GUARDRAIL, TYPE 5A, AS PER PLAN</v>
          </cell>
          <cell r="G23">
            <v>25</v>
          </cell>
          <cell r="H23" t="str">
            <v>FT</v>
          </cell>
          <cell r="I23">
            <v>1</v>
          </cell>
          <cell r="J23">
            <v>25</v>
          </cell>
        </row>
        <row r="24">
          <cell r="D24" t="str">
            <v>606E15500 </v>
          </cell>
          <cell r="E24" t="str">
            <v xml:space="preserve">GUARDRAIL, BARRIER DESIGN, TYPE 5 </v>
          </cell>
          <cell r="G24">
            <v>25</v>
          </cell>
          <cell r="H24" t="str">
            <v>FT</v>
          </cell>
          <cell r="I24">
            <v>1</v>
          </cell>
          <cell r="J24">
            <v>25</v>
          </cell>
        </row>
        <row r="25">
          <cell r="D25" t="str">
            <v>606E15501 </v>
          </cell>
          <cell r="E25" t="str">
            <v xml:space="preserve">GUARDRAIL, BARRIER DESIGN, TYPE 5, AS PER PLAN </v>
          </cell>
          <cell r="G25">
            <v>275</v>
          </cell>
          <cell r="H25" t="str">
            <v>FT</v>
          </cell>
          <cell r="I25">
            <v>1</v>
          </cell>
          <cell r="J25">
            <v>275</v>
          </cell>
        </row>
        <row r="26">
          <cell r="D26" t="str">
            <v>606E16501 </v>
          </cell>
          <cell r="E26" t="str">
            <v xml:space="preserve">GUARDRAIL REBUILT, TYPE 5, AS PER PLAN </v>
          </cell>
          <cell r="G26">
            <v>5250</v>
          </cell>
          <cell r="H26" t="str">
            <v>FT</v>
          </cell>
          <cell r="I26">
            <v>1</v>
          </cell>
          <cell r="J26">
            <v>5250</v>
          </cell>
        </row>
        <row r="27">
          <cell r="D27" t="str">
            <v>606E16601</v>
          </cell>
          <cell r="E27" t="str">
            <v>GUARDRAIL REBUILT, BARRIER DESIGN, TYPE 5, AS PER PLAN</v>
          </cell>
          <cell r="G27">
            <v>75</v>
          </cell>
          <cell r="H27" t="str">
            <v>FT</v>
          </cell>
          <cell r="I27">
            <v>1</v>
          </cell>
          <cell r="J27">
            <v>75</v>
          </cell>
        </row>
        <row r="28">
          <cell r="D28" t="str">
            <v>606E18501 </v>
          </cell>
          <cell r="E28" t="str">
            <v xml:space="preserve">GUARDRAIL POST, 9 FEET, AS PER PLAN </v>
          </cell>
          <cell r="G28">
            <v>20</v>
          </cell>
          <cell r="H28" t="str">
            <v>EACH</v>
          </cell>
          <cell r="I28">
            <v>1</v>
          </cell>
          <cell r="J28">
            <v>20</v>
          </cell>
        </row>
        <row r="29">
          <cell r="D29" t="str">
            <v>606E25000 </v>
          </cell>
          <cell r="E29" t="str">
            <v>ANCHOR ASSEMBLY, TYPE A</v>
          </cell>
          <cell r="G29">
            <v>1</v>
          </cell>
          <cell r="H29" t="str">
            <v>EACH</v>
          </cell>
          <cell r="I29">
            <v>1</v>
          </cell>
          <cell r="J29">
            <v>1</v>
          </cell>
        </row>
        <row r="30">
          <cell r="D30" t="str">
            <v>606E25500 </v>
          </cell>
          <cell r="E30" t="str">
            <v xml:space="preserve">ANCHOR ASSEMBLY, BARRIER DESIGN, TYPE A </v>
          </cell>
          <cell r="G30">
            <v>1</v>
          </cell>
          <cell r="H30" t="str">
            <v>EACH</v>
          </cell>
          <cell r="I30">
            <v>1</v>
          </cell>
          <cell r="J30">
            <v>1</v>
          </cell>
        </row>
        <row r="31">
          <cell r="D31" t="str">
            <v>606E26000 </v>
          </cell>
          <cell r="E31" t="str">
            <v>ANCHOR ASSEMBLY, TYPE B</v>
          </cell>
          <cell r="G31">
            <v>1</v>
          </cell>
          <cell r="H31" t="str">
            <v>EACH</v>
          </cell>
          <cell r="I31">
            <v>1</v>
          </cell>
          <cell r="J31">
            <v>1</v>
          </cell>
        </row>
        <row r="32">
          <cell r="D32" t="str">
            <v>606E26100</v>
          </cell>
          <cell r="E32" t="str">
            <v>ANCHOR ASSEMBLY, TYPE E</v>
          </cell>
          <cell r="G32">
            <v>1</v>
          </cell>
          <cell r="H32" t="str">
            <v>EACH</v>
          </cell>
          <cell r="I32">
            <v>1</v>
          </cell>
          <cell r="J32">
            <v>1</v>
          </cell>
        </row>
        <row r="33">
          <cell r="D33" t="str">
            <v>606E26500 </v>
          </cell>
          <cell r="E33" t="str">
            <v>ANCHOR ASSEMBLY, TYPE T</v>
          </cell>
          <cell r="G33">
            <v>7</v>
          </cell>
          <cell r="H33" t="str">
            <v>EACH</v>
          </cell>
          <cell r="I33">
            <v>1</v>
          </cell>
          <cell r="J33">
            <v>7</v>
          </cell>
        </row>
        <row r="34">
          <cell r="D34" t="str">
            <v>606E26501 </v>
          </cell>
          <cell r="E34" t="str">
            <v>ANCHOR ASSEMBLY, TYPE T, AS PER PLAN</v>
          </cell>
          <cell r="G34">
            <v>4</v>
          </cell>
          <cell r="H34" t="str">
            <v>EACH</v>
          </cell>
          <cell r="I34">
            <v>1</v>
          </cell>
          <cell r="J34">
            <v>4</v>
          </cell>
        </row>
        <row r="35">
          <cell r="D35" t="str">
            <v>606E27801 </v>
          </cell>
          <cell r="E35" t="str">
            <v xml:space="preserve">ANCHOR ASSEMBLY REBUILT, TYPE A, AS PER PLAN </v>
          </cell>
          <cell r="G35">
            <v>3</v>
          </cell>
          <cell r="H35" t="str">
            <v>EACH</v>
          </cell>
          <cell r="I35">
            <v>1</v>
          </cell>
          <cell r="J35">
            <v>3</v>
          </cell>
        </row>
        <row r="36">
          <cell r="D36" t="str">
            <v>606E27901 </v>
          </cell>
          <cell r="E36" t="str">
            <v xml:space="preserve">ANCHOR ASSEMBLY REBUILT, TYPE T, AS PER PLAN </v>
          </cell>
          <cell r="G36">
            <v>3</v>
          </cell>
          <cell r="H36" t="str">
            <v>EACH</v>
          </cell>
          <cell r="I36">
            <v>1</v>
          </cell>
          <cell r="J36">
            <v>3</v>
          </cell>
        </row>
        <row r="37">
          <cell r="D37" t="str">
            <v>606E31100 </v>
          </cell>
          <cell r="E37" t="str">
            <v>BRIDGE TERMINAL ASSEMBLY REBUILT, TYPE C</v>
          </cell>
          <cell r="G37">
            <v>1</v>
          </cell>
          <cell r="H37" t="str">
            <v>EACH</v>
          </cell>
          <cell r="I37">
            <v>1</v>
          </cell>
          <cell r="J37">
            <v>1</v>
          </cell>
        </row>
        <row r="38">
          <cell r="D38" t="str">
            <v>606E31600 </v>
          </cell>
          <cell r="E38" t="str">
            <v>BRIDGE TERMINAL ASSEMBLY REBUILT, TYPE D</v>
          </cell>
          <cell r="G38">
            <v>1</v>
          </cell>
          <cell r="H38" t="str">
            <v>EACH</v>
          </cell>
          <cell r="I38">
            <v>1</v>
          </cell>
          <cell r="J38">
            <v>1</v>
          </cell>
        </row>
        <row r="39">
          <cell r="D39" t="str">
            <v>606E32100 </v>
          </cell>
          <cell r="E39" t="str">
            <v>BRIDGE TERMINAL ASSEMBLY REBUILT, TYPE E</v>
          </cell>
          <cell r="G39">
            <v>1</v>
          </cell>
          <cell r="H39" t="str">
            <v>EACH</v>
          </cell>
          <cell r="I39">
            <v>1</v>
          </cell>
          <cell r="J39">
            <v>1</v>
          </cell>
        </row>
        <row r="40">
          <cell r="D40" t="str">
            <v>606E32600 </v>
          </cell>
          <cell r="E40" t="str">
            <v>BRIDGE TERMINAL ASSEMBLY REBUILT, TYPE F</v>
          </cell>
          <cell r="G40">
            <v>1</v>
          </cell>
          <cell r="H40" t="str">
            <v>EACH</v>
          </cell>
          <cell r="I40">
            <v>1</v>
          </cell>
          <cell r="J40">
            <v>1</v>
          </cell>
        </row>
        <row r="41">
          <cell r="D41" t="str">
            <v>606E33050 </v>
          </cell>
          <cell r="E41" t="str">
            <v>BRIDGE TERMINAL ASSEMBLY REBUILT, TYPE G</v>
          </cell>
          <cell r="G41">
            <v>1</v>
          </cell>
          <cell r="H41" t="str">
            <v>EACH</v>
          </cell>
          <cell r="I41">
            <v>1</v>
          </cell>
          <cell r="J41">
            <v>1</v>
          </cell>
        </row>
        <row r="42">
          <cell r="D42" t="str">
            <v>606E33600 </v>
          </cell>
          <cell r="E42" t="str">
            <v>BRIDGE TERMINAL ASSEMBLY REBUILT, TYPE H</v>
          </cell>
          <cell r="G42">
            <v>1</v>
          </cell>
          <cell r="H42" t="str">
            <v>EACH</v>
          </cell>
          <cell r="I42">
            <v>1</v>
          </cell>
          <cell r="J42">
            <v>1</v>
          </cell>
        </row>
        <row r="43">
          <cell r="D43" t="str">
            <v>606E34100 </v>
          </cell>
          <cell r="E43" t="str">
            <v>BRIDGE TERMINAL ASSEMBLY REBUILT, TYPE J</v>
          </cell>
          <cell r="G43">
            <v>1</v>
          </cell>
          <cell r="H43" t="str">
            <v>EACH</v>
          </cell>
          <cell r="I43">
            <v>1</v>
          </cell>
          <cell r="J43">
            <v>1</v>
          </cell>
        </row>
        <row r="44">
          <cell r="D44" t="str">
            <v>606E35000 </v>
          </cell>
          <cell r="E44" t="str">
            <v xml:space="preserve">BRIDGE TERMINAL ASSEMBLY, TYPE 1 </v>
          </cell>
          <cell r="G44">
            <v>1</v>
          </cell>
          <cell r="H44" t="str">
            <v>EACH</v>
          </cell>
          <cell r="I44">
            <v>1</v>
          </cell>
          <cell r="J44">
            <v>1</v>
          </cell>
        </row>
        <row r="45">
          <cell r="D45" t="str">
            <v>606E35001 </v>
          </cell>
          <cell r="E45" t="str">
            <v xml:space="preserve">BRIDGE TERMINAL ASSEMBLY, TYPE 1, AS PER PLAN </v>
          </cell>
          <cell r="G45">
            <v>6</v>
          </cell>
          <cell r="H45" t="str">
            <v>EACH</v>
          </cell>
          <cell r="I45">
            <v>1</v>
          </cell>
          <cell r="J45">
            <v>6</v>
          </cell>
        </row>
        <row r="46">
          <cell r="D46" t="str">
            <v>606E35100 </v>
          </cell>
          <cell r="E46" t="str">
            <v>BRIDGE TERMINAL ASSEMBLY, TYPE 2</v>
          </cell>
          <cell r="G46">
            <v>6</v>
          </cell>
          <cell r="H46" t="str">
            <v>EACH</v>
          </cell>
          <cell r="I46">
            <v>1</v>
          </cell>
          <cell r="J46">
            <v>6</v>
          </cell>
        </row>
        <row r="47">
          <cell r="D47" t="str">
            <v>606E35101 </v>
          </cell>
          <cell r="E47" t="str">
            <v xml:space="preserve">BRIDGE TERMINAL ASSEMBLY, TYPE 2, AS PER PLAN </v>
          </cell>
          <cell r="G47">
            <v>5</v>
          </cell>
          <cell r="H47" t="str">
            <v>EACH</v>
          </cell>
          <cell r="I47">
            <v>1</v>
          </cell>
          <cell r="J47">
            <v>5</v>
          </cell>
        </row>
        <row r="48">
          <cell r="D48" t="str">
            <v>606E35120 </v>
          </cell>
          <cell r="E48" t="str">
            <v xml:space="preserve">BRIDGE TERMINAL ASSEMBLY, TYPE 3 </v>
          </cell>
          <cell r="G48">
            <v>1</v>
          </cell>
          <cell r="H48" t="str">
            <v>EACH</v>
          </cell>
          <cell r="I48">
            <v>1</v>
          </cell>
          <cell r="J48">
            <v>1</v>
          </cell>
        </row>
        <row r="49">
          <cell r="D49" t="str">
            <v>606E35121 </v>
          </cell>
          <cell r="E49" t="str">
            <v xml:space="preserve">BRIDGE TERMINAL ASSEMBLY, TYPE 3, AS PER PLAN   </v>
          </cell>
          <cell r="G49">
            <v>1</v>
          </cell>
          <cell r="H49" t="str">
            <v>EACH</v>
          </cell>
          <cell r="I49">
            <v>1</v>
          </cell>
          <cell r="J49">
            <v>1</v>
          </cell>
        </row>
        <row r="50">
          <cell r="D50" t="str">
            <v>606E35140 </v>
          </cell>
          <cell r="E50" t="str">
            <v xml:space="preserve">BRIDGE TERMINAL ASSEMBLY, TYPE 4 </v>
          </cell>
          <cell r="G50">
            <v>1</v>
          </cell>
          <cell r="H50" t="str">
            <v>EACH</v>
          </cell>
          <cell r="I50">
            <v>1</v>
          </cell>
          <cell r="J50">
            <v>1</v>
          </cell>
        </row>
        <row r="51">
          <cell r="D51" t="str">
            <v>606E35141 </v>
          </cell>
          <cell r="E51" t="str">
            <v xml:space="preserve">BRIDGE TERMINAL ASSEMBLY, TYPE 4, AS PER PLAN </v>
          </cell>
          <cell r="G51">
            <v>1</v>
          </cell>
          <cell r="H51" t="str">
            <v>EACH</v>
          </cell>
          <cell r="I51">
            <v>1</v>
          </cell>
          <cell r="J51">
            <v>1</v>
          </cell>
        </row>
        <row r="52">
          <cell r="D52" t="str">
            <v>606E50000 </v>
          </cell>
          <cell r="E52" t="str">
            <v>RESHAPING BERM</v>
          </cell>
          <cell r="G52">
            <v>300</v>
          </cell>
          <cell r="H52" t="str">
            <v>FT</v>
          </cell>
          <cell r="I52">
            <v>1</v>
          </cell>
          <cell r="J52">
            <v>300</v>
          </cell>
        </row>
        <row r="53">
          <cell r="D53" t="str">
            <v>606E60031 </v>
          </cell>
          <cell r="E53" t="str">
            <v>IMPACT ATTENUATOR, TYPE 3-98, AS PER PLAN</v>
          </cell>
          <cell r="G53">
            <v>3</v>
          </cell>
          <cell r="H53" t="str">
            <v>EACH</v>
          </cell>
          <cell r="I53">
            <v>1</v>
          </cell>
          <cell r="J53">
            <v>3</v>
          </cell>
        </row>
        <row r="54">
          <cell r="D54" t="str">
            <v>606E61000-17</v>
          </cell>
          <cell r="E54" t="str">
            <v>IMPACT ATTENUATOR, MISC.: (TYPE 1)(BREAKMASTER) ANCHOR/FOUNDATION ASSEMBLY</v>
          </cell>
          <cell r="G54">
            <v>1</v>
          </cell>
          <cell r="H54" t="str">
            <v>EACH</v>
          </cell>
          <cell r="I54">
            <v>1</v>
          </cell>
          <cell r="J54">
            <v>1</v>
          </cell>
        </row>
        <row r="55">
          <cell r="D55" t="str">
            <v>606E61000-18</v>
          </cell>
          <cell r="E55" t="str">
            <v>IMPACT ATTENUATOR, MISC.: (TYPE 1)(BREAKMASTER) BREAKAWAY ASSEMBLY</v>
          </cell>
          <cell r="G55">
            <v>1</v>
          </cell>
          <cell r="H55" t="str">
            <v>EACH</v>
          </cell>
          <cell r="I55">
            <v>1</v>
          </cell>
          <cell r="J55">
            <v>1</v>
          </cell>
        </row>
        <row r="56">
          <cell r="D56" t="str">
            <v>606E61000-20</v>
          </cell>
          <cell r="E56" t="str">
            <v>IMPACT ATTENUATOR, MISC.: (TYPE 1)(BREAKMASTER) CABLE/BRAKE ASSEMBLY</v>
          </cell>
          <cell r="G56">
            <v>1</v>
          </cell>
          <cell r="H56" t="str">
            <v>EACH</v>
          </cell>
          <cell r="I56">
            <v>1</v>
          </cell>
          <cell r="J56">
            <v>1</v>
          </cell>
        </row>
        <row r="57">
          <cell r="D57" t="str">
            <v>606E61000-21</v>
          </cell>
          <cell r="E57" t="str">
            <v>IMPACT ATTENUATOR, MISC.: (TYPE 1)(BREAKMASTER) DIAPHRAM, BRS</v>
          </cell>
          <cell r="G57">
            <v>1</v>
          </cell>
          <cell r="H57" t="str">
            <v>EACH</v>
          </cell>
          <cell r="I57">
            <v>1</v>
          </cell>
          <cell r="J57">
            <v>1</v>
          </cell>
        </row>
        <row r="58">
          <cell r="D58" t="str">
            <v>606E61000-22</v>
          </cell>
          <cell r="E58" t="str">
            <v>IMPACT ATTENUATOR, MISC.: (TYPE 1)(BREAKMASTER) PANEL/STRAP ASSEMBLY</v>
          </cell>
          <cell r="G58">
            <v>1</v>
          </cell>
          <cell r="H58" t="str">
            <v>EACH</v>
          </cell>
          <cell r="I58">
            <v>1</v>
          </cell>
          <cell r="J58">
            <v>1</v>
          </cell>
        </row>
        <row r="59">
          <cell r="D59" t="str">
            <v>606E61000-19</v>
          </cell>
          <cell r="E59" t="str">
            <v>IMPACT ATTENUATOR, MISC.: (TYPE 1)(BREAKMASTER) TENSION SUPPORT ASSEMBLY</v>
          </cell>
          <cell r="G59">
            <v>1</v>
          </cell>
          <cell r="H59" t="str">
            <v>EACH</v>
          </cell>
          <cell r="I59">
            <v>1</v>
          </cell>
          <cell r="J59">
            <v>1</v>
          </cell>
        </row>
        <row r="60">
          <cell r="D60" t="str">
            <v>606E61000-23</v>
          </cell>
          <cell r="E60" t="str">
            <v>IMPACT ATTENUATOR, MISC.: (TYPE 1)(BREAKMASTER) TRANSITION STRAP ASSEMBLY</v>
          </cell>
          <cell r="G60">
            <v>1</v>
          </cell>
          <cell r="H60" t="str">
            <v>EACH</v>
          </cell>
          <cell r="I60">
            <v>1</v>
          </cell>
          <cell r="J60">
            <v>1</v>
          </cell>
        </row>
        <row r="61">
          <cell r="D61" t="str">
            <v>606E61000-1</v>
          </cell>
          <cell r="E61" t="str">
            <v>IMPACT ATTENUATOR, MISC.: (TYPE 1)(CAT) 1"X2-1/2" PIPE SLEEVE</v>
          </cell>
          <cell r="G61">
            <v>1</v>
          </cell>
          <cell r="H61" t="str">
            <v>EACH</v>
          </cell>
          <cell r="I61">
            <v>1</v>
          </cell>
          <cell r="J61">
            <v>1</v>
          </cell>
        </row>
        <row r="62">
          <cell r="D62" t="str">
            <v>606E61000-2</v>
          </cell>
          <cell r="E62" t="str">
            <v>IMPACT ATTENUATOR, MISC.: (TYPE 1)(CAT) 1/2"X3"X7" POST PLATE</v>
          </cell>
          <cell r="G62">
            <v>1</v>
          </cell>
          <cell r="H62" t="str">
            <v>EACH</v>
          </cell>
          <cell r="I62">
            <v>1</v>
          </cell>
          <cell r="J62">
            <v>1</v>
          </cell>
        </row>
        <row r="63">
          <cell r="D63" t="str">
            <v>606E61000-5</v>
          </cell>
          <cell r="E63" t="str">
            <v>IMPACT ATTENUATOR, MISC.: (TYPE 1)(CAT) 3/4" X 8' CABLE</v>
          </cell>
          <cell r="G63">
            <v>1</v>
          </cell>
          <cell r="H63" t="str">
            <v>EACH</v>
          </cell>
          <cell r="I63">
            <v>1</v>
          </cell>
          <cell r="J63">
            <v>1</v>
          </cell>
        </row>
        <row r="64">
          <cell r="D64" t="str">
            <v>606E61000-3</v>
          </cell>
          <cell r="E64" t="str">
            <v>IMPACT ATTENUATOR, MISC.: (TYPE 1)(CAT) 6" SLEEVE</v>
          </cell>
          <cell r="G64">
            <v>1</v>
          </cell>
          <cell r="H64" t="str">
            <v>EACH</v>
          </cell>
          <cell r="I64">
            <v>1</v>
          </cell>
          <cell r="J64">
            <v>1</v>
          </cell>
        </row>
        <row r="65">
          <cell r="D65" t="str">
            <v>606E61000-4</v>
          </cell>
          <cell r="E65" t="str">
            <v>IMPACT ATTENUATOR, MISC.: (TYPE 1)(CAT) BENT PLATE SLEEVE</v>
          </cell>
          <cell r="G65">
            <v>1</v>
          </cell>
          <cell r="H65" t="str">
            <v>EACH</v>
          </cell>
          <cell r="I65">
            <v>1</v>
          </cell>
          <cell r="J65">
            <v>1</v>
          </cell>
        </row>
        <row r="66">
          <cell r="D66" t="str">
            <v>606E61000-7</v>
          </cell>
          <cell r="E66" t="str">
            <v>IMPACT ATTENUATOR, MISC.: (TYPE 1)(CAT) DEEP BEAM GUARDRAIL 10 GAUGE (2ND)</v>
          </cell>
          <cell r="G66">
            <v>3</v>
          </cell>
          <cell r="H66" t="str">
            <v>EACH</v>
          </cell>
          <cell r="I66">
            <v>1</v>
          </cell>
          <cell r="J66">
            <v>3</v>
          </cell>
        </row>
        <row r="67">
          <cell r="D67" t="str">
            <v>606E61000-6</v>
          </cell>
          <cell r="E67" t="str">
            <v>IMPACT ATTENUATOR, MISC.: (TYPE 1)(CAT) DEEP BEAM GUARDRAIL 12 GAUGE (1ST)</v>
          </cell>
          <cell r="G67">
            <v>3</v>
          </cell>
          <cell r="H67" t="str">
            <v>EACH</v>
          </cell>
          <cell r="I67">
            <v>1</v>
          </cell>
          <cell r="J67">
            <v>3</v>
          </cell>
        </row>
        <row r="68">
          <cell r="D68" t="str">
            <v>606E61000-16</v>
          </cell>
          <cell r="E68" t="str">
            <v>IMPACT ATTENUATOR, MISC.: (TYPE 1)(CAT) DEFLECTOR BOX</v>
          </cell>
          <cell r="G68">
            <v>1</v>
          </cell>
          <cell r="H68" t="str">
            <v>EACH</v>
          </cell>
          <cell r="I68">
            <v>1</v>
          </cell>
          <cell r="J68">
            <v>1</v>
          </cell>
        </row>
        <row r="69">
          <cell r="D69" t="str">
            <v>606E61000-8</v>
          </cell>
          <cell r="E69" t="str">
            <v>IMPACT ATTENUATOR, MISC.: (TYPE 1)(CAT) NOSE PLATE, 10 GAUGE, ROLLED</v>
          </cell>
          <cell r="G69">
            <v>2</v>
          </cell>
          <cell r="H69" t="str">
            <v>EACH</v>
          </cell>
          <cell r="I69">
            <v>1</v>
          </cell>
          <cell r="J69">
            <v>2</v>
          </cell>
        </row>
        <row r="70">
          <cell r="D70" t="str">
            <v>606E61000-15</v>
          </cell>
          <cell r="E70" t="str">
            <v>IMPACT ATTENUATOR, MISC.: (TYPE 1)(CAT) POST BREAKER</v>
          </cell>
          <cell r="G70">
            <v>1</v>
          </cell>
          <cell r="H70" t="str">
            <v>EACH</v>
          </cell>
          <cell r="I70">
            <v>1</v>
          </cell>
          <cell r="J70">
            <v>1</v>
          </cell>
        </row>
        <row r="71">
          <cell r="D71" t="str">
            <v>606E61000-9</v>
          </cell>
          <cell r="E71" t="str">
            <v>IMPACT ATTENUATOR, MISC.: (TYPE 1)(CAT) SIDE PLATE, 10 GAUGE</v>
          </cell>
          <cell r="G71">
            <v>3</v>
          </cell>
          <cell r="H71" t="str">
            <v>EACH</v>
          </cell>
          <cell r="I71">
            <v>1</v>
          </cell>
          <cell r="J71">
            <v>3</v>
          </cell>
        </row>
        <row r="72">
          <cell r="D72" t="str">
            <v>606E61000-10</v>
          </cell>
          <cell r="E72" t="str">
            <v>IMPACT ATTENUATOR, MISC.: (TYPE 1)(CAT) SPACER CHANNEL</v>
          </cell>
          <cell r="G72">
            <v>1</v>
          </cell>
          <cell r="H72" t="str">
            <v>EACH</v>
          </cell>
          <cell r="I72">
            <v>1</v>
          </cell>
          <cell r="J72">
            <v>1</v>
          </cell>
        </row>
        <row r="73">
          <cell r="D73" t="str">
            <v>606E61000-11</v>
          </cell>
          <cell r="E73" t="str">
            <v>IMPACT ATTENUATOR, MISC.: (TYPE 1)(CAT) WOOD BLOCKS #1</v>
          </cell>
          <cell r="G73">
            <v>3</v>
          </cell>
          <cell r="H73" t="str">
            <v>EACH</v>
          </cell>
          <cell r="I73">
            <v>1</v>
          </cell>
          <cell r="J73">
            <v>3</v>
          </cell>
        </row>
        <row r="74">
          <cell r="D74" t="str">
            <v>606E61000-12</v>
          </cell>
          <cell r="E74" t="str">
            <v>IMPACT ATTENUATOR, MISC.: (TYPE 1)(CAT) WOOD BLOCKS #2 - #6</v>
          </cell>
          <cell r="G74">
            <v>3</v>
          </cell>
          <cell r="H74" t="str">
            <v>EACH</v>
          </cell>
          <cell r="I74">
            <v>1</v>
          </cell>
          <cell r="J74">
            <v>3</v>
          </cell>
        </row>
        <row r="75">
          <cell r="D75" t="str">
            <v>606E61000-13</v>
          </cell>
          <cell r="E75" t="str">
            <v>IMPACT ATTENUATOR, MISC.: (TYPE 1)(CAT) WOOD POST, #1 (3.50')</v>
          </cell>
          <cell r="G75">
            <v>3</v>
          </cell>
          <cell r="H75" t="str">
            <v>EACH</v>
          </cell>
          <cell r="I75">
            <v>1</v>
          </cell>
          <cell r="J75">
            <v>3</v>
          </cell>
        </row>
        <row r="76">
          <cell r="D76" t="str">
            <v>606E61000-14</v>
          </cell>
          <cell r="E76" t="str">
            <v>IMPACT ATTENUATOR, MISC.: (TYPE 1)(CAT) WOOD POST, #2-6 (3.50')</v>
          </cell>
          <cell r="G76">
            <v>3</v>
          </cell>
          <cell r="H76" t="str">
            <v>EACH</v>
          </cell>
          <cell r="I76">
            <v>1</v>
          </cell>
          <cell r="J76">
            <v>3</v>
          </cell>
        </row>
        <row r="77">
          <cell r="D77" t="str">
            <v>606E61000-50 </v>
          </cell>
          <cell r="E77" t="str">
            <v>IMPACT ATTENUATOR, MISC.: (TYPE 2)(QUADGUARD) 9 BAY MONORAIL ANCHOR PLATE</v>
          </cell>
          <cell r="G77">
            <v>1</v>
          </cell>
          <cell r="H77" t="str">
            <v>EACH</v>
          </cell>
          <cell r="I77">
            <v>1</v>
          </cell>
          <cell r="J77">
            <v>1</v>
          </cell>
        </row>
        <row r="78">
          <cell r="D78" t="str">
            <v>606E61000-48 </v>
          </cell>
          <cell r="E78" t="str">
            <v>IMPACT ATTENUATOR, MISC.: (TYPE 2)(QUADGUARD) CLAMP ASSEMBLY</v>
          </cell>
          <cell r="G78">
            <v>1</v>
          </cell>
          <cell r="H78" t="str">
            <v>EACH</v>
          </cell>
          <cell r="I78">
            <v>1</v>
          </cell>
          <cell r="J78">
            <v>1</v>
          </cell>
        </row>
        <row r="79">
          <cell r="D79" t="str">
            <v>606E61000-38 </v>
          </cell>
          <cell r="E79" t="str">
            <v>IMPACT ATTENUATOR, MISC.: (TYPE 2)(QUADGUARD) DIAPHRAGM(24"-36")</v>
          </cell>
          <cell r="G79">
            <v>16</v>
          </cell>
          <cell r="H79" t="str">
            <v>EACH</v>
          </cell>
          <cell r="I79">
            <v>1</v>
          </cell>
          <cell r="J79">
            <v>16</v>
          </cell>
        </row>
        <row r="80">
          <cell r="D80" t="str">
            <v>606E61000-39 </v>
          </cell>
          <cell r="E80" t="str">
            <v>IMPACT ATTENUATOR, MISC.: (TYPE 2)(QUADGUARD) DIAPHRAGM(69"-90")</v>
          </cell>
          <cell r="G80">
            <v>1</v>
          </cell>
          <cell r="H80" t="str">
            <v>EACH</v>
          </cell>
          <cell r="I80">
            <v>1</v>
          </cell>
          <cell r="J80">
            <v>1</v>
          </cell>
        </row>
        <row r="81">
          <cell r="D81" t="str">
            <v>606E61000-41c </v>
          </cell>
          <cell r="E81" t="str">
            <v>IMPACT ATTENUATOR, MISC.: (TYPE 2)(QUADGUARD) FENDER PANEL, QUAD</v>
          </cell>
          <cell r="G81">
            <v>15</v>
          </cell>
          <cell r="H81" t="str">
            <v>EACH</v>
          </cell>
          <cell r="I81">
            <v>1</v>
          </cell>
          <cell r="J81">
            <v>15</v>
          </cell>
        </row>
        <row r="82">
          <cell r="D82" t="str">
            <v>606E61000-42 </v>
          </cell>
          <cell r="E82" t="str">
            <v>IMPACT ATTENUATOR, MISC.: (TYPE 2)(QUADGUARD) MONORAIL (1 BAY)</v>
          </cell>
          <cell r="G82">
            <v>2</v>
          </cell>
          <cell r="H82" t="str">
            <v>EACH</v>
          </cell>
          <cell r="I82">
            <v>1</v>
          </cell>
          <cell r="J82">
            <v>2</v>
          </cell>
        </row>
        <row r="83">
          <cell r="D83" t="str">
            <v>606E61000-43 </v>
          </cell>
          <cell r="E83" t="str">
            <v>IMPACT ATTENUATOR, MISC.: (TYPE 2)(QUADGUARD) MONORAIL (2 BAY)</v>
          </cell>
          <cell r="G83">
            <v>2</v>
          </cell>
          <cell r="H83" t="str">
            <v>EACH</v>
          </cell>
          <cell r="I83">
            <v>1</v>
          </cell>
          <cell r="J83">
            <v>2</v>
          </cell>
        </row>
        <row r="84">
          <cell r="D84" t="str">
            <v>606E61000-44 </v>
          </cell>
          <cell r="E84" t="str">
            <v>IMPACT ATTENUATOR, MISC.: (TYPE 2)(QUADGUARD) MONORAIL (3 BAY)</v>
          </cell>
          <cell r="G84">
            <v>2</v>
          </cell>
          <cell r="H84" t="str">
            <v>EACH</v>
          </cell>
          <cell r="I84">
            <v>1</v>
          </cell>
          <cell r="J84">
            <v>2</v>
          </cell>
        </row>
        <row r="85">
          <cell r="D85" t="str">
            <v>606E61000-46 </v>
          </cell>
          <cell r="E85" t="str">
            <v>IMPACT ATTENUATOR, MISC.: (TYPE 2)(QUADGUARD) MONORAIL END CAP</v>
          </cell>
          <cell r="G85">
            <v>1</v>
          </cell>
          <cell r="H85" t="str">
            <v>EACH</v>
          </cell>
          <cell r="I85">
            <v>1</v>
          </cell>
          <cell r="J85">
            <v>1</v>
          </cell>
        </row>
        <row r="86">
          <cell r="D86" t="str">
            <v>606E61000-24</v>
          </cell>
          <cell r="E86" t="str">
            <v>IMPACT ATTENUATOR, MISC.: (TYPE 2)(QUADGUARD) NOSE ASSEMBLY</v>
          </cell>
          <cell r="G86">
            <v>5</v>
          </cell>
          <cell r="H86" t="str">
            <v>EACH</v>
          </cell>
          <cell r="I86">
            <v>1</v>
          </cell>
          <cell r="J86">
            <v>5</v>
          </cell>
        </row>
        <row r="87">
          <cell r="D87" t="str">
            <v>606E61000-40</v>
          </cell>
          <cell r="E87" t="str">
            <v>IMPACT ATTENUATOR, MISC.: (TYPE 2)(QUADGUARD) SIDE PANEL</v>
          </cell>
          <cell r="G87">
            <v>1</v>
          </cell>
          <cell r="H87" t="str">
            <v>EACH</v>
          </cell>
          <cell r="I87">
            <v>1</v>
          </cell>
          <cell r="J87">
            <v>1</v>
          </cell>
        </row>
        <row r="88">
          <cell r="D88" t="str">
            <v>606E61000-30 </v>
          </cell>
          <cell r="E88" t="str">
            <v>IMPACT ATTENUATOR, MISC.: (TYPE 2)(QUADGUARD) TYPE 1 CARTRIDGE</v>
          </cell>
          <cell r="G88">
            <v>25</v>
          </cell>
          <cell r="H88" t="str">
            <v>EACH</v>
          </cell>
          <cell r="I88">
            <v>1</v>
          </cell>
          <cell r="J88">
            <v>25</v>
          </cell>
        </row>
        <row r="89">
          <cell r="D89" t="str">
            <v>606E61000-31</v>
          </cell>
          <cell r="E89" t="str">
            <v>IMPACT ATTENUATOR, MISC.: (TYPE 2)(QUADGUARD) TYPE 2 CARTRIDGE</v>
          </cell>
          <cell r="G89">
            <v>25</v>
          </cell>
          <cell r="H89" t="str">
            <v>EACH</v>
          </cell>
          <cell r="I89">
            <v>1</v>
          </cell>
          <cell r="J89">
            <v>25</v>
          </cell>
        </row>
        <row r="90">
          <cell r="D90" t="str">
            <v>606E61000-60 </v>
          </cell>
          <cell r="E90" t="str">
            <v>IMPACT ATTENUATOR, MISC.: (TYPE 2)(TAU-II) ADAPTER ASSEMBLY, 36" BACKSTOP</v>
          </cell>
          <cell r="G90">
            <v>1</v>
          </cell>
          <cell r="H90" t="str">
            <v>EACH</v>
          </cell>
          <cell r="I90">
            <v>1</v>
          </cell>
          <cell r="J90">
            <v>1</v>
          </cell>
        </row>
        <row r="91">
          <cell r="D91" t="str">
            <v>606E61000-69 </v>
          </cell>
          <cell r="E91" t="str">
            <v>IMPACT ATTENUATOR, MISC.: (TYPE 2)(TAU-II) BACKING PLATE ASSEMBLY</v>
          </cell>
          <cell r="G91">
            <v>1</v>
          </cell>
          <cell r="H91" t="str">
            <v>EACH</v>
          </cell>
          <cell r="I91">
            <v>1</v>
          </cell>
          <cell r="J91">
            <v>1</v>
          </cell>
        </row>
        <row r="92">
          <cell r="D92" t="str">
            <v>606E61000-61 </v>
          </cell>
          <cell r="E92" t="str">
            <v>IMPACT ATTENUATOR, MISC.: (TYPE 2)(TAU-II) BACKSTOP BLOCKOUT</v>
          </cell>
          <cell r="G92">
            <v>1</v>
          </cell>
          <cell r="H92" t="str">
            <v>EACH</v>
          </cell>
          <cell r="I92">
            <v>1</v>
          </cell>
          <cell r="J92">
            <v>1</v>
          </cell>
        </row>
        <row r="93">
          <cell r="D93" t="str">
            <v>606E61000-63 </v>
          </cell>
          <cell r="E93" t="str">
            <v>IMPACT ATTENUATOR, MISC.: (TYPE 2)(TAU-II) BULKHEAD LATERAL SUPPORT BRACKET</v>
          </cell>
          <cell r="G93">
            <v>1</v>
          </cell>
          <cell r="H93" t="str">
            <v>EACH</v>
          </cell>
          <cell r="I93">
            <v>1</v>
          </cell>
          <cell r="J93">
            <v>1</v>
          </cell>
        </row>
        <row r="94">
          <cell r="D94" t="str">
            <v>606E61000-59 </v>
          </cell>
          <cell r="E94" t="str">
            <v>IMPACT ATTENUATOR, MISC.: (TYPE 2)(TAU-II) CABLE GUIDE ASSEMBLY</v>
          </cell>
          <cell r="G94">
            <v>1</v>
          </cell>
          <cell r="H94" t="str">
            <v>EACH</v>
          </cell>
          <cell r="I94">
            <v>1</v>
          </cell>
          <cell r="J94">
            <v>1</v>
          </cell>
        </row>
        <row r="95">
          <cell r="D95" t="str">
            <v>606E61000-58 </v>
          </cell>
          <cell r="E95" t="str">
            <v>IMPACT ATTENUATOR, MISC.: (TYPE 2)(TAU-II) CABLE GUIDE MOUNT</v>
          </cell>
          <cell r="G95">
            <v>1</v>
          </cell>
          <cell r="H95" t="str">
            <v>EACH</v>
          </cell>
          <cell r="I95">
            <v>1</v>
          </cell>
          <cell r="J95">
            <v>1</v>
          </cell>
        </row>
        <row r="96">
          <cell r="D96" t="str">
            <v>606E61000-65 </v>
          </cell>
          <cell r="E96" t="str">
            <v>IMPACT ATTENUATOR, MISC.: (TYPE 2)(TAU-II) END PANEL</v>
          </cell>
          <cell r="G96">
            <v>1</v>
          </cell>
          <cell r="H96" t="str">
            <v>EACH</v>
          </cell>
          <cell r="I96">
            <v>1</v>
          </cell>
          <cell r="J96">
            <v>1</v>
          </cell>
        </row>
        <row r="97">
          <cell r="D97" t="str">
            <v>606E61000-67 </v>
          </cell>
          <cell r="E97" t="str">
            <v>IMPACT ATTENUATOR, MISC.: (TYPE 2)(TAU-II) ENERGY ABSORB. CARTRIDGE</v>
          </cell>
          <cell r="G97">
            <v>1</v>
          </cell>
          <cell r="H97" t="str">
            <v>EACH</v>
          </cell>
          <cell r="I97">
            <v>1</v>
          </cell>
          <cell r="J97">
            <v>1</v>
          </cell>
        </row>
        <row r="98">
          <cell r="D98" t="str">
            <v>606E61000-57 </v>
          </cell>
          <cell r="E98" t="str">
            <v>IMPACT ATTENUATOR, MISC.: (TYPE 2)(TAU-II) FRONT CABLE ANCHOR COMPACT</v>
          </cell>
          <cell r="G98">
            <v>1</v>
          </cell>
          <cell r="H98" t="str">
            <v>EACH</v>
          </cell>
          <cell r="I98">
            <v>1</v>
          </cell>
          <cell r="J98">
            <v>1</v>
          </cell>
        </row>
        <row r="99">
          <cell r="D99" t="str">
            <v>606E61000-55 </v>
          </cell>
          <cell r="E99" t="str">
            <v>IMPACT ATTENUATOR, MISC.: (TYPE 2)(TAU-II) FRONT COLLISION PLATE</v>
          </cell>
          <cell r="G99">
            <v>1</v>
          </cell>
          <cell r="H99" t="str">
            <v>EACH</v>
          </cell>
          <cell r="I99">
            <v>1</v>
          </cell>
          <cell r="J99">
            <v>1</v>
          </cell>
        </row>
        <row r="100">
          <cell r="D100" t="str">
            <v>606E61000-54 </v>
          </cell>
          <cell r="E100" t="str">
            <v>IMPACT ATTENUATOR, MISC.: (TYPE 2)(TAU-II) FRONT SUPPORT LEG KIT</v>
          </cell>
          <cell r="G100">
            <v>1</v>
          </cell>
          <cell r="H100" t="str">
            <v>EACH</v>
          </cell>
          <cell r="I100">
            <v>1</v>
          </cell>
          <cell r="J100">
            <v>1</v>
          </cell>
        </row>
        <row r="101">
          <cell r="D101" t="str">
            <v>606E61000-56 </v>
          </cell>
          <cell r="E101" t="str">
            <v>IMPACT ATTENUATOR, MISC.: (TYPE 2)(TAU-II) PARALLEL NOSE PIECE</v>
          </cell>
          <cell r="G101">
            <v>1</v>
          </cell>
          <cell r="H101" t="str">
            <v>EACH</v>
          </cell>
          <cell r="I101">
            <v>1</v>
          </cell>
          <cell r="J101">
            <v>1</v>
          </cell>
        </row>
        <row r="102">
          <cell r="D102" t="str">
            <v>606E61000-62 </v>
          </cell>
          <cell r="E102" t="str">
            <v>IMPACT ATTENUATOR, MISC.: (TYPE 2)(TAU-II) PIPE PANEL MOUNT</v>
          </cell>
          <cell r="G102">
            <v>1</v>
          </cell>
          <cell r="H102" t="str">
            <v>EACH</v>
          </cell>
          <cell r="I102">
            <v>1</v>
          </cell>
          <cell r="J102">
            <v>1</v>
          </cell>
        </row>
        <row r="103">
          <cell r="D103" t="str">
            <v>606E61000-66 </v>
          </cell>
          <cell r="E103" t="str">
            <v>IMPACT ATTENUATOR, MISC.: (TYPE 2)(TAU-II) SLIDING BOLT ASSEMBLY</v>
          </cell>
          <cell r="G103">
            <v>1</v>
          </cell>
          <cell r="H103" t="str">
            <v>EACH</v>
          </cell>
          <cell r="I103">
            <v>1</v>
          </cell>
          <cell r="J103">
            <v>1</v>
          </cell>
        </row>
        <row r="104">
          <cell r="D104" t="str">
            <v>606E61000-64 </v>
          </cell>
          <cell r="E104" t="str">
            <v>IMPACT ATTENUATOR, MISC.: (TYPE 2)(TAU-II) SLIDING PANEL</v>
          </cell>
          <cell r="G104">
            <v>1</v>
          </cell>
          <cell r="H104" t="str">
            <v>EACH</v>
          </cell>
          <cell r="I104">
            <v>1</v>
          </cell>
          <cell r="J104">
            <v>1</v>
          </cell>
        </row>
        <row r="105">
          <cell r="D105" t="str">
            <v>606E61000-41a </v>
          </cell>
          <cell r="E105" t="str">
            <v>IMPACT ATTENUATOR, MISC.: (TYPE 2)(TRACC) FENDER PANEL, 1 BAY</v>
          </cell>
          <cell r="G105">
            <v>7</v>
          </cell>
          <cell r="H105" t="str">
            <v>EACH</v>
          </cell>
          <cell r="I105">
            <v>1</v>
          </cell>
          <cell r="J105">
            <v>7</v>
          </cell>
        </row>
        <row r="106">
          <cell r="D106" t="str">
            <v>606E61000-41 </v>
          </cell>
          <cell r="E106" t="str">
            <v>IMPACT ATTENUATOR, MISC.: (TYPE 2)(TRACC) FENDER PANEL, 2 BAY</v>
          </cell>
          <cell r="G106">
            <v>17</v>
          </cell>
          <cell r="H106" t="str">
            <v>EACH</v>
          </cell>
          <cell r="I106">
            <v>1</v>
          </cell>
          <cell r="J106">
            <v>17</v>
          </cell>
        </row>
        <row r="107">
          <cell r="D107" t="str">
            <v>606E61000-41b </v>
          </cell>
          <cell r="E107" t="str">
            <v>IMPACT ATTENUATOR, MISC.: (TYPE 2)(TRACC) FENDER PANEL, TRANS</v>
          </cell>
          <cell r="G107">
            <v>1</v>
          </cell>
          <cell r="H107" t="str">
            <v>EACH</v>
          </cell>
          <cell r="I107">
            <v>1</v>
          </cell>
          <cell r="J107">
            <v>1</v>
          </cell>
        </row>
        <row r="108">
          <cell r="D108" t="str">
            <v>606E61000-52 </v>
          </cell>
          <cell r="E108" t="str">
            <v>IMPACT ATTENUATOR, MISC.: (TYPE 2)(TRACC) W6 X 8.5 X 6'-6" POST</v>
          </cell>
          <cell r="G108">
            <v>1</v>
          </cell>
          <cell r="H108" t="str">
            <v>EACH</v>
          </cell>
          <cell r="I108">
            <v>1</v>
          </cell>
          <cell r="J108">
            <v>1</v>
          </cell>
        </row>
        <row r="109">
          <cell r="D109" t="str">
            <v>606E61000-51 </v>
          </cell>
          <cell r="E109" t="str">
            <v xml:space="preserve">IMPACT ATTENUATOR, MISC.: (TYPE 2)(TRACC) W8 X 13 X 7'-6" POST </v>
          </cell>
          <cell r="G109">
            <v>1</v>
          </cell>
          <cell r="H109" t="str">
            <v>EACH</v>
          </cell>
          <cell r="I109">
            <v>1</v>
          </cell>
          <cell r="J109">
            <v>1</v>
          </cell>
        </row>
        <row r="110">
          <cell r="D110" t="str">
            <v>606E61000-53 </v>
          </cell>
          <cell r="E110" t="str">
            <v>IMPACT ATTENUATOR, MISC.: (TYPE 2)(TRACC) WOOD BLOCKS, RTD/TPRD</v>
          </cell>
          <cell r="G110">
            <v>1</v>
          </cell>
          <cell r="H110" t="str">
            <v>EACH</v>
          </cell>
          <cell r="I110">
            <v>1</v>
          </cell>
          <cell r="J110">
            <v>1</v>
          </cell>
        </row>
        <row r="111">
          <cell r="D111" t="str">
            <v>606E61000-32 </v>
          </cell>
          <cell r="E111" t="str">
            <v>IMPACT ATTENUATOR, MISC.: (TYPE 3)(QUADGUARD) ELITE CYLINDER QE</v>
          </cell>
          <cell r="G111">
            <v>1</v>
          </cell>
          <cell r="H111" t="str">
            <v>EACH</v>
          </cell>
          <cell r="I111">
            <v>1</v>
          </cell>
          <cell r="J111">
            <v>1</v>
          </cell>
        </row>
        <row r="112">
          <cell r="D112" t="str">
            <v>606E61000-34 </v>
          </cell>
          <cell r="E112" t="str">
            <v>IMPACT ATTENUATOR, MISC.: (TYPE 3)(QUADGUARD) LMC CYLINDER 2Q/5Q</v>
          </cell>
          <cell r="G112">
            <v>1</v>
          </cell>
          <cell r="H112" t="str">
            <v>EACH</v>
          </cell>
          <cell r="I112">
            <v>1</v>
          </cell>
          <cell r="J112">
            <v>1</v>
          </cell>
        </row>
        <row r="113">
          <cell r="D113" t="str">
            <v>606E61000-34a </v>
          </cell>
          <cell r="E113" t="str">
            <v>IMPACT ATTENUATOR, MISC.: (TYPE 3)(QUADGUARD) LMC CYLINDER 3Q/4Q</v>
          </cell>
          <cell r="G113">
            <v>1</v>
          </cell>
          <cell r="H113" t="str">
            <v>EACH</v>
          </cell>
          <cell r="I113">
            <v>1</v>
          </cell>
          <cell r="J113">
            <v>1</v>
          </cell>
        </row>
        <row r="114">
          <cell r="D114" t="str">
            <v>606E61000-49 </v>
          </cell>
          <cell r="E114" t="str">
            <v>IMPACT ATTENUATOR, MISC.: (TYPE 3)(REACT) BACKUP/TRANSITION ASSEMBLY</v>
          </cell>
          <cell r="G114">
            <v>1</v>
          </cell>
          <cell r="H114" t="str">
            <v>EACH</v>
          </cell>
          <cell r="I114">
            <v>1</v>
          </cell>
          <cell r="J114">
            <v>1</v>
          </cell>
        </row>
        <row r="115">
          <cell r="D115" t="str">
            <v>606E61000-47 </v>
          </cell>
          <cell r="E115" t="str">
            <v>IMPACT ATTENUATOR, MISC.: (TYPE 3)(REACT) CABLE ASSMBLY</v>
          </cell>
          <cell r="G115">
            <v>1</v>
          </cell>
          <cell r="H115" t="str">
            <v>EACH</v>
          </cell>
          <cell r="I115">
            <v>1</v>
          </cell>
          <cell r="J115">
            <v>1</v>
          </cell>
        </row>
        <row r="116">
          <cell r="D116" t="str">
            <v>606E61000-36 </v>
          </cell>
          <cell r="E116" t="str">
            <v>IMPACT ATTENUATOR, MISC.: (TYPE 3)(REACT) HDPE CYLINDER</v>
          </cell>
          <cell r="G116">
            <v>2</v>
          </cell>
          <cell r="H116" t="str">
            <v>EACH</v>
          </cell>
          <cell r="I116">
            <v>1</v>
          </cell>
          <cell r="J116">
            <v>2</v>
          </cell>
        </row>
        <row r="117">
          <cell r="D117" t="str">
            <v>606E61000-23a</v>
          </cell>
          <cell r="E117" t="str">
            <v>IMPACT ATTENUATOR, MISC.: (TYPE 3) TYPE 3 ATTENUATOR RESET</v>
          </cell>
          <cell r="G117">
            <v>24</v>
          </cell>
          <cell r="H117" t="str">
            <v>EACH</v>
          </cell>
          <cell r="I117">
            <v>1</v>
          </cell>
          <cell r="J117">
            <v>24</v>
          </cell>
        </row>
        <row r="118">
          <cell r="D118" t="str">
            <v>606E61000-25 </v>
          </cell>
          <cell r="E118" t="str">
            <v>IMPACT ATTENUATOR, MISC.: SAND BARREL, 0200 LB</v>
          </cell>
          <cell r="G118">
            <v>1</v>
          </cell>
          <cell r="H118" t="str">
            <v>EACH</v>
          </cell>
          <cell r="I118">
            <v>1</v>
          </cell>
          <cell r="J118">
            <v>1</v>
          </cell>
        </row>
        <row r="119">
          <cell r="D119" t="str">
            <v>606E61000-26 </v>
          </cell>
          <cell r="E119" t="str">
            <v>IMPACT ATTENUATOR, MISC.: SAND BARREL, 0400 LB</v>
          </cell>
          <cell r="G119">
            <v>1</v>
          </cell>
          <cell r="H119" t="str">
            <v>EACH</v>
          </cell>
          <cell r="I119">
            <v>1</v>
          </cell>
          <cell r="J119">
            <v>1</v>
          </cell>
        </row>
        <row r="120">
          <cell r="D120" t="str">
            <v>606E61000-27 </v>
          </cell>
          <cell r="E120" t="str">
            <v>IMPACT ATTENUATOR, MISC.: SAND BARREL, 0700 LB</v>
          </cell>
          <cell r="G120">
            <v>1</v>
          </cell>
          <cell r="H120" t="str">
            <v>EACH</v>
          </cell>
          <cell r="I120">
            <v>1</v>
          </cell>
          <cell r="J120">
            <v>1</v>
          </cell>
        </row>
        <row r="121">
          <cell r="D121" t="str">
            <v>606E61000-28 </v>
          </cell>
          <cell r="E121" t="str">
            <v>IMPACT ATTENUATOR, MISC.: SAND BARREL, 1400 LB</v>
          </cell>
          <cell r="G121">
            <v>1</v>
          </cell>
          <cell r="H121" t="str">
            <v>EACH</v>
          </cell>
          <cell r="I121">
            <v>1</v>
          </cell>
          <cell r="J121">
            <v>1</v>
          </cell>
        </row>
        <row r="122">
          <cell r="D122" t="str">
            <v>606E61000-29 </v>
          </cell>
          <cell r="E122" t="str">
            <v>IMPACT ATTENUATOR, MISC.: SAND BARREL, 2100 LB</v>
          </cell>
          <cell r="G122">
            <v>1</v>
          </cell>
          <cell r="H122" t="str">
            <v>EACH</v>
          </cell>
          <cell r="I122">
            <v>1</v>
          </cell>
          <cell r="J122">
            <v>1</v>
          </cell>
        </row>
        <row r="123">
          <cell r="D123" t="str">
            <v>606E98000-55 </v>
          </cell>
          <cell r="E123" t="str">
            <v>GUARDRAIL, MISC.: CABLE RAIL: REPLACEMENT CABLE</v>
          </cell>
          <cell r="G123">
            <v>120</v>
          </cell>
          <cell r="H123" t="str">
            <v>FT</v>
          </cell>
          <cell r="I123">
            <v>1</v>
          </cell>
          <cell r="J123">
            <v>120</v>
          </cell>
        </row>
        <row r="124">
          <cell r="D124" t="str">
            <v>606E98100-53 </v>
          </cell>
          <cell r="E124" t="str">
            <v>GUARDRAIL, MISC.: CABLE RAIL: ANCHOR POST</v>
          </cell>
          <cell r="G124">
            <v>4.8</v>
          </cell>
          <cell r="H124" t="str">
            <v>EACH</v>
          </cell>
          <cell r="I124">
            <v>1</v>
          </cell>
          <cell r="J124">
            <v>4.8</v>
          </cell>
        </row>
        <row r="125">
          <cell r="D125" t="str">
            <v>606E98100-54 </v>
          </cell>
          <cell r="E125" t="str">
            <v>GUARDRAIL, MISC.: CABLE RAIL: ANCHOR POST RESET</v>
          </cell>
          <cell r="G125">
            <v>84</v>
          </cell>
          <cell r="H125" t="str">
            <v>EACH</v>
          </cell>
          <cell r="I125">
            <v>1</v>
          </cell>
          <cell r="J125">
            <v>84</v>
          </cell>
        </row>
        <row r="126">
          <cell r="D126" t="str">
            <v>606E98100-56 </v>
          </cell>
          <cell r="E126" t="str">
            <v>GUARDRAIL, MISC.: CABLE RAIL: CABLE SPLICE</v>
          </cell>
          <cell r="G126">
            <v>12</v>
          </cell>
          <cell r="H126" t="str">
            <v>EACH</v>
          </cell>
          <cell r="I126">
            <v>1</v>
          </cell>
          <cell r="J126">
            <v>12</v>
          </cell>
        </row>
        <row r="127">
          <cell r="D127" t="str">
            <v>606E98100-59 </v>
          </cell>
          <cell r="E127" t="str">
            <v>GUARDRAIL, MISC.: CABLE RAIL: CABLE TURNBUCKLE</v>
          </cell>
          <cell r="G127">
            <v>12</v>
          </cell>
          <cell r="H127" t="str">
            <v>EACH</v>
          </cell>
          <cell r="I127">
            <v>1</v>
          </cell>
          <cell r="J127">
            <v>12</v>
          </cell>
        </row>
        <row r="128">
          <cell r="D128" t="str">
            <v>606E98100-57 </v>
          </cell>
          <cell r="E128" t="str">
            <v>GUARDRAIL, MISC.: CABLE RAIL: CONCRETE ANCHOR FOUNDATION WITH SLEEVE</v>
          </cell>
          <cell r="G128">
            <v>2.4</v>
          </cell>
          <cell r="H128" t="str">
            <v>EACH</v>
          </cell>
          <cell r="I128">
            <v>1</v>
          </cell>
          <cell r="J128">
            <v>2.4</v>
          </cell>
        </row>
        <row r="129">
          <cell r="D129" t="str">
            <v>606E98100-58 </v>
          </cell>
          <cell r="E129" t="str">
            <v>GUARDRAIL, MISC.: CABLE RAIL: CONCRETE LINE POST FOUNDATION WITH SLEEVE</v>
          </cell>
          <cell r="G129">
            <v>60</v>
          </cell>
          <cell r="H129" t="str">
            <v>EACH</v>
          </cell>
          <cell r="I129">
            <v>1</v>
          </cell>
          <cell r="J129">
            <v>60</v>
          </cell>
        </row>
        <row r="130">
          <cell r="D130" t="str">
            <v>606E98100-51 </v>
          </cell>
          <cell r="E130" t="str">
            <v>GUARDRAIL, MISC.: CABLE RAIL: LINE POST</v>
          </cell>
          <cell r="G130">
            <v>2400</v>
          </cell>
          <cell r="H130" t="str">
            <v>EACH</v>
          </cell>
          <cell r="I130">
            <v>1</v>
          </cell>
          <cell r="J130">
            <v>2400</v>
          </cell>
        </row>
        <row r="131">
          <cell r="D131" t="str">
            <v>606E98100-52 </v>
          </cell>
          <cell r="E131" t="str">
            <v>GUARDRAIL, MISC.: CABLE RAIL: POST REFLECTOR</v>
          </cell>
          <cell r="G131">
            <v>120</v>
          </cell>
          <cell r="H131" t="str">
            <v>EACH</v>
          </cell>
          <cell r="I131">
            <v>1</v>
          </cell>
          <cell r="J131">
            <v>120</v>
          </cell>
        </row>
        <row r="132">
          <cell r="D132" t="str">
            <v>606E98100-50 </v>
          </cell>
          <cell r="E132" t="str">
            <v>GUARDRAIL, MISC.: CABLE RAIL: TENSIONING</v>
          </cell>
          <cell r="G132">
            <v>124</v>
          </cell>
          <cell r="H132" t="str">
            <v>EACH</v>
          </cell>
          <cell r="I132">
            <v>1</v>
          </cell>
          <cell r="J132">
            <v>124</v>
          </cell>
        </row>
        <row r="133">
          <cell r="D133" t="str">
            <v>606E99200-1</v>
          </cell>
          <cell r="E133" t="str">
            <v>ANCHOR ASSEMBLY, MISC.: (ET) #1 &amp; #2 HBA BOTTOM POST</v>
          </cell>
          <cell r="G133">
            <v>30</v>
          </cell>
          <cell r="H133" t="str">
            <v>EACH</v>
          </cell>
          <cell r="I133">
            <v>1</v>
          </cell>
          <cell r="J133">
            <v>30</v>
          </cell>
        </row>
        <row r="134">
          <cell r="D134" t="str">
            <v>606E99200-2</v>
          </cell>
          <cell r="E134" t="str">
            <v>ANCHOR ASSEMBLY, MISC.: (ET) #1 &amp; #2 HBA TOP POST</v>
          </cell>
          <cell r="G134">
            <v>24</v>
          </cell>
          <cell r="H134" t="str">
            <v>EACH</v>
          </cell>
          <cell r="I134">
            <v>1</v>
          </cell>
          <cell r="J134">
            <v>24</v>
          </cell>
        </row>
        <row r="135">
          <cell r="D135" t="str">
            <v>606E99200-3</v>
          </cell>
          <cell r="E135" t="str">
            <v>ANCHOR ASSEMBLY, MISC.: (ET) #2 THRU #8 SYT POST</v>
          </cell>
          <cell r="G135">
            <v>30</v>
          </cell>
          <cell r="H135" t="str">
            <v>EACH</v>
          </cell>
          <cell r="I135">
            <v>1</v>
          </cell>
          <cell r="J135">
            <v>30</v>
          </cell>
        </row>
        <row r="136">
          <cell r="D136" t="str">
            <v>606E99200-4</v>
          </cell>
          <cell r="E136" t="str">
            <v>ANCHOR ASSEMBLY, MISC.: (ET) CABLE ANCHOR BRACKET</v>
          </cell>
          <cell r="G136">
            <v>14</v>
          </cell>
          <cell r="H136" t="str">
            <v>EACH</v>
          </cell>
          <cell r="I136">
            <v>1</v>
          </cell>
          <cell r="J136">
            <v>14</v>
          </cell>
        </row>
        <row r="137">
          <cell r="D137" t="str">
            <v>606E99200-5</v>
          </cell>
          <cell r="E137" t="str">
            <v>ANCHOR ASSEMBLY, MISC.: (ET) DEEP BEAM GUARDRAIL, 12 GAUGE, END ANC</v>
          </cell>
          <cell r="G137">
            <v>120</v>
          </cell>
          <cell r="H137" t="str">
            <v>EACH</v>
          </cell>
          <cell r="I137">
            <v>1</v>
          </cell>
          <cell r="J137">
            <v>120</v>
          </cell>
        </row>
        <row r="138">
          <cell r="D138" t="str">
            <v>606E99200-6</v>
          </cell>
          <cell r="E138" t="str">
            <v>ANCHOR ASSEMBLY, MISC.: (ET)(CAT) STEEL FOUNDATION TUBE 4'-6"</v>
          </cell>
          <cell r="G138">
            <v>3</v>
          </cell>
          <cell r="H138" t="str">
            <v>EACH</v>
          </cell>
          <cell r="I138">
            <v>1</v>
          </cell>
          <cell r="J138">
            <v>3</v>
          </cell>
        </row>
        <row r="139">
          <cell r="D139" t="str">
            <v>606E99200-7</v>
          </cell>
          <cell r="E139" t="str">
            <v>ANCHOR ASSEMBLY, MISC.: (ET)(FLEAT) DEEP BEAM GUARDRAIL, 12 GAUGE</v>
          </cell>
          <cell r="G139">
            <v>30</v>
          </cell>
          <cell r="H139" t="str">
            <v>EACH</v>
          </cell>
          <cell r="I139">
            <v>1</v>
          </cell>
          <cell r="J139">
            <v>30</v>
          </cell>
        </row>
        <row r="140">
          <cell r="D140" t="str">
            <v>606E99200-8</v>
          </cell>
          <cell r="E140" t="str">
            <v>ANCHOR ASSEMBLY, MISC.: (ET)(SKT)(CAT)(FLEAT) BEARING PLATE 8" x 8" x 5/8</v>
          </cell>
          <cell r="G140">
            <v>5</v>
          </cell>
          <cell r="H140" t="str">
            <v>EACH</v>
          </cell>
          <cell r="I140">
            <v>1</v>
          </cell>
          <cell r="J140">
            <v>5</v>
          </cell>
        </row>
        <row r="141">
          <cell r="D141" t="str">
            <v>606E99200-9</v>
          </cell>
          <cell r="E141" t="str">
            <v>ANCHOR ASSEMBLY, MISC.: (ET)(SKT)(FLEAT) GROUNDSTRUT,OFFSET/STRAIGHT</v>
          </cell>
          <cell r="G141">
            <v>2</v>
          </cell>
          <cell r="H141" t="str">
            <v>EACH</v>
          </cell>
          <cell r="I141">
            <v>1</v>
          </cell>
          <cell r="J141">
            <v>2</v>
          </cell>
        </row>
        <row r="142">
          <cell r="D142" t="str">
            <v>606E99200-10</v>
          </cell>
          <cell r="E142" t="str">
            <v>ANCHOR ASSEMBLY, MISC.: (ET)(SRT) CABLE ASSEMBLY</v>
          </cell>
          <cell r="G142">
            <v>35</v>
          </cell>
          <cell r="H142" t="str">
            <v>EACH</v>
          </cell>
          <cell r="I142">
            <v>1</v>
          </cell>
          <cell r="J142">
            <v>35</v>
          </cell>
        </row>
        <row r="143">
          <cell r="D143" t="str">
            <v>606E99200-11</v>
          </cell>
          <cell r="E143" t="str">
            <v>ANCHOR ASSEMBLY, MISC.: (ET)(SRT) STEEL FOUNDATION TUBE 6'-0"</v>
          </cell>
          <cell r="G143">
            <v>1</v>
          </cell>
          <cell r="H143" t="str">
            <v>EACH</v>
          </cell>
          <cell r="I143">
            <v>1</v>
          </cell>
          <cell r="J143">
            <v>1</v>
          </cell>
        </row>
        <row r="144">
          <cell r="D144" t="str">
            <v>606E99200-12</v>
          </cell>
          <cell r="E144" t="str">
            <v>ANCHOR ASSEMBLY, MISC.: (ET)(SRT) WOOD POST(3.75' LONG)</v>
          </cell>
          <cell r="G144">
            <v>300</v>
          </cell>
          <cell r="H144" t="str">
            <v>EACH</v>
          </cell>
          <cell r="I144">
            <v>1</v>
          </cell>
          <cell r="J144">
            <v>300</v>
          </cell>
        </row>
        <row r="145">
          <cell r="D145" t="str">
            <v>606E99200-13</v>
          </cell>
          <cell r="E145" t="str">
            <v>ANCHOR ASSEMBLY, MISC.: (ET)(SRT) WOOD POST(6.0' LONG)</v>
          </cell>
          <cell r="G145">
            <v>115</v>
          </cell>
          <cell r="H145" t="str">
            <v>EACH</v>
          </cell>
          <cell r="I145">
            <v>1</v>
          </cell>
          <cell r="J145">
            <v>115</v>
          </cell>
        </row>
        <row r="146">
          <cell r="D146" t="str">
            <v>606E99200-14</v>
          </cell>
          <cell r="E146" t="str">
            <v>ANCHOR ASSEMBLY, MISC.: (ET)(SRT)(CAT) GROUND STRUT</v>
          </cell>
          <cell r="G146">
            <v>3</v>
          </cell>
          <cell r="H146" t="str">
            <v>EACH</v>
          </cell>
          <cell r="I146">
            <v>1</v>
          </cell>
          <cell r="J146">
            <v>3</v>
          </cell>
        </row>
        <row r="147">
          <cell r="D147" t="str">
            <v>606E99200-15</v>
          </cell>
          <cell r="E147" t="str">
            <v>ANCHOR ASSEMBLY, MISC.: (ET)(SRT)(CAT)(FLEAT) 2"X5-1/2"PIPE SLEEVE</v>
          </cell>
          <cell r="G147">
            <v>8</v>
          </cell>
          <cell r="H147" t="str">
            <v>EACH</v>
          </cell>
          <cell r="I147">
            <v>1</v>
          </cell>
          <cell r="J147">
            <v>8</v>
          </cell>
        </row>
        <row r="148">
          <cell r="D148" t="str">
            <v>606E99200-16</v>
          </cell>
          <cell r="E148" t="str">
            <v>ANCHOR ASSEMBLY, MISC.: (ET)(SRT)(SKT)(FLEAT) WOOD BLOCKS</v>
          </cell>
          <cell r="G148">
            <v>115</v>
          </cell>
          <cell r="H148" t="str">
            <v>EACH</v>
          </cell>
          <cell r="I148">
            <v>1</v>
          </cell>
          <cell r="J148">
            <v>115</v>
          </cell>
        </row>
        <row r="149">
          <cell r="D149" t="str">
            <v>606E99200-17</v>
          </cell>
          <cell r="E149" t="str">
            <v>ANCHOR ASSEMBLY, MISC.: (FLEAT) #2 DEEP BEAM GUARDRAIL, 12 GAUGE</v>
          </cell>
          <cell r="G149">
            <v>1</v>
          </cell>
          <cell r="H149" t="str">
            <v>EACH</v>
          </cell>
          <cell r="I149">
            <v>1</v>
          </cell>
          <cell r="J149">
            <v>1</v>
          </cell>
        </row>
        <row r="150">
          <cell r="D150" t="str">
            <v>606E99200-18</v>
          </cell>
          <cell r="E150" t="str">
            <v>ANCHOR ASSEMBLY, MISC.: (SKT)(FLEAT) #1 DEEP BEAM GUARDRAIL, 12 GAUGE</v>
          </cell>
          <cell r="G150">
            <v>1</v>
          </cell>
          <cell r="H150" t="str">
            <v>EACH</v>
          </cell>
          <cell r="I150">
            <v>1</v>
          </cell>
          <cell r="J150">
            <v>1</v>
          </cell>
        </row>
        <row r="151">
          <cell r="D151" t="str">
            <v>606E99200-19</v>
          </cell>
          <cell r="E151" t="str">
            <v>ANCHOR ASSEMBLY, MISC.: (SKT)(FLEAT) BCT ANCHOR CABLE</v>
          </cell>
          <cell r="G151">
            <v>1</v>
          </cell>
          <cell r="H151" t="str">
            <v>EACH</v>
          </cell>
          <cell r="I151">
            <v>1</v>
          </cell>
          <cell r="J151">
            <v>1</v>
          </cell>
        </row>
        <row r="152">
          <cell r="D152" t="str">
            <v>606E99200-20</v>
          </cell>
          <cell r="E152" t="str">
            <v>ANCHOR ASSEMBLY, MISC.: (SKT)(FLEAT) CABLE ANCHOR BOX</v>
          </cell>
          <cell r="G152">
            <v>1</v>
          </cell>
          <cell r="H152" t="str">
            <v>EACH</v>
          </cell>
          <cell r="I152">
            <v>1</v>
          </cell>
          <cell r="J152">
            <v>1</v>
          </cell>
        </row>
        <row r="153">
          <cell r="D153" t="str">
            <v>606E99200-21</v>
          </cell>
          <cell r="E153" t="str">
            <v>ANCHOR ASSEMBLY, MISC.: (SKT)(FLEAT) IMPACT HEAD</v>
          </cell>
          <cell r="G153">
            <v>2</v>
          </cell>
          <cell r="H153" t="str">
            <v>EACH</v>
          </cell>
          <cell r="I153">
            <v>1</v>
          </cell>
          <cell r="J153">
            <v>2</v>
          </cell>
        </row>
        <row r="154">
          <cell r="D154" t="str">
            <v>606E99200-22</v>
          </cell>
          <cell r="E154" t="str">
            <v>ANCHOR ASSEMBLY, MISC.: (SKT)(FLEAT) STEEL FOUNDATION TUBE 6'-0"</v>
          </cell>
          <cell r="G154">
            <v>1</v>
          </cell>
          <cell r="H154" t="str">
            <v>EACH</v>
          </cell>
          <cell r="I154">
            <v>1</v>
          </cell>
          <cell r="J154">
            <v>1</v>
          </cell>
        </row>
        <row r="155">
          <cell r="D155" t="str">
            <v>606E99200-23</v>
          </cell>
          <cell r="E155" t="str">
            <v>ANCHOR ASSEMBLY, MISC.: (SRT) 12 GAUGE, BUFFERED, ROLLED END TERMINAL</v>
          </cell>
          <cell r="G155">
            <v>16</v>
          </cell>
          <cell r="H155" t="str">
            <v>EACH</v>
          </cell>
          <cell r="I155">
            <v>1</v>
          </cell>
          <cell r="J155">
            <v>16</v>
          </cell>
        </row>
        <row r="156">
          <cell r="D156" t="str">
            <v>606E99200-24</v>
          </cell>
          <cell r="E156" t="str">
            <v>ANCHOR ASSEMBLY, MISC.: (SRT) BEARING PLATE 8" x 6" x 5/8</v>
          </cell>
          <cell r="G156">
            <v>12</v>
          </cell>
          <cell r="H156" t="str">
            <v>EACH</v>
          </cell>
          <cell r="I156">
            <v>1</v>
          </cell>
          <cell r="J156">
            <v>12</v>
          </cell>
        </row>
        <row r="157">
          <cell r="D157" t="str">
            <v>606E99200-25</v>
          </cell>
          <cell r="E157" t="str">
            <v>ANCHOR ASSEMBLY, MISC.: (SRT) CABLE ANCHOR BRACKET</v>
          </cell>
          <cell r="G157">
            <v>2</v>
          </cell>
          <cell r="H157" t="str">
            <v>EACH</v>
          </cell>
          <cell r="I157">
            <v>1</v>
          </cell>
          <cell r="J157">
            <v>2</v>
          </cell>
        </row>
        <row r="158">
          <cell r="D158" t="str">
            <v>606E99200-26</v>
          </cell>
          <cell r="E158" t="str">
            <v>ANCHOR ASSEMBLY, MISC.: (SRT) DEEP BEAM GUARDRAIL, 12 GAUGE - SLOT 1</v>
          </cell>
          <cell r="G158">
            <v>19</v>
          </cell>
          <cell r="H158" t="str">
            <v>EACH</v>
          </cell>
          <cell r="I158">
            <v>1</v>
          </cell>
          <cell r="J158">
            <v>19</v>
          </cell>
        </row>
        <row r="159">
          <cell r="D159" t="str">
            <v>606E99200-27</v>
          </cell>
          <cell r="E159" t="str">
            <v>ANCHOR ASSEMBLY, MISC.: (SRT) DEEP BEAM GUARDRAIL, 12 GAUGE - SLOT 2</v>
          </cell>
          <cell r="G159">
            <v>21</v>
          </cell>
          <cell r="H159" t="str">
            <v>EACH</v>
          </cell>
          <cell r="I159">
            <v>1</v>
          </cell>
          <cell r="J159">
            <v>21</v>
          </cell>
        </row>
        <row r="160">
          <cell r="D160" t="str">
            <v>606E99200-28</v>
          </cell>
          <cell r="E160" t="str">
            <v>ANCHOR ASSEMBLY, MISC.: (SRT) SLOT GUARD</v>
          </cell>
          <cell r="G160">
            <v>9</v>
          </cell>
          <cell r="H160" t="str">
            <v>EACH</v>
          </cell>
          <cell r="I160">
            <v>1</v>
          </cell>
          <cell r="J160">
            <v>9</v>
          </cell>
        </row>
        <row r="161">
          <cell r="D161" t="str">
            <v>606E99200-29</v>
          </cell>
          <cell r="E161" t="str">
            <v>ANCHOR ASSEMBLY, MISC.: (SRT)(SKT) STEEL FOUNDATION TUBE 5'-0"</v>
          </cell>
          <cell r="G161">
            <v>4</v>
          </cell>
          <cell r="H161" t="str">
            <v>EACH</v>
          </cell>
          <cell r="I161">
            <v>1</v>
          </cell>
          <cell r="J161">
            <v>4</v>
          </cell>
        </row>
        <row r="162">
          <cell r="D162" t="str">
            <v>606E99200-30</v>
          </cell>
          <cell r="E162" t="str">
            <v>ANCHOR ASSEMBLY, MISC.: (ST)(CAT) SOIL PLATE</v>
          </cell>
          <cell r="G162">
            <v>1</v>
          </cell>
          <cell r="H162" t="str">
            <v>EACH</v>
          </cell>
          <cell r="I162">
            <v>1</v>
          </cell>
          <cell r="J162">
            <v>1</v>
          </cell>
        </row>
        <row r="163">
          <cell r="D163" t="str">
            <v>606E99200-31</v>
          </cell>
          <cell r="E163" t="str">
            <v>ANCHOR ASSEMBLY, MISC.: (TRINITY) GUARDRAIL EXTRUDER, 2000</v>
          </cell>
          <cell r="G163">
            <v>3</v>
          </cell>
          <cell r="H163" t="str">
            <v>EACH</v>
          </cell>
          <cell r="I163">
            <v>1</v>
          </cell>
          <cell r="J163">
            <v>3</v>
          </cell>
        </row>
        <row r="164">
          <cell r="D164" t="str">
            <v>606E99200-32</v>
          </cell>
          <cell r="E164" t="str">
            <v>ANCHOR ASSEMBLY, MISC.: (TRINITY) GUARDRAIL EXTRUDER, PLUS</v>
          </cell>
          <cell r="G164">
            <v>1</v>
          </cell>
          <cell r="H164" t="str">
            <v>EACH</v>
          </cell>
          <cell r="I164">
            <v>1</v>
          </cell>
          <cell r="J164">
            <v>1</v>
          </cell>
        </row>
        <row r="165">
          <cell r="D165" t="str">
            <v>690E98000</v>
          </cell>
          <cell r="E165" t="str">
            <v>MISC.: CONCRETE BARRIER END SECTION</v>
          </cell>
          <cell r="G165">
            <v>3</v>
          </cell>
          <cell r="H165" t="str">
            <v>EACH</v>
          </cell>
          <cell r="I165">
            <v>1</v>
          </cell>
          <cell r="J165">
            <v>3</v>
          </cell>
        </row>
        <row r="166">
          <cell r="D166" t="str">
            <v>690E98700</v>
          </cell>
          <cell r="E166" t="str">
            <v>MISC.: CLASS C, CONCRETE BARRIER REPAIR</v>
          </cell>
          <cell r="G166">
            <v>18</v>
          </cell>
          <cell r="H166" t="str">
            <v>CU YD</v>
          </cell>
          <cell r="I166">
            <v>1</v>
          </cell>
          <cell r="J166">
            <v>18</v>
          </cell>
        </row>
        <row r="167">
          <cell r="D167" t="str">
            <v>690E98700-2</v>
          </cell>
          <cell r="E167" t="str">
            <v>MISC.: CLASS S, SUPERSTRUCTURE PARAPET REPAIR</v>
          </cell>
          <cell r="G167">
            <v>4</v>
          </cell>
          <cell r="H167" t="str">
            <v>CU YD</v>
          </cell>
          <cell r="I167">
            <v>1</v>
          </cell>
          <cell r="J167">
            <v>4</v>
          </cell>
        </row>
        <row r="173">
          <cell r="E173" t="str">
            <v>EROSION CONTROL</v>
          </cell>
        </row>
        <row r="174">
          <cell r="D174" t="str">
            <v>659E00300 </v>
          </cell>
          <cell r="E174" t="str">
            <v>TOPSOIL</v>
          </cell>
          <cell r="G174">
            <v>9</v>
          </cell>
          <cell r="H174" t="str">
            <v>CU YD</v>
          </cell>
          <cell r="I174">
            <v>1</v>
          </cell>
          <cell r="J174">
            <v>9</v>
          </cell>
        </row>
        <row r="175">
          <cell r="D175" t="str">
            <v>659E00510 </v>
          </cell>
          <cell r="E175" t="str">
            <v xml:space="preserve">SEEDING AND MULCHING, CLASS 2 </v>
          </cell>
          <cell r="G175">
            <v>150</v>
          </cell>
          <cell r="H175" t="str">
            <v>SQ YD</v>
          </cell>
          <cell r="I175">
            <v>1</v>
          </cell>
          <cell r="J175">
            <v>150</v>
          </cell>
        </row>
        <row r="176">
          <cell r="D176" t="str">
            <v>659E20000 </v>
          </cell>
          <cell r="E176" t="str">
            <v xml:space="preserve">COMMERCIAL FERTILIZER </v>
          </cell>
          <cell r="G176">
            <v>0.02</v>
          </cell>
          <cell r="H176" t="str">
            <v>TON</v>
          </cell>
          <cell r="I176">
            <v>1</v>
          </cell>
          <cell r="J176">
            <v>0.02</v>
          </cell>
        </row>
        <row r="177">
          <cell r="D177" t="str">
            <v>659E31000 </v>
          </cell>
          <cell r="E177" t="str">
            <v>LIME</v>
          </cell>
          <cell r="G177">
            <v>0.06</v>
          </cell>
          <cell r="H177" t="str">
            <v>ACRE</v>
          </cell>
          <cell r="I177">
            <v>1</v>
          </cell>
          <cell r="J177">
            <v>0.06</v>
          </cell>
        </row>
        <row r="178">
          <cell r="D178" t="str">
            <v>659E35000 </v>
          </cell>
          <cell r="E178" t="str">
            <v xml:space="preserve">WATER </v>
          </cell>
          <cell r="G178">
            <v>1</v>
          </cell>
          <cell r="H178" t="str">
            <v>MGAL</v>
          </cell>
          <cell r="I178">
            <v>1</v>
          </cell>
          <cell r="J178">
            <v>1</v>
          </cell>
        </row>
        <row r="179">
          <cell r="D179" t="str">
            <v>832E30000</v>
          </cell>
          <cell r="E179" t="str">
            <v>EROSION CONTROL</v>
          </cell>
          <cell r="G179">
            <v>1000</v>
          </cell>
          <cell r="H179" t="str">
            <v>EACH</v>
          </cell>
          <cell r="I179">
            <v>1</v>
          </cell>
          <cell r="J179">
            <v>1000</v>
          </cell>
        </row>
        <row r="181">
          <cell r="E181" t="str">
            <v>PAVEMENT</v>
          </cell>
        </row>
        <row r="182">
          <cell r="D182" t="str">
            <v>617E10100 </v>
          </cell>
          <cell r="E182" t="str">
            <v>COMPACTED AGGREGATE</v>
          </cell>
          <cell r="G182">
            <v>7</v>
          </cell>
          <cell r="H182" t="str">
            <v>CU YD</v>
          </cell>
          <cell r="I182">
            <v>1</v>
          </cell>
          <cell r="J182">
            <v>7</v>
          </cell>
        </row>
        <row r="183">
          <cell r="D183" t="str">
            <v>617E25000 </v>
          </cell>
          <cell r="E183" t="str">
            <v>WATER</v>
          </cell>
          <cell r="G183">
            <v>1</v>
          </cell>
          <cell r="H183" t="str">
            <v>MGAL</v>
          </cell>
          <cell r="I183">
            <v>1</v>
          </cell>
          <cell r="J183">
            <v>1</v>
          </cell>
        </row>
        <row r="185">
          <cell r="E185" t="str">
            <v>TRAFFIC CONTROL</v>
          </cell>
        </row>
        <row r="186">
          <cell r="D186" t="str">
            <v>620E00500</v>
          </cell>
          <cell r="E186" t="str">
            <v>DELINEATOR, POST MOUNTED</v>
          </cell>
          <cell r="G186">
            <v>7</v>
          </cell>
          <cell r="H186" t="str">
            <v>EACH</v>
          </cell>
          <cell r="I186">
            <v>1</v>
          </cell>
          <cell r="J186">
            <v>7</v>
          </cell>
        </row>
        <row r="187">
          <cell r="D187" t="str">
            <v>626E00100 </v>
          </cell>
          <cell r="E187" t="str">
            <v>BARRIER REFLECTOR</v>
          </cell>
          <cell r="G187">
            <v>60</v>
          </cell>
          <cell r="H187" t="str">
            <v>EACH</v>
          </cell>
          <cell r="I187">
            <v>1</v>
          </cell>
          <cell r="J187">
            <v>60</v>
          </cell>
        </row>
        <row r="189">
          <cell r="E189" t="str">
            <v>MAINTENANCE OF TRAFFIC</v>
          </cell>
        </row>
        <row r="190">
          <cell r="D190" t="str">
            <v>614E11000</v>
          </cell>
          <cell r="E190" t="str">
            <v>MAINTAINING TRAFFIC</v>
          </cell>
          <cell r="G190" t="str">
            <v>LUMP</v>
          </cell>
          <cell r="J190" t="str">
            <v>LUMP</v>
          </cell>
        </row>
        <row r="191">
          <cell r="D191" t="str">
            <v>614E11110 </v>
          </cell>
          <cell r="E191" t="str">
            <v>LAW ENFORCEMENT OFFICER WITH PATROL CAR FOR ASSISTANCE</v>
          </cell>
          <cell r="G191">
            <v>196</v>
          </cell>
          <cell r="H191" t="str">
            <v>HOUR</v>
          </cell>
          <cell r="I191">
            <v>1</v>
          </cell>
          <cell r="J191">
            <v>196</v>
          </cell>
        </row>
        <row r="193">
          <cell r="D193" t="str">
            <v>614E13600 </v>
          </cell>
          <cell r="E193" t="str">
            <v xml:space="preserve">MAINTENANCE OF TRAFFIC - ONE LANE CLOSURE ON A TWO LANE HIGHWAY </v>
          </cell>
          <cell r="G193">
            <v>17</v>
          </cell>
          <cell r="H193" t="str">
            <v>EACH</v>
          </cell>
          <cell r="I193">
            <v>1</v>
          </cell>
          <cell r="J193">
            <v>17</v>
          </cell>
        </row>
        <row r="194">
          <cell r="D194" t="str">
            <v>614E13700 </v>
          </cell>
          <cell r="E194" t="str">
            <v xml:space="preserve">MAINTENANCE OF TRAFFIC, ONE LANE CLOSURE ON A FOUR LANE UNDIVIDED HIGHWAY </v>
          </cell>
          <cell r="G194">
            <v>2</v>
          </cell>
          <cell r="H194" t="str">
            <v>EACH</v>
          </cell>
          <cell r="I194">
            <v>1</v>
          </cell>
          <cell r="J194">
            <v>2</v>
          </cell>
        </row>
        <row r="195">
          <cell r="D195" t="str">
            <v>614E13800 </v>
          </cell>
          <cell r="E195" t="str">
            <v xml:space="preserve">MAINTENANCE OF TRAFFIC, ONE LANE CLOSURE ON A 4 LANE OR GREATER DIVIDED HIGHWAY </v>
          </cell>
          <cell r="G195">
            <v>53</v>
          </cell>
          <cell r="H195" t="str">
            <v>EACH</v>
          </cell>
          <cell r="I195">
            <v>1</v>
          </cell>
          <cell r="J195">
            <v>53</v>
          </cell>
        </row>
        <row r="196">
          <cell r="D196" t="str">
            <v>614E13900 </v>
          </cell>
          <cell r="E196" t="str">
            <v xml:space="preserve">MAINTENANCE OF TRAFFIC FOR SHOULDER CLOSURE </v>
          </cell>
          <cell r="G196">
            <v>658</v>
          </cell>
          <cell r="H196" t="str">
            <v>EACH</v>
          </cell>
          <cell r="I196">
            <v>1</v>
          </cell>
          <cell r="J196">
            <v>658</v>
          </cell>
        </row>
        <row r="197">
          <cell r="D197" t="str">
            <v>624E10000 </v>
          </cell>
          <cell r="E197" t="str">
            <v xml:space="preserve">MOBILIZATION </v>
          </cell>
          <cell r="G197" t="str">
            <v>LUMP</v>
          </cell>
          <cell r="I197">
            <v>1</v>
          </cell>
          <cell r="J197" t="str">
            <v>LUMP</v>
          </cell>
        </row>
        <row r="198">
          <cell r="D198" t="str">
            <v>624E15001 </v>
          </cell>
          <cell r="E198" t="str">
            <v xml:space="preserve">MOBILIZATION, AS PER PLAN  </v>
          </cell>
          <cell r="G198">
            <v>40</v>
          </cell>
          <cell r="H198" t="str">
            <v>EACH</v>
          </cell>
          <cell r="I198">
            <v>1</v>
          </cell>
          <cell r="J198">
            <v>40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</row>
      </sheetData>
      <sheetData sheetId="8"/>
      <sheetData sheetId="9">
        <row r="2">
          <cell r="B2"/>
        </row>
      </sheetData>
      <sheetData sheetId="10">
        <row r="2">
          <cell r="A2">
            <v>20</v>
          </cell>
        </row>
      </sheetData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B238" t="str">
            <v>Y</v>
          </cell>
          <cell r="C238" t="str">
            <v>FT</v>
          </cell>
          <cell r="D238" t="str">
            <v>SPECIAL - EXISTING CONDUIT CLEANED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206E30001</v>
          </cell>
          <cell r="C365" t="str">
            <v>LS</v>
          </cell>
          <cell r="D365" t="str">
            <v>MIXTURE DESIGN FOR CHEMICALLY STABILIZED SOILS, AS PER PLAN</v>
          </cell>
          <cell r="G365">
            <v>0</v>
          </cell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 t="str">
            <v>ADD SUPPLEMENTAL DESCRIPTION</v>
          </cell>
          <cell r="G367">
            <v>1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G368">
            <v>0</v>
          </cell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G369">
            <v>0</v>
          </cell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G370">
            <v>0</v>
          </cell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G371">
            <v>0</v>
          </cell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G372">
            <v>0</v>
          </cell>
        </row>
        <row r="373">
          <cell r="A373" t="str">
            <v>208E14001</v>
          </cell>
          <cell r="C373" t="str">
            <v>LS</v>
          </cell>
          <cell r="D373" t="str">
            <v>VIBRATION CONTROL AND MONITORING, AS PER PLAN</v>
          </cell>
          <cell r="G373">
            <v>0</v>
          </cell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G374">
            <v>0</v>
          </cell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G375">
            <v>0</v>
          </cell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G376">
            <v>0</v>
          </cell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G377">
            <v>0</v>
          </cell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G378">
            <v>0</v>
          </cell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 t="str">
            <v>CHECK UNIT OF MEASURE</v>
          </cell>
          <cell r="G379">
            <v>0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 t="str">
            <v>CHECK UNIT OF MEASURE</v>
          </cell>
          <cell r="G381">
            <v>0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 t="str">
            <v>CHECK UNIT OF MEASURE</v>
          </cell>
          <cell r="G383">
            <v>0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 t="str">
            <v>CHECK UNIT OF MEASURE</v>
          </cell>
          <cell r="G385">
            <v>0</v>
          </cell>
        </row>
        <row r="386">
          <cell r="A386" t="str">
            <v>209E60501</v>
          </cell>
          <cell r="C386" t="str">
            <v>MILE</v>
          </cell>
          <cell r="D386" t="str">
            <v>LINEAR GRADING,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G387">
            <v>0</v>
          </cell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 t="str">
            <v>CHECK UNIT OF MEASURE</v>
          </cell>
          <cell r="G389">
            <v>0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 t="str">
            <v>CHECK UNIT OF MEASURE</v>
          </cell>
          <cell r="G390">
            <v>0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 t="str">
            <v>CHECK UNIT OF MEASURE</v>
          </cell>
          <cell r="G392">
            <v>0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G394">
            <v>0</v>
          </cell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G395">
            <v>0</v>
          </cell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 t="str">
            <v>CHECK UNIT OF MEASURE</v>
          </cell>
          <cell r="G397">
            <v>0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 t="str">
            <v>CHECK UNIT OF MEASURE</v>
          </cell>
          <cell r="G398">
            <v>0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 t="str">
            <v>CHECK UNIT OF MEASURE</v>
          </cell>
          <cell r="G399">
            <v>0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 t="str">
            <v>CHECK UNIT OF MEASURE</v>
          </cell>
          <cell r="G400">
            <v>0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 t="str">
            <v>CHECK UNIT OF MEASURE</v>
          </cell>
          <cell r="G401">
            <v>0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 t="str">
            <v>CHECK UNIT OF MEASURE</v>
          </cell>
          <cell r="G403">
            <v>0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G405">
            <v>0</v>
          </cell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G406">
            <v>0</v>
          </cell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G407">
            <v>0</v>
          </cell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G408">
            <v>0</v>
          </cell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G410">
            <v>0</v>
          </cell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G411">
            <v>0</v>
          </cell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 t="str">
            <v>CHECK UNIT OF MEASURE</v>
          </cell>
          <cell r="G413">
            <v>0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 t="str">
            <v>CHECK UNIT OF MEASURE</v>
          </cell>
          <cell r="G414">
            <v>0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 t="str">
            <v>CHECK UNIT OF MEASURE</v>
          </cell>
          <cell r="G415">
            <v>0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 t="str">
            <v>CHECK UNIT OF MEASURE</v>
          </cell>
          <cell r="G416">
            <v>0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 t="str">
            <v>ADD SUPPLEMENTAL DESCRIPTION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 t="str">
            <v>SPECIFY DEPTH</v>
          </cell>
          <cell r="G419">
            <v>1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 t="str">
            <v>SPECIFY DEPTH</v>
          </cell>
          <cell r="G420">
            <v>1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 t="str">
            <v>SPECIFY DEPTH</v>
          </cell>
          <cell r="G421">
            <v>1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 t="str">
            <v>SPECIFY DEPTH</v>
          </cell>
          <cell r="G422">
            <v>1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G423">
            <v>0</v>
          </cell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G424">
            <v>0</v>
          </cell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G425">
            <v>0</v>
          </cell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G426">
            <v>0</v>
          </cell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G427">
            <v>0</v>
          </cell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G428">
            <v>0</v>
          </cell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G429">
            <v>0</v>
          </cell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G430">
            <v>0</v>
          </cell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G432">
            <v>0</v>
          </cell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G433">
            <v>0</v>
          </cell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G434">
            <v>0</v>
          </cell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G435">
            <v>0</v>
          </cell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 t="str">
            <v>ADD SUPPLEMENTAL DESCRIPTION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G437">
            <v>0</v>
          </cell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G438">
            <v>0</v>
          </cell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G439">
            <v>0</v>
          </cell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G440">
            <v>0</v>
          </cell>
        </row>
        <row r="441">
          <cell r="A441" t="str">
            <v>257E10000</v>
          </cell>
          <cell r="C441" t="str">
            <v>SY</v>
          </cell>
          <cell r="D441" t="str">
            <v>DIAMOND GRINDING PORTLAND CEMENT CONCRETE PAVEMENT</v>
          </cell>
          <cell r="G441">
            <v>0</v>
          </cell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G442">
            <v>0</v>
          </cell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G443">
            <v>0</v>
          </cell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G444">
            <v>0</v>
          </cell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G445">
            <v>0</v>
          </cell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 t="str">
            <v>DESIGN BUILD PROJECTS ONLY</v>
          </cell>
          <cell r="G446">
            <v>0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G447">
            <v>0</v>
          </cell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G448">
            <v>0</v>
          </cell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G449">
            <v>0</v>
          </cell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G450">
            <v>0</v>
          </cell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G451">
            <v>0</v>
          </cell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G452">
            <v>0</v>
          </cell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G453">
            <v>0</v>
          </cell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G454">
            <v>0</v>
          </cell>
        </row>
        <row r="455">
          <cell r="A455" t="str">
            <v>302E46001</v>
          </cell>
          <cell r="C455" t="str">
            <v>CY</v>
          </cell>
          <cell r="D455" t="str">
            <v>ASPHALT CONCRETE BASE, PG64-22, AS PER PLAN</v>
          </cell>
          <cell r="G455">
            <v>0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G456">
            <v>0</v>
          </cell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G457">
            <v>0</v>
          </cell>
        </row>
        <row r="458">
          <cell r="A458" t="str">
            <v>305E10010</v>
          </cell>
          <cell r="C458" t="str">
            <v>SY</v>
          </cell>
          <cell r="D458" t="str">
            <v>6" CONCRETE BASE, CLASS QC1</v>
          </cell>
          <cell r="G458">
            <v>0</v>
          </cell>
        </row>
        <row r="459">
          <cell r="A459" t="str">
            <v>305E10011</v>
          </cell>
          <cell r="C459" t="str">
            <v>SY</v>
          </cell>
          <cell r="D459" t="str">
            <v>6" CONCRETE BASE, CLASS QC1, AS PER PLAN</v>
          </cell>
          <cell r="G459">
            <v>0</v>
          </cell>
        </row>
        <row r="460">
          <cell r="A460" t="str">
            <v>305E10020</v>
          </cell>
          <cell r="C460" t="str">
            <v>SY</v>
          </cell>
          <cell r="D460" t="str">
            <v>6" CONCRETE BASE, CLASS QC1 WITH QC/QA</v>
          </cell>
          <cell r="G460">
            <v>0</v>
          </cell>
        </row>
        <row r="461">
          <cell r="A461" t="str">
            <v>305E10021</v>
          </cell>
          <cell r="C461" t="str">
            <v>SY</v>
          </cell>
          <cell r="D461" t="str">
            <v>6" CONCRETE BASE, CLASS QC1 WITH QC/QA, AS PER PLAN</v>
          </cell>
          <cell r="G461">
            <v>0</v>
          </cell>
        </row>
        <row r="462">
          <cell r="A462" t="str">
            <v>305E11010</v>
          </cell>
          <cell r="C462" t="str">
            <v>SY</v>
          </cell>
          <cell r="D462" t="str">
            <v>7" CONCRETE BASE, CLASS QC1</v>
          </cell>
          <cell r="G462">
            <v>0</v>
          </cell>
        </row>
        <row r="463">
          <cell r="A463" t="str">
            <v>305E11011</v>
          </cell>
          <cell r="C463" t="str">
            <v>SY</v>
          </cell>
          <cell r="D463" t="str">
            <v>7" CONCRETE BASE, CLASS QC1, AS PER PLAN</v>
          </cell>
          <cell r="G463">
            <v>0</v>
          </cell>
        </row>
        <row r="464">
          <cell r="A464" t="str">
            <v>305E11020</v>
          </cell>
          <cell r="C464" t="str">
            <v>SY</v>
          </cell>
          <cell r="D464" t="str">
            <v>7" CONCRETE BASE, CLASS QC1 WITH QC/QA</v>
          </cell>
          <cell r="G464">
            <v>0</v>
          </cell>
        </row>
        <row r="465">
          <cell r="A465" t="str">
            <v>305E11021</v>
          </cell>
          <cell r="C465" t="str">
            <v>SY</v>
          </cell>
          <cell r="D465" t="str">
            <v>7" CONCRETE BASE, CLASS QC1 WITH QC/QA, AS PER PLAN</v>
          </cell>
          <cell r="G465">
            <v>0</v>
          </cell>
        </row>
        <row r="466">
          <cell r="A466" t="str">
            <v>305E12010</v>
          </cell>
          <cell r="C466" t="str">
            <v>SY</v>
          </cell>
          <cell r="D466" t="str">
            <v>8" CONCRETE BASE, CLASS QC1</v>
          </cell>
          <cell r="G466">
            <v>0</v>
          </cell>
        </row>
        <row r="467">
          <cell r="A467" t="str">
            <v>305E12011</v>
          </cell>
          <cell r="C467" t="str">
            <v>SY</v>
          </cell>
          <cell r="D467" t="str">
            <v>8" CONCRETE BASE, CLASS QC1, AS PER PLAN</v>
          </cell>
          <cell r="G467">
            <v>0</v>
          </cell>
        </row>
        <row r="468">
          <cell r="A468" t="str">
            <v>305E12020</v>
          </cell>
          <cell r="C468" t="str">
            <v>SY</v>
          </cell>
          <cell r="D468" t="str">
            <v>8" CONCRETE BASE, CLASS QC1 WITH QC/QA</v>
          </cell>
          <cell r="G468">
            <v>0</v>
          </cell>
        </row>
        <row r="469">
          <cell r="A469" t="str">
            <v>305E12021</v>
          </cell>
          <cell r="C469" t="str">
            <v>SY</v>
          </cell>
          <cell r="D469" t="str">
            <v>8" CONCRETE BASE, CLASS QC1 WITH QC/QA, AS PER PLAN</v>
          </cell>
          <cell r="G469">
            <v>0</v>
          </cell>
        </row>
        <row r="470">
          <cell r="A470" t="str">
            <v>305E13010</v>
          </cell>
          <cell r="C470" t="str">
            <v>SY</v>
          </cell>
          <cell r="D470" t="str">
            <v>9" CONCRETE BASE, CLASS QC1</v>
          </cell>
          <cell r="G470">
            <v>0</v>
          </cell>
        </row>
        <row r="471">
          <cell r="A471" t="str">
            <v>305E13011</v>
          </cell>
          <cell r="C471" t="str">
            <v>SY</v>
          </cell>
          <cell r="D471" t="str">
            <v>9" CONCRETE BASE, CLASS QC1, AS PER PLAN</v>
          </cell>
          <cell r="G471">
            <v>0</v>
          </cell>
        </row>
        <row r="472">
          <cell r="A472" t="str">
            <v>305E13020</v>
          </cell>
          <cell r="C472" t="str">
            <v>SY</v>
          </cell>
          <cell r="D472" t="str">
            <v>9" CONCRETE BASE, CLASS QC1 WITH QC/QA</v>
          </cell>
          <cell r="G472">
            <v>0</v>
          </cell>
        </row>
        <row r="473">
          <cell r="A473" t="str">
            <v>305E13021</v>
          </cell>
          <cell r="C473" t="str">
            <v>SY</v>
          </cell>
          <cell r="D473" t="str">
            <v>9" CONCRETE BASE, CLASS QC1 WITH QC/QA, AS PER PLAN</v>
          </cell>
          <cell r="G473">
            <v>0</v>
          </cell>
        </row>
        <row r="474">
          <cell r="A474" t="str">
            <v>305E14010</v>
          </cell>
          <cell r="C474" t="str">
            <v>SY</v>
          </cell>
          <cell r="D474" t="str">
            <v>10" CONCRETE BASE, CLASS QC1</v>
          </cell>
          <cell r="G474">
            <v>0</v>
          </cell>
        </row>
        <row r="475">
          <cell r="A475" t="str">
            <v>305E14011</v>
          </cell>
          <cell r="C475" t="str">
            <v>SY</v>
          </cell>
          <cell r="D475" t="str">
            <v>10" CONCRETE BASE, CLASS QC1, AS PER PLAN</v>
          </cell>
          <cell r="G475">
            <v>0</v>
          </cell>
        </row>
        <row r="476">
          <cell r="A476" t="str">
            <v>305E14020</v>
          </cell>
          <cell r="C476" t="str">
            <v>SY</v>
          </cell>
          <cell r="D476" t="str">
            <v>10" CONCRETE BASE, CLASS QC1 WITH QC/QA</v>
          </cell>
          <cell r="G476">
            <v>0</v>
          </cell>
        </row>
        <row r="477">
          <cell r="A477" t="str">
            <v>305E14021</v>
          </cell>
          <cell r="C477" t="str">
            <v>SY</v>
          </cell>
          <cell r="D477" t="str">
            <v>10" CONCRETE BASE, CLASS QC1 WITH QC/QA, AS PER PLAN</v>
          </cell>
          <cell r="G477">
            <v>0</v>
          </cell>
        </row>
        <row r="478">
          <cell r="A478" t="str">
            <v>305E15010</v>
          </cell>
          <cell r="C478" t="str">
            <v>SY</v>
          </cell>
          <cell r="D478" t="str">
            <v>11" CONCRETE BASE, CLASS QC1</v>
          </cell>
          <cell r="G478">
            <v>0</v>
          </cell>
        </row>
        <row r="479">
          <cell r="A479" t="str">
            <v>305E15011</v>
          </cell>
          <cell r="C479" t="str">
            <v>SY</v>
          </cell>
          <cell r="D479" t="str">
            <v>11" CONCRETE BASE, CLASS QC1, AS PER PLAN</v>
          </cell>
          <cell r="G479">
            <v>0</v>
          </cell>
        </row>
        <row r="480">
          <cell r="A480" t="str">
            <v>305E15020</v>
          </cell>
          <cell r="C480" t="str">
            <v>SY</v>
          </cell>
          <cell r="D480" t="str">
            <v>11" CONCRETE BASE, CLASS QC1 WITH QC/QA</v>
          </cell>
          <cell r="G480">
            <v>0</v>
          </cell>
        </row>
        <row r="481">
          <cell r="A481" t="str">
            <v>305E15021</v>
          </cell>
          <cell r="C481" t="str">
            <v>SY</v>
          </cell>
          <cell r="D481" t="str">
            <v>11" CONCRETE BASE, CLASS QC1 WITH QC/QA, AS PER PLAN</v>
          </cell>
          <cell r="G481">
            <v>0</v>
          </cell>
        </row>
        <row r="482">
          <cell r="A482" t="str">
            <v>305E16010</v>
          </cell>
          <cell r="C482" t="str">
            <v>SY</v>
          </cell>
          <cell r="D482" t="str">
            <v>12" CONCRETE BASE, CLASS QC1</v>
          </cell>
          <cell r="G482">
            <v>0</v>
          </cell>
        </row>
        <row r="483">
          <cell r="A483" t="str">
            <v>305E16011</v>
          </cell>
          <cell r="C483" t="str">
            <v>SY</v>
          </cell>
          <cell r="D483" t="str">
            <v>12" CONCRETE BASE, CLASS QC1, AS PER PLAN</v>
          </cell>
          <cell r="G483">
            <v>0</v>
          </cell>
        </row>
        <row r="484">
          <cell r="A484" t="str">
            <v>305E16020</v>
          </cell>
          <cell r="C484" t="str">
            <v>SY</v>
          </cell>
          <cell r="D484" t="str">
            <v>12" CONCRETE BASE, CLASS QC1 WITH QC/QA</v>
          </cell>
          <cell r="G484">
            <v>0</v>
          </cell>
        </row>
        <row r="485">
          <cell r="A485" t="str">
            <v>305E16021</v>
          </cell>
          <cell r="C485" t="str">
            <v>SY</v>
          </cell>
          <cell r="D485" t="str">
            <v>12" CONCRETE BASE, CLASS QC1 WITH QC/QA, AS PER PLAN</v>
          </cell>
          <cell r="G485">
            <v>0</v>
          </cell>
        </row>
        <row r="486">
          <cell r="A486" t="str">
            <v>305E17010</v>
          </cell>
          <cell r="C486" t="str">
            <v>SY</v>
          </cell>
          <cell r="D486" t="str">
            <v>13" CONCRETE BASE, CLASS QC1</v>
          </cell>
          <cell r="G486">
            <v>0</v>
          </cell>
        </row>
        <row r="487">
          <cell r="A487" t="str">
            <v>305E17011</v>
          </cell>
          <cell r="C487" t="str">
            <v>SY</v>
          </cell>
          <cell r="D487" t="str">
            <v>13" CONCRETE BASE, CLASS QC1, AS PER PLAN</v>
          </cell>
          <cell r="G487">
            <v>0</v>
          </cell>
        </row>
        <row r="488">
          <cell r="A488" t="str">
            <v>305E17020</v>
          </cell>
          <cell r="C488" t="str">
            <v>SY</v>
          </cell>
          <cell r="D488" t="str">
            <v>13" CONCRETE BASE, CLASS QC1 WITH QC/QA</v>
          </cell>
          <cell r="G488">
            <v>0</v>
          </cell>
        </row>
        <row r="489">
          <cell r="A489" t="str">
            <v>305E17021</v>
          </cell>
          <cell r="C489" t="str">
            <v>SY</v>
          </cell>
          <cell r="D489" t="str">
            <v>13" CONCRETE BASE, CLASS QC1 WITH QC/QA, AS PER PLAN</v>
          </cell>
          <cell r="G489">
            <v>0</v>
          </cell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G491">
            <v>0</v>
          </cell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G492">
            <v>0</v>
          </cell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G493">
            <v>0</v>
          </cell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 t="str">
            <v>DESIGN BUILD PROJECTS ONLY</v>
          </cell>
          <cell r="G494">
            <v>0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G495">
            <v>0</v>
          </cell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G496">
            <v>0</v>
          </cell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G497">
            <v>0</v>
          </cell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G498">
            <v>0</v>
          </cell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G499">
            <v>0</v>
          </cell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G500">
            <v>0</v>
          </cell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 t="str">
            <v>ADD SUPPLEMENTAL DESCRIPTION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G502">
            <v>0</v>
          </cell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G503">
            <v>0</v>
          </cell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G504">
            <v>0</v>
          </cell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G505">
            <v>0</v>
          </cell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 t="str">
            <v>ADD SUPPLEMENTAL DESCRIPTION</v>
          </cell>
          <cell r="G506">
            <v>1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 t="str">
            <v>ADD SUPPLEMENTAL DESCRIPTION</v>
          </cell>
          <cell r="G508">
            <v>1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 t="str">
            <v>CHECK UNIT OF MEASURE</v>
          </cell>
          <cell r="G509">
            <v>0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 t="str">
            <v>CHECK UNIT OF MEASURE</v>
          </cell>
          <cell r="G510">
            <v>0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 t="str">
            <v>CHECK UNIT OF MEASURE</v>
          </cell>
          <cell r="G511">
            <v>0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 t="str">
            <v>CHECK UNIT OF MEASURE</v>
          </cell>
          <cell r="G513">
            <v>0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 t="str">
            <v>CHECK UNIT OF MEASURE</v>
          </cell>
          <cell r="G515">
            <v>0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 t="str">
            <v>CHECK UNIT OF MEASURE</v>
          </cell>
          <cell r="G518">
            <v>0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 t="str">
            <v>CHECK UNIT OF MEASURE</v>
          </cell>
          <cell r="G519">
            <v>0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 t="str">
            <v>CHECK UNIT OF MEASURE</v>
          </cell>
          <cell r="G520">
            <v>0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G523">
            <v>0</v>
          </cell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G524">
            <v>0</v>
          </cell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G525">
            <v>0</v>
          </cell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G526">
            <v>0</v>
          </cell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G527">
            <v>0</v>
          </cell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G528">
            <v>0</v>
          </cell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G529">
            <v>0</v>
          </cell>
        </row>
        <row r="530">
          <cell r="A530" t="str">
            <v>422E10000</v>
          </cell>
          <cell r="C530" t="str">
            <v>SY</v>
          </cell>
          <cell r="D530" t="str">
            <v>SINGLE CHIP SEAL, TYPE A</v>
          </cell>
          <cell r="G530">
            <v>0</v>
          </cell>
        </row>
        <row r="531">
          <cell r="A531" t="str">
            <v>422E10001</v>
          </cell>
          <cell r="C531" t="str">
            <v>SY</v>
          </cell>
          <cell r="D531" t="str">
            <v>SINGLE CHIP SEAL, TYPE A, AS PER PLAN</v>
          </cell>
          <cell r="G531">
            <v>0</v>
          </cell>
        </row>
        <row r="532">
          <cell r="A532" t="str">
            <v>422E10100</v>
          </cell>
          <cell r="C532" t="str">
            <v>SY</v>
          </cell>
          <cell r="D532" t="str">
            <v>SINGLE CHIP SEAL, TYPE B</v>
          </cell>
          <cell r="G532">
            <v>0</v>
          </cell>
        </row>
        <row r="533">
          <cell r="A533" t="str">
            <v>422E10101</v>
          </cell>
          <cell r="C533" t="str">
            <v>SY</v>
          </cell>
          <cell r="D533" t="str">
            <v>SINGLE CHIP SEAL, TYPE B, AS PER PLAN</v>
          </cell>
          <cell r="G533">
            <v>0</v>
          </cell>
        </row>
        <row r="534">
          <cell r="A534" t="str">
            <v>422E20000</v>
          </cell>
          <cell r="C534" t="str">
            <v>SY</v>
          </cell>
          <cell r="D534" t="str">
            <v>DOUBLE CHIP SEAL</v>
          </cell>
          <cell r="G534">
            <v>0</v>
          </cell>
        </row>
        <row r="535">
          <cell r="A535" t="str">
            <v>422E20001</v>
          </cell>
          <cell r="C535" t="str">
            <v>SY</v>
          </cell>
          <cell r="D535" t="str">
            <v>DOUBLE CHIP SEAL, AS PER PLAN</v>
          </cell>
          <cell r="G535">
            <v>0</v>
          </cell>
        </row>
        <row r="536">
          <cell r="A536" t="str">
            <v>422E98000</v>
          </cell>
          <cell r="C536" t="str">
            <v>SY</v>
          </cell>
          <cell r="D536" t="str">
            <v>CHIP SEAL,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G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G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G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G540">
            <v>0</v>
          </cell>
        </row>
        <row r="541">
          <cell r="A541" t="str">
            <v>423E00108</v>
          </cell>
          <cell r="C541" t="str">
            <v>LB</v>
          </cell>
          <cell r="D541" t="str">
            <v>CRACK SEALING, TYPE III</v>
          </cell>
          <cell r="G541">
            <v>0</v>
          </cell>
        </row>
        <row r="542">
          <cell r="A542" t="str">
            <v>423E00109</v>
          </cell>
          <cell r="C542" t="str">
            <v>LB</v>
          </cell>
          <cell r="D542" t="str">
            <v>CRACK SEALING, TYPE III, AS PER PLAN</v>
          </cell>
          <cell r="G542">
            <v>0</v>
          </cell>
        </row>
        <row r="543">
          <cell r="A543" t="str">
            <v>423E00120</v>
          </cell>
          <cell r="C543" t="str">
            <v>LB</v>
          </cell>
          <cell r="D543" t="str">
            <v>CRACK SEALING, TYPE II OR III</v>
          </cell>
          <cell r="G543">
            <v>0</v>
          </cell>
        </row>
        <row r="544">
          <cell r="A544" t="str">
            <v>423E00150</v>
          </cell>
          <cell r="C544" t="str">
            <v>LB</v>
          </cell>
          <cell r="D544" t="str">
            <v>CRACK SEALING, TYPE IV</v>
          </cell>
          <cell r="G544">
            <v>0</v>
          </cell>
        </row>
        <row r="545">
          <cell r="A545" t="str">
            <v>423E00160</v>
          </cell>
          <cell r="C545" t="str">
            <v>LB</v>
          </cell>
          <cell r="D545" t="str">
            <v>CRACK SEALING WITH SAWING, TYPE I</v>
          </cell>
          <cell r="G545">
            <v>0</v>
          </cell>
        </row>
        <row r="546">
          <cell r="A546" t="str">
            <v>423E00200</v>
          </cell>
          <cell r="C546" t="str">
            <v>SY</v>
          </cell>
          <cell r="D546" t="str">
            <v>CRACK SEALING, TYPE I</v>
          </cell>
          <cell r="G546">
            <v>0</v>
          </cell>
        </row>
        <row r="547">
          <cell r="A547" t="str">
            <v>423E00202</v>
          </cell>
          <cell r="C547" t="str">
            <v>SY</v>
          </cell>
          <cell r="D547" t="str">
            <v>CRACK SEALING WITH ROUTING, TYPE I</v>
          </cell>
          <cell r="G547">
            <v>0</v>
          </cell>
        </row>
        <row r="548">
          <cell r="A548" t="str">
            <v>423E00204</v>
          </cell>
          <cell r="C548" t="str">
            <v>SY</v>
          </cell>
          <cell r="D548" t="str">
            <v>CRACK SEALING, TYPE II</v>
          </cell>
          <cell r="G548">
            <v>0</v>
          </cell>
        </row>
        <row r="549">
          <cell r="A549" t="str">
            <v>423E00205</v>
          </cell>
          <cell r="C549" t="str">
            <v>SY</v>
          </cell>
          <cell r="D549" t="str">
            <v>CRACK SEALING, TYPE II, AS PER PLAN</v>
          </cell>
          <cell r="G549">
            <v>0</v>
          </cell>
        </row>
        <row r="550">
          <cell r="A550" t="str">
            <v>423E00208</v>
          </cell>
          <cell r="C550" t="str">
            <v>SY</v>
          </cell>
          <cell r="D550" t="str">
            <v>CRACK SEALING, TYPE III</v>
          </cell>
          <cell r="G550">
            <v>0</v>
          </cell>
        </row>
        <row r="551">
          <cell r="A551" t="str">
            <v>423E00209</v>
          </cell>
          <cell r="C551" t="str">
            <v>SY</v>
          </cell>
          <cell r="D551" t="str">
            <v>CRACK SEALING, TYPE III, AS PER PLAN</v>
          </cell>
          <cell r="G551">
            <v>0</v>
          </cell>
        </row>
        <row r="552">
          <cell r="A552" t="str">
            <v>423E00220</v>
          </cell>
          <cell r="C552" t="str">
            <v>SY</v>
          </cell>
          <cell r="D552" t="str">
            <v>CRACK SEALING, TYPE II OR TYPE III</v>
          </cell>
          <cell r="G552">
            <v>0</v>
          </cell>
        </row>
        <row r="553">
          <cell r="A553" t="str">
            <v>423E00250</v>
          </cell>
          <cell r="C553" t="str">
            <v>SY</v>
          </cell>
          <cell r="D553" t="str">
            <v>CRACK SEALING, TYPE IV</v>
          </cell>
          <cell r="G553">
            <v>0</v>
          </cell>
        </row>
        <row r="554">
          <cell r="A554" t="str">
            <v>423E00260</v>
          </cell>
          <cell r="C554" t="str">
            <v>SY</v>
          </cell>
          <cell r="D554" t="str">
            <v>CRACK SEALING WITH SAWING, TYPE I</v>
          </cell>
          <cell r="G554">
            <v>0</v>
          </cell>
        </row>
        <row r="555">
          <cell r="A555" t="str">
            <v>423E98000</v>
          </cell>
          <cell r="C555" t="str">
            <v>LB</v>
          </cell>
          <cell r="D555" t="str">
            <v>CRACK SEALING, MISC.:</v>
          </cell>
          <cell r="F555" t="str">
            <v>ADD SUPPLEMENTAL DESCRIPTION</v>
          </cell>
          <cell r="G555">
            <v>1</v>
          </cell>
        </row>
        <row r="556">
          <cell r="A556" t="str">
            <v>423E98100</v>
          </cell>
          <cell r="C556" t="str">
            <v>SY</v>
          </cell>
          <cell r="D556" t="str">
            <v>CRACK SEALING, MISC.:</v>
          </cell>
          <cell r="F556" t="str">
            <v>ADD SUPPLEMENTAL DESCRIPTION</v>
          </cell>
          <cell r="G556">
            <v>1</v>
          </cell>
        </row>
        <row r="557">
          <cell r="A557" t="str">
            <v>423E98200</v>
          </cell>
          <cell r="C557" t="str">
            <v>FT</v>
          </cell>
          <cell r="D557" t="str">
            <v>CRACK SEALING, MISC.:</v>
          </cell>
          <cell r="F557" t="str">
            <v>ADD SUPPLEMENTAL DESCRIPTION</v>
          </cell>
          <cell r="G557">
            <v>1</v>
          </cell>
        </row>
        <row r="558">
          <cell r="A558" t="str">
            <v>424E10000</v>
          </cell>
          <cell r="C558" t="str">
            <v>CY</v>
          </cell>
          <cell r="D558" t="str">
            <v>FINE GRADED POLYMER ASPHALT CONCRETE, TYPE A</v>
          </cell>
          <cell r="G558">
            <v>0</v>
          </cell>
        </row>
        <row r="559">
          <cell r="A559" t="str">
            <v>424E10001</v>
          </cell>
          <cell r="C559" t="str">
            <v>CY</v>
          </cell>
          <cell r="D559" t="str">
            <v>FINE GRADED POLYMER ASPHALT CONCRETE, TYPE A, AS PER PLAN</v>
          </cell>
          <cell r="G559">
            <v>0</v>
          </cell>
        </row>
        <row r="560">
          <cell r="A560" t="str">
            <v>424E12000</v>
          </cell>
          <cell r="C560" t="str">
            <v>CY</v>
          </cell>
          <cell r="D560" t="str">
            <v>FINE GRADED POLYMER ASPHALT CONCRETE, TYPE B</v>
          </cell>
          <cell r="G560">
            <v>0</v>
          </cell>
        </row>
        <row r="561">
          <cell r="A561" t="str">
            <v>424E12001</v>
          </cell>
          <cell r="C561" t="str">
            <v>CY</v>
          </cell>
          <cell r="D561" t="str">
            <v>FINE GRADED POLYMER ASPHALT CONCRETE, TYPE B, AS PER PLAN</v>
          </cell>
          <cell r="G561">
            <v>0</v>
          </cell>
        </row>
        <row r="562">
          <cell r="A562" t="str">
            <v>424E12011</v>
          </cell>
          <cell r="C562" t="str">
            <v>CY</v>
          </cell>
          <cell r="D562" t="str">
            <v>FINE GRADED POLYMER ASPHALT CONCRETE, TYPE B, WITH SUPPLEMENT 1059 WARRANTY, AS PER PLAN</v>
          </cell>
          <cell r="G562">
            <v>0</v>
          </cell>
        </row>
        <row r="563">
          <cell r="A563" t="str">
            <v>441E00100</v>
          </cell>
          <cell r="C563" t="str">
            <v>CY</v>
          </cell>
          <cell r="D563" t="str">
            <v>ANTI-SEGREGATION EQUIPMENT</v>
          </cell>
          <cell r="G563">
            <v>0</v>
          </cell>
        </row>
        <row r="564">
          <cell r="A564" t="str">
            <v>441E10000</v>
          </cell>
          <cell r="C564" t="str">
            <v>CY</v>
          </cell>
          <cell r="D564" t="str">
            <v>ASPHALT CONCRETE SURFACE COURSE, TYPE 1, (446), PG64-22</v>
          </cell>
          <cell r="G564">
            <v>0</v>
          </cell>
        </row>
        <row r="565">
          <cell r="A565" t="str">
            <v>441E10100</v>
          </cell>
          <cell r="C565" t="str">
            <v>CY</v>
          </cell>
          <cell r="D565" t="str">
            <v>ASPHALT CONCRETE SURFACE COURSE, TYPE 1, (446), PG70-22M</v>
          </cell>
          <cell r="G565">
            <v>0</v>
          </cell>
        </row>
        <row r="566">
          <cell r="A566" t="str">
            <v>441E10101</v>
          </cell>
          <cell r="C566" t="str">
            <v>CY</v>
          </cell>
          <cell r="D566" t="str">
            <v>ASPHALT CONCRETE SURFACE COURSE, TYPE 1, (446),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441E10200</v>
          </cell>
          <cell r="C567" t="str">
            <v>CY</v>
          </cell>
          <cell r="D567" t="str">
            <v>ASPHALT CONCRETE INTERMEDIATE COURSE, TYPE 2, (446)</v>
          </cell>
          <cell r="G567">
            <v>0</v>
          </cell>
        </row>
        <row r="568">
          <cell r="A568" t="str">
            <v>441E10201</v>
          </cell>
          <cell r="C568" t="str">
            <v>CY</v>
          </cell>
          <cell r="D568" t="str">
            <v>ASPHALT CONCRETE INTERMEDIATE COURSE, TYPE 2, (446),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441E20000</v>
          </cell>
          <cell r="C569" t="str">
            <v>CY</v>
          </cell>
          <cell r="D569" t="str">
            <v>ASPHALT CONCRETE SURFACE COURSE, TYPE 1, (446), PG64-22 WITH SUPPLEMENT 1059 WARRANTY</v>
          </cell>
          <cell r="G569">
            <v>0</v>
          </cell>
        </row>
        <row r="570">
          <cell r="A570" t="str">
            <v>441E50000</v>
          </cell>
          <cell r="C570" t="str">
            <v>CY</v>
          </cell>
          <cell r="D570" t="str">
            <v>ASPHALT CONCRETE SURFACE COURSE, TYPE 1, (448), PG64-22</v>
          </cell>
          <cell r="G570">
            <v>0</v>
          </cell>
        </row>
        <row r="571">
          <cell r="A571" t="str">
            <v>441E50100</v>
          </cell>
          <cell r="C571" t="str">
            <v>CY</v>
          </cell>
          <cell r="D571" t="str">
            <v>ASPHALT CONCRETE SURFACE COURSE, TYPE 1, (448), PG70-22M</v>
          </cell>
          <cell r="G571">
            <v>0</v>
          </cell>
        </row>
        <row r="572">
          <cell r="A572" t="str">
            <v>441E50101</v>
          </cell>
          <cell r="C572" t="str">
            <v>CY</v>
          </cell>
          <cell r="D572" t="str">
            <v>ASPHALT CONCRETE SURFACE COURSE, TYPE 1, (448),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441E50200</v>
          </cell>
          <cell r="C573" t="str">
            <v>CY</v>
          </cell>
          <cell r="D573" t="str">
            <v>ASPHALT CONCRETE INTERMEDIATE COURSE, TYPE 1, (448)</v>
          </cell>
          <cell r="G573">
            <v>0</v>
          </cell>
        </row>
        <row r="574">
          <cell r="A574" t="str">
            <v>441E50201</v>
          </cell>
          <cell r="C574" t="str">
            <v>CY</v>
          </cell>
          <cell r="D574" t="str">
            <v>ASPHALT CONCRETE INTERMEDIATE COURSE, TYPE 1, (448),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441E50300</v>
          </cell>
          <cell r="C575" t="str">
            <v>CY</v>
          </cell>
          <cell r="D575" t="str">
            <v>ASPHALT CONCRETE INTERMEDIATE COURSE, TYPE 2, (448)</v>
          </cell>
          <cell r="G575">
            <v>0</v>
          </cell>
        </row>
        <row r="576">
          <cell r="A576" t="str">
            <v>441E50301</v>
          </cell>
          <cell r="C576" t="str">
            <v>CY</v>
          </cell>
          <cell r="D576" t="str">
            <v>ASPHALT CONCRETE INTERMEDIATE COURSE, TYPE 2, (448),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441E50400</v>
          </cell>
          <cell r="C577" t="str">
            <v>CY</v>
          </cell>
          <cell r="D577" t="str">
            <v>ASPHALT CONCRETE SURFACE COURSE, TYPE 1, (448), (DRIVEWAYS)</v>
          </cell>
          <cell r="G577">
            <v>0</v>
          </cell>
        </row>
        <row r="578">
          <cell r="A578" t="str">
            <v>441E50401</v>
          </cell>
          <cell r="C578" t="str">
            <v>CY</v>
          </cell>
          <cell r="D578" t="str">
            <v>ASPHALT CONCRETE SURFACE COURSE, TYPE 1, (448), (DRIVEWAYS), AS PER PLAN</v>
          </cell>
          <cell r="G578">
            <v>0</v>
          </cell>
        </row>
        <row r="579">
          <cell r="A579" t="str">
            <v>441E50500</v>
          </cell>
          <cell r="C579" t="str">
            <v>CY</v>
          </cell>
          <cell r="D579" t="str">
            <v>ASPHALT CONCRETE INTERMEDIATE COURSE, TYPE 1, (448), (DRIVEWAYS)</v>
          </cell>
          <cell r="G579">
            <v>0</v>
          </cell>
        </row>
        <row r="580">
          <cell r="A580" t="str">
            <v>441E50600</v>
          </cell>
          <cell r="C580" t="str">
            <v>CY</v>
          </cell>
          <cell r="D580" t="str">
            <v>ASPHALT CONCRETE INTERMEDIATE COURSE, TYPE 2, (448), (DRIVEWAYS)</v>
          </cell>
          <cell r="G580">
            <v>0</v>
          </cell>
        </row>
        <row r="581">
          <cell r="A581" t="str">
            <v>441E50700</v>
          </cell>
          <cell r="C581" t="str">
            <v>CY</v>
          </cell>
          <cell r="D581" t="str">
            <v>ASPHALT CONCRETE INTERMEDIATE COURSE, TYPE 1, (448), (UNDER GUARDRAIL)</v>
          </cell>
          <cell r="G581">
            <v>0</v>
          </cell>
        </row>
        <row r="582">
          <cell r="A582" t="str">
            <v>441E50701</v>
          </cell>
          <cell r="C582" t="str">
            <v>CY</v>
          </cell>
          <cell r="D582" t="str">
            <v>ASPHALT CONCRETE INTERMEDIATE COURSE, TYPE 1, (448), (UNDER GUARDRAIL), AS PER PLAN</v>
          </cell>
          <cell r="G582">
            <v>0</v>
          </cell>
        </row>
        <row r="583">
          <cell r="A583" t="str">
            <v>441E60000</v>
          </cell>
          <cell r="C583" t="str">
            <v>CY</v>
          </cell>
          <cell r="D583" t="str">
            <v>ASPHALT CONCRETE SURFACE COURSE, TYPE 1, (448), PG64-22 WITH SUPPLEMENT 1059 WARRANTY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442E10100</v>
          </cell>
          <cell r="C600" t="str">
            <v>CY</v>
          </cell>
          <cell r="D600" t="str">
            <v>ASPHALT CONCRETE INTERMEDIATE COURSE, 19 MM, TYPE A (446)</v>
          </cell>
          <cell r="G600">
            <v>0</v>
          </cell>
        </row>
        <row r="601">
          <cell r="A601" t="str">
            <v>442E10101</v>
          </cell>
          <cell r="C601" t="str">
            <v>CY</v>
          </cell>
          <cell r="D601" t="str">
            <v>ASPHALT CONCRETE INTERMEDIATE COURSE, 19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442E10110</v>
          </cell>
          <cell r="C602" t="str">
            <v>CY</v>
          </cell>
          <cell r="D602" t="str">
            <v>ASPHALT CONCRETE INTERMEDIATE COURSE, 19 MM, TYPE A (446) (DRIVEWAYS)</v>
          </cell>
          <cell r="G602">
            <v>0</v>
          </cell>
        </row>
        <row r="603">
          <cell r="A603" t="str">
            <v>442E10150</v>
          </cell>
          <cell r="C603" t="str">
            <v>CY</v>
          </cell>
          <cell r="D603" t="str">
            <v>ASPHALT CONCRETE INTERMEDIATE COURSE, 19 MM, TYPE B (446)</v>
          </cell>
          <cell r="G603">
            <v>0</v>
          </cell>
        </row>
        <row r="604">
          <cell r="A604" t="str">
            <v>442E10151</v>
          </cell>
          <cell r="C604" t="str">
            <v>CY</v>
          </cell>
          <cell r="D604" t="str">
            <v>ASPHALT CONCRETE INTERMEDIATE COURSE, 19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442E10500</v>
          </cell>
          <cell r="C605" t="str">
            <v>CY</v>
          </cell>
          <cell r="D605" t="str">
            <v>ASPHALT CONCRETE SURFACE COURSE, 9.5 MM, TYPE A (448)</v>
          </cell>
          <cell r="G605">
            <v>0</v>
          </cell>
        </row>
        <row r="606">
          <cell r="A606" t="str">
            <v>442E10501</v>
          </cell>
          <cell r="C606" t="str">
            <v>CY</v>
          </cell>
          <cell r="D606" t="str">
            <v>ASPHALT CONCRETE SURFACE COURSE, 9.5 MM, TYPE A (448),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442E10510</v>
          </cell>
          <cell r="C607" t="str">
            <v>CY</v>
          </cell>
          <cell r="D607" t="str">
            <v>ASPHALT CONCRETE SURFACE COURSE, 9.5 MM, TYPE A (448) (DRIVEWAYS)</v>
          </cell>
          <cell r="G607">
            <v>0</v>
          </cell>
        </row>
        <row r="608">
          <cell r="A608" t="str">
            <v>442E10511</v>
          </cell>
          <cell r="C608" t="str">
            <v>CY</v>
          </cell>
          <cell r="D608" t="str">
            <v>ASPHALT CONCRETE SURFACE COURSE, 9.5 MM, TYPE A (448) (DRIVEWAYS),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G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G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442E20010</v>
          </cell>
          <cell r="C613" t="str">
            <v>CY</v>
          </cell>
          <cell r="D613" t="str">
            <v>ASPHALT CONCRETE SURFACE COURSE, 12.5 MM, TYPE A (448) (DRIVEWAYS)</v>
          </cell>
          <cell r="G613">
            <v>0</v>
          </cell>
        </row>
        <row r="614">
          <cell r="A614" t="str">
            <v>442E20050</v>
          </cell>
          <cell r="C614" t="str">
            <v>CY</v>
          </cell>
          <cell r="D614" t="str">
            <v>ASPHALT CONCRETE SURFACE COURSE, 12.5 MM, TYPE B (448)</v>
          </cell>
          <cell r="G614">
            <v>0</v>
          </cell>
        </row>
        <row r="615">
          <cell r="A615" t="str">
            <v>442E20051</v>
          </cell>
          <cell r="C615" t="str">
            <v>CY</v>
          </cell>
          <cell r="D615" t="str">
            <v>ASPHALT CONCRETE SURFACE COURSE, 12.5 MM, TYPE B (448),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442E20100</v>
          </cell>
          <cell r="C616" t="str">
            <v>CY</v>
          </cell>
          <cell r="D616" t="str">
            <v>ASPHALT CONCRETE INTERMEDIATE COURSE, 9.5 MM, TYPE A (448)</v>
          </cell>
          <cell r="G616">
            <v>0</v>
          </cell>
        </row>
        <row r="617">
          <cell r="A617" t="str">
            <v>442E20101</v>
          </cell>
          <cell r="C617" t="str">
            <v>CY</v>
          </cell>
          <cell r="D617" t="str">
            <v>ASPHALT CONCRETE INTERMEDIATE COURSE, 9.5 MM, TYPE A (448),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442E20114</v>
          </cell>
          <cell r="C618" t="str">
            <v>CY</v>
          </cell>
          <cell r="D618" t="str">
            <v>ASPHALT CONCRETE INTERMEDIATE COURSE, 9.5 MM, TYPE A (448) (DRIVEWAYS)</v>
          </cell>
          <cell r="G618">
            <v>0</v>
          </cell>
        </row>
        <row r="619">
          <cell r="A619" t="str">
            <v>442E20150</v>
          </cell>
          <cell r="C619" t="str">
            <v>CY</v>
          </cell>
          <cell r="D619" t="str">
            <v>ASPHALT CONCRETE INTERMEDIATE COURSE, 9.5 MM, TYPE B (448)</v>
          </cell>
          <cell r="G619">
            <v>0</v>
          </cell>
        </row>
        <row r="620">
          <cell r="A620" t="str">
            <v>442E20151</v>
          </cell>
          <cell r="C620" t="str">
            <v>CY</v>
          </cell>
          <cell r="D620" t="str">
            <v>ASPHALT CONCRETE INTERMEDIATE COURSE, 9.5 MM, TYPE B (448),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442E20200</v>
          </cell>
          <cell r="C621" t="str">
            <v>CY</v>
          </cell>
          <cell r="D621" t="str">
            <v>ASPHALT CONCRETE INTERMEDIATE COURSE, 19 MM, TYPE A (448)</v>
          </cell>
          <cell r="G621">
            <v>0</v>
          </cell>
        </row>
        <row r="622">
          <cell r="A622" t="str">
            <v>442E20201</v>
          </cell>
          <cell r="C622" t="str">
            <v>CY</v>
          </cell>
          <cell r="D622" t="str">
            <v>ASPHALT CONCRETE INTERMEDIATE COURSE, 19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442E20214</v>
          </cell>
          <cell r="C623" t="str">
            <v>CY</v>
          </cell>
          <cell r="D623" t="str">
            <v>ASPHALT CONCRETE INTERMEDIATE COURSE, 19 MM, TYPE A (448) (DRIVEWAYS)</v>
          </cell>
          <cell r="G623">
            <v>0</v>
          </cell>
        </row>
        <row r="624">
          <cell r="A624" t="str">
            <v>442E20215</v>
          </cell>
          <cell r="C624" t="str">
            <v>CY</v>
          </cell>
          <cell r="D624" t="str">
            <v>ASPHALT CONCRETE INTERMEDIATE COURSE, 19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G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442E90000</v>
          </cell>
          <cell r="C627" t="str">
            <v>CY</v>
          </cell>
          <cell r="D627" t="str">
            <v>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443E10000</v>
          </cell>
          <cell r="C628" t="str">
            <v>CY</v>
          </cell>
          <cell r="D628" t="str">
            <v>STONE MATRIX ASPHALT CONCRETE, 12.5 MM, PG70-22M, (446)</v>
          </cell>
          <cell r="G628">
            <v>0</v>
          </cell>
        </row>
        <row r="629">
          <cell r="A629" t="str">
            <v>443E10001</v>
          </cell>
          <cell r="C629" t="str">
            <v>CY</v>
          </cell>
          <cell r="D629" t="str">
            <v>STONE MATRIX ASPHALT CONCRETE, 12.5 MM, PG70-22M, (446), AS PER PLAN</v>
          </cell>
          <cell r="G629">
            <v>0</v>
          </cell>
        </row>
        <row r="630">
          <cell r="A630" t="str">
            <v>443E12000</v>
          </cell>
          <cell r="C630" t="str">
            <v>CY</v>
          </cell>
          <cell r="D630" t="str">
            <v>STONE MATRIX ASPHALT CONCRETE, 12.5 MM, PG76-22M, (446)</v>
          </cell>
          <cell r="G630">
            <v>0</v>
          </cell>
        </row>
        <row r="631">
          <cell r="A631" t="str">
            <v>443E12001</v>
          </cell>
          <cell r="C631" t="str">
            <v>CY</v>
          </cell>
          <cell r="D631" t="str">
            <v>STONE MATRIX ASPHALT CONCRETE, 12.5 MM, PG76-22M, (446), AS PER PLAN</v>
          </cell>
          <cell r="G631">
            <v>0</v>
          </cell>
        </row>
        <row r="632">
          <cell r="A632" t="str">
            <v>443E98000</v>
          </cell>
          <cell r="C632" t="str">
            <v>CY</v>
          </cell>
          <cell r="D632" t="str">
            <v>STONE MATRIX ASPHALT CONCRETE, MISC.:</v>
          </cell>
          <cell r="F632" t="str">
            <v>ADD SUPPLEMENTAL DESCRIPTION</v>
          </cell>
          <cell r="G632">
            <v>1</v>
          </cell>
        </row>
        <row r="633">
          <cell r="A633" t="str">
            <v>450E99000</v>
          </cell>
          <cell r="B633" t="str">
            <v>Y</v>
          </cell>
          <cell r="C633" t="str">
            <v>LS</v>
          </cell>
          <cell r="D633" t="str">
            <v>SPECIAL - RIGID PAVEMENT</v>
          </cell>
          <cell r="F633" t="str">
            <v>DESIGN BUILD PROJECTS ONLY</v>
          </cell>
          <cell r="G633">
            <v>0</v>
          </cell>
        </row>
        <row r="634">
          <cell r="A634" t="str">
            <v>451E10010</v>
          </cell>
          <cell r="C634" t="str">
            <v>SY</v>
          </cell>
          <cell r="D634" t="str">
            <v>6" REINFORCED CONCRETE PAVEMENT, CLASS QC1</v>
          </cell>
          <cell r="G634">
            <v>0</v>
          </cell>
        </row>
        <row r="635">
          <cell r="A635" t="str">
            <v>451E10011</v>
          </cell>
          <cell r="C635" t="str">
            <v>SY</v>
          </cell>
          <cell r="D635" t="str">
            <v>6" REINFORCED CONCRETE PAVEMENT, CLASS QC1, AS PER PLAN</v>
          </cell>
          <cell r="G635">
            <v>0</v>
          </cell>
        </row>
        <row r="636">
          <cell r="A636" t="str">
            <v>451E10020</v>
          </cell>
          <cell r="C636" t="str">
            <v>SY</v>
          </cell>
          <cell r="D636" t="str">
            <v>6" REINFORCED CONCRETE PAVEMENT, CLASS QC1 WITH QC/QA</v>
          </cell>
          <cell r="G636">
            <v>0</v>
          </cell>
        </row>
        <row r="637">
          <cell r="A637" t="str">
            <v>451E10021</v>
          </cell>
          <cell r="C637" t="str">
            <v>SY</v>
          </cell>
          <cell r="D637" t="str">
            <v>6" REINFORCED CONCRETE PAVEMENT, CLASS QC1 WITH QC/QA, AS PER PLAN</v>
          </cell>
          <cell r="G637">
            <v>0</v>
          </cell>
        </row>
        <row r="638">
          <cell r="A638" t="str">
            <v>451E11010</v>
          </cell>
          <cell r="C638" t="str">
            <v>SY</v>
          </cell>
          <cell r="D638" t="str">
            <v>7" REINFORCED CONCRETE PAVEMENT, CLASS QC1</v>
          </cell>
          <cell r="G638">
            <v>0</v>
          </cell>
        </row>
        <row r="639">
          <cell r="A639" t="str">
            <v>451E11011</v>
          </cell>
          <cell r="C639" t="str">
            <v>SY</v>
          </cell>
          <cell r="D639" t="str">
            <v>7" REINFORCED CONCRETE PAVEMENT, CLASS QC1, AS PER PLAN</v>
          </cell>
          <cell r="G639">
            <v>0</v>
          </cell>
        </row>
        <row r="640">
          <cell r="A640" t="str">
            <v>451E11020</v>
          </cell>
          <cell r="C640" t="str">
            <v>SY</v>
          </cell>
          <cell r="D640" t="str">
            <v>7" REINFORCED CONCRETE PAVEMENT, CLASS QC1 WITH QC/QA</v>
          </cell>
          <cell r="G640">
            <v>0</v>
          </cell>
        </row>
        <row r="641">
          <cell r="A641" t="str">
            <v>451E11021</v>
          </cell>
          <cell r="C641" t="str">
            <v>SY</v>
          </cell>
          <cell r="D641" t="str">
            <v>7" REINFORCED CONCRETE PAVEMENT, CLASS QC1 WITH QC/QA, AS PER PLAN</v>
          </cell>
          <cell r="G641">
            <v>0</v>
          </cell>
        </row>
        <row r="642">
          <cell r="A642" t="str">
            <v>451E13010</v>
          </cell>
          <cell r="C642" t="str">
            <v>SY</v>
          </cell>
          <cell r="D642" t="str">
            <v>8" REINFORCED CONCRETE PAVEMENT, CLASS QC1</v>
          </cell>
          <cell r="G642">
            <v>0</v>
          </cell>
        </row>
        <row r="643">
          <cell r="A643" t="str">
            <v>451E13011</v>
          </cell>
          <cell r="C643" t="str">
            <v>SY</v>
          </cell>
          <cell r="D643" t="str">
            <v>8" REINFORCED CONCRETE PAVEMENT, CLASS QC1, AS PER PLAN</v>
          </cell>
          <cell r="G643">
            <v>0</v>
          </cell>
        </row>
        <row r="644">
          <cell r="A644" t="str">
            <v>451E13020</v>
          </cell>
          <cell r="C644" t="str">
            <v>SY</v>
          </cell>
          <cell r="D644" t="str">
            <v>8" REINFORCED CONCRETE PAVEMENT, CLASS QC1 WITH QC/QA</v>
          </cell>
          <cell r="G644">
            <v>0</v>
          </cell>
        </row>
        <row r="645">
          <cell r="A645" t="str">
            <v>451E13021</v>
          </cell>
          <cell r="C645" t="str">
            <v>SY</v>
          </cell>
          <cell r="D645" t="str">
            <v>8" REINFORCED CONCRETE PAVEMENT, CLASS QC1 WITH QC/QA, AS PER PLAN</v>
          </cell>
          <cell r="G645">
            <v>0</v>
          </cell>
        </row>
        <row r="646">
          <cell r="A646" t="str">
            <v>451E14010</v>
          </cell>
          <cell r="C646" t="str">
            <v>SY</v>
          </cell>
          <cell r="D646" t="str">
            <v>9" REINFORCED CONCRETE PAVEMENT, CLASS QC1</v>
          </cell>
          <cell r="G646">
            <v>0</v>
          </cell>
        </row>
        <row r="647">
          <cell r="A647" t="str">
            <v>451E14011</v>
          </cell>
          <cell r="C647" t="str">
            <v>SY</v>
          </cell>
          <cell r="D647" t="str">
            <v>9" REINFORCED CONCRETE PAVEMENT, CLASS QC1, AS PER PLAN</v>
          </cell>
          <cell r="G647">
            <v>0</v>
          </cell>
        </row>
        <row r="648">
          <cell r="A648" t="str">
            <v>451E14020</v>
          </cell>
          <cell r="C648" t="str">
            <v>SY</v>
          </cell>
          <cell r="D648" t="str">
            <v>9" REINFORCED CONCRETE PAVEMENT, CLASS QC1 WITH QC/QA</v>
          </cell>
          <cell r="G648">
            <v>0</v>
          </cell>
        </row>
        <row r="649">
          <cell r="A649" t="str">
            <v>451E14021</v>
          </cell>
          <cell r="C649" t="str">
            <v>SY</v>
          </cell>
          <cell r="D649" t="str">
            <v>9" REINFORCED CONCRETE PAVEMENT, CLASS QC1 WITH QC/QA, AS PER PLAN</v>
          </cell>
          <cell r="G649">
            <v>0</v>
          </cell>
        </row>
        <row r="650">
          <cell r="A650" t="str">
            <v>451E15010</v>
          </cell>
          <cell r="C650" t="str">
            <v>SY</v>
          </cell>
          <cell r="D650" t="str">
            <v>10" REINFORCED CONCRETE PAVEMENT, CLASS QC1</v>
          </cell>
          <cell r="G650">
            <v>0</v>
          </cell>
        </row>
        <row r="651">
          <cell r="A651" t="str">
            <v>451E15011</v>
          </cell>
          <cell r="C651" t="str">
            <v>SY</v>
          </cell>
          <cell r="D651" t="str">
            <v>10" REINFORCED CONCRETE PAVEMENT, CLASS QC1, AS PER PLAN</v>
          </cell>
          <cell r="G651">
            <v>0</v>
          </cell>
        </row>
        <row r="652">
          <cell r="A652" t="str">
            <v>451E15020</v>
          </cell>
          <cell r="C652" t="str">
            <v>SY</v>
          </cell>
          <cell r="D652" t="str">
            <v>10" REINFORCED CONCRETE PAVEMENT, CLASS QC1 WITH QC/QA</v>
          </cell>
          <cell r="G652">
            <v>0</v>
          </cell>
        </row>
        <row r="653">
          <cell r="A653" t="str">
            <v>451E15021</v>
          </cell>
          <cell r="C653" t="str">
            <v>SY</v>
          </cell>
          <cell r="D653" t="str">
            <v>10" REINFORCED CONCRETE PAVEMENT, CLASS QC1 WITH QC/QA, AS PER PLAN</v>
          </cell>
          <cell r="G653">
            <v>0</v>
          </cell>
        </row>
        <row r="654">
          <cell r="A654" t="str">
            <v>451E15060</v>
          </cell>
          <cell r="C654" t="str">
            <v>SY</v>
          </cell>
          <cell r="D654" t="str">
            <v>11" REINFORCED CONCRETE PAVEMENT, CLASS QC1</v>
          </cell>
          <cell r="G654">
            <v>0</v>
          </cell>
        </row>
        <row r="655">
          <cell r="A655" t="str">
            <v>451E15061</v>
          </cell>
          <cell r="C655" t="str">
            <v>SY</v>
          </cell>
          <cell r="D655" t="str">
            <v>11" REINFORCED CONCRETE PAVEMENT, CLASS QC1, AS PER PLAN</v>
          </cell>
          <cell r="G655">
            <v>0</v>
          </cell>
        </row>
        <row r="656">
          <cell r="A656" t="str">
            <v>451E15070</v>
          </cell>
          <cell r="C656" t="str">
            <v>SY</v>
          </cell>
          <cell r="D656" t="str">
            <v>11" REINFORCED CONCRETE PAVEMENT, CLASS QC1 WITH QC/QA</v>
          </cell>
          <cell r="G656">
            <v>0</v>
          </cell>
        </row>
        <row r="657">
          <cell r="A657" t="str">
            <v>451E15071</v>
          </cell>
          <cell r="C657" t="str">
            <v>SY</v>
          </cell>
          <cell r="D657" t="str">
            <v>11" REINFORCED CONCRETE PAVEMENT, CLASS QC1 WITH QC/QA, AS PER PLAN</v>
          </cell>
          <cell r="G657">
            <v>0</v>
          </cell>
        </row>
        <row r="658">
          <cell r="A658" t="str">
            <v>451E16010</v>
          </cell>
          <cell r="C658" t="str">
            <v>SY</v>
          </cell>
          <cell r="D658" t="str">
            <v>12" REINFORCED CONCRETE PAVEMENT, CLASS QC1</v>
          </cell>
          <cell r="G658">
            <v>0</v>
          </cell>
        </row>
        <row r="659">
          <cell r="A659" t="str">
            <v>451E16011</v>
          </cell>
          <cell r="C659" t="str">
            <v>SY</v>
          </cell>
          <cell r="D659" t="str">
            <v>12" REINFORCED CONCRETE PAVEMENT, CLASS QC1, AS PER PLAN</v>
          </cell>
          <cell r="G659">
            <v>0</v>
          </cell>
        </row>
        <row r="660">
          <cell r="A660" t="str">
            <v>451E16020</v>
          </cell>
          <cell r="C660" t="str">
            <v>SY</v>
          </cell>
          <cell r="D660" t="str">
            <v>12" REINFORCED CONCRETE PAVEMENT, CLASS QC1 WITH QC/QA</v>
          </cell>
          <cell r="G660">
            <v>0</v>
          </cell>
        </row>
        <row r="661">
          <cell r="A661" t="str">
            <v>451E16021</v>
          </cell>
          <cell r="C661" t="str">
            <v>SY</v>
          </cell>
          <cell r="D661" t="str">
            <v>12" REINFORCED CONCRETE PAVEMENT, CLASS QC1 WITH QC/QA, AS PER PLAN</v>
          </cell>
          <cell r="G661">
            <v>0</v>
          </cell>
        </row>
        <row r="662">
          <cell r="A662" t="str">
            <v>451E16110</v>
          </cell>
          <cell r="C662" t="str">
            <v>SY</v>
          </cell>
          <cell r="D662" t="str">
            <v>13" REINFORCED CONCRETE PAVEMENT, CLASS QC1</v>
          </cell>
          <cell r="G662">
            <v>0</v>
          </cell>
        </row>
        <row r="663">
          <cell r="A663" t="str">
            <v>451E16111</v>
          </cell>
          <cell r="C663" t="str">
            <v>SY</v>
          </cell>
          <cell r="D663" t="str">
            <v>13" REINFORCED CONCRETE PAVEMENT, CLASS QC1, AS PER PLAN</v>
          </cell>
          <cell r="G663">
            <v>0</v>
          </cell>
        </row>
        <row r="664">
          <cell r="A664" t="str">
            <v>451E16120</v>
          </cell>
          <cell r="C664" t="str">
            <v>SY</v>
          </cell>
          <cell r="D664" t="str">
            <v>13" REINFORCED CONCRETE PAVEMENT, CLASS QC1 WITH QC/QA</v>
          </cell>
          <cell r="G664">
            <v>0</v>
          </cell>
        </row>
        <row r="665">
          <cell r="A665" t="str">
            <v>451E16121</v>
          </cell>
          <cell r="C665" t="str">
            <v>SY</v>
          </cell>
          <cell r="D665" t="str">
            <v>13" REINFORCED CONCRETE PAVEMENT, CLASS QC1 WITH QC/QA, AS PER PLAN</v>
          </cell>
          <cell r="G665">
            <v>0</v>
          </cell>
        </row>
        <row r="666">
          <cell r="A666" t="str">
            <v>451E16210</v>
          </cell>
          <cell r="C666" t="str">
            <v>SY</v>
          </cell>
          <cell r="D666" t="str">
            <v>14" REINFORCED CONCRETE PAVEMENT, CLASS QC1</v>
          </cell>
          <cell r="G666">
            <v>0</v>
          </cell>
        </row>
        <row r="667">
          <cell r="A667" t="str">
            <v>451E16211</v>
          </cell>
          <cell r="C667" t="str">
            <v>SY</v>
          </cell>
          <cell r="D667" t="str">
            <v>14" REINFORCED CONCRETE PAVEMENT, CLASS QC1, AS PER PLAN</v>
          </cell>
          <cell r="G667">
            <v>0</v>
          </cell>
        </row>
        <row r="668">
          <cell r="A668" t="str">
            <v>451E16220</v>
          </cell>
          <cell r="C668" t="str">
            <v>SY</v>
          </cell>
          <cell r="D668" t="str">
            <v>14" REINFORCED CONCRETE PAVEMENT, CLASS QC1 WITH QC/QA</v>
          </cell>
          <cell r="G668">
            <v>0</v>
          </cell>
        </row>
        <row r="669">
          <cell r="A669" t="str">
            <v>451E16221</v>
          </cell>
          <cell r="C669" t="str">
            <v>SY</v>
          </cell>
          <cell r="D669" t="str">
            <v>14" REINFORCED CONCRETE PAVEMENT, CLASS QC1 WITH QC/QA, AS PER PLAN</v>
          </cell>
          <cell r="G669">
            <v>0</v>
          </cell>
        </row>
        <row r="670">
          <cell r="A670" t="str">
            <v>451E17010</v>
          </cell>
          <cell r="C670" t="str">
            <v>SY</v>
          </cell>
          <cell r="D670" t="str">
            <v>15" REINFORCED CONCRETE PAVEMENT, CLASS QC1</v>
          </cell>
          <cell r="G670">
            <v>0</v>
          </cell>
        </row>
        <row r="671">
          <cell r="A671" t="str">
            <v>451E17011</v>
          </cell>
          <cell r="C671" t="str">
            <v>SY</v>
          </cell>
          <cell r="D671" t="str">
            <v>15" REINFORCED CONCRETE PAVEMENT, CLASS QC1, AS PER PLAN</v>
          </cell>
          <cell r="G671">
            <v>0</v>
          </cell>
        </row>
        <row r="672">
          <cell r="A672" t="str">
            <v>451E17020</v>
          </cell>
          <cell r="C672" t="str">
            <v>SY</v>
          </cell>
          <cell r="D672" t="str">
            <v>15" REINFORCED CONCRETE PAVEMENT, CLASS QC1 WITH QC/QA</v>
          </cell>
          <cell r="G672">
            <v>0</v>
          </cell>
        </row>
        <row r="673">
          <cell r="A673" t="str">
            <v>451E17021</v>
          </cell>
          <cell r="C673" t="str">
            <v>SY</v>
          </cell>
          <cell r="D673" t="str">
            <v>15" REINFORCED CONCRETE PAVEMENT, CLASS QC1 WITH QC/QA, AS PER PLAN</v>
          </cell>
          <cell r="G673">
            <v>0</v>
          </cell>
        </row>
        <row r="674">
          <cell r="A674" t="str">
            <v>451E17510</v>
          </cell>
          <cell r="C674" t="str">
            <v>SY</v>
          </cell>
          <cell r="D674" t="str">
            <v>24" REINFORCED CONCRETE PAVEMENT, CLASS QC1</v>
          </cell>
          <cell r="G674">
            <v>0</v>
          </cell>
        </row>
        <row r="675">
          <cell r="A675" t="str">
            <v>451E17511</v>
          </cell>
          <cell r="C675" t="str">
            <v>SY</v>
          </cell>
          <cell r="D675" t="str">
            <v>24" REINFORCED CONCRETE PAVEMENT, CLASS QC1, AS PER PLAN</v>
          </cell>
          <cell r="G675">
            <v>0</v>
          </cell>
        </row>
        <row r="676">
          <cell r="A676" t="str">
            <v>451E17520</v>
          </cell>
          <cell r="C676" t="str">
            <v>SY</v>
          </cell>
          <cell r="D676" t="str">
            <v>24" REINFORCED CONCRETE PAVEMENT, CLASS QC1 WITH QC/QA</v>
          </cell>
          <cell r="G676">
            <v>0</v>
          </cell>
        </row>
        <row r="677">
          <cell r="A677" t="str">
            <v>451E17521</v>
          </cell>
          <cell r="C677" t="str">
            <v>SY</v>
          </cell>
          <cell r="D677" t="str">
            <v>24" REINFORCED CONCRETE PAVEMENT, CLASS QC1 WITH QC/QA, AS PER PLAN</v>
          </cell>
          <cell r="G677">
            <v>0</v>
          </cell>
        </row>
        <row r="678">
          <cell r="A678" t="str">
            <v>451E20000</v>
          </cell>
          <cell r="C678" t="str">
            <v>SY</v>
          </cell>
          <cell r="D678" t="str">
            <v>REINFORCED CONCRETE PAVEMENT, MISC.:</v>
          </cell>
          <cell r="F678" t="str">
            <v>ADD SUPPLEMENTAL DESCRIPTION</v>
          </cell>
          <cell r="G678">
            <v>1</v>
          </cell>
        </row>
        <row r="679">
          <cell r="A679" t="str">
            <v>451E30000</v>
          </cell>
          <cell r="B679" t="str">
            <v>Y</v>
          </cell>
          <cell r="C679" t="str">
            <v>FT</v>
          </cell>
          <cell r="D679" t="str">
            <v>SPECIAL - PRESSURE RELIEF JOINT, TYPE A</v>
          </cell>
          <cell r="G679">
            <v>0</v>
          </cell>
        </row>
        <row r="680">
          <cell r="A680" t="str">
            <v>451E31000</v>
          </cell>
          <cell r="B680" t="str">
            <v>Y</v>
          </cell>
          <cell r="C680" t="str">
            <v>FT</v>
          </cell>
          <cell r="D680" t="str">
            <v>SPECIAL - PRESSURE RELIEF JOINT, TYPE B</v>
          </cell>
          <cell r="G680">
            <v>0</v>
          </cell>
        </row>
        <row r="681">
          <cell r="A681" t="str">
            <v>451E32000</v>
          </cell>
          <cell r="B681" t="str">
            <v>Y</v>
          </cell>
          <cell r="C681" t="str">
            <v>FT</v>
          </cell>
          <cell r="D681" t="str">
            <v>SPECIAL - PRESSURE RELIEF JOINT, TYPE C</v>
          </cell>
          <cell r="G681">
            <v>0</v>
          </cell>
        </row>
        <row r="682">
          <cell r="A682" t="str">
            <v>451E33000</v>
          </cell>
          <cell r="B682" t="str">
            <v>Y</v>
          </cell>
          <cell r="C682" t="str">
            <v>FT</v>
          </cell>
          <cell r="D682" t="str">
            <v>SPECIAL - PRESSURE RELIEF JOINT, TYPE D</v>
          </cell>
          <cell r="G682">
            <v>0</v>
          </cell>
        </row>
        <row r="683">
          <cell r="A683" t="str">
            <v>451E34000</v>
          </cell>
          <cell r="B683" t="str">
            <v>Y</v>
          </cell>
          <cell r="C683" t="str">
            <v>FT</v>
          </cell>
          <cell r="D683" t="str">
            <v>SPECIAL - PRESSURE RELIEF JOINT</v>
          </cell>
          <cell r="G683">
            <v>0</v>
          </cell>
        </row>
        <row r="684">
          <cell r="A684" t="str">
            <v>451E35000</v>
          </cell>
          <cell r="B684" t="str">
            <v>Y</v>
          </cell>
          <cell r="C684" t="str">
            <v>FT</v>
          </cell>
          <cell r="D684" t="str">
            <v>SPECIAL - APPROACH SLAB PRESSURE RELIEF JOINT</v>
          </cell>
          <cell r="G684">
            <v>0</v>
          </cell>
        </row>
        <row r="685">
          <cell r="A685" t="str">
            <v>451E42000</v>
          </cell>
          <cell r="B685" t="str">
            <v>Y</v>
          </cell>
          <cell r="C685" t="str">
            <v>FT</v>
          </cell>
          <cell r="D685" t="str">
            <v>SPECIAL - PARTIAL DEPTH PRESSURE RELIEF JOINT, TYPE C</v>
          </cell>
          <cell r="G685">
            <v>0</v>
          </cell>
        </row>
        <row r="686">
          <cell r="A686" t="str">
            <v>451E98000</v>
          </cell>
          <cell r="C686" t="str">
            <v>SY</v>
          </cell>
          <cell r="D686" t="str">
            <v>REINFORCED CONCRETE PAVEMENT,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452E09010</v>
          </cell>
          <cell r="C687" t="str">
            <v>SY</v>
          </cell>
          <cell r="D687" t="str">
            <v>4" NON-REINFORCED CONCRETE PAVEMENT, CLASS QC1</v>
          </cell>
          <cell r="G687">
            <v>0</v>
          </cell>
        </row>
        <row r="688">
          <cell r="A688" t="str">
            <v>452E09011</v>
          </cell>
          <cell r="C688" t="str">
            <v>SY</v>
          </cell>
          <cell r="D688" t="str">
            <v>4" NON-REINFORCED CONCRETE PAVEMENT, CLASS QC1, AS PER PLAN</v>
          </cell>
          <cell r="G688">
            <v>0</v>
          </cell>
        </row>
        <row r="689">
          <cell r="A689" t="str">
            <v>452E09020</v>
          </cell>
          <cell r="C689" t="str">
            <v>SY</v>
          </cell>
          <cell r="D689" t="str">
            <v>4" NON-REINFORCED CONCRETE PAVEMENT, CLASS QC1 WITH QC/QA</v>
          </cell>
          <cell r="G689">
            <v>0</v>
          </cell>
        </row>
        <row r="690">
          <cell r="A690" t="str">
            <v>452E09021</v>
          </cell>
          <cell r="C690" t="str">
            <v>SY</v>
          </cell>
          <cell r="D690" t="str">
            <v>4" NON-REINFORCED CONCRETE PAVEMENT, CLASS QC1 WITH QC/QA, AS PER PLAN</v>
          </cell>
          <cell r="G690">
            <v>0</v>
          </cell>
        </row>
        <row r="691">
          <cell r="A691" t="str">
            <v>452E10010</v>
          </cell>
          <cell r="C691" t="str">
            <v>SY</v>
          </cell>
          <cell r="D691" t="str">
            <v>6" NON-REINFORCED CONCRETE PAVEMENT, CLASS QC1</v>
          </cell>
          <cell r="G691">
            <v>0</v>
          </cell>
        </row>
        <row r="692">
          <cell r="A692" t="str">
            <v>452E10011</v>
          </cell>
          <cell r="C692" t="str">
            <v>SY</v>
          </cell>
          <cell r="D692" t="str">
            <v>6" NON-REINFORCED CONCRETE PAVEMENT, CLASS QC1, AS PER PLAN</v>
          </cell>
          <cell r="G692">
            <v>0</v>
          </cell>
        </row>
        <row r="693">
          <cell r="A693" t="str">
            <v>452E10020</v>
          </cell>
          <cell r="C693" t="str">
            <v>SY</v>
          </cell>
          <cell r="D693" t="str">
            <v>6" NON-REINFORCED CONCRETE PAVEMENT, CLASS QC1 WITH QC/QA</v>
          </cell>
          <cell r="G693">
            <v>0</v>
          </cell>
        </row>
        <row r="694">
          <cell r="A694" t="str">
            <v>452E10021</v>
          </cell>
          <cell r="C694" t="str">
            <v>SY</v>
          </cell>
          <cell r="D694" t="str">
            <v>6" NON-REINFORCED CONCRETE PAVEMENT, CLASS QC1 WITH QC/QA, AS PER PLAN</v>
          </cell>
          <cell r="G694">
            <v>0</v>
          </cell>
        </row>
        <row r="695">
          <cell r="A695" t="str">
            <v>452E10050</v>
          </cell>
          <cell r="C695" t="str">
            <v>SY</v>
          </cell>
          <cell r="D695" t="str">
            <v>6" NON-REINFORCED CONCRETE PAVEMENT, CLASS QC MS</v>
          </cell>
          <cell r="G695">
            <v>0</v>
          </cell>
        </row>
        <row r="696">
          <cell r="A696" t="str">
            <v>452E10051</v>
          </cell>
          <cell r="C696" t="str">
            <v>SY</v>
          </cell>
          <cell r="D696" t="str">
            <v>6" NON-REINFORCED CONCRETE PAVEMENT, CLASS QC MS, AS PER PLAN</v>
          </cell>
          <cell r="G696">
            <v>0</v>
          </cell>
        </row>
        <row r="697">
          <cell r="A697" t="str">
            <v>452E10060</v>
          </cell>
          <cell r="C697" t="str">
            <v>SY</v>
          </cell>
          <cell r="D697" t="str">
            <v>6" NON-REINFORCED CONCRETE PAVEMENT, CLASS QC MS WITH QC/QA</v>
          </cell>
          <cell r="G697">
            <v>0</v>
          </cell>
        </row>
        <row r="698">
          <cell r="A698" t="str">
            <v>452E10061</v>
          </cell>
          <cell r="C698" t="str">
            <v>SY</v>
          </cell>
          <cell r="D698" t="str">
            <v>6" NON-REINFORCED CONCRETE PAVEMENT, CLASS QC MS WITH QC/QA, AS PER PLAN</v>
          </cell>
          <cell r="G698">
            <v>0</v>
          </cell>
        </row>
        <row r="699">
          <cell r="A699" t="str">
            <v>452E11010</v>
          </cell>
          <cell r="C699" t="str">
            <v>SY</v>
          </cell>
          <cell r="D699" t="str">
            <v>7" NON-REINFORCED CONCRETE PAVEMENT, CLASS QC1</v>
          </cell>
          <cell r="G699">
            <v>0</v>
          </cell>
        </row>
        <row r="700">
          <cell r="A700" t="str">
            <v>452E11011</v>
          </cell>
          <cell r="C700" t="str">
            <v>SY</v>
          </cell>
          <cell r="D700" t="str">
            <v>7" NON-REINFORCED CONCRETE PAVEMENT, CLASS QC1, AS PER PLAN</v>
          </cell>
          <cell r="G700">
            <v>0</v>
          </cell>
        </row>
        <row r="701">
          <cell r="A701" t="str">
            <v>452E11020</v>
          </cell>
          <cell r="C701" t="str">
            <v>SY</v>
          </cell>
          <cell r="D701" t="str">
            <v>7" NON-REINFORCED CONCRETE PAVEMENT, CLASS QC1 WITH QC/QA</v>
          </cell>
          <cell r="G701">
            <v>0</v>
          </cell>
        </row>
        <row r="702">
          <cell r="A702" t="str">
            <v>452E11021</v>
          </cell>
          <cell r="C702" t="str">
            <v>SY</v>
          </cell>
          <cell r="D702" t="str">
            <v>7" NON-REINFORCED CONCRETE PAVEMENT, CLASS QC1 WITH QC/QA, AS PER PLAN</v>
          </cell>
          <cell r="G702">
            <v>0</v>
          </cell>
        </row>
        <row r="703">
          <cell r="A703" t="str">
            <v>452E11050</v>
          </cell>
          <cell r="C703" t="str">
            <v>SY</v>
          </cell>
          <cell r="D703" t="str">
            <v>7" NON-REINFORCED CONCRETE PAVEMENT, CLASS QC MS</v>
          </cell>
          <cell r="G703">
            <v>0</v>
          </cell>
        </row>
        <row r="704">
          <cell r="A704" t="str">
            <v>452E12010</v>
          </cell>
          <cell r="C704" t="str">
            <v>SY</v>
          </cell>
          <cell r="D704" t="str">
            <v>8" NON-REINFORCED CONCRETE PAVEMENT, CLASS QC1</v>
          </cell>
          <cell r="G704">
            <v>0</v>
          </cell>
        </row>
        <row r="705">
          <cell r="A705" t="str">
            <v>452E12011</v>
          </cell>
          <cell r="C705" t="str">
            <v>SY</v>
          </cell>
          <cell r="D705" t="str">
            <v>8" NON-REINFORCED CONCRETE PAVEMENT, CLASS QC1, AS PER PLAN</v>
          </cell>
          <cell r="G705">
            <v>0</v>
          </cell>
        </row>
        <row r="706">
          <cell r="A706" t="str">
            <v>452E12020</v>
          </cell>
          <cell r="C706" t="str">
            <v>SY</v>
          </cell>
          <cell r="D706" t="str">
            <v>8" NON-REINFORCED CONCRETE PAVEMENT, CLASS QC1 WITH QC/QA</v>
          </cell>
          <cell r="G706">
            <v>0</v>
          </cell>
        </row>
        <row r="707">
          <cell r="A707" t="str">
            <v>452E12021</v>
          </cell>
          <cell r="C707" t="str">
            <v>SY</v>
          </cell>
          <cell r="D707" t="str">
            <v>8" NON-REINFORCED CONCRETE PAVEMENT, CLASS QC1 WITH QC/QA, AS PER PLAN</v>
          </cell>
          <cell r="G707">
            <v>0</v>
          </cell>
        </row>
        <row r="708">
          <cell r="A708" t="str">
            <v>452E12050</v>
          </cell>
          <cell r="C708" t="str">
            <v>SY</v>
          </cell>
          <cell r="D708" t="str">
            <v>8" NON-REINFORCED CONCRETE PAVEMENT, CLASS QC MS</v>
          </cell>
          <cell r="G708">
            <v>0</v>
          </cell>
        </row>
        <row r="709">
          <cell r="A709" t="str">
            <v>452E12051</v>
          </cell>
          <cell r="C709" t="str">
            <v>SY</v>
          </cell>
          <cell r="D709" t="str">
            <v>8" NON-REINFORCED CONCRETE PAVEMENT, CLASS QC MS, AS PER PLAN</v>
          </cell>
          <cell r="G709">
            <v>0</v>
          </cell>
        </row>
        <row r="710">
          <cell r="A710" t="str">
            <v>452E12060</v>
          </cell>
          <cell r="C710" t="str">
            <v>SY</v>
          </cell>
          <cell r="D710" t="str">
            <v>8" NON-REINFORCED CONCRETE PAVEMENT, CLASS QC MS WITH QC/QA</v>
          </cell>
          <cell r="G710">
            <v>0</v>
          </cell>
        </row>
        <row r="711">
          <cell r="A711" t="str">
            <v>452E12061</v>
          </cell>
          <cell r="C711" t="str">
            <v>SY</v>
          </cell>
          <cell r="D711" t="str">
            <v>8" NON-REINFORCED CONCRETE PAVEMENT, CLASS QC MS WITH QC/QA, AS PER PLAN</v>
          </cell>
          <cell r="G711">
            <v>0</v>
          </cell>
        </row>
        <row r="712">
          <cell r="A712" t="str">
            <v>452E13010</v>
          </cell>
          <cell r="C712" t="str">
            <v>SY</v>
          </cell>
          <cell r="D712" t="str">
            <v>9" NON-REINFORCED CONCRETE PAVEMENT, CLASS QC1</v>
          </cell>
          <cell r="G712">
            <v>0</v>
          </cell>
        </row>
        <row r="713">
          <cell r="A713" t="str">
            <v>452E13011</v>
          </cell>
          <cell r="C713" t="str">
            <v>SY</v>
          </cell>
          <cell r="D713" t="str">
            <v>9" NON-REINFORCED CONCRETE PAVEMENT, CLASS QC1, AS PER PLAN</v>
          </cell>
          <cell r="G713">
            <v>0</v>
          </cell>
        </row>
        <row r="714">
          <cell r="A714" t="str">
            <v>452E13020</v>
          </cell>
          <cell r="C714" t="str">
            <v>SY</v>
          </cell>
          <cell r="D714" t="str">
            <v>9" NON-REINFORCED CONCRETE PAVEMENT, CLASS QC1 WITH QC/QA</v>
          </cell>
          <cell r="G714">
            <v>0</v>
          </cell>
        </row>
        <row r="715">
          <cell r="A715" t="str">
            <v>452E13021</v>
          </cell>
          <cell r="C715" t="str">
            <v>SY</v>
          </cell>
          <cell r="D715" t="str">
            <v>9" NON-REINFORCED CONCRETE PAVEMENT, CLASS QC1 WITH QC/QA, AS PER PLAN</v>
          </cell>
          <cell r="G715">
            <v>0</v>
          </cell>
        </row>
        <row r="716">
          <cell r="A716" t="str">
            <v>452E13060</v>
          </cell>
          <cell r="C716" t="str">
            <v>SY</v>
          </cell>
          <cell r="D716" t="str">
            <v>9.5" NON-REINFORCED CONCRETE PAVEMENT, CLASS QC1</v>
          </cell>
          <cell r="G716">
            <v>0</v>
          </cell>
        </row>
        <row r="717">
          <cell r="A717" t="str">
            <v>452E13061</v>
          </cell>
          <cell r="C717" t="str">
            <v>SY</v>
          </cell>
          <cell r="D717" t="str">
            <v>9.5" NON-REINFORCED CONCRETE PAVEMENT, CLASS QC1, AS PER PLAN</v>
          </cell>
          <cell r="G717">
            <v>0</v>
          </cell>
        </row>
        <row r="718">
          <cell r="A718" t="str">
            <v>452E13070</v>
          </cell>
          <cell r="C718" t="str">
            <v>SY</v>
          </cell>
          <cell r="D718" t="str">
            <v>9.5" NON-REINFORCED CONCRETE PAVEMENT, CLASS QC1 WITH QC/QA</v>
          </cell>
          <cell r="G718">
            <v>0</v>
          </cell>
        </row>
        <row r="719">
          <cell r="A719" t="str">
            <v>452E13071</v>
          </cell>
          <cell r="C719" t="str">
            <v>SY</v>
          </cell>
          <cell r="D719" t="str">
            <v>9.5" NON-REINFORCED CONCRETE PAVEMENT, CLASS QC1 WITH QC/QA, AS PER PLAN</v>
          </cell>
          <cell r="G719">
            <v>0</v>
          </cell>
        </row>
        <row r="720">
          <cell r="A720" t="str">
            <v>452E14010</v>
          </cell>
          <cell r="C720" t="str">
            <v>SY</v>
          </cell>
          <cell r="D720" t="str">
            <v>10" NON-REINFORCED CONCRETE PAVEMENT, CLASS QC1</v>
          </cell>
          <cell r="G720">
            <v>0</v>
          </cell>
        </row>
        <row r="721">
          <cell r="A721" t="str">
            <v>452E14011</v>
          </cell>
          <cell r="C721" t="str">
            <v>SY</v>
          </cell>
          <cell r="D721" t="str">
            <v>10" NON-REINFORCED CONCRETE PAVEMENT, CLASS QC1, AS PER PLAN</v>
          </cell>
          <cell r="G721">
            <v>0</v>
          </cell>
        </row>
        <row r="722">
          <cell r="A722" t="str">
            <v>452E14020</v>
          </cell>
          <cell r="C722" t="str">
            <v>SY</v>
          </cell>
          <cell r="D722" t="str">
            <v>10" NON-REINFORCED CONCRETE PAVEMENT, CLASS QC1 WITH QC/QA</v>
          </cell>
          <cell r="G722">
            <v>0</v>
          </cell>
        </row>
        <row r="723">
          <cell r="A723" t="str">
            <v>452E14021</v>
          </cell>
          <cell r="C723" t="str">
            <v>SY</v>
          </cell>
          <cell r="D723" t="str">
            <v>10" NON-REINFORCED CONCRETE PAVEMENT, CLASS QC1 WITH QC/QA, AS PER PLAN</v>
          </cell>
          <cell r="G723">
            <v>0</v>
          </cell>
        </row>
        <row r="724">
          <cell r="A724" t="str">
            <v>452E14022</v>
          </cell>
          <cell r="C724" t="str">
            <v>SY</v>
          </cell>
          <cell r="D724" t="str">
            <v>10.5" NON-REINFORCED CONCRETE PAVEMENT, CLASS QC1 WITH QC/QA</v>
          </cell>
          <cell r="G724">
            <v>0</v>
          </cell>
        </row>
        <row r="725">
          <cell r="A725" t="str">
            <v>452E14050</v>
          </cell>
          <cell r="C725" t="str">
            <v>SY</v>
          </cell>
          <cell r="D725" t="str">
            <v>10" NON-REINFORCED CONCRETE PAVEMENT, CLASS QC MS</v>
          </cell>
          <cell r="G725">
            <v>0</v>
          </cell>
        </row>
        <row r="726">
          <cell r="A726" t="str">
            <v>452E14110</v>
          </cell>
          <cell r="C726" t="str">
            <v>SY</v>
          </cell>
          <cell r="D726" t="str">
            <v>11" NON-REINFORCED CONCRETE PAVEMENT, CLASS QC1</v>
          </cell>
          <cell r="G726">
            <v>0</v>
          </cell>
        </row>
        <row r="727">
          <cell r="A727" t="str">
            <v>452E14111</v>
          </cell>
          <cell r="C727" t="str">
            <v>SY</v>
          </cell>
          <cell r="D727" t="str">
            <v>11" NON-REINFORCED CONCRETE PAVEMENT, CLASS QC1, AS PER PLAN</v>
          </cell>
          <cell r="G727">
            <v>0</v>
          </cell>
        </row>
        <row r="728">
          <cell r="A728" t="str">
            <v>452E14120</v>
          </cell>
          <cell r="C728" t="str">
            <v>SY</v>
          </cell>
          <cell r="D728" t="str">
            <v>11" NON-REINFORCED CONCRETE PAVEMENT, CLASS QC1 WITH QC/QA</v>
          </cell>
          <cell r="G728">
            <v>0</v>
          </cell>
        </row>
        <row r="729">
          <cell r="A729" t="str">
            <v>452E14121</v>
          </cell>
          <cell r="C729" t="str">
            <v>SY</v>
          </cell>
          <cell r="D729" t="str">
            <v>11" NON-REINFORCED CONCRETE PAVEMENT, CLASS QC1 WITH QC/QA, AS PER PLAN</v>
          </cell>
          <cell r="G729">
            <v>0</v>
          </cell>
        </row>
        <row r="730">
          <cell r="A730" t="str">
            <v>452E14122</v>
          </cell>
          <cell r="C730" t="str">
            <v>SY</v>
          </cell>
          <cell r="D730" t="str">
            <v>11.5" NON-REINFORCED CONCRETE PAVEMENT, CLASS QC1 WITH QC/QA</v>
          </cell>
          <cell r="G730">
            <v>0</v>
          </cell>
        </row>
        <row r="731">
          <cell r="A731" t="str">
            <v>452E15010</v>
          </cell>
          <cell r="C731" t="str">
            <v>SY</v>
          </cell>
          <cell r="D731" t="str">
            <v>12" NON-REINFORCED CONCRETE PAVEMENT, CLASS QC1</v>
          </cell>
          <cell r="G731">
            <v>0</v>
          </cell>
        </row>
        <row r="732">
          <cell r="A732" t="str">
            <v>452E15011</v>
          </cell>
          <cell r="C732" t="str">
            <v>SY</v>
          </cell>
          <cell r="D732" t="str">
            <v>12" NON-REINFORCED CONCRETE PAVEMENT, CLASS QC1, AS PER PLAN</v>
          </cell>
          <cell r="G732">
            <v>0</v>
          </cell>
        </row>
        <row r="733">
          <cell r="A733" t="str">
            <v>452E15020</v>
          </cell>
          <cell r="C733" t="str">
            <v>SY</v>
          </cell>
          <cell r="D733" t="str">
            <v>12" NON-REINFORCED CONCRETE PAVEMENT, CLASS QC1 WITH QC/QA</v>
          </cell>
          <cell r="G733">
            <v>0</v>
          </cell>
        </row>
        <row r="734">
          <cell r="A734" t="str">
            <v>452E15021</v>
          </cell>
          <cell r="C734" t="str">
            <v>SY</v>
          </cell>
          <cell r="D734" t="str">
            <v>12" NON-REINFORCED CONCRETE PAVEMENT, CLASS QC1 WITH QC/QA, AS PER PLAN</v>
          </cell>
          <cell r="G734">
            <v>0</v>
          </cell>
        </row>
        <row r="735">
          <cell r="A735" t="str">
            <v>452E15030</v>
          </cell>
          <cell r="C735" t="str">
            <v>SY</v>
          </cell>
          <cell r="D735" t="str">
            <v>12" NON-REINFORCED CONCRETE PAVEMENT, CLASS QC MS</v>
          </cell>
          <cell r="G735">
            <v>0</v>
          </cell>
        </row>
        <row r="736">
          <cell r="A736" t="str">
            <v>452E15050</v>
          </cell>
          <cell r="C736" t="str">
            <v>SY</v>
          </cell>
          <cell r="D736" t="str">
            <v>12.5" NON-REINFORCED CONCRETE PAVEMENT, CLASS QC1</v>
          </cell>
          <cell r="G736">
            <v>0</v>
          </cell>
        </row>
        <row r="737">
          <cell r="A737" t="str">
            <v>452E15051</v>
          </cell>
          <cell r="C737" t="str">
            <v>SY</v>
          </cell>
          <cell r="D737" t="str">
            <v>12.5" NON-REINFORCED CONCRETE PAVEMENT, CLASS QC1, AS PER PLAN</v>
          </cell>
          <cell r="G737">
            <v>0</v>
          </cell>
        </row>
        <row r="738">
          <cell r="A738" t="str">
            <v>452E15060</v>
          </cell>
          <cell r="C738" t="str">
            <v>SY</v>
          </cell>
          <cell r="D738" t="str">
            <v>12.5" NON-REINFORCED CONCRETE PAVEMENT, CLASS QC1 WITH QC/QA</v>
          </cell>
          <cell r="G738">
            <v>0</v>
          </cell>
        </row>
        <row r="739">
          <cell r="A739" t="str">
            <v>452E15061</v>
          </cell>
          <cell r="C739" t="str">
            <v>SY</v>
          </cell>
          <cell r="D739" t="str">
            <v>12.5" NON-REINFORCED CONCRETE PAVEMENT, CLASS QC1 WITH QC/QA, AS PER PLAN</v>
          </cell>
          <cell r="G739">
            <v>0</v>
          </cell>
        </row>
        <row r="740">
          <cell r="A740" t="str">
            <v>452E16010</v>
          </cell>
          <cell r="C740" t="str">
            <v>SY</v>
          </cell>
          <cell r="D740" t="str">
            <v>13" NON-REINFORCED CONCRETE PAVEMENT, CLASS QC1</v>
          </cell>
          <cell r="G740">
            <v>0</v>
          </cell>
        </row>
        <row r="741">
          <cell r="A741" t="str">
            <v>452E16011</v>
          </cell>
          <cell r="C741" t="str">
            <v>SY</v>
          </cell>
          <cell r="D741" t="str">
            <v>13" NON-REINFORCED CONCRETE PAVEMENT, CLASS QC1, AS PER PLAN</v>
          </cell>
          <cell r="G741">
            <v>0</v>
          </cell>
        </row>
        <row r="742">
          <cell r="A742" t="str">
            <v>452E16020</v>
          </cell>
          <cell r="C742" t="str">
            <v>SY</v>
          </cell>
          <cell r="D742" t="str">
            <v>13" NON-REINFORCED CONCRETE PAVEMENT, CLASS QC1 WITH QC/QA</v>
          </cell>
          <cell r="G742">
            <v>0</v>
          </cell>
        </row>
        <row r="743">
          <cell r="A743" t="str">
            <v>452E16021</v>
          </cell>
          <cell r="C743" t="str">
            <v>SY</v>
          </cell>
          <cell r="D743" t="str">
            <v>13" NON-REINFORCED CONCRETE PAVEMENT, CLASS QC1 WITH QC/QA, AS PER PLAN</v>
          </cell>
          <cell r="G743">
            <v>0</v>
          </cell>
        </row>
        <row r="744">
          <cell r="A744" t="str">
            <v>452E16050</v>
          </cell>
          <cell r="C744" t="str">
            <v>SY</v>
          </cell>
          <cell r="D744" t="str">
            <v>13.5" NON-REINFORCED CONCRETE PAVEMENT, CLASS QC1</v>
          </cell>
          <cell r="G744">
            <v>0</v>
          </cell>
        </row>
        <row r="745">
          <cell r="A745" t="str">
            <v>452E16051</v>
          </cell>
          <cell r="C745" t="str">
            <v>SY</v>
          </cell>
          <cell r="D745" t="str">
            <v>13.5" NON-REINFORCED CONCRETE PAVEMENT, CLASS QC1, AS PER PLAN</v>
          </cell>
          <cell r="G745">
            <v>0</v>
          </cell>
        </row>
        <row r="746">
          <cell r="A746" t="str">
            <v>452E16060</v>
          </cell>
          <cell r="C746" t="str">
            <v>SY</v>
          </cell>
          <cell r="D746" t="str">
            <v>13.5" NON-REINFORCED CONCRETE PAVEMENT, CLASS QC1 WITH QC/QA</v>
          </cell>
          <cell r="G746">
            <v>0</v>
          </cell>
        </row>
        <row r="747">
          <cell r="A747" t="str">
            <v>452E16061</v>
          </cell>
          <cell r="C747" t="str">
            <v>SY</v>
          </cell>
          <cell r="D747" t="str">
            <v>13.5" NON-REINFORCED CONCRETE PAVEMENT, CLASS QC1 WITH QC/QA, AS PER PLAN</v>
          </cell>
          <cell r="G747">
            <v>0</v>
          </cell>
        </row>
        <row r="748">
          <cell r="A748" t="str">
            <v>452E17010</v>
          </cell>
          <cell r="C748" t="str">
            <v>SY</v>
          </cell>
          <cell r="D748" t="str">
            <v>14" NON-REINFORCED CONCRETE PAVEMENT, CLASS QC1</v>
          </cell>
          <cell r="G748">
            <v>0</v>
          </cell>
        </row>
        <row r="749">
          <cell r="A749" t="str">
            <v>452E17011</v>
          </cell>
          <cell r="C749" t="str">
            <v>SY</v>
          </cell>
          <cell r="D749" t="str">
            <v>14" NON-REINFORCED CONCRETE PAVEMENT, CLASS QC1, AS PER PLAN</v>
          </cell>
          <cell r="G749">
            <v>0</v>
          </cell>
        </row>
        <row r="750">
          <cell r="A750" t="str">
            <v>452E17020</v>
          </cell>
          <cell r="C750" t="str">
            <v>SY</v>
          </cell>
          <cell r="D750" t="str">
            <v>14" NON-REINFORCED CONCRETE PAVEMENT, CLASS QC1 WITH QC/QA</v>
          </cell>
          <cell r="G750">
            <v>0</v>
          </cell>
        </row>
        <row r="751">
          <cell r="A751" t="str">
            <v>452E17021</v>
          </cell>
          <cell r="C751" t="str">
            <v>SY</v>
          </cell>
          <cell r="D751" t="str">
            <v>14" NON-REINFORCED CONCRETE PAVEMENT, CLASS QC1 WITH QC/QA, AS PER PLAN</v>
          </cell>
          <cell r="G751">
            <v>0</v>
          </cell>
        </row>
        <row r="752">
          <cell r="A752" t="str">
            <v>452E17050</v>
          </cell>
          <cell r="C752" t="str">
            <v>SY</v>
          </cell>
          <cell r="D752" t="str">
            <v>14.5" NON-REINFORCED CONCRETE PAVEMENT, CLASS QC1</v>
          </cell>
          <cell r="G752">
            <v>0</v>
          </cell>
        </row>
        <row r="753">
          <cell r="A753" t="str">
            <v>452E17051</v>
          </cell>
          <cell r="C753" t="str">
            <v>SY</v>
          </cell>
          <cell r="D753" t="str">
            <v>14.5" NON-REINFORCED CONCRETE PAVEMENT, CLASS QC1, AS PER PLAN</v>
          </cell>
          <cell r="G753">
            <v>0</v>
          </cell>
        </row>
        <row r="754">
          <cell r="A754" t="str">
            <v>452E17060</v>
          </cell>
          <cell r="C754" t="str">
            <v>SY</v>
          </cell>
          <cell r="D754" t="str">
            <v>14.5" NON-REINFORCED CONCRETE PAVEMENT, CLASS QC1 WITH QC/QA</v>
          </cell>
          <cell r="G754">
            <v>0</v>
          </cell>
        </row>
        <row r="755">
          <cell r="A755" t="str">
            <v>452E17061</v>
          </cell>
          <cell r="C755" t="str">
            <v>SY</v>
          </cell>
          <cell r="D755" t="str">
            <v>14.5" NON-REINFORCED CONCRETE PAVEMENT, CLASS QC1 WITH QC/QA, AS PER PLAN</v>
          </cell>
          <cell r="G755">
            <v>0</v>
          </cell>
        </row>
        <row r="756">
          <cell r="A756" t="str">
            <v>452E18010</v>
          </cell>
          <cell r="C756" t="str">
            <v>SY</v>
          </cell>
          <cell r="D756" t="str">
            <v>15" NON-REINFORCED CONCRETE PAVEMENT, CLASS QC1</v>
          </cell>
          <cell r="G756">
            <v>0</v>
          </cell>
        </row>
        <row r="757">
          <cell r="A757" t="str">
            <v>452E18011</v>
          </cell>
          <cell r="C757" t="str">
            <v>SY</v>
          </cell>
          <cell r="D757" t="str">
            <v>15" NON-REINFORCED CONCRETE PAVEMENT, CLASS QC1, AS PER PLAN</v>
          </cell>
          <cell r="G757">
            <v>0</v>
          </cell>
        </row>
        <row r="758">
          <cell r="A758" t="str">
            <v>452E18020</v>
          </cell>
          <cell r="C758" t="str">
            <v>SY</v>
          </cell>
          <cell r="D758" t="str">
            <v>15" NON-REINFORCED CONCRETE PAVEMENT, CLASS QC1 WITH QC/QA</v>
          </cell>
          <cell r="G758">
            <v>0</v>
          </cell>
        </row>
        <row r="759">
          <cell r="A759" t="str">
            <v>452E18021</v>
          </cell>
          <cell r="C759" t="str">
            <v>SY</v>
          </cell>
          <cell r="D759" t="str">
            <v>15" NON-REINFORCED CONCRETE PAVEMENT, CLASS QC1 WITH QC/QA, AS PER PLAN</v>
          </cell>
          <cell r="G759">
            <v>0</v>
          </cell>
        </row>
        <row r="760">
          <cell r="A760" t="str">
            <v>452E19001</v>
          </cell>
          <cell r="C760" t="str">
            <v>SY</v>
          </cell>
          <cell r="D760" t="str">
            <v>VARIABLE THICKNESS NON-REINFORCED CONCRETE PAVEMENT, AS PER PLAN</v>
          </cell>
          <cell r="G760">
            <v>0</v>
          </cell>
        </row>
        <row r="761">
          <cell r="A761" t="str">
            <v>452E19200</v>
          </cell>
          <cell r="C761" t="str">
            <v>SY</v>
          </cell>
          <cell r="D761" t="str">
            <v>NON-REINFORCED CONCRETE PAVEMENT, MISC.:</v>
          </cell>
          <cell r="F761" t="str">
            <v>ADD SUPPLEMENTAL DESCRIPTION</v>
          </cell>
          <cell r="G761">
            <v>1</v>
          </cell>
        </row>
        <row r="762">
          <cell r="A762" t="str">
            <v>452E19250</v>
          </cell>
          <cell r="C762" t="str">
            <v>SF</v>
          </cell>
          <cell r="D762" t="str">
            <v>NON-REINFORCED CONCRETE PAVEMENT, MISC.:</v>
          </cell>
          <cell r="F762" t="str">
            <v>ADD SUPPLEMENTAL DESCRIPTION</v>
          </cell>
          <cell r="G762">
            <v>1</v>
          </cell>
        </row>
        <row r="763">
          <cell r="A763" t="str">
            <v>502E11100</v>
          </cell>
          <cell r="C763" t="str">
            <v>LS</v>
          </cell>
          <cell r="D763" t="str">
            <v>STRUCTURE FOR MAINTAINING TRAFFIC</v>
          </cell>
          <cell r="G763">
            <v>0</v>
          </cell>
        </row>
        <row r="764">
          <cell r="A764" t="str">
            <v>502E11101</v>
          </cell>
          <cell r="C764" t="str">
            <v>LS</v>
          </cell>
          <cell r="D764" t="str">
            <v>STRUCTURE FOR MAINTAINING TRAFFIC, AS PER PLAN</v>
          </cell>
          <cell r="G764">
            <v>0</v>
          </cell>
        </row>
        <row r="765">
          <cell r="A765" t="str">
            <v>502E12200</v>
          </cell>
          <cell r="C765" t="str">
            <v>LS</v>
          </cell>
          <cell r="D765" t="str">
            <v>STRUCTURE FOR MAINTAINING TRAFFIC (PEDESTRIAN)</v>
          </cell>
          <cell r="G765">
            <v>0</v>
          </cell>
        </row>
        <row r="766">
          <cell r="A766" t="str">
            <v>502E12201</v>
          </cell>
          <cell r="C766" t="str">
            <v>LS</v>
          </cell>
          <cell r="D766" t="str">
            <v>STRUCTURE FOR MAINTAINING TRAFFIC (PEDESTRIAN), AS PER PLAN</v>
          </cell>
          <cell r="G766">
            <v>0</v>
          </cell>
        </row>
        <row r="767">
          <cell r="A767" t="str">
            <v>502E12300</v>
          </cell>
          <cell r="C767" t="str">
            <v>LS</v>
          </cell>
          <cell r="D767" t="str">
            <v>STRUCTURE FOR MAINTAINING TRAFFIC (RAILROAD)</v>
          </cell>
          <cell r="G767">
            <v>0</v>
          </cell>
        </row>
        <row r="768">
          <cell r="A768" t="str">
            <v>502E12301</v>
          </cell>
          <cell r="C768" t="str">
            <v>LS</v>
          </cell>
          <cell r="D768" t="str">
            <v>STRUCTURE FOR MAINTAINING TRAFFIC (RAILROAD), AS PER PLAN</v>
          </cell>
          <cell r="G768">
            <v>0</v>
          </cell>
        </row>
        <row r="769">
          <cell r="A769" t="str">
            <v>503E11100</v>
          </cell>
          <cell r="C769" t="str">
            <v>LS</v>
          </cell>
          <cell r="D769" t="str">
            <v>COFFERDAMS AND EXCAVATION BRACING</v>
          </cell>
          <cell r="G769">
            <v>0</v>
          </cell>
        </row>
        <row r="770">
          <cell r="A770" t="str">
            <v>503E11101</v>
          </cell>
          <cell r="C770" t="str">
            <v>LS</v>
          </cell>
          <cell r="D770" t="str">
            <v>COFFERDAMS AND EXCAVATION BRACING, AS PER PLAN</v>
          </cell>
          <cell r="G770">
            <v>0</v>
          </cell>
        </row>
        <row r="771">
          <cell r="A771" t="str">
            <v>503E21100</v>
          </cell>
          <cell r="C771" t="str">
            <v>CY</v>
          </cell>
          <cell r="D771" t="str">
            <v>UNCLASSIFIED EXCAVATION</v>
          </cell>
          <cell r="F771" t="str">
            <v>CHECK UNIT OF MEASURE</v>
          </cell>
          <cell r="G771">
            <v>0</v>
          </cell>
        </row>
        <row r="772">
          <cell r="A772" t="str">
            <v>503E21101</v>
          </cell>
          <cell r="C772" t="str">
            <v>CY</v>
          </cell>
          <cell r="D772" t="str">
            <v>UNCLASSIFIED EXCAVATION, AS PER PLAN</v>
          </cell>
          <cell r="F772" t="str">
            <v>CHECK UNIT OF MEASURE</v>
          </cell>
          <cell r="G772">
            <v>0</v>
          </cell>
        </row>
        <row r="773">
          <cell r="A773" t="str">
            <v>503E21102</v>
          </cell>
          <cell r="C773" t="str">
            <v>CY</v>
          </cell>
          <cell r="D773" t="str">
            <v>UNCLASSIFIED EXCAVATION, INCLUDING SHALE</v>
          </cell>
          <cell r="F773" t="str">
            <v>CHECK UNIT OF MEASURE</v>
          </cell>
          <cell r="G773">
            <v>0</v>
          </cell>
        </row>
        <row r="774">
          <cell r="A774" t="str">
            <v>503E21103</v>
          </cell>
          <cell r="C774" t="str">
            <v>CY</v>
          </cell>
          <cell r="D774" t="str">
            <v>UNCLASSIFIED EXCAVATION, INCLUDING SHALE, AS PER PLAN</v>
          </cell>
          <cell r="F774" t="str">
            <v>CHECK UNIT OF MEASURE</v>
          </cell>
          <cell r="G774">
            <v>0</v>
          </cell>
        </row>
        <row r="775">
          <cell r="A775" t="str">
            <v>503E21104</v>
          </cell>
          <cell r="C775" t="str">
            <v>CY</v>
          </cell>
          <cell r="D775" t="str">
            <v>UNCLASSIFIED EXCAVATION, INCLUDING ROCK</v>
          </cell>
          <cell r="F775" t="str">
            <v>CHECK UNIT OF MEASURE</v>
          </cell>
          <cell r="G775">
            <v>0</v>
          </cell>
        </row>
        <row r="776">
          <cell r="A776" t="str">
            <v>503E21105</v>
          </cell>
          <cell r="C776" t="str">
            <v>CY</v>
          </cell>
          <cell r="D776" t="str">
            <v>UNCLASSIFIED EXCAVATION, INCLUDING ROCK, AS PER PLAN</v>
          </cell>
          <cell r="F776" t="str">
            <v>CHECK UNIT OF MEASURE</v>
          </cell>
          <cell r="G776">
            <v>0</v>
          </cell>
        </row>
        <row r="777">
          <cell r="A777" t="str">
            <v>503E21300</v>
          </cell>
          <cell r="C777" t="str">
            <v>LS</v>
          </cell>
          <cell r="D777" t="str">
            <v>UNCLASSIFIED EXCAVATION</v>
          </cell>
          <cell r="F777" t="str">
            <v>CHECK UNIT OF MEASURE</v>
          </cell>
          <cell r="G777">
            <v>0</v>
          </cell>
        </row>
        <row r="778">
          <cell r="A778" t="str">
            <v>503E21301</v>
          </cell>
          <cell r="C778" t="str">
            <v>LS</v>
          </cell>
          <cell r="D778" t="str">
            <v>UNCLASSIFIED EXCAVATION, AS PER PLAN</v>
          </cell>
          <cell r="F778" t="str">
            <v>CHECK UNIT OF MEASURE</v>
          </cell>
          <cell r="G778">
            <v>0</v>
          </cell>
        </row>
        <row r="779">
          <cell r="A779" t="str">
            <v>503E21302</v>
          </cell>
          <cell r="C779" t="str">
            <v>LS</v>
          </cell>
          <cell r="D779" t="str">
            <v>UNCLASSIFIED EXCAVATION, INCLUDING SHALE</v>
          </cell>
          <cell r="F779" t="str">
            <v>CHECK UNIT OF MEASURE</v>
          </cell>
          <cell r="G779">
            <v>0</v>
          </cell>
        </row>
        <row r="780">
          <cell r="A780" t="str">
            <v>503E21303</v>
          </cell>
          <cell r="C780" t="str">
            <v>LS</v>
          </cell>
          <cell r="D780" t="str">
            <v>UNCLASSIFIED EXCAVATION, INCLUDING SHALE, AS PER PLAN</v>
          </cell>
          <cell r="F780" t="str">
            <v>CHECK UNIT OF MEASURE</v>
          </cell>
          <cell r="G780">
            <v>0</v>
          </cell>
        </row>
        <row r="781">
          <cell r="A781" t="str">
            <v>503E21320</v>
          </cell>
          <cell r="C781" t="str">
            <v>LS</v>
          </cell>
          <cell r="D781" t="str">
            <v>UNCLASSIFIED EXCAVATION, INCLUDING ROCK</v>
          </cell>
          <cell r="F781" t="str">
            <v>CHECK UNIT OF MEASURE</v>
          </cell>
          <cell r="G781">
            <v>0</v>
          </cell>
        </row>
        <row r="782">
          <cell r="A782" t="str">
            <v>503E21321</v>
          </cell>
          <cell r="C782" t="str">
            <v>LS</v>
          </cell>
          <cell r="D782" t="str">
            <v>UNCLASSIFIED EXCAVATION, INCLUDING ROCK, AS PER PLAN</v>
          </cell>
          <cell r="F782" t="str">
            <v>CHECK UNIT OF MEASURE</v>
          </cell>
          <cell r="G782">
            <v>0</v>
          </cell>
        </row>
        <row r="783">
          <cell r="A783" t="str">
            <v>503E21330</v>
          </cell>
          <cell r="C783" t="str">
            <v>LS</v>
          </cell>
          <cell r="D783" t="str">
            <v>UNCLASSIFIED EXCAVATION, INCLUDING ROCK AND/OR SHALE</v>
          </cell>
          <cell r="F783" t="str">
            <v>CHECK UNIT OF MEASURE</v>
          </cell>
          <cell r="G783">
            <v>0</v>
          </cell>
        </row>
        <row r="784">
          <cell r="A784" t="str">
            <v>503E21331</v>
          </cell>
          <cell r="C784" t="str">
            <v>LS</v>
          </cell>
          <cell r="D784" t="str">
            <v>UNCLASSIFIED EXCAVATION, INCLUDING ROCK AND/OR SHALE, AS PER PLAN</v>
          </cell>
          <cell r="F784" t="str">
            <v>CHECK UNIT OF MEASURE</v>
          </cell>
          <cell r="G784">
            <v>0</v>
          </cell>
        </row>
        <row r="785">
          <cell r="A785" t="str">
            <v>503E22200</v>
          </cell>
          <cell r="C785" t="str">
            <v>CY</v>
          </cell>
          <cell r="D785" t="str">
            <v>UNCLASSIFIED EXCAVATION, INCLUDING ROCK AND/OR SHALE</v>
          </cell>
          <cell r="F785" t="str">
            <v>CHECK UNIT OF MEASURE</v>
          </cell>
          <cell r="G785">
            <v>0</v>
          </cell>
        </row>
        <row r="786">
          <cell r="A786" t="str">
            <v>503E22201</v>
          </cell>
          <cell r="C786" t="str">
            <v>CY</v>
          </cell>
          <cell r="D786" t="str">
            <v>UNCLASSIFIED EXCAVATION, INCLUDING ROCK AND/OR SHALE, AS PER PLAN</v>
          </cell>
          <cell r="G786">
            <v>0</v>
          </cell>
        </row>
        <row r="787">
          <cell r="A787" t="str">
            <v>503E31100</v>
          </cell>
          <cell r="C787" t="str">
            <v>CY</v>
          </cell>
          <cell r="D787" t="str">
            <v>ROCK EXCAVATION</v>
          </cell>
          <cell r="G787">
            <v>0</v>
          </cell>
        </row>
        <row r="788">
          <cell r="A788" t="str">
            <v>503E31101</v>
          </cell>
          <cell r="C788" t="str">
            <v>CY</v>
          </cell>
          <cell r="D788" t="str">
            <v>ROCK EXCAVATION, AS PER PLAN</v>
          </cell>
          <cell r="G788">
            <v>0</v>
          </cell>
        </row>
        <row r="789">
          <cell r="A789" t="str">
            <v>503E31120</v>
          </cell>
          <cell r="C789" t="str">
            <v>CY</v>
          </cell>
          <cell r="D789" t="str">
            <v>SHALE EXCAVATION</v>
          </cell>
          <cell r="G789">
            <v>0</v>
          </cell>
        </row>
        <row r="790">
          <cell r="A790" t="str">
            <v>503E31121</v>
          </cell>
          <cell r="C790" t="str">
            <v>CY</v>
          </cell>
          <cell r="D790" t="str">
            <v>SHALE EXCAVATION, AS PER PLAN</v>
          </cell>
          <cell r="G790">
            <v>0</v>
          </cell>
        </row>
        <row r="791">
          <cell r="A791" t="str">
            <v>503E31500</v>
          </cell>
          <cell r="C791" t="str">
            <v>LS</v>
          </cell>
          <cell r="D791" t="str">
            <v>STRUCTURAL EXCAVATION, MISC.:</v>
          </cell>
          <cell r="F791" t="str">
            <v>ADD SUPPLEMENTAL DESCRIPTION</v>
          </cell>
          <cell r="G791">
            <v>1</v>
          </cell>
        </row>
        <row r="792">
          <cell r="A792" t="str">
            <v>504E11100</v>
          </cell>
          <cell r="C792" t="str">
            <v>SF</v>
          </cell>
          <cell r="D792" t="str">
            <v>STEEL SHEET PILING LEFT IN PLACE</v>
          </cell>
          <cell r="F792" t="str">
            <v>SPECIFY MIN. SECTION MODULUS</v>
          </cell>
          <cell r="G792">
            <v>1</v>
          </cell>
        </row>
        <row r="793">
          <cell r="A793" t="str">
            <v>504E11101</v>
          </cell>
          <cell r="C793" t="str">
            <v>SF</v>
          </cell>
          <cell r="D793" t="str">
            <v>STEEL SHEET PILING LEFT IN PLACE, AS PER PLAN</v>
          </cell>
          <cell r="G793">
            <v>0</v>
          </cell>
        </row>
        <row r="794">
          <cell r="A794" t="str">
            <v>505E11100</v>
          </cell>
          <cell r="C794" t="str">
            <v>LS</v>
          </cell>
          <cell r="D794" t="str">
            <v>PILE DRIVING EQUIPMENT MOBILIZATION</v>
          </cell>
          <cell r="G794">
            <v>0</v>
          </cell>
        </row>
        <row r="795">
          <cell r="A795" t="str">
            <v>506E11100</v>
          </cell>
          <cell r="C795" t="str">
            <v>LS</v>
          </cell>
          <cell r="D795" t="str">
            <v>STATIC LOAD TEST</v>
          </cell>
          <cell r="G795">
            <v>0</v>
          </cell>
        </row>
        <row r="796">
          <cell r="A796" t="str">
            <v>506E11101</v>
          </cell>
          <cell r="C796" t="str">
            <v>LS</v>
          </cell>
          <cell r="D796" t="str">
            <v>STATIC LOAD TEST, AS PER PLAN</v>
          </cell>
          <cell r="G796">
            <v>0</v>
          </cell>
        </row>
        <row r="797">
          <cell r="A797" t="str">
            <v>506E12200</v>
          </cell>
          <cell r="C797" t="str">
            <v>EACH</v>
          </cell>
          <cell r="D797" t="str">
            <v>SUBSEQUENT STATIC LOAD TEST</v>
          </cell>
          <cell r="G797">
            <v>0</v>
          </cell>
        </row>
        <row r="798">
          <cell r="A798" t="str">
            <v>507E00100</v>
          </cell>
          <cell r="C798" t="str">
            <v>FT</v>
          </cell>
          <cell r="D798" t="str">
            <v>STEEL PILES HP10X42, FURNISHED</v>
          </cell>
          <cell r="G798">
            <v>0</v>
          </cell>
        </row>
        <row r="799">
          <cell r="A799" t="str">
            <v>507E00101</v>
          </cell>
          <cell r="C799" t="str">
            <v>FT</v>
          </cell>
          <cell r="D799" t="str">
            <v>STEEL PILES HP10X42, FURNISHED, AS PER PLAN</v>
          </cell>
          <cell r="G799">
            <v>0</v>
          </cell>
        </row>
        <row r="800">
          <cell r="A800" t="str">
            <v>507E00150</v>
          </cell>
          <cell r="C800" t="str">
            <v>FT</v>
          </cell>
          <cell r="D800" t="str">
            <v>STEEL PILES HP10X42, DRIVEN</v>
          </cell>
          <cell r="G800">
            <v>0</v>
          </cell>
        </row>
        <row r="801">
          <cell r="A801" t="str">
            <v>507E00151</v>
          </cell>
          <cell r="C801" t="str">
            <v>FT</v>
          </cell>
          <cell r="D801" t="str">
            <v>STEEL PILES HP10X42, DRIVEN, AS PER PLAN</v>
          </cell>
          <cell r="G801">
            <v>0</v>
          </cell>
        </row>
        <row r="802">
          <cell r="A802" t="str">
            <v>507E00200</v>
          </cell>
          <cell r="C802" t="str">
            <v>FT</v>
          </cell>
          <cell r="D802" t="str">
            <v>STEEL PILES HP12X53, FURNISHED</v>
          </cell>
          <cell r="G802">
            <v>0</v>
          </cell>
        </row>
        <row r="803">
          <cell r="A803" t="str">
            <v>507E00201</v>
          </cell>
          <cell r="C803" t="str">
            <v>FT</v>
          </cell>
          <cell r="D803" t="str">
            <v>STEEL PILES HP12X53, FURNISHED, AS PER PLAN</v>
          </cell>
          <cell r="G803">
            <v>0</v>
          </cell>
        </row>
        <row r="804">
          <cell r="A804" t="str">
            <v>507E00250</v>
          </cell>
          <cell r="C804" t="str">
            <v>FT</v>
          </cell>
          <cell r="D804" t="str">
            <v>STEEL PILES HP12X53, DRIVEN</v>
          </cell>
          <cell r="G804">
            <v>0</v>
          </cell>
        </row>
        <row r="805">
          <cell r="A805" t="str">
            <v>507E00251</v>
          </cell>
          <cell r="C805" t="str">
            <v>FT</v>
          </cell>
          <cell r="D805" t="str">
            <v>STEEL PILES HP12X53, DRIVEN, AS PER PLAN</v>
          </cell>
          <cell r="G805">
            <v>0</v>
          </cell>
        </row>
        <row r="806">
          <cell r="A806" t="str">
            <v>507E00300</v>
          </cell>
          <cell r="C806" t="str">
            <v>FT</v>
          </cell>
          <cell r="D806" t="str">
            <v>STEEL PILES HP14X73, FURNISHED</v>
          </cell>
          <cell r="G806">
            <v>0</v>
          </cell>
        </row>
        <row r="807">
          <cell r="A807" t="str">
            <v>507E00301</v>
          </cell>
          <cell r="C807" t="str">
            <v>FT</v>
          </cell>
          <cell r="D807" t="str">
            <v>STEEL PILES HP14X73, FURNISHED, AS PER PLAN</v>
          </cell>
          <cell r="G807">
            <v>0</v>
          </cell>
        </row>
        <row r="808">
          <cell r="A808" t="str">
            <v>507E00350</v>
          </cell>
          <cell r="C808" t="str">
            <v>FT</v>
          </cell>
          <cell r="D808" t="str">
            <v>STEEL PILES HP14X73, DRIVEN</v>
          </cell>
          <cell r="G808">
            <v>0</v>
          </cell>
        </row>
        <row r="809">
          <cell r="A809" t="str">
            <v>507E00351</v>
          </cell>
          <cell r="C809" t="str">
            <v>FT</v>
          </cell>
          <cell r="D809" t="str">
            <v>STEEL PILES HP14X73, DRIVEN, AS PER PLAN</v>
          </cell>
          <cell r="G809">
            <v>0</v>
          </cell>
        </row>
        <row r="810">
          <cell r="A810" t="str">
            <v>507E00360</v>
          </cell>
          <cell r="C810" t="str">
            <v>FT</v>
          </cell>
          <cell r="D810" t="str">
            <v>STEEL PILES HP14X89, FURNISHED</v>
          </cell>
          <cell r="G810">
            <v>0</v>
          </cell>
        </row>
        <row r="811">
          <cell r="A811" t="str">
            <v>507E00364</v>
          </cell>
          <cell r="C811" t="str">
            <v>FT</v>
          </cell>
          <cell r="D811" t="str">
            <v>STEEL PILES HP14X89, DRIVEN</v>
          </cell>
          <cell r="G811">
            <v>0</v>
          </cell>
        </row>
        <row r="812">
          <cell r="A812" t="str">
            <v>507E00370</v>
          </cell>
          <cell r="C812" t="str">
            <v>FT</v>
          </cell>
          <cell r="D812" t="str">
            <v>STEEL PILES, HP14X117, FURNISHED</v>
          </cell>
          <cell r="G812">
            <v>0</v>
          </cell>
        </row>
        <row r="813">
          <cell r="A813" t="str">
            <v>507E00371</v>
          </cell>
          <cell r="C813" t="str">
            <v>FT</v>
          </cell>
          <cell r="D813" t="str">
            <v>STEEL PILES, HP14X117, FURNISHED, AS PER PLAN</v>
          </cell>
          <cell r="G813">
            <v>0</v>
          </cell>
        </row>
        <row r="814">
          <cell r="A814" t="str">
            <v>507E00380</v>
          </cell>
          <cell r="C814" t="str">
            <v>FT</v>
          </cell>
          <cell r="D814" t="str">
            <v>STEEL PILES, HP14X117, DRIVEN</v>
          </cell>
          <cell r="G814">
            <v>0</v>
          </cell>
        </row>
        <row r="815">
          <cell r="A815" t="str">
            <v>507E00400</v>
          </cell>
          <cell r="C815" t="str">
            <v>FT</v>
          </cell>
          <cell r="D815" t="str">
            <v>STEEL PILES, MISC.:</v>
          </cell>
          <cell r="F815" t="str">
            <v>ADD SUPPLEMENTAL DESCRIPTION</v>
          </cell>
          <cell r="G815">
            <v>1</v>
          </cell>
        </row>
        <row r="816">
          <cell r="A816" t="str">
            <v>507E00410</v>
          </cell>
          <cell r="C816" t="str">
            <v>EACH</v>
          </cell>
          <cell r="D816" t="str">
            <v>STEEL PILES, MISC.:</v>
          </cell>
          <cell r="F816" t="str">
            <v>ADD SUPPLEMENTAL DESCRIPTION</v>
          </cell>
          <cell r="G816">
            <v>1</v>
          </cell>
        </row>
        <row r="817">
          <cell r="A817" t="str">
            <v>507E00500</v>
          </cell>
          <cell r="C817" t="str">
            <v>FT</v>
          </cell>
          <cell r="D817" t="str">
            <v>12" CAST-IN-PLACE REINFORCED CONCRETE PILES, DRIVEN</v>
          </cell>
          <cell r="G817">
            <v>0</v>
          </cell>
        </row>
        <row r="818">
          <cell r="A818" t="str">
            <v>507E00501</v>
          </cell>
          <cell r="C818" t="str">
            <v>FT</v>
          </cell>
          <cell r="D818" t="str">
            <v>12" CAST-IN-PLACE REINFORCED CONCRETE PILES, DRIVEN, AS PER PLAN</v>
          </cell>
          <cell r="G818">
            <v>0</v>
          </cell>
        </row>
        <row r="819">
          <cell r="A819" t="str">
            <v>507E00502</v>
          </cell>
          <cell r="C819" t="str">
            <v>FT</v>
          </cell>
          <cell r="D819" t="str">
            <v>12" CAST-IN-PLACE REINFORCED CONCRETE PILES, DRIVEN WITH QC/QA</v>
          </cell>
          <cell r="G819">
            <v>0</v>
          </cell>
        </row>
        <row r="820">
          <cell r="A820" t="str">
            <v>507E00550</v>
          </cell>
          <cell r="C820" t="str">
            <v>FT</v>
          </cell>
          <cell r="D820" t="str">
            <v>12" CAST-IN-PLACE REINFORCED CONCRETE PILES, FURNISHED</v>
          </cell>
          <cell r="G820">
            <v>0</v>
          </cell>
        </row>
        <row r="821">
          <cell r="A821" t="str">
            <v>507E00551</v>
          </cell>
          <cell r="C821" t="str">
            <v>FT</v>
          </cell>
          <cell r="D821" t="str">
            <v>12" CAST-IN-PLACE REINFORCED CONCRETE PILES, FURNISHED, AS PER PLAN</v>
          </cell>
          <cell r="G821">
            <v>0</v>
          </cell>
        </row>
        <row r="822">
          <cell r="A822" t="str">
            <v>507E00600</v>
          </cell>
          <cell r="C822" t="str">
            <v>FT</v>
          </cell>
          <cell r="D822" t="str">
            <v>14" CAST-IN-PLACE REINFORCED CONCRETE PILES, DRIVEN</v>
          </cell>
          <cell r="G822">
            <v>0</v>
          </cell>
        </row>
        <row r="823">
          <cell r="A823" t="str">
            <v>507E00601</v>
          </cell>
          <cell r="C823" t="str">
            <v>FT</v>
          </cell>
          <cell r="D823" t="str">
            <v>14" CAST-IN-PLACE REINFORCED CONCRETE PILES, DRIVEN, AS PER PLAN</v>
          </cell>
          <cell r="G823">
            <v>0</v>
          </cell>
        </row>
        <row r="824">
          <cell r="A824" t="str">
            <v>507E00602</v>
          </cell>
          <cell r="C824" t="str">
            <v>FT</v>
          </cell>
          <cell r="D824" t="str">
            <v>14" CAST-IN-PLACE REINFORCED CONCRETE PILES, DRIVEN WITH QC/QA</v>
          </cell>
          <cell r="G824">
            <v>0</v>
          </cell>
        </row>
        <row r="825">
          <cell r="A825" t="str">
            <v>507E00650</v>
          </cell>
          <cell r="C825" t="str">
            <v>FT</v>
          </cell>
          <cell r="D825" t="str">
            <v>14" CAST-IN-PLACE REINFORCED CONCRETE PILES, FURNISHED</v>
          </cell>
          <cell r="G825">
            <v>0</v>
          </cell>
        </row>
        <row r="826">
          <cell r="A826" t="str">
            <v>507E00651</v>
          </cell>
          <cell r="C826" t="str">
            <v>FT</v>
          </cell>
          <cell r="D826" t="str">
            <v>14" CAST-IN-PLACE REINFORCED CONCRETE PILES, FURNISHED, AS PER PLAN</v>
          </cell>
          <cell r="G826">
            <v>0</v>
          </cell>
        </row>
        <row r="827">
          <cell r="A827" t="str">
            <v>507E00700</v>
          </cell>
          <cell r="C827" t="str">
            <v>FT</v>
          </cell>
          <cell r="D827" t="str">
            <v>16" CAST-IN-PLACE REINFORCED CONCRETE PILES, DRIVEN</v>
          </cell>
          <cell r="G827">
            <v>0</v>
          </cell>
        </row>
        <row r="828">
          <cell r="A828" t="str">
            <v>507E00701</v>
          </cell>
          <cell r="C828" t="str">
            <v>FT</v>
          </cell>
          <cell r="D828" t="str">
            <v>16" CAST-IN-PLACE REINFORCED CONCRETE PILES, DRIVEN, AS PER PLAN</v>
          </cell>
          <cell r="G828">
            <v>0</v>
          </cell>
        </row>
        <row r="829">
          <cell r="A829" t="str">
            <v>507E00702</v>
          </cell>
          <cell r="C829" t="str">
            <v>FT</v>
          </cell>
          <cell r="D829" t="str">
            <v>16" CAST-IN-PLACE REINFORCED CONCRETE PILES, DRIVEN WITH QC/QA</v>
          </cell>
          <cell r="G829">
            <v>0</v>
          </cell>
        </row>
        <row r="830">
          <cell r="A830" t="str">
            <v>507E00750</v>
          </cell>
          <cell r="C830" t="str">
            <v>FT</v>
          </cell>
          <cell r="D830" t="str">
            <v>16" CAST-IN-PLACE REINFORCED CONCRETE PILES, FURNISHED</v>
          </cell>
          <cell r="G830">
            <v>0</v>
          </cell>
        </row>
        <row r="831">
          <cell r="A831" t="str">
            <v>507E00751</v>
          </cell>
          <cell r="C831" t="str">
            <v>FT</v>
          </cell>
          <cell r="D831" t="str">
            <v>16" CAST-IN-PLACE REINFORCED CONCRETE PILES, FURNISHED, AS PER PLAN</v>
          </cell>
          <cell r="G831">
            <v>0</v>
          </cell>
        </row>
        <row r="832">
          <cell r="A832" t="str">
            <v>507E00800</v>
          </cell>
          <cell r="C832" t="str">
            <v>FT</v>
          </cell>
          <cell r="D832" t="str">
            <v>18" CAST-IN-PLACE REINFORCED CONCRETE PILES, DRIVEN</v>
          </cell>
          <cell r="G832">
            <v>0</v>
          </cell>
        </row>
        <row r="833">
          <cell r="A833" t="str">
            <v>507E00801</v>
          </cell>
          <cell r="C833" t="str">
            <v>FT</v>
          </cell>
          <cell r="D833" t="str">
            <v>18" CAST-IN-PLACE REINFORCED CONCRETE PILES, DRIVEN, AS PER PLAN</v>
          </cell>
          <cell r="G833">
            <v>0</v>
          </cell>
        </row>
        <row r="834">
          <cell r="A834" t="str">
            <v>507E00802</v>
          </cell>
          <cell r="C834" t="str">
            <v>FT</v>
          </cell>
          <cell r="D834" t="str">
            <v>18" CAST-IN-PLACE REINFORCED CONCRETE PILES, DRIVEN WITH QC/QA</v>
          </cell>
          <cell r="G834">
            <v>0</v>
          </cell>
        </row>
        <row r="835">
          <cell r="A835" t="str">
            <v>507E00850</v>
          </cell>
          <cell r="C835" t="str">
            <v>FT</v>
          </cell>
          <cell r="D835" t="str">
            <v>18" CAST-IN-PLACE REINFORCED CONCRETE PILES, FURNISHED</v>
          </cell>
          <cell r="G835">
            <v>0</v>
          </cell>
        </row>
        <row r="836">
          <cell r="A836" t="str">
            <v>507E00851</v>
          </cell>
          <cell r="C836" t="str">
            <v>FT</v>
          </cell>
          <cell r="D836" t="str">
            <v>18" CAST-IN-PLACE REINFORCED CONCRETE PILES, FURNISHED, AS PER PLAN</v>
          </cell>
          <cell r="G836">
            <v>0</v>
          </cell>
        </row>
        <row r="837">
          <cell r="A837" t="str">
            <v>507E00860</v>
          </cell>
          <cell r="C837" t="str">
            <v>FT</v>
          </cell>
          <cell r="D837" t="str">
            <v>24" CAST-IN-PLACE REINFORCED CONCRETE PILES, DRIVEN</v>
          </cell>
          <cell r="G837">
            <v>0</v>
          </cell>
        </row>
        <row r="838">
          <cell r="A838" t="str">
            <v>507E00861</v>
          </cell>
          <cell r="C838" t="str">
            <v>FT</v>
          </cell>
          <cell r="D838" t="str">
            <v>24" CAST-IN-PLACE REINFORCED CONCRETE PILES, DRIVEN, AS PER PLAN</v>
          </cell>
          <cell r="G838">
            <v>0</v>
          </cell>
        </row>
        <row r="839">
          <cell r="A839" t="str">
            <v>507E00862</v>
          </cell>
          <cell r="C839" t="str">
            <v>FT</v>
          </cell>
          <cell r="D839" t="str">
            <v>24" CAST-IN-PLACE REINFORCED CONCRETE PILES, DRIVEN WITH QC/QA</v>
          </cell>
          <cell r="G839">
            <v>0</v>
          </cell>
        </row>
        <row r="840">
          <cell r="A840" t="str">
            <v>507E00870</v>
          </cell>
          <cell r="C840" t="str">
            <v>FT</v>
          </cell>
          <cell r="D840" t="str">
            <v>24" CAST-IN-PLACE REINFORCED CONCRETE PILES, FURNISHED</v>
          </cell>
          <cell r="G840">
            <v>0</v>
          </cell>
        </row>
        <row r="841">
          <cell r="A841" t="str">
            <v>507E00871</v>
          </cell>
          <cell r="C841" t="str">
            <v>FT</v>
          </cell>
          <cell r="D841" t="str">
            <v>24" CAST-IN-PLACE REINFORCED CONCRETE PILES, FURNISHED, AS PER PLAN</v>
          </cell>
          <cell r="G841">
            <v>0</v>
          </cell>
        </row>
        <row r="842">
          <cell r="A842" t="str">
            <v>507E00880</v>
          </cell>
          <cell r="C842" t="str">
            <v>FT</v>
          </cell>
          <cell r="D842" t="str">
            <v>20" CAST-IN-PLACE REINFORCED CONCRETE PILES, DRIVEN</v>
          </cell>
          <cell r="G842">
            <v>0</v>
          </cell>
        </row>
        <row r="843">
          <cell r="A843" t="str">
            <v>507E00890</v>
          </cell>
          <cell r="C843" t="str">
            <v>FT</v>
          </cell>
          <cell r="D843" t="str">
            <v>20" CAST-IN-PLACE REINFORCED CONCRETE PILES, FURNISHED</v>
          </cell>
          <cell r="G843">
            <v>0</v>
          </cell>
        </row>
        <row r="844">
          <cell r="A844" t="str">
            <v>507E50000</v>
          </cell>
          <cell r="C844" t="str">
            <v>FT</v>
          </cell>
          <cell r="D844" t="str">
            <v>TIMBER PILES, CREOSOTED</v>
          </cell>
          <cell r="G844">
            <v>0</v>
          </cell>
        </row>
        <row r="845">
          <cell r="A845" t="str">
            <v>507E50100</v>
          </cell>
          <cell r="C845" t="str">
            <v>FT</v>
          </cell>
          <cell r="D845" t="str">
            <v>TIMBER PILES, UNTREATED</v>
          </cell>
          <cell r="G845">
            <v>0</v>
          </cell>
        </row>
        <row r="846">
          <cell r="A846" t="str">
            <v>507E71100</v>
          </cell>
          <cell r="B846" t="str">
            <v>Y</v>
          </cell>
          <cell r="C846" t="str">
            <v>LS</v>
          </cell>
          <cell r="D846" t="str">
            <v>SPECIAL - PILE TEST PROGRAM</v>
          </cell>
          <cell r="G846">
            <v>0</v>
          </cell>
        </row>
        <row r="847">
          <cell r="A847" t="str">
            <v>507E71200</v>
          </cell>
          <cell r="B847" t="str">
            <v>Y</v>
          </cell>
          <cell r="C847" t="str">
            <v>FT</v>
          </cell>
          <cell r="D847" t="str">
            <v>SPECIAL - PILE ENCASEMENT</v>
          </cell>
          <cell r="G847">
            <v>0</v>
          </cell>
        </row>
        <row r="848">
          <cell r="A848" t="str">
            <v>507E71500</v>
          </cell>
          <cell r="B848" t="str">
            <v>Y</v>
          </cell>
          <cell r="C848" t="str">
            <v>FT</v>
          </cell>
          <cell r="D848" t="str">
            <v>SPECIAL - PILE COATING</v>
          </cell>
          <cell r="G848">
            <v>0</v>
          </cell>
        </row>
        <row r="849">
          <cell r="A849" t="str">
            <v>507E92200</v>
          </cell>
          <cell r="C849" t="str">
            <v>FT</v>
          </cell>
          <cell r="D849" t="str">
            <v>PREBORED HOLES</v>
          </cell>
          <cell r="G849">
            <v>0</v>
          </cell>
        </row>
        <row r="850">
          <cell r="A850" t="str">
            <v>507E92201</v>
          </cell>
          <cell r="C850" t="str">
            <v>FT</v>
          </cell>
          <cell r="D850" t="str">
            <v>PREBORED HOLES, AS PER PLAN</v>
          </cell>
          <cell r="G850">
            <v>0</v>
          </cell>
        </row>
        <row r="851">
          <cell r="A851" t="str">
            <v>507E93300</v>
          </cell>
          <cell r="C851" t="str">
            <v>EACH</v>
          </cell>
          <cell r="D851" t="str">
            <v>STEEL POINTS OR SHOES</v>
          </cell>
          <cell r="G851">
            <v>0</v>
          </cell>
        </row>
        <row r="852">
          <cell r="A852" t="str">
            <v>507E93301</v>
          </cell>
          <cell r="C852" t="str">
            <v>EACH</v>
          </cell>
          <cell r="D852" t="str">
            <v>STEEL POINTS OR SHOES, AS PER PLAN</v>
          </cell>
          <cell r="G852">
            <v>0</v>
          </cell>
        </row>
        <row r="853">
          <cell r="A853" t="str">
            <v>507E98000</v>
          </cell>
          <cell r="C853" t="str">
            <v>FT</v>
          </cell>
          <cell r="D853" t="str">
            <v>PILING, MISC.:</v>
          </cell>
          <cell r="F853" t="str">
            <v>ADD SUPPLEMENTAL DESCRIPTION</v>
          </cell>
          <cell r="G853">
            <v>1</v>
          </cell>
        </row>
        <row r="854">
          <cell r="A854" t="str">
            <v>507E98010</v>
          </cell>
          <cell r="C854" t="str">
            <v>EACH</v>
          </cell>
          <cell r="D854" t="str">
            <v>PILING,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507E98020</v>
          </cell>
          <cell r="C855" t="str">
            <v>LS</v>
          </cell>
          <cell r="D855" t="str">
            <v>PILING,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509E10000</v>
          </cell>
          <cell r="C856" t="str">
            <v>LB</v>
          </cell>
          <cell r="D856" t="str">
            <v>EPOXY COATED REINFORCING STEEL</v>
          </cell>
          <cell r="G856">
            <v>0</v>
          </cell>
        </row>
        <row r="857">
          <cell r="A857" t="str">
            <v>509E10001</v>
          </cell>
          <cell r="C857" t="str">
            <v>LB</v>
          </cell>
          <cell r="D857" t="str">
            <v>EPOXY COATED REINFORCING STEEL, AS PER PLAN</v>
          </cell>
          <cell r="G857">
            <v>0</v>
          </cell>
        </row>
        <row r="858">
          <cell r="A858" t="str">
            <v>509E20000</v>
          </cell>
          <cell r="C858" t="str">
            <v>LB</v>
          </cell>
          <cell r="D858" t="str">
            <v>REINFORCING STEEL, REPLACEMENT OF EXISTING REINFORCING STEEL</v>
          </cell>
          <cell r="G858">
            <v>0</v>
          </cell>
        </row>
        <row r="859">
          <cell r="A859" t="str">
            <v>509E20001</v>
          </cell>
          <cell r="C859" t="str">
            <v>LB</v>
          </cell>
          <cell r="D859" t="str">
            <v>REINFORCING STEEL, REPLACEMENT OF EXISTING REINFORCING STEEL, AS PER PLAN</v>
          </cell>
          <cell r="G859">
            <v>0</v>
          </cell>
        </row>
        <row r="860">
          <cell r="A860" t="str">
            <v>509E25000</v>
          </cell>
          <cell r="C860" t="str">
            <v>LB</v>
          </cell>
          <cell r="D860" t="str">
            <v>REINFORCING STEEL</v>
          </cell>
          <cell r="G860">
            <v>0</v>
          </cell>
        </row>
        <row r="861">
          <cell r="A861" t="str">
            <v>509E25001</v>
          </cell>
          <cell r="C861" t="str">
            <v>LB</v>
          </cell>
          <cell r="D861" t="str">
            <v>REINFORCING STEEL, AS PER PLAN</v>
          </cell>
          <cell r="G861">
            <v>0</v>
          </cell>
        </row>
        <row r="862">
          <cell r="A862" t="str">
            <v>510E09950</v>
          </cell>
          <cell r="C862" t="str">
            <v>EACH</v>
          </cell>
          <cell r="D862" t="str">
            <v>DOWEL HOLES WITH CEMENT GROUT</v>
          </cell>
          <cell r="G862">
            <v>0</v>
          </cell>
        </row>
        <row r="863">
          <cell r="A863" t="str">
            <v>510E09951</v>
          </cell>
          <cell r="C863" t="str">
            <v>EACH</v>
          </cell>
          <cell r="D863" t="str">
            <v>DOWEL HOLES WITH CEMENT GROUT, AS PER PLAN</v>
          </cell>
          <cell r="G863">
            <v>0</v>
          </cell>
        </row>
        <row r="864">
          <cell r="A864" t="str">
            <v>510E10000</v>
          </cell>
          <cell r="C864" t="str">
            <v>EACH</v>
          </cell>
          <cell r="D864" t="str">
            <v>DOWEL HOLES WITH NONSHRINK, NONMETALLIC GROUT</v>
          </cell>
          <cell r="G864">
            <v>0</v>
          </cell>
        </row>
        <row r="865">
          <cell r="A865" t="str">
            <v>510E10001</v>
          </cell>
          <cell r="C865" t="str">
            <v>EACH</v>
          </cell>
          <cell r="D865" t="str">
            <v>DOWEL HOLES WITH NONSHRINK, NONMETALLIC GROUT, AS PER PLAN</v>
          </cell>
          <cell r="G865">
            <v>0</v>
          </cell>
        </row>
        <row r="866">
          <cell r="A866" t="str">
            <v>511E21520</v>
          </cell>
          <cell r="C866" t="str">
            <v>CY</v>
          </cell>
          <cell r="D866" t="str">
            <v>CLASS QC2 CONCRETE, SUPERSTRUCTURE</v>
          </cell>
          <cell r="F866" t="str">
            <v>BEAMS OR GIRDERS</v>
          </cell>
          <cell r="G866">
            <v>0</v>
          </cell>
        </row>
        <row r="867">
          <cell r="A867" t="str">
            <v>511E21521</v>
          </cell>
          <cell r="C867" t="str">
            <v>CY</v>
          </cell>
          <cell r="D867" t="str">
            <v>CLASS QC2 CONCRETE, SUPERSTRUCTURE, AS PER PLAN</v>
          </cell>
          <cell r="F867" t="str">
            <v>BEAMS OR GIRDERS</v>
          </cell>
          <cell r="G867">
            <v>0</v>
          </cell>
        </row>
        <row r="868">
          <cell r="A868" t="str">
            <v>511E21522</v>
          </cell>
          <cell r="C868" t="str">
            <v>CY</v>
          </cell>
          <cell r="D868" t="str">
            <v>CLASS QC2 CONCRETE WITH QC/QA, SUPERSTRUCTURE</v>
          </cell>
          <cell r="F868" t="str">
            <v>BEAMS OR GIRDERS</v>
          </cell>
          <cell r="G868">
            <v>0</v>
          </cell>
        </row>
        <row r="869">
          <cell r="A869" t="str">
            <v>511E21523</v>
          </cell>
          <cell r="C869" t="str">
            <v>CY</v>
          </cell>
          <cell r="D869" t="str">
            <v>CLASS QC2 CONCRETE WITH QC/QA, SUPERSTRUCTURE, AS PER PLAN</v>
          </cell>
          <cell r="F869" t="str">
            <v>BEAMS OR GIRDERS</v>
          </cell>
          <cell r="G869">
            <v>0</v>
          </cell>
        </row>
        <row r="870">
          <cell r="A870" t="str">
            <v>511E31610</v>
          </cell>
          <cell r="C870" t="str">
            <v>CY</v>
          </cell>
          <cell r="D870" t="str">
            <v>CLASS QC2 CONCRETE, SUPERSTRUCTURE</v>
          </cell>
          <cell r="F870" t="str">
            <v>COMP SLAB ON PRECAST BOX BEAM</v>
          </cell>
          <cell r="G870">
            <v>0</v>
          </cell>
        </row>
        <row r="871">
          <cell r="A871" t="str">
            <v>511E31611</v>
          </cell>
          <cell r="C871" t="str">
            <v>CY</v>
          </cell>
          <cell r="D871" t="str">
            <v>CLASS QC2 CONCRETE, SUPERSTRUCTURE, AS PER PLAN</v>
          </cell>
          <cell r="F871" t="str">
            <v>COMP SLAB ON PRECAST BOX BEAM</v>
          </cell>
          <cell r="G871">
            <v>0</v>
          </cell>
        </row>
        <row r="872">
          <cell r="A872" t="str">
            <v>511E31612</v>
          </cell>
          <cell r="C872" t="str">
            <v>CY</v>
          </cell>
          <cell r="D872" t="str">
            <v>CLASS QC2 CONCRETE WITH QC/QA, SUPERSTRUCTURE</v>
          </cell>
          <cell r="F872" t="str">
            <v>COMP SLAB ON PRECAST BOX BEAM</v>
          </cell>
          <cell r="G872">
            <v>0</v>
          </cell>
        </row>
        <row r="873">
          <cell r="A873" t="str">
            <v>511E31613</v>
          </cell>
          <cell r="C873" t="str">
            <v>CY</v>
          </cell>
          <cell r="D873" t="str">
            <v>CLASS QC2 CONCRETE WITH QC/QA, SUPERSTRUCTURE, AS PER PLAN</v>
          </cell>
          <cell r="F873" t="str">
            <v>COMP SLAB ON PRECAST BOX BEAM</v>
          </cell>
          <cell r="G873">
            <v>0</v>
          </cell>
        </row>
        <row r="874">
          <cell r="A874" t="str">
            <v>511E32210</v>
          </cell>
          <cell r="C874" t="str">
            <v>CY</v>
          </cell>
          <cell r="D874" t="str">
            <v>CLASS QC2 CONCRETE, SUPERSTRUCTURE</v>
          </cell>
          <cell r="F874" t="str">
            <v>CONTINUOUS CONCRETE SLAB</v>
          </cell>
          <cell r="G874">
            <v>0</v>
          </cell>
        </row>
        <row r="875">
          <cell r="A875" t="str">
            <v>511E32211</v>
          </cell>
          <cell r="C875" t="str">
            <v>CY</v>
          </cell>
          <cell r="D875" t="str">
            <v>CLASS QC2 CONCRETE, SUPERSTRUCTURE, AS PER PLAN</v>
          </cell>
          <cell r="F875" t="str">
            <v>CONTINUOUS CONCRETE SLAB</v>
          </cell>
          <cell r="G875">
            <v>0</v>
          </cell>
        </row>
        <row r="876">
          <cell r="A876" t="str">
            <v>511E32212</v>
          </cell>
          <cell r="C876" t="str">
            <v>CY</v>
          </cell>
          <cell r="D876" t="str">
            <v>CLASS QC2 CONCRETE WITH QC/QA, SUPERSTRUCTURE</v>
          </cell>
          <cell r="F876" t="str">
            <v>CONTINUOUS CONCRETE SLAB</v>
          </cell>
          <cell r="G876">
            <v>0</v>
          </cell>
        </row>
        <row r="877">
          <cell r="A877" t="str">
            <v>511E32213</v>
          </cell>
          <cell r="C877" t="str">
            <v>CY</v>
          </cell>
          <cell r="D877" t="str">
            <v>CLASS QC2 CONCRETE WITH QC/QA, SUPERSTRUCTURE, AS PER PLAN</v>
          </cell>
          <cell r="F877" t="str">
            <v>CONTINUOUS CONCRETE SLAB</v>
          </cell>
          <cell r="G877">
            <v>0</v>
          </cell>
        </row>
        <row r="878">
          <cell r="A878" t="str">
            <v>511E33310</v>
          </cell>
          <cell r="C878" t="str">
            <v>CY</v>
          </cell>
          <cell r="D878" t="str">
            <v>CLASS QC2 CONCRETE, SUPERSTRUCTURE</v>
          </cell>
          <cell r="F878" t="str">
            <v>CONT. CONC SLAB INCL PIER CAPS</v>
          </cell>
          <cell r="G878">
            <v>0</v>
          </cell>
        </row>
        <row r="879">
          <cell r="A879" t="str">
            <v>511E33311</v>
          </cell>
          <cell r="C879" t="str">
            <v>CY</v>
          </cell>
          <cell r="D879" t="str">
            <v>CLASS QC2 CONCRETE, SUPERSTRUCTURE, AS PER PLAN</v>
          </cell>
          <cell r="F879" t="str">
            <v>CONT. CONC SLAB INCL PIER CAPS</v>
          </cell>
          <cell r="G879">
            <v>0</v>
          </cell>
        </row>
        <row r="880">
          <cell r="A880" t="str">
            <v>511E33312</v>
          </cell>
          <cell r="C880" t="str">
            <v>CY</v>
          </cell>
          <cell r="D880" t="str">
            <v>CLASS QC2 CONCRETE WITH QC/QA, SUPERSTRUCTURE</v>
          </cell>
          <cell r="F880" t="str">
            <v>CONT. CONC SLAB INCL PIER CAPS</v>
          </cell>
          <cell r="G880">
            <v>0</v>
          </cell>
        </row>
        <row r="881">
          <cell r="A881" t="str">
            <v>511E33313</v>
          </cell>
          <cell r="C881" t="str">
            <v>CY</v>
          </cell>
          <cell r="D881" t="str">
            <v>CLASS QC2 CONCRETE WITH QC/QA, SUPERSTRUCTURE, AS PER PLAN</v>
          </cell>
          <cell r="F881" t="str">
            <v>CONT. CONC SLAB INCL PIER CAPS</v>
          </cell>
          <cell r="G881">
            <v>0</v>
          </cell>
        </row>
        <row r="882">
          <cell r="A882" t="str">
            <v>511E33412</v>
          </cell>
          <cell r="C882" t="str">
            <v>CY</v>
          </cell>
          <cell r="D882" t="str">
            <v>CLASS QC2 CONCRETE, SUPERSTRUCTURE</v>
          </cell>
          <cell r="F882" t="str">
            <v>SINGLE SPAN CONCRETE SLAB</v>
          </cell>
          <cell r="G882">
            <v>0</v>
          </cell>
        </row>
        <row r="883">
          <cell r="A883" t="str">
            <v>511E33413</v>
          </cell>
          <cell r="C883" t="str">
            <v>CY</v>
          </cell>
          <cell r="D883" t="str">
            <v>CLASS QC2 CONCRETE, SUPERSTRUCTURE, AS PER PLAN</v>
          </cell>
          <cell r="F883" t="str">
            <v>SINGLE SPAN CONCRETE SLAB</v>
          </cell>
          <cell r="G883">
            <v>0</v>
          </cell>
        </row>
        <row r="884">
          <cell r="A884" t="str">
            <v>511E33414</v>
          </cell>
          <cell r="C884" t="str">
            <v>CY</v>
          </cell>
          <cell r="D884" t="str">
            <v>CLASS QC2 CONCRETE WITH QC/QA, SUPERSTRUCTURE</v>
          </cell>
          <cell r="F884" t="str">
            <v>SINGLE SPAN CONCRETE SLAB</v>
          </cell>
          <cell r="G884">
            <v>0</v>
          </cell>
        </row>
        <row r="885">
          <cell r="A885" t="str">
            <v>511E33415</v>
          </cell>
          <cell r="C885" t="str">
            <v>CY</v>
          </cell>
          <cell r="D885" t="str">
            <v>CLASS QC2 CONCRETE WITH QC/QA, SUPERSTRUCTURE, AS PER PLAN</v>
          </cell>
          <cell r="F885" t="str">
            <v>SINGLE SPAN CONCRETE SLAB</v>
          </cell>
          <cell r="G885">
            <v>0</v>
          </cell>
        </row>
        <row r="886">
          <cell r="A886" t="str">
            <v>511E33416</v>
          </cell>
          <cell r="C886" t="str">
            <v>CY</v>
          </cell>
          <cell r="D886" t="str">
            <v>CLASS QC2 CONCRETE, SUPERSTRUCTURE</v>
          </cell>
          <cell r="F886" t="str">
            <v>DIAPHRAGMS FOR CONC I-BEAMS</v>
          </cell>
          <cell r="G886">
            <v>0</v>
          </cell>
        </row>
        <row r="887">
          <cell r="A887" t="str">
            <v>511E33417</v>
          </cell>
          <cell r="C887" t="str">
            <v>CY</v>
          </cell>
          <cell r="D887" t="str">
            <v>CLASS QC2 CONCRETE, SUPERSTRUCTURE, AS PER PLAN</v>
          </cell>
          <cell r="F887" t="str">
            <v>DIAPHRAGMS FOR CONC I-BEAMS</v>
          </cell>
          <cell r="G887">
            <v>0</v>
          </cell>
        </row>
        <row r="888">
          <cell r="A888" t="str">
            <v>511E33418</v>
          </cell>
          <cell r="C888" t="str">
            <v>CY</v>
          </cell>
          <cell r="D888" t="str">
            <v>CLASS QC2 CONCRETE WITH QC/QA, SUPERSTRUCTURE</v>
          </cell>
          <cell r="F888" t="str">
            <v>DIAPHRAGMS FOR CONC I-BEAMS</v>
          </cell>
          <cell r="G888">
            <v>0</v>
          </cell>
        </row>
        <row r="889">
          <cell r="A889" t="str">
            <v>511E33419</v>
          </cell>
          <cell r="C889" t="str">
            <v>CY</v>
          </cell>
          <cell r="D889" t="str">
            <v>CLASS QC2 CONCRETE WITH QC/QA, SUPERSTRUCTURE, AS PER PLAN</v>
          </cell>
          <cell r="F889" t="str">
            <v>DIAPHRAGMS FOR CONC I-BEAMS</v>
          </cell>
          <cell r="G889">
            <v>0</v>
          </cell>
        </row>
        <row r="890">
          <cell r="A890" t="str">
            <v>511E33500</v>
          </cell>
          <cell r="C890" t="str">
            <v>EACH</v>
          </cell>
          <cell r="D890" t="str">
            <v>SEMI-INTEGRAL DIAPHRAGM GUIDE</v>
          </cell>
          <cell r="G890">
            <v>0</v>
          </cell>
        </row>
        <row r="891">
          <cell r="A891" t="str">
            <v>511E33501</v>
          </cell>
          <cell r="C891" t="str">
            <v>EACH</v>
          </cell>
          <cell r="D891" t="str">
            <v>SEMI-INTEGRAL DIAPHRAGM GUIDE, AS PER PLAN</v>
          </cell>
          <cell r="G891">
            <v>0</v>
          </cell>
        </row>
        <row r="892">
          <cell r="A892" t="str">
            <v>511E34410</v>
          </cell>
          <cell r="C892" t="str">
            <v>CY</v>
          </cell>
          <cell r="D892" t="str">
            <v>CLASS QC2 CONCRETE, SUPERSTRUCTURE</v>
          </cell>
          <cell r="F892" t="str">
            <v>REPAIR OR RECONSTRUCTION</v>
          </cell>
          <cell r="G892">
            <v>0</v>
          </cell>
        </row>
        <row r="893">
          <cell r="A893" t="str">
            <v>511E34411</v>
          </cell>
          <cell r="C893" t="str">
            <v>CY</v>
          </cell>
          <cell r="D893" t="str">
            <v>CLASS QC2 CONCRETE, SUPERSTRUCTURE, AS PER PLAN</v>
          </cell>
          <cell r="F893" t="str">
            <v>REPAIR OR RECONSTRUCTION</v>
          </cell>
          <cell r="G893">
            <v>0</v>
          </cell>
        </row>
        <row r="894">
          <cell r="A894" t="str">
            <v>511E34412</v>
          </cell>
          <cell r="C894" t="str">
            <v>CY</v>
          </cell>
          <cell r="D894" t="str">
            <v>CLASS QC2 CONCRETE WITH QC/QA, SUPERSTRUCTURE</v>
          </cell>
          <cell r="F894" t="str">
            <v>REPAIR OR RECONSTRUCTION</v>
          </cell>
          <cell r="G894">
            <v>0</v>
          </cell>
        </row>
        <row r="895">
          <cell r="A895" t="str">
            <v>511E34413</v>
          </cell>
          <cell r="C895" t="str">
            <v>CY</v>
          </cell>
          <cell r="D895" t="str">
            <v>CLASS QC2 CONCRETE WITH QC/QA, SUPERSTRUCTURE, AS PER PLAN</v>
          </cell>
          <cell r="F895" t="str">
            <v>REPAIR OR RECONSTRUCTION</v>
          </cell>
          <cell r="G895">
            <v>0</v>
          </cell>
        </row>
        <row r="896">
          <cell r="A896" t="str">
            <v>511E34422</v>
          </cell>
          <cell r="C896" t="str">
            <v>SF</v>
          </cell>
          <cell r="D896" t="str">
            <v>CLASS QC2 CONCRETE, SIDEWALK WEARING SURFACE</v>
          </cell>
          <cell r="G896">
            <v>0</v>
          </cell>
        </row>
        <row r="897">
          <cell r="A897" t="str">
            <v>511E34423</v>
          </cell>
          <cell r="C897" t="str">
            <v>SF</v>
          </cell>
          <cell r="D897" t="str">
            <v>CLASS QC2 CONCRETE, SIDEWALK WEARING SURFACE, AS PER PLAN</v>
          </cell>
          <cell r="G897">
            <v>0</v>
          </cell>
        </row>
        <row r="898">
          <cell r="A898" t="str">
            <v>511E34424</v>
          </cell>
          <cell r="C898" t="str">
            <v>SF</v>
          </cell>
          <cell r="D898" t="str">
            <v>CLASS QC2 CONCRETE WITH QC/QA, SIDEWALK WEARING SURFACE</v>
          </cell>
          <cell r="G898">
            <v>0</v>
          </cell>
        </row>
        <row r="899">
          <cell r="A899" t="str">
            <v>511E34425</v>
          </cell>
          <cell r="C899" t="str">
            <v>SF</v>
          </cell>
          <cell r="D899" t="str">
            <v>CLASS QC2 CONCRETE WITH QC/QA, SIDEWALK WEARING SURFACE, AS PER PLAN</v>
          </cell>
          <cell r="G899">
            <v>0</v>
          </cell>
        </row>
        <row r="900">
          <cell r="A900" t="str">
            <v>511E34440</v>
          </cell>
          <cell r="C900" t="str">
            <v>SY</v>
          </cell>
          <cell r="D900" t="str">
            <v>CLASS QC2 CONCRETE, BRIDGE DECK</v>
          </cell>
          <cell r="F900" t="str">
            <v>CHECK UNIT OF MEASURE</v>
          </cell>
          <cell r="G900">
            <v>0</v>
          </cell>
        </row>
        <row r="901">
          <cell r="A901" t="str">
            <v>511E34441</v>
          </cell>
          <cell r="C901" t="str">
            <v>SY</v>
          </cell>
          <cell r="D901" t="str">
            <v>CLASS QC2 CONCRETE, BRIDGE DECK, AS PER PLAN</v>
          </cell>
          <cell r="F901" t="str">
            <v>CHECK UNIT OF MEASURE</v>
          </cell>
          <cell r="G901">
            <v>0</v>
          </cell>
        </row>
        <row r="902">
          <cell r="A902" t="str">
            <v>511E34442</v>
          </cell>
          <cell r="C902" t="str">
            <v>SY</v>
          </cell>
          <cell r="D902" t="str">
            <v>CLASS QC2 CONCRETE WITH QC/QA, BRIDGE DECK</v>
          </cell>
          <cell r="F902" t="str">
            <v>CHECK UNIT OF MEASURE</v>
          </cell>
          <cell r="G902">
            <v>0</v>
          </cell>
        </row>
        <row r="903">
          <cell r="A903" t="str">
            <v>511E34443</v>
          </cell>
          <cell r="C903" t="str">
            <v>SY</v>
          </cell>
          <cell r="D903" t="str">
            <v>CLASS QC2 CONCRETE WITH QC/QA, BRIDGE DECK, AS PER PLAN</v>
          </cell>
          <cell r="F903" t="str">
            <v>CHECK UNIT OF MEASURE</v>
          </cell>
          <cell r="G903">
            <v>0</v>
          </cell>
        </row>
        <row r="904">
          <cell r="A904" t="str">
            <v>511E34444</v>
          </cell>
          <cell r="C904" t="str">
            <v>CY</v>
          </cell>
          <cell r="D904" t="str">
            <v>CLASS QC2 CONCRETE, BRIDGE DECK</v>
          </cell>
          <cell r="F904" t="str">
            <v>CHECK UNIT OF MEASURE</v>
          </cell>
          <cell r="G904">
            <v>0</v>
          </cell>
        </row>
        <row r="905">
          <cell r="A905" t="str">
            <v>511E34445</v>
          </cell>
          <cell r="C905" t="str">
            <v>CY</v>
          </cell>
          <cell r="D905" t="str">
            <v>CLASS QC2 CONCRETE, BRIDGE DECK, AS PER PLAN</v>
          </cell>
          <cell r="F905" t="str">
            <v>CHECK UNIT OF MEASURE</v>
          </cell>
          <cell r="G905">
            <v>0</v>
          </cell>
        </row>
        <row r="906">
          <cell r="A906" t="str">
            <v>511E34446</v>
          </cell>
          <cell r="C906" t="str">
            <v>CY</v>
          </cell>
          <cell r="D906" t="str">
            <v>CLASS QC2 CONCRETE WITH QC/QA, BRIDGE DECK</v>
          </cell>
          <cell r="F906" t="str">
            <v>CHECK UNIT OF MEASURE</v>
          </cell>
          <cell r="G906">
            <v>0</v>
          </cell>
        </row>
        <row r="907">
          <cell r="A907" t="str">
            <v>511E34447</v>
          </cell>
          <cell r="C907" t="str">
            <v>CY</v>
          </cell>
          <cell r="D907" t="str">
            <v>CLASS QC2 CONCRETE WITH QC/QA, BRIDGE DECK, AS PER PLAN</v>
          </cell>
          <cell r="F907" t="str">
            <v>CHECK UNIT OF MEASURE</v>
          </cell>
          <cell r="G907">
            <v>0</v>
          </cell>
        </row>
        <row r="908">
          <cell r="A908" t="str">
            <v>511E34448</v>
          </cell>
          <cell r="C908" t="str">
            <v>CY</v>
          </cell>
          <cell r="D908" t="str">
            <v>CLASS QC2 CONCRETE, BRIDGE DECK (PARAPET)</v>
          </cell>
          <cell r="F908" t="str">
            <v>CHECK UNIT OF MEASURE</v>
          </cell>
          <cell r="G908">
            <v>0</v>
          </cell>
        </row>
        <row r="909">
          <cell r="A909" t="str">
            <v>511E34449</v>
          </cell>
          <cell r="C909" t="str">
            <v>CY</v>
          </cell>
          <cell r="D909" t="str">
            <v>CLASS QC2 CONCRETE, BRIDGE DECK (PARAPET), AS PER PLAN</v>
          </cell>
          <cell r="F909" t="str">
            <v>CHECK UNIT OF MEASURE</v>
          </cell>
          <cell r="G909">
            <v>0</v>
          </cell>
        </row>
        <row r="910">
          <cell r="A910" t="str">
            <v>511E34450</v>
          </cell>
          <cell r="C910" t="str">
            <v>CY</v>
          </cell>
          <cell r="D910" t="str">
            <v>CLASS QC2 CONCRETE WITH QC/QA, BRIDGE DECK (PARAPET)</v>
          </cell>
          <cell r="F910" t="str">
            <v>CHECK UNIT OF MEASURE</v>
          </cell>
          <cell r="G910">
            <v>0</v>
          </cell>
        </row>
        <row r="911">
          <cell r="A911" t="str">
            <v>511E34451</v>
          </cell>
          <cell r="C911" t="str">
            <v>CY</v>
          </cell>
          <cell r="D911" t="str">
            <v>CLASS QC2 CONCRETE WITH QC/QA, BRIDGE DECK (PARAPET), AS PER PLAN</v>
          </cell>
          <cell r="F911" t="str">
            <v>CHECK UNIT OF MEASURE</v>
          </cell>
          <cell r="G911">
            <v>0</v>
          </cell>
        </row>
        <row r="912">
          <cell r="A912" t="str">
            <v>511E40510</v>
          </cell>
          <cell r="C912" t="str">
            <v>CY</v>
          </cell>
          <cell r="D912" t="str">
            <v>CLASS QC1 CONCRETE, PIER ABOVE FOOTINGS</v>
          </cell>
          <cell r="F912" t="str">
            <v>WALLS</v>
          </cell>
          <cell r="G912">
            <v>0</v>
          </cell>
        </row>
        <row r="913">
          <cell r="A913" t="str">
            <v>511E40511</v>
          </cell>
          <cell r="C913" t="str">
            <v>CY</v>
          </cell>
          <cell r="D913" t="str">
            <v>CLASS QC1 CONCRETE, PIER ABOVE FOOTINGS, AS PER PLAN</v>
          </cell>
          <cell r="F913" t="str">
            <v>WALLS</v>
          </cell>
          <cell r="G913">
            <v>0</v>
          </cell>
        </row>
        <row r="914">
          <cell r="A914" t="str">
            <v>511E40512</v>
          </cell>
          <cell r="C914" t="str">
            <v>CY</v>
          </cell>
          <cell r="D914" t="str">
            <v>CLASS QC1 CONCRETE WITH QC/QA, PIER ABOVE FOOTINGS</v>
          </cell>
          <cell r="F914" t="str">
            <v>WALLS</v>
          </cell>
          <cell r="G914">
            <v>0</v>
          </cell>
        </row>
        <row r="915">
          <cell r="A915" t="str">
            <v>511E40513</v>
          </cell>
          <cell r="C915" t="str">
            <v>CY</v>
          </cell>
          <cell r="D915" t="str">
            <v>CLASS QC1 CONCRETE WITH QC/QA, PIER ABOVE FOOTINGS, AS PER PLAN</v>
          </cell>
          <cell r="F915" t="str">
            <v>WALLS</v>
          </cell>
          <cell r="G915">
            <v>0</v>
          </cell>
        </row>
        <row r="916">
          <cell r="A916" t="str">
            <v>511E41010</v>
          </cell>
          <cell r="C916" t="str">
            <v>CY</v>
          </cell>
          <cell r="D916" t="str">
            <v>CLASS QC1 CONCRETE, PIER ABOVE FOOTINGS</v>
          </cell>
          <cell r="F916" t="str">
            <v>CAP AND COLUMN</v>
          </cell>
          <cell r="G916">
            <v>0</v>
          </cell>
        </row>
        <row r="917">
          <cell r="A917" t="str">
            <v>511E41011</v>
          </cell>
          <cell r="C917" t="str">
            <v>CY</v>
          </cell>
          <cell r="D917" t="str">
            <v>CLASS QC1 CONCRETE, PIER ABOVE FOOTINGS, AS PER PLAN</v>
          </cell>
          <cell r="F917" t="str">
            <v>CAP AND COLUMN</v>
          </cell>
          <cell r="G917">
            <v>0</v>
          </cell>
        </row>
        <row r="918">
          <cell r="A918" t="str">
            <v>511E41012</v>
          </cell>
          <cell r="C918" t="str">
            <v>CY</v>
          </cell>
          <cell r="D918" t="str">
            <v>CLASS QC1 CONCRETE WITH QC/QA, PIER ABOVE FOOTINGS</v>
          </cell>
          <cell r="F918" t="str">
            <v>CAP AND COLUMN</v>
          </cell>
          <cell r="G918">
            <v>0</v>
          </cell>
        </row>
        <row r="919">
          <cell r="A919" t="str">
            <v>511E41013</v>
          </cell>
          <cell r="C919" t="str">
            <v>CY</v>
          </cell>
          <cell r="D919" t="str">
            <v>CLASS QC1 CONCRETE WITH QC/QA, PIER ABOVE FOOTINGS, AS PER PLAN</v>
          </cell>
          <cell r="F919" t="str">
            <v>CAP AND COLUMN</v>
          </cell>
          <cell r="G919">
            <v>0</v>
          </cell>
        </row>
        <row r="920">
          <cell r="A920" t="str">
            <v>511E41510</v>
          </cell>
          <cell r="C920" t="str">
            <v>CY</v>
          </cell>
          <cell r="D920" t="str">
            <v>CLASS QC1 CONCRETE, PIER ABOVE FOOTINGS</v>
          </cell>
          <cell r="F920" t="str">
            <v>COLUMNS</v>
          </cell>
          <cell r="G920">
            <v>0</v>
          </cell>
        </row>
        <row r="921">
          <cell r="A921" t="str">
            <v>511E41512</v>
          </cell>
          <cell r="C921" t="str">
            <v>CY</v>
          </cell>
          <cell r="D921" t="str">
            <v>CLASS QC1 CONCRETE WITH QC/QA, PIER ABOVE FOOTINGS</v>
          </cell>
          <cell r="F921" t="str">
            <v>COLUMNS</v>
          </cell>
          <cell r="G921">
            <v>0</v>
          </cell>
        </row>
        <row r="922">
          <cell r="A922" t="str">
            <v>511E42010</v>
          </cell>
          <cell r="C922" t="str">
            <v>CY</v>
          </cell>
          <cell r="D922" t="str">
            <v>CLASS QC1 CONCRETE, PIER ABOVE FOOTINGS</v>
          </cell>
          <cell r="F922" t="str">
            <v>T TYPE</v>
          </cell>
          <cell r="G922">
            <v>0</v>
          </cell>
        </row>
        <row r="923">
          <cell r="A923" t="str">
            <v>511E42011</v>
          </cell>
          <cell r="C923" t="str">
            <v>CY</v>
          </cell>
          <cell r="D923" t="str">
            <v>CLASS QC1 CONCRETE, PIER ABOVE FOOTINGS, AS PER PLAN</v>
          </cell>
          <cell r="F923" t="str">
            <v>T TYPE</v>
          </cell>
          <cell r="G923">
            <v>0</v>
          </cell>
        </row>
        <row r="924">
          <cell r="A924" t="str">
            <v>511E42012</v>
          </cell>
          <cell r="C924" t="str">
            <v>CY</v>
          </cell>
          <cell r="D924" t="str">
            <v>CLASS QC1 CONCRETE WITH QC/QA, PIER ABOVE FOOTINGS</v>
          </cell>
          <cell r="F924" t="str">
            <v>T TYPE</v>
          </cell>
          <cell r="G924">
            <v>0</v>
          </cell>
        </row>
        <row r="925">
          <cell r="A925" t="str">
            <v>511E42013</v>
          </cell>
          <cell r="C925" t="str">
            <v>CY</v>
          </cell>
          <cell r="D925" t="str">
            <v>CLASS QC1 CONCRETE WITH QC/QA, PIER ABOVE FOOTINGS, AS PER PLAN</v>
          </cell>
          <cell r="F925" t="str">
            <v>T TYPE</v>
          </cell>
          <cell r="G925">
            <v>0</v>
          </cell>
        </row>
        <row r="926">
          <cell r="A926" t="str">
            <v>511E42510</v>
          </cell>
          <cell r="C926" t="str">
            <v>CY</v>
          </cell>
          <cell r="D926" t="str">
            <v>CLASS QC1 CONCRETE, PIER CAP</v>
          </cell>
          <cell r="G926">
            <v>0</v>
          </cell>
        </row>
        <row r="927">
          <cell r="A927" t="str">
            <v>511E42511</v>
          </cell>
          <cell r="C927" t="str">
            <v>CY</v>
          </cell>
          <cell r="D927" t="str">
            <v>CLASS QC1 CONCRETE, PIER CAP, AS PER PLAN</v>
          </cell>
          <cell r="G927">
            <v>0</v>
          </cell>
        </row>
        <row r="928">
          <cell r="A928" t="str">
            <v>511E42512</v>
          </cell>
          <cell r="C928" t="str">
            <v>CY</v>
          </cell>
          <cell r="D928" t="str">
            <v>CLASS QC1 CONCRETE WITH QC/QA, PIER CAP</v>
          </cell>
          <cell r="G928">
            <v>0</v>
          </cell>
        </row>
        <row r="929">
          <cell r="A929" t="str">
            <v>511E42513</v>
          </cell>
          <cell r="C929" t="str">
            <v>CY</v>
          </cell>
          <cell r="D929" t="str">
            <v>CLASS QC1 CONCRETE WITH QC/QA, PIER CAP, AS PER PLAN</v>
          </cell>
          <cell r="G929">
            <v>0</v>
          </cell>
        </row>
        <row r="930">
          <cell r="A930" t="str">
            <v>511E43210</v>
          </cell>
          <cell r="C930" t="str">
            <v>CY</v>
          </cell>
          <cell r="D930" t="str">
            <v>CLASS QC1 CONCRETE, PIER</v>
          </cell>
          <cell r="F930" t="str">
            <v>REPAIR OR RECONSTRUCTION</v>
          </cell>
          <cell r="G930">
            <v>0</v>
          </cell>
        </row>
        <row r="931">
          <cell r="A931" t="str">
            <v>511E43211</v>
          </cell>
          <cell r="C931" t="str">
            <v>CY</v>
          </cell>
          <cell r="D931" t="str">
            <v>CLASS QC1 CONCRETE, PIER, AS PER PLAN</v>
          </cell>
          <cell r="F931" t="str">
            <v>REPAIR OR RECONSTRUCTION</v>
          </cell>
          <cell r="G931">
            <v>0</v>
          </cell>
        </row>
        <row r="932">
          <cell r="A932" t="str">
            <v>511E43212</v>
          </cell>
          <cell r="C932" t="str">
            <v>CY</v>
          </cell>
          <cell r="D932" t="str">
            <v>CLASS QC1 CONCRETE WITH QC/QA, PIER</v>
          </cell>
          <cell r="F932" t="str">
            <v>REPAIR OR RECONSTRUCTION</v>
          </cell>
          <cell r="G932">
            <v>0</v>
          </cell>
        </row>
        <row r="933">
          <cell r="A933" t="str">
            <v>511E43213</v>
          </cell>
          <cell r="C933" t="str">
            <v>CY</v>
          </cell>
          <cell r="D933" t="str">
            <v>CLASS QC1 CONCRETE WITH QC/QA, PIER, AS PER PLAN</v>
          </cell>
          <cell r="F933" t="str">
            <v>REPAIR OR RECONSTRUCTION</v>
          </cell>
          <cell r="G933">
            <v>0</v>
          </cell>
        </row>
        <row r="934">
          <cell r="A934" t="str">
            <v>511E43260</v>
          </cell>
          <cell r="C934" t="str">
            <v>CY</v>
          </cell>
          <cell r="D934" t="str">
            <v>CLASS QC2 CONCRETE, PIER CAP</v>
          </cell>
          <cell r="G934">
            <v>0</v>
          </cell>
        </row>
        <row r="935">
          <cell r="A935" t="str">
            <v>511E43262</v>
          </cell>
          <cell r="C935" t="str">
            <v>CY</v>
          </cell>
          <cell r="D935" t="str">
            <v>CLASS QC2 CONCRETE WITH QC/QA, PIER CAP</v>
          </cell>
          <cell r="G935">
            <v>0</v>
          </cell>
        </row>
        <row r="936">
          <cell r="A936" t="str">
            <v>511E43510</v>
          </cell>
          <cell r="C936" t="str">
            <v>CY</v>
          </cell>
          <cell r="D936" t="str">
            <v>CLASS QC1 CONCRETE, ABUTMENT INCLUDING FOOTING</v>
          </cell>
          <cell r="G936">
            <v>0</v>
          </cell>
        </row>
        <row r="937">
          <cell r="A937" t="str">
            <v>511E43511</v>
          </cell>
          <cell r="C937" t="str">
            <v>CY</v>
          </cell>
          <cell r="D937" t="str">
            <v>CLASS QC1 CONCRETE, ABUTMENT INCLUDING FOOTING, AS PER PLAN</v>
          </cell>
          <cell r="G937">
            <v>0</v>
          </cell>
        </row>
        <row r="938">
          <cell r="A938" t="str">
            <v>511E43512</v>
          </cell>
          <cell r="C938" t="str">
            <v>CY</v>
          </cell>
          <cell r="D938" t="str">
            <v>CLASS QC1 CONCRETE WITH QC/QA, ABUTMENT INCLUDING FOOTING</v>
          </cell>
          <cell r="G938">
            <v>0</v>
          </cell>
        </row>
        <row r="939">
          <cell r="A939" t="str">
            <v>511E43513</v>
          </cell>
          <cell r="C939" t="str">
            <v>CY</v>
          </cell>
          <cell r="D939" t="str">
            <v>CLASS QC1 CONCRETE WITH QC/QA, ABUTMENT INCLUDING FOOTING, AS PER PLAN</v>
          </cell>
          <cell r="G939">
            <v>0</v>
          </cell>
        </row>
        <row r="940">
          <cell r="A940" t="str">
            <v>511E44110</v>
          </cell>
          <cell r="C940" t="str">
            <v>CY</v>
          </cell>
          <cell r="D940" t="str">
            <v>CLASS QC1 CONCRETE, ABUTMENT NOT INCLUDING FOOTING</v>
          </cell>
          <cell r="G940">
            <v>0</v>
          </cell>
        </row>
        <row r="941">
          <cell r="A941" t="str">
            <v>511E44111</v>
          </cell>
          <cell r="C941" t="str">
            <v>CY</v>
          </cell>
          <cell r="D941" t="str">
            <v>CLASS QC1 CONCRETE, ABUTMENT NOT INCLUDING FOOTING, AS PER PLAN</v>
          </cell>
          <cell r="G941">
            <v>0</v>
          </cell>
        </row>
        <row r="942">
          <cell r="A942" t="str">
            <v>511E44112</v>
          </cell>
          <cell r="C942" t="str">
            <v>CY</v>
          </cell>
          <cell r="D942" t="str">
            <v>CLASS QC1 CONCRETE WITH QC/QA, ABUTMENT NOT INCLUDING FOOTING</v>
          </cell>
          <cell r="G942">
            <v>0</v>
          </cell>
        </row>
        <row r="943">
          <cell r="A943" t="str">
            <v>511E44113</v>
          </cell>
          <cell r="C943" t="str">
            <v>CY</v>
          </cell>
          <cell r="D943" t="str">
            <v>CLASS QC1 CONCRETE WITH QC/QA, ABUTMENT NOT INCLUDING FOOTING, AS PER PLAN</v>
          </cell>
          <cell r="G943">
            <v>0</v>
          </cell>
        </row>
        <row r="944">
          <cell r="A944" t="str">
            <v>511E45600</v>
          </cell>
          <cell r="C944" t="str">
            <v>CY</v>
          </cell>
          <cell r="D944" t="str">
            <v>CLASS QC4 MASS CONCRETE, SUBSTRUCTURE</v>
          </cell>
          <cell r="G944">
            <v>0</v>
          </cell>
        </row>
        <row r="945">
          <cell r="A945" t="str">
            <v>511E45601</v>
          </cell>
          <cell r="C945" t="str">
            <v>CY</v>
          </cell>
          <cell r="D945" t="str">
            <v>CLASS QC4 MASS CONCRETE, SUBSTRUCTURE, AS PER PLAN</v>
          </cell>
          <cell r="G945">
            <v>0</v>
          </cell>
        </row>
        <row r="946">
          <cell r="A946" t="str">
            <v>511E45602</v>
          </cell>
          <cell r="C946" t="str">
            <v>CY</v>
          </cell>
          <cell r="D946" t="str">
            <v>CLASS QC4 MASS CONCRETE, SUBSTRUCTURE WITH QC/QA</v>
          </cell>
          <cell r="G946">
            <v>0</v>
          </cell>
        </row>
        <row r="947">
          <cell r="A947" t="str">
            <v>511E45603</v>
          </cell>
          <cell r="C947" t="str">
            <v>CY</v>
          </cell>
          <cell r="D947" t="str">
            <v>CLASS QC4 MASS CONCRETE, SUBSTRUCTURE WITH QC/QA, AS PER PLAN</v>
          </cell>
          <cell r="G947">
            <v>0</v>
          </cell>
        </row>
        <row r="948">
          <cell r="A948" t="str">
            <v>511E45650</v>
          </cell>
          <cell r="C948" t="str">
            <v>CY</v>
          </cell>
          <cell r="D948" t="str">
            <v>CLASS QC4 MASS CONCRETE, SUPERSTRUCTURE</v>
          </cell>
          <cell r="G948">
            <v>0</v>
          </cell>
        </row>
        <row r="949">
          <cell r="A949" t="str">
            <v>511E45651</v>
          </cell>
          <cell r="C949" t="str">
            <v>CY</v>
          </cell>
          <cell r="D949" t="str">
            <v>CLASS QC4 MASS CONCRETE, SUPERSTRUCTURE, AS PER PLAN</v>
          </cell>
          <cell r="G949">
            <v>0</v>
          </cell>
        </row>
        <row r="950">
          <cell r="A950" t="str">
            <v>511E45652</v>
          </cell>
          <cell r="C950" t="str">
            <v>CY</v>
          </cell>
          <cell r="D950" t="str">
            <v>CLASS QC4 MASS CONCRETE, SUPERSTRUCTURE WITH QC/QA</v>
          </cell>
          <cell r="G950">
            <v>0</v>
          </cell>
        </row>
        <row r="951">
          <cell r="A951" t="str">
            <v>511E45653</v>
          </cell>
          <cell r="C951" t="str">
            <v>CY</v>
          </cell>
          <cell r="D951" t="str">
            <v>CLASS QC4 MASS CONCRETE, SUPERSTRUCTURE WITH QC/QA, AS PER PLAN</v>
          </cell>
          <cell r="G951">
            <v>0</v>
          </cell>
        </row>
        <row r="952">
          <cell r="A952" t="str">
            <v>511E45710</v>
          </cell>
          <cell r="C952" t="str">
            <v>CY</v>
          </cell>
          <cell r="D952" t="str">
            <v>CLASS QC1 CONCRETE, ABUTMENT</v>
          </cell>
          <cell r="F952" t="str">
            <v>REPAIR OR RECONSTRUCTION</v>
          </cell>
          <cell r="G952">
            <v>0</v>
          </cell>
        </row>
        <row r="953">
          <cell r="A953" t="str">
            <v>511E45711</v>
          </cell>
          <cell r="C953" t="str">
            <v>CY</v>
          </cell>
          <cell r="D953" t="str">
            <v>CLASS QC1 CONCRETE, ABUTMENT, AS PER PLAN</v>
          </cell>
          <cell r="F953" t="str">
            <v>REPAIR OR RECONSTRUCTION</v>
          </cell>
          <cell r="G953">
            <v>0</v>
          </cell>
        </row>
        <row r="954">
          <cell r="A954" t="str">
            <v>511E45712</v>
          </cell>
          <cell r="C954" t="str">
            <v>CY</v>
          </cell>
          <cell r="D954" t="str">
            <v>CLASS QC1 CONCRETE WITH QC/QA, ABUTMENT</v>
          </cell>
          <cell r="F954" t="str">
            <v>REPAIR OR RECONSTRUCTION</v>
          </cell>
          <cell r="G954">
            <v>0</v>
          </cell>
        </row>
        <row r="955">
          <cell r="A955" t="str">
            <v>511E45713</v>
          </cell>
          <cell r="C955" t="str">
            <v>CY</v>
          </cell>
          <cell r="D955" t="str">
            <v>CLASS QC1 CONCRETE WITH QC/QA, ABUTMENT, AS PER PLAN</v>
          </cell>
          <cell r="F955" t="str">
            <v>REPAIR OR RECONSTRUCTION</v>
          </cell>
          <cell r="G955">
            <v>0</v>
          </cell>
        </row>
        <row r="956">
          <cell r="A956" t="str">
            <v>511E46010</v>
          </cell>
          <cell r="C956" t="str">
            <v>CY</v>
          </cell>
          <cell r="D956" t="str">
            <v>CLASS QC1 CONCRETE, RETAINING/WINGWALL NOT INCLUDING FOOTING</v>
          </cell>
          <cell r="G956">
            <v>0</v>
          </cell>
        </row>
        <row r="957">
          <cell r="A957" t="str">
            <v>511E46011</v>
          </cell>
          <cell r="C957" t="str">
            <v>CY</v>
          </cell>
          <cell r="D957" t="str">
            <v>CLASS QC1 CONCRETE, RETAINING/WINGWALL NOT INCLUDING FOOTING, AS PER PLAN</v>
          </cell>
          <cell r="G957">
            <v>0</v>
          </cell>
        </row>
        <row r="958">
          <cell r="A958" t="str">
            <v>511E46012</v>
          </cell>
          <cell r="C958" t="str">
            <v>CY</v>
          </cell>
          <cell r="D958" t="str">
            <v>CLASS QC1 CONCRETE WITH QC/QA, RETAINING/WINGWALL NOT INCLUDING FOOTING</v>
          </cell>
          <cell r="G958">
            <v>0</v>
          </cell>
        </row>
        <row r="959">
          <cell r="A959" t="str">
            <v>511E46013</v>
          </cell>
          <cell r="C959" t="str">
            <v>CY</v>
          </cell>
          <cell r="D959" t="str">
            <v>CLASS QC1 CONCRETE WITH QC/QA, RETAINING/WINGWALL NOT INCLUDING FOOTING, AS PER PLAN</v>
          </cell>
          <cell r="G959">
            <v>0</v>
          </cell>
        </row>
        <row r="960">
          <cell r="A960" t="str">
            <v>511E46210</v>
          </cell>
          <cell r="C960" t="str">
            <v>CY</v>
          </cell>
          <cell r="D960" t="str">
            <v>CLASS QC1 CONCRETE, RETAINING/WINGWALL INCLUDING FOOTING</v>
          </cell>
          <cell r="G960">
            <v>0</v>
          </cell>
        </row>
        <row r="961">
          <cell r="A961" t="str">
            <v>511E46211</v>
          </cell>
          <cell r="C961" t="str">
            <v>CY</v>
          </cell>
          <cell r="D961" t="str">
            <v>CLASS QC1 CONCRETE, RETAINING/WINGWALL INCLUDING FOOTING, AS PER PLAN</v>
          </cell>
          <cell r="G961">
            <v>0</v>
          </cell>
        </row>
        <row r="962">
          <cell r="A962" t="str">
            <v>511E46212</v>
          </cell>
          <cell r="C962" t="str">
            <v>CY</v>
          </cell>
          <cell r="D962" t="str">
            <v>CLASS QC1 CONCRETE WITH QC/QA, RETAINING/WINGWALL INCLUDING FOOTING</v>
          </cell>
          <cell r="G962">
            <v>0</v>
          </cell>
        </row>
        <row r="963">
          <cell r="A963" t="str">
            <v>511E46213</v>
          </cell>
          <cell r="C963" t="str">
            <v>CY</v>
          </cell>
          <cell r="D963" t="str">
            <v>CLASS QC1 CONCRETE WITH QC/QA, RETAINING/WINGWALL INCLUDING FOOTING, AS PER PLAN</v>
          </cell>
          <cell r="G963">
            <v>0</v>
          </cell>
        </row>
        <row r="964">
          <cell r="A964" t="str">
            <v>511E46510</v>
          </cell>
          <cell r="C964" t="str">
            <v>CY</v>
          </cell>
          <cell r="D964" t="str">
            <v>CLASS QC1 CONCRETE, FOOTING</v>
          </cell>
          <cell r="G964">
            <v>0</v>
          </cell>
        </row>
        <row r="965">
          <cell r="A965" t="str">
            <v>511E46511</v>
          </cell>
          <cell r="C965" t="str">
            <v>CY</v>
          </cell>
          <cell r="D965" t="str">
            <v>CLASS QC1 CONCRETE, FOOTING, AS PER PLAN</v>
          </cell>
          <cell r="G965">
            <v>0</v>
          </cell>
        </row>
        <row r="966">
          <cell r="A966" t="str">
            <v>511E46512</v>
          </cell>
          <cell r="C966" t="str">
            <v>CY</v>
          </cell>
          <cell r="D966" t="str">
            <v>CLASS QC1 CONCRETE WITH QC/QA, FOOTING</v>
          </cell>
          <cell r="G966">
            <v>0</v>
          </cell>
        </row>
        <row r="967">
          <cell r="A967" t="str">
            <v>511E46513</v>
          </cell>
          <cell r="C967" t="str">
            <v>CY</v>
          </cell>
          <cell r="D967" t="str">
            <v>CLASS QC1 CONCRETE WITH QC/QA, FOOTING, AS PER PLAN</v>
          </cell>
          <cell r="G967">
            <v>0</v>
          </cell>
        </row>
        <row r="968">
          <cell r="A968" t="str">
            <v>511E46610</v>
          </cell>
          <cell r="C968" t="str">
            <v>CY</v>
          </cell>
          <cell r="D968" t="str">
            <v>CLASS QC1 CONCRETE, HEADWALL</v>
          </cell>
          <cell r="G968">
            <v>0</v>
          </cell>
        </row>
        <row r="969">
          <cell r="A969" t="str">
            <v>511E46611</v>
          </cell>
          <cell r="C969" t="str">
            <v>CY</v>
          </cell>
          <cell r="D969" t="str">
            <v>CLASS QC1 CONCRETE, HEADWALL, AS PER PLAN</v>
          </cell>
          <cell r="G969">
            <v>0</v>
          </cell>
        </row>
        <row r="970">
          <cell r="A970" t="str">
            <v>511E46612</v>
          </cell>
          <cell r="C970" t="str">
            <v>CY</v>
          </cell>
          <cell r="D970" t="str">
            <v>CLASS QC1 CONCRETE WITH QC/QA, HEADWALL</v>
          </cell>
          <cell r="G970">
            <v>0</v>
          </cell>
        </row>
        <row r="971">
          <cell r="A971" t="str">
            <v>511E46613</v>
          </cell>
          <cell r="C971" t="str">
            <v>CY</v>
          </cell>
          <cell r="D971" t="str">
            <v>CLASS QC1 CONCRETE WITH QC/QA, HEADWALL, AS PER PLAN</v>
          </cell>
          <cell r="G971">
            <v>0</v>
          </cell>
        </row>
        <row r="972">
          <cell r="A972" t="str">
            <v>511E47010</v>
          </cell>
          <cell r="C972" t="str">
            <v>CY</v>
          </cell>
          <cell r="D972" t="str">
            <v>CLASS QC1 CONCRETE, CULVERT</v>
          </cell>
          <cell r="G972">
            <v>0</v>
          </cell>
        </row>
        <row r="973">
          <cell r="A973" t="str">
            <v>511E47011</v>
          </cell>
          <cell r="C973" t="str">
            <v>CY</v>
          </cell>
          <cell r="D973" t="str">
            <v>CLASS QC1 CONCRETE, CULVERT, AS PER PLAN</v>
          </cell>
          <cell r="G973">
            <v>0</v>
          </cell>
        </row>
        <row r="974">
          <cell r="A974" t="str">
            <v>511E47012</v>
          </cell>
          <cell r="C974" t="str">
            <v>CY</v>
          </cell>
          <cell r="D974" t="str">
            <v>CLASS QC1 CONCRETE WITH QC/QA, CULVERT</v>
          </cell>
          <cell r="G974">
            <v>0</v>
          </cell>
        </row>
        <row r="975">
          <cell r="A975" t="str">
            <v>511E47013</v>
          </cell>
          <cell r="C975" t="str">
            <v>CY</v>
          </cell>
          <cell r="D975" t="str">
            <v>CLASS QC1 CONCRETE WITH QC/QA, CULVERT, AS PER PLAN</v>
          </cell>
          <cell r="G975">
            <v>0</v>
          </cell>
        </row>
        <row r="976">
          <cell r="A976" t="str">
            <v>511E50210</v>
          </cell>
          <cell r="C976" t="str">
            <v>CY</v>
          </cell>
          <cell r="D976" t="str">
            <v>CLASS QC1 CONCRETE, SUBSTRUCTURE</v>
          </cell>
          <cell r="G976">
            <v>0</v>
          </cell>
        </row>
        <row r="977">
          <cell r="A977" t="str">
            <v>511E50211</v>
          </cell>
          <cell r="C977" t="str">
            <v>CY</v>
          </cell>
          <cell r="D977" t="str">
            <v>CLASS QC1 CONCRETE, SUBSTRUCTURE, AS PER PLAN</v>
          </cell>
          <cell r="G977">
            <v>0</v>
          </cell>
        </row>
        <row r="978">
          <cell r="A978" t="str">
            <v>511E50212</v>
          </cell>
          <cell r="C978" t="str">
            <v>CY</v>
          </cell>
          <cell r="D978" t="str">
            <v>CLASS QC1 CONCRETE WITH QC/QA, SUBSTRUCTURE</v>
          </cell>
          <cell r="G978">
            <v>0</v>
          </cell>
        </row>
        <row r="979">
          <cell r="A979" t="str">
            <v>511E50213</v>
          </cell>
          <cell r="C979" t="str">
            <v>CY</v>
          </cell>
          <cell r="D979" t="str">
            <v>CLASS QC1 CONCRETE WITH QC/QA, SUBSTRUCTURE, AS PER PLAN</v>
          </cell>
          <cell r="G979">
            <v>0</v>
          </cell>
        </row>
        <row r="980">
          <cell r="A980" t="str">
            <v>511E51510</v>
          </cell>
          <cell r="C980" t="str">
            <v>CY</v>
          </cell>
          <cell r="D980" t="str">
            <v>CLASS QC2 CONCRETE, SIDEWALK</v>
          </cell>
          <cell r="G980">
            <v>0</v>
          </cell>
        </row>
        <row r="981">
          <cell r="A981" t="str">
            <v>511E51511</v>
          </cell>
          <cell r="C981" t="str">
            <v>CY</v>
          </cell>
          <cell r="D981" t="str">
            <v>CLASS QC2 CONCRETE, SIDEWALK, AS PER PLAN</v>
          </cell>
          <cell r="G981">
            <v>0</v>
          </cell>
        </row>
        <row r="982">
          <cell r="A982" t="str">
            <v>511E51512</v>
          </cell>
          <cell r="C982" t="str">
            <v>CY</v>
          </cell>
          <cell r="D982" t="str">
            <v>CLASS QC2 CONCRETE WITH QC/QA, SIDEWALK</v>
          </cell>
          <cell r="G982">
            <v>0</v>
          </cell>
        </row>
        <row r="983">
          <cell r="A983" t="str">
            <v>511E51513</v>
          </cell>
          <cell r="C983" t="str">
            <v>CY</v>
          </cell>
          <cell r="D983" t="str">
            <v>CLASS QC2 CONCRETE WITH QC/QA, SIDEWALK, AS PER PLAN</v>
          </cell>
          <cell r="G983">
            <v>0</v>
          </cell>
        </row>
        <row r="984">
          <cell r="A984" t="str">
            <v>511E52100</v>
          </cell>
          <cell r="C984" t="str">
            <v>CY</v>
          </cell>
          <cell r="D984" t="str">
            <v>CLASS QC FS CONCRETE</v>
          </cell>
          <cell r="G984">
            <v>0</v>
          </cell>
        </row>
        <row r="985">
          <cell r="A985" t="str">
            <v>511E52110</v>
          </cell>
          <cell r="C985" t="str">
            <v>CY</v>
          </cell>
          <cell r="D985" t="str">
            <v>CLASS QC MS CONCRETE</v>
          </cell>
          <cell r="G985">
            <v>0</v>
          </cell>
        </row>
        <row r="986">
          <cell r="A986" t="str">
            <v>511E52120</v>
          </cell>
          <cell r="C986" t="str">
            <v>CY</v>
          </cell>
          <cell r="D986" t="str">
            <v>CLASS QC MISC. CONCRETE</v>
          </cell>
          <cell r="G986">
            <v>0</v>
          </cell>
        </row>
        <row r="987">
          <cell r="A987" t="str">
            <v>511E53010</v>
          </cell>
          <cell r="C987" t="str">
            <v>CY</v>
          </cell>
          <cell r="D987" t="str">
            <v>CLASS QC1 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511E53012</v>
          </cell>
          <cell r="C988" t="str">
            <v>CY</v>
          </cell>
          <cell r="D988" t="str">
            <v>CLASS QC2 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511E53014</v>
          </cell>
          <cell r="C989" t="str">
            <v>CY</v>
          </cell>
          <cell r="D989" t="str">
            <v>CLASS QC3 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511E53016</v>
          </cell>
          <cell r="C990" t="str">
            <v>CY</v>
          </cell>
          <cell r="D990" t="str">
            <v>CLASS QC4 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511E53100</v>
          </cell>
          <cell r="C991" t="str">
            <v>SY</v>
          </cell>
          <cell r="D991" t="str">
            <v>CLASS QC2 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511E60000</v>
          </cell>
          <cell r="B992" t="str">
            <v>Y</v>
          </cell>
          <cell r="C992" t="str">
            <v>SY</v>
          </cell>
          <cell r="D992" t="str">
            <v>SPECIAL - BRIDGE DECK GROOVING</v>
          </cell>
          <cell r="G992">
            <v>0</v>
          </cell>
        </row>
        <row r="993">
          <cell r="A993" t="str">
            <v>511E71100</v>
          </cell>
          <cell r="C993" t="str">
            <v>CY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511E71200</v>
          </cell>
          <cell r="C994" t="str">
            <v>SF</v>
          </cell>
          <cell r="D994" t="str">
            <v>CONCRETE, MISC.:</v>
          </cell>
          <cell r="F994" t="str">
            <v>ADD SUPPLEMENTAL DESCRIPTION</v>
          </cell>
          <cell r="G994">
            <v>1</v>
          </cell>
        </row>
        <row r="995">
          <cell r="A995" t="str">
            <v>511E71300</v>
          </cell>
          <cell r="C995" t="str">
            <v>SY</v>
          </cell>
          <cell r="D995" t="str">
            <v>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511E81100</v>
          </cell>
          <cell r="C996" t="str">
            <v>FT</v>
          </cell>
          <cell r="D996" t="str">
            <v>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511E81200</v>
          </cell>
          <cell r="C997" t="str">
            <v>LS</v>
          </cell>
          <cell r="D997" t="str">
            <v>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511E81300</v>
          </cell>
          <cell r="C998" t="str">
            <v>EACH</v>
          </cell>
          <cell r="D998" t="str">
            <v>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511E81400</v>
          </cell>
          <cell r="C999" t="str">
            <v>LB</v>
          </cell>
          <cell r="D999" t="str">
            <v>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511E81500</v>
          </cell>
          <cell r="C1000" t="str">
            <v>CF</v>
          </cell>
          <cell r="D1000" t="str">
            <v>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512E10000</v>
          </cell>
          <cell r="C1001" t="str">
            <v>SY</v>
          </cell>
          <cell r="D1001" t="str">
            <v>SEALING OF CONCRETE SURFACES</v>
          </cell>
          <cell r="G1001">
            <v>0</v>
          </cell>
        </row>
        <row r="1002">
          <cell r="A1002" t="str">
            <v>512E10001</v>
          </cell>
          <cell r="C1002" t="str">
            <v>SY</v>
          </cell>
          <cell r="D1002" t="str">
            <v>SEALING OF CONCRETE SURFACES, AS PER PLAN</v>
          </cell>
          <cell r="F1002" t="str">
            <v>PERMANENT GRAFFITI PROTECTION</v>
          </cell>
          <cell r="G1002">
            <v>0</v>
          </cell>
        </row>
        <row r="1003">
          <cell r="A1003" t="str">
            <v>512E10050</v>
          </cell>
          <cell r="C1003" t="str">
            <v>SY</v>
          </cell>
          <cell r="D1003" t="str">
            <v>SEALING OF CONCRETE SURFACES (NON-EPOXY)</v>
          </cell>
          <cell r="G1003">
            <v>0</v>
          </cell>
        </row>
        <row r="1004">
          <cell r="A1004" t="str">
            <v>512E10051</v>
          </cell>
          <cell r="C1004" t="str">
            <v>SY</v>
          </cell>
          <cell r="D1004" t="str">
            <v>SEALING OF CONCRETE SURFACES (NON-EPOXY), AS PER PLAN</v>
          </cell>
          <cell r="G1004">
            <v>0</v>
          </cell>
        </row>
        <row r="1005">
          <cell r="A1005" t="str">
            <v>512E10100</v>
          </cell>
          <cell r="C1005" t="str">
            <v>SY</v>
          </cell>
          <cell r="D1005" t="str">
            <v>SEALING OF CONCRETE SURFACES (EPOXY-URETHANE)</v>
          </cell>
          <cell r="G1005">
            <v>0</v>
          </cell>
        </row>
        <row r="1006">
          <cell r="A1006" t="str">
            <v>512E10101</v>
          </cell>
          <cell r="C1006" t="str">
            <v>SY</v>
          </cell>
          <cell r="D1006" t="str">
            <v>SEALING OF CONCRETE SURFACES (EPOXY-URETHANE), AS PER PLAN</v>
          </cell>
          <cell r="G1006">
            <v>0</v>
          </cell>
        </row>
        <row r="1007">
          <cell r="A1007" t="str">
            <v>512E10300</v>
          </cell>
          <cell r="C1007" t="str">
            <v>SY</v>
          </cell>
          <cell r="D1007" t="str">
            <v>SEALING CONCRETE BRIDGE DECKS WITH HMWM RESIN</v>
          </cell>
          <cell r="G1007">
            <v>0</v>
          </cell>
        </row>
        <row r="1008">
          <cell r="A1008" t="str">
            <v>512E10301</v>
          </cell>
          <cell r="C1008" t="str">
            <v>SY</v>
          </cell>
          <cell r="D1008" t="str">
            <v>SEALING CONCRETE BRIDGE DECKS WITH HMWM RESIN, AS PER PLAN</v>
          </cell>
          <cell r="G1008">
            <v>0</v>
          </cell>
        </row>
        <row r="1009">
          <cell r="A1009" t="str">
            <v>512E10400</v>
          </cell>
          <cell r="C1009" t="str">
            <v>SY</v>
          </cell>
          <cell r="D1009" t="str">
            <v>TREATING OF CONCRETE BRIDGE DECK WITH SRS</v>
          </cell>
          <cell r="G1009">
            <v>0</v>
          </cell>
        </row>
        <row r="1010">
          <cell r="A1010" t="str">
            <v>512E10401</v>
          </cell>
          <cell r="C1010" t="str">
            <v>SY</v>
          </cell>
          <cell r="D1010" t="str">
            <v>TREATING OF CONCRETE BRIDGE DECK WITH SRS, AS PER PLAN</v>
          </cell>
          <cell r="G1010">
            <v>0</v>
          </cell>
        </row>
        <row r="1011">
          <cell r="A1011" t="str">
            <v>512E10600</v>
          </cell>
          <cell r="C1011" t="str">
            <v>FT</v>
          </cell>
          <cell r="D1011" t="str">
            <v>CONCRETE REPAIR BY EPOXY INJECTION</v>
          </cell>
          <cell r="G1011">
            <v>0</v>
          </cell>
        </row>
        <row r="1012">
          <cell r="A1012" t="str">
            <v>512E10601</v>
          </cell>
          <cell r="C1012" t="str">
            <v>FT</v>
          </cell>
          <cell r="D1012" t="str">
            <v>CONCRETE REPAIR BY EPOXY INJECTION, AS PER PLAN</v>
          </cell>
          <cell r="G1012">
            <v>0</v>
          </cell>
        </row>
        <row r="1013">
          <cell r="A1013" t="str">
            <v>512E21300</v>
          </cell>
          <cell r="B1013" t="str">
            <v>Y</v>
          </cell>
          <cell r="C1013" t="str">
            <v>SF</v>
          </cell>
          <cell r="D1013" t="str">
            <v>SPECIAL - PROTECTION OF CONCRETE SURFACE</v>
          </cell>
          <cell r="G1013">
            <v>0</v>
          </cell>
        </row>
        <row r="1014">
          <cell r="A1014" t="str">
            <v>512E33000</v>
          </cell>
          <cell r="C1014" t="str">
            <v>SY</v>
          </cell>
          <cell r="D1014" t="str">
            <v>TYPE 2 WATERPROOFING</v>
          </cell>
          <cell r="F1014" t="str">
            <v>CHECK UNIT OF MEASURE</v>
          </cell>
          <cell r="G1014">
            <v>0</v>
          </cell>
        </row>
        <row r="1015">
          <cell r="A1015" t="str">
            <v>512E33001</v>
          </cell>
          <cell r="C1015" t="str">
            <v>SY</v>
          </cell>
          <cell r="D1015" t="str">
            <v>TYPE 2 WATERPROOFING, AS PER PLAN</v>
          </cell>
          <cell r="F1015" t="str">
            <v>CHECK UNIT OF MEASURE</v>
          </cell>
          <cell r="G1015">
            <v>0</v>
          </cell>
        </row>
        <row r="1016">
          <cell r="A1016" t="str">
            <v>512E33010</v>
          </cell>
          <cell r="C1016" t="str">
            <v>SY</v>
          </cell>
          <cell r="D1016" t="str">
            <v>TYPE 3 WATERPROOFING</v>
          </cell>
          <cell r="F1016" t="str">
            <v>CHECK UNIT OF MEASURE</v>
          </cell>
          <cell r="G1016">
            <v>0</v>
          </cell>
        </row>
        <row r="1017">
          <cell r="A1017" t="str">
            <v>512E33011</v>
          </cell>
          <cell r="C1017" t="str">
            <v>SY</v>
          </cell>
          <cell r="D1017" t="str">
            <v>TYPE 3 WATERPROOFING, AS PER PLAN</v>
          </cell>
          <cell r="F1017" t="str">
            <v>CHECK UNIT OF MEASURE</v>
          </cell>
          <cell r="G1017">
            <v>0</v>
          </cell>
        </row>
        <row r="1018">
          <cell r="A1018" t="str">
            <v>512E33300</v>
          </cell>
          <cell r="C1018" t="str">
            <v>SY</v>
          </cell>
          <cell r="D1018" t="str">
            <v>TYPE A WATERPROOFING</v>
          </cell>
          <cell r="F1018" t="str">
            <v>CHECK UNIT OF MEASURE</v>
          </cell>
          <cell r="G1018">
            <v>0</v>
          </cell>
        </row>
        <row r="1019">
          <cell r="A1019" t="str">
            <v>512E33301</v>
          </cell>
          <cell r="C1019" t="str">
            <v>SY</v>
          </cell>
          <cell r="D1019" t="str">
            <v>TYPE A WATERPROOFING,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512E44400</v>
          </cell>
          <cell r="C1020" t="str">
            <v>SY</v>
          </cell>
          <cell r="D1020" t="str">
            <v>TYPE B WATERPROOFING</v>
          </cell>
          <cell r="F1020" t="str">
            <v>CHECK UNIT OF MEASURE</v>
          </cell>
          <cell r="G1020">
            <v>0</v>
          </cell>
        </row>
        <row r="1021">
          <cell r="A1021" t="str">
            <v>512E44401</v>
          </cell>
          <cell r="C1021" t="str">
            <v>SY</v>
          </cell>
          <cell r="D1021" t="str">
            <v>TYPE B WATERPROOFING, AS PER PLAN</v>
          </cell>
          <cell r="F1021" t="str">
            <v>CHECK UNIT OF MEASURE</v>
          </cell>
          <cell r="G1021">
            <v>0</v>
          </cell>
        </row>
        <row r="1022">
          <cell r="A1022" t="str">
            <v>512E44450</v>
          </cell>
          <cell r="C1022" t="str">
            <v>SY</v>
          </cell>
          <cell r="D1022" t="str">
            <v>TYPE E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512E44451</v>
          </cell>
          <cell r="C1023" t="str">
            <v>SY</v>
          </cell>
          <cell r="D1023" t="str">
            <v>TYPE E WATERPROOFING, AS PER PLAN</v>
          </cell>
          <cell r="F1023" t="str">
            <v>CHECK UNIT OF MEASURE</v>
          </cell>
          <cell r="G1023">
            <v>0</v>
          </cell>
        </row>
        <row r="1024">
          <cell r="A1024" t="str">
            <v>512E55900</v>
          </cell>
          <cell r="C1024" t="str">
            <v>LS</v>
          </cell>
          <cell r="D1024" t="str">
            <v>TYPE 2 WATERPROOFING</v>
          </cell>
          <cell r="F1024" t="str">
            <v>CHECK UNIT OF MEASURE</v>
          </cell>
          <cell r="G1024">
            <v>0</v>
          </cell>
        </row>
        <row r="1025">
          <cell r="A1025" t="str">
            <v>512E55901</v>
          </cell>
          <cell r="C1025" t="str">
            <v>LS</v>
          </cell>
          <cell r="D1025" t="str">
            <v>TYPE 2 WATERPROOFING, AS PER PLAN</v>
          </cell>
          <cell r="F1025" t="str">
            <v>CHECK UNIT OF MEASURE</v>
          </cell>
          <cell r="G1025">
            <v>0</v>
          </cell>
        </row>
        <row r="1026">
          <cell r="A1026" t="str">
            <v>512E55910</v>
          </cell>
          <cell r="C1026" t="str">
            <v>LS</v>
          </cell>
          <cell r="D1026" t="str">
            <v>TYPE 3 WATERPROOFING</v>
          </cell>
          <cell r="F1026" t="str">
            <v>CHECK UNIT OF MEASURE</v>
          </cell>
          <cell r="G1026">
            <v>0</v>
          </cell>
        </row>
        <row r="1027">
          <cell r="A1027" t="str">
            <v>512E55911</v>
          </cell>
          <cell r="C1027" t="str">
            <v>LS</v>
          </cell>
          <cell r="D1027" t="str">
            <v>TYPE 3 WATERPROOFING, AS PER PLAN</v>
          </cell>
          <cell r="F1027" t="str">
            <v>CHECK UNIT OF MEASURE</v>
          </cell>
          <cell r="G1027">
            <v>0</v>
          </cell>
        </row>
        <row r="1028">
          <cell r="A1028" t="str">
            <v>512E55920</v>
          </cell>
          <cell r="C1028" t="str">
            <v>LS</v>
          </cell>
          <cell r="D1028" t="str">
            <v>TYPE A WATERPROOFING</v>
          </cell>
          <cell r="F1028" t="str">
            <v>CHECK UNIT OF MEASURE</v>
          </cell>
          <cell r="G1028">
            <v>0</v>
          </cell>
        </row>
        <row r="1029">
          <cell r="A1029" t="str">
            <v>512E55930</v>
          </cell>
          <cell r="C1029" t="str">
            <v>LS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512E55950</v>
          </cell>
          <cell r="C1030" t="str">
            <v>LS</v>
          </cell>
          <cell r="D1030" t="str">
            <v>TYPE E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512E56100</v>
          </cell>
          <cell r="B1031" t="str">
            <v>Y</v>
          </cell>
          <cell r="C1031" t="str">
            <v>SY</v>
          </cell>
          <cell r="D1031" t="str">
            <v>SPECIAL - BUTYL RUBBER MEMBRANE WATERPROOFING</v>
          </cell>
          <cell r="G1031">
            <v>0</v>
          </cell>
        </row>
        <row r="1032">
          <cell r="A1032" t="str">
            <v>512E56202</v>
          </cell>
          <cell r="B1032" t="str">
            <v>Y</v>
          </cell>
          <cell r="C1032" t="str">
            <v>SY</v>
          </cell>
          <cell r="D1032" t="str">
            <v>SPECIAL - ASPHALTIC PANEL</v>
          </cell>
          <cell r="G1032">
            <v>0</v>
          </cell>
        </row>
        <row r="1033">
          <cell r="A1033" t="str">
            <v>512E67200</v>
          </cell>
          <cell r="B1033" t="str">
            <v>Y</v>
          </cell>
          <cell r="C1033" t="str">
            <v>SY</v>
          </cell>
          <cell r="D1033" t="str">
            <v>SPECIAL - WATERPROOFING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512E67300</v>
          </cell>
          <cell r="B1034" t="str">
            <v>Y</v>
          </cell>
          <cell r="C1034" t="str">
            <v>FT</v>
          </cell>
          <cell r="D1034" t="str">
            <v>SPECIAL - WATERPROOFING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512E67400</v>
          </cell>
          <cell r="B1035" t="str">
            <v>Y</v>
          </cell>
          <cell r="C1035" t="str">
            <v>SF</v>
          </cell>
          <cell r="D1035" t="str">
            <v>SPECIAL - WATERPROOFING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512E67450</v>
          </cell>
          <cell r="B1036" t="str">
            <v>Y</v>
          </cell>
          <cell r="C1036" t="str">
            <v>LS</v>
          </cell>
          <cell r="D1036" t="str">
            <v>SPECIAL - WATERPROOFING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512E71500</v>
          </cell>
          <cell r="B1037" t="str">
            <v>Y</v>
          </cell>
          <cell r="C1037" t="str">
            <v>SY</v>
          </cell>
          <cell r="D1037" t="str">
            <v>SPECIAL - URETHANE TOP COAT SEALER</v>
          </cell>
          <cell r="G1037">
            <v>0</v>
          </cell>
        </row>
        <row r="1038">
          <cell r="A1038" t="str">
            <v>512E72000</v>
          </cell>
          <cell r="B1038" t="str">
            <v>Y</v>
          </cell>
          <cell r="C1038" t="str">
            <v>SY</v>
          </cell>
          <cell r="D1038" t="str">
            <v>SPECIAL - EPOXY WATERPROOFING OVERLAY (1/4" THICK)</v>
          </cell>
          <cell r="G1038">
            <v>0</v>
          </cell>
        </row>
        <row r="1039">
          <cell r="A1039" t="str">
            <v>512E72500</v>
          </cell>
          <cell r="B1039" t="str">
            <v>Y</v>
          </cell>
          <cell r="C1039" t="str">
            <v>LS</v>
          </cell>
          <cell r="D1039" t="str">
            <v>SPECIAL - TEST PATCH</v>
          </cell>
          <cell r="G1039">
            <v>0</v>
          </cell>
        </row>
        <row r="1040">
          <cell r="A1040" t="str">
            <v>512E73500</v>
          </cell>
          <cell r="C1040" t="str">
            <v>SY</v>
          </cell>
          <cell r="D1040" t="str">
            <v>TREATING CONCRETE BRIDGE DECKS WITH GRAVITY FED RESIN</v>
          </cell>
          <cell r="G1040">
            <v>0</v>
          </cell>
        </row>
        <row r="1041">
          <cell r="A1041" t="str">
            <v>512E73501</v>
          </cell>
          <cell r="C1041" t="str">
            <v>SY</v>
          </cell>
          <cell r="D1041" t="str">
            <v>TREATING CONCRETE BRIDGE DECKS WITH GRAVITY FED RESIN, AS PER PLAN</v>
          </cell>
          <cell r="G1041">
            <v>0</v>
          </cell>
        </row>
        <row r="1042">
          <cell r="A1042" t="str">
            <v>512E74000</v>
          </cell>
          <cell r="C1042" t="str">
            <v>SY</v>
          </cell>
          <cell r="D1042" t="str">
            <v>REMOVAL OF EXISTING COATINGS FROM CONCRETE SURFACES</v>
          </cell>
          <cell r="G1042">
            <v>0</v>
          </cell>
        </row>
        <row r="1043">
          <cell r="A1043" t="str">
            <v>512E74001</v>
          </cell>
          <cell r="C1043" t="str">
            <v>SY</v>
          </cell>
          <cell r="D1043" t="str">
            <v>REMOVAL OF EXISTING COATINGS FROM CONCRETE SURFACES, AS PER PLAN</v>
          </cell>
          <cell r="G1043">
            <v>0</v>
          </cell>
        </row>
        <row r="1044">
          <cell r="A1044" t="str">
            <v>512E75000</v>
          </cell>
          <cell r="B1044" t="str">
            <v>Y</v>
          </cell>
          <cell r="C1044" t="str">
            <v>FT</v>
          </cell>
          <cell r="D1044" t="str">
            <v>SPECIAL - SEALING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512E75010</v>
          </cell>
          <cell r="B1045" t="str">
            <v>Y</v>
          </cell>
          <cell r="C1045" t="str">
            <v>SF</v>
          </cell>
          <cell r="D1045" t="str">
            <v>SPECIAL - SEALING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512E75500</v>
          </cell>
          <cell r="B1046" t="str">
            <v>Y</v>
          </cell>
          <cell r="C1046" t="str">
            <v>SY</v>
          </cell>
          <cell r="D1046" t="str">
            <v>SPECIAL - SEALING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512E99000</v>
          </cell>
          <cell r="B1047" t="str">
            <v>Y</v>
          </cell>
          <cell r="C1047" t="str">
            <v>LS</v>
          </cell>
          <cell r="D1047" t="str">
            <v>SPECIAL - SEALING OF CONCRETE</v>
          </cell>
          <cell r="F1047" t="str">
            <v>DESIGN BUILD PROJECTS ONLY</v>
          </cell>
          <cell r="G1047">
            <v>0</v>
          </cell>
        </row>
        <row r="1048">
          <cell r="A1048" t="str">
            <v>513E10000</v>
          </cell>
          <cell r="C1048" t="str">
            <v>LS</v>
          </cell>
          <cell r="D1048" t="str">
            <v>STRUCTURAL STEEL MEMBERS, LEVEL UF</v>
          </cell>
          <cell r="F1048" t="str">
            <v>CHECK UNIT OF MEASURE</v>
          </cell>
          <cell r="G1048">
            <v>0</v>
          </cell>
        </row>
        <row r="1049">
          <cell r="A1049" t="str">
            <v>513E10001</v>
          </cell>
          <cell r="C1049" t="str">
            <v>LS</v>
          </cell>
          <cell r="D1049" t="str">
            <v>STRUCTURAL STEEL MEMBERS, LEVEL UF, AS PER PLAN</v>
          </cell>
          <cell r="F1049" t="str">
            <v>CHECK UNIT OF MEASURE</v>
          </cell>
          <cell r="G1049">
            <v>0</v>
          </cell>
        </row>
        <row r="1050">
          <cell r="A1050" t="str">
            <v>513E10020</v>
          </cell>
          <cell r="C1050" t="str">
            <v>LS</v>
          </cell>
          <cell r="D1050" t="str">
            <v>STRUCTURAL STEEL MEMBERS, LEVEL 1</v>
          </cell>
          <cell r="F1050" t="str">
            <v>CHECK UNIT OF MEASURE</v>
          </cell>
          <cell r="G1050">
            <v>0</v>
          </cell>
        </row>
        <row r="1051">
          <cell r="A1051" t="str">
            <v>513E10021</v>
          </cell>
          <cell r="C1051" t="str">
            <v>LS</v>
          </cell>
          <cell r="D1051" t="str">
            <v>STRUCTURAL STEEL MEMBERS, LEVEL 1,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513E10040</v>
          </cell>
          <cell r="C1052" t="str">
            <v>LS</v>
          </cell>
          <cell r="D1052" t="str">
            <v>STRUCTURAL STEEL MEMBERS, LEVEL 2</v>
          </cell>
          <cell r="F1052" t="str">
            <v>CHECK UNIT OF MEASURE</v>
          </cell>
          <cell r="G1052">
            <v>0</v>
          </cell>
        </row>
        <row r="1053">
          <cell r="A1053" t="str">
            <v>513E10041</v>
          </cell>
          <cell r="C1053" t="str">
            <v>LS</v>
          </cell>
          <cell r="D1053" t="str">
            <v>STRUCTURAL STEEL MEMBERS, LEVEL 2,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513E10060</v>
          </cell>
          <cell r="C1054" t="str">
            <v>LS</v>
          </cell>
          <cell r="D1054" t="str">
            <v>STRUCTURAL STEEL MEMBERS, LEVEL 3</v>
          </cell>
          <cell r="F1054" t="str">
            <v>CHECK UNIT OF MEASURE</v>
          </cell>
          <cell r="G1054">
            <v>0</v>
          </cell>
        </row>
        <row r="1055">
          <cell r="A1055" t="str">
            <v>513E10061</v>
          </cell>
          <cell r="C1055" t="str">
            <v>LS</v>
          </cell>
          <cell r="D1055" t="str">
            <v>STRUCTURAL STEEL MEMBERS, LEVEL 3,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513E10080</v>
          </cell>
          <cell r="C1056" t="str">
            <v>LS</v>
          </cell>
          <cell r="D1056" t="str">
            <v>STRUCTURAL STEEL MEMBERS, LEVEL 4</v>
          </cell>
          <cell r="F1056" t="str">
            <v>CHECK UNIT OF MEASURE</v>
          </cell>
          <cell r="G1056">
            <v>0</v>
          </cell>
        </row>
        <row r="1057">
          <cell r="A1057" t="str">
            <v>513E10081</v>
          </cell>
          <cell r="C1057" t="str">
            <v>LS</v>
          </cell>
          <cell r="D1057" t="str">
            <v>STRUCTURAL STEEL MEMBERS, LEVEL 4,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513E10100</v>
          </cell>
          <cell r="C1058" t="str">
            <v>LS</v>
          </cell>
          <cell r="D1058" t="str">
            <v>STRUCTURAL STEEL MEMBERS, LEVEL 5</v>
          </cell>
          <cell r="F1058" t="str">
            <v>CHECK UNIT OF MEASURE</v>
          </cell>
          <cell r="G1058">
            <v>0</v>
          </cell>
        </row>
        <row r="1059">
          <cell r="A1059" t="str">
            <v>513E10101</v>
          </cell>
          <cell r="C1059" t="str">
            <v>LS</v>
          </cell>
          <cell r="D1059" t="str">
            <v>STRUCTURAL STEEL MEMBERS, LEVEL 5,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513E10120</v>
          </cell>
          <cell r="C1060" t="str">
            <v>LS</v>
          </cell>
          <cell r="D1060" t="str">
            <v>STRUCTURAL STEEL MEMBERS, LEVEL 6</v>
          </cell>
          <cell r="F1060" t="str">
            <v>CHECK UNIT OF MEASURE</v>
          </cell>
          <cell r="G1060">
            <v>0</v>
          </cell>
        </row>
        <row r="1061">
          <cell r="A1061" t="str">
            <v>513E10121</v>
          </cell>
          <cell r="C1061" t="str">
            <v>LS</v>
          </cell>
          <cell r="D1061" t="str">
            <v>STRUCTURAL STEEL MEMBERS, LEVEL 6,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513E10200</v>
          </cell>
          <cell r="C1062" t="str">
            <v>LB</v>
          </cell>
          <cell r="D1062" t="str">
            <v>STRUCTURAL STEEL MEMBERS, LEVEL UF</v>
          </cell>
          <cell r="F1062" t="str">
            <v>CHECK UNIT OF MEASURE</v>
          </cell>
          <cell r="G1062">
            <v>0</v>
          </cell>
        </row>
        <row r="1063">
          <cell r="A1063" t="str">
            <v>513E10201</v>
          </cell>
          <cell r="C1063" t="str">
            <v>LB</v>
          </cell>
          <cell r="D1063" t="str">
            <v>STRUCTURAL STEEL MEMBERS, LEVEL UF,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513E10220</v>
          </cell>
          <cell r="C1064" t="str">
            <v>LB</v>
          </cell>
          <cell r="D1064" t="str">
            <v>STRUCTURAL STEEL MEMBERS, LEVEL 1</v>
          </cell>
          <cell r="F1064" t="str">
            <v>CHECK UNIT OF MEASURE</v>
          </cell>
          <cell r="G1064">
            <v>0</v>
          </cell>
        </row>
        <row r="1065">
          <cell r="A1065" t="str">
            <v>513E10221</v>
          </cell>
          <cell r="C1065" t="str">
            <v>LB</v>
          </cell>
          <cell r="D1065" t="str">
            <v>STRUCTURAL STEEL MEMBERS, LEVEL 1,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513E10240</v>
          </cell>
          <cell r="C1066" t="str">
            <v>LB</v>
          </cell>
          <cell r="D1066" t="str">
            <v>STRUCTURAL STEEL MEMBERS, LEVEL 2</v>
          </cell>
          <cell r="F1066" t="str">
            <v>CHECK UNIT OF MEASURE</v>
          </cell>
          <cell r="G1066">
            <v>0</v>
          </cell>
        </row>
        <row r="1067">
          <cell r="A1067" t="str">
            <v>513E10241</v>
          </cell>
          <cell r="C1067" t="str">
            <v>LB</v>
          </cell>
          <cell r="D1067" t="str">
            <v>STRUCTURAL STEEL MEMBERS, LEVEL 2,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513E10260</v>
          </cell>
          <cell r="C1068" t="str">
            <v>LB</v>
          </cell>
          <cell r="D1068" t="str">
            <v>STRUCTURAL STEEL MEMBERS, LEVEL 3</v>
          </cell>
          <cell r="F1068" t="str">
            <v>CHECK UNIT OF MEASURE</v>
          </cell>
          <cell r="G1068">
            <v>0</v>
          </cell>
        </row>
        <row r="1069">
          <cell r="A1069" t="str">
            <v>513E10261</v>
          </cell>
          <cell r="C1069" t="str">
            <v>LB</v>
          </cell>
          <cell r="D1069" t="str">
            <v>STRUCTURAL STEEL MEMBERS, LEVEL 3,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513E10280</v>
          </cell>
          <cell r="C1070" t="str">
            <v>LB</v>
          </cell>
          <cell r="D1070" t="str">
            <v>STRUCTURAL STEEL MEMBERS, LEVEL 4</v>
          </cell>
          <cell r="F1070" t="str">
            <v>CHECK UNIT OF MEASURE</v>
          </cell>
          <cell r="G1070">
            <v>0</v>
          </cell>
        </row>
        <row r="1071">
          <cell r="A1071" t="str">
            <v>513E10281</v>
          </cell>
          <cell r="C1071" t="str">
            <v>LB</v>
          </cell>
          <cell r="D1071" t="str">
            <v>STRUCTURAL STEEL MEMBERS, LEVEL 4,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513E10300</v>
          </cell>
          <cell r="C1072" t="str">
            <v>LB</v>
          </cell>
          <cell r="D1072" t="str">
            <v>STRUCTURAL STEEL MEMBERS, LEVEL 5</v>
          </cell>
          <cell r="F1072" t="str">
            <v>CHECK UNIT OF MEASURE</v>
          </cell>
          <cell r="G1072">
            <v>0</v>
          </cell>
        </row>
        <row r="1073">
          <cell r="A1073" t="str">
            <v>513E10301</v>
          </cell>
          <cell r="C1073" t="str">
            <v>LB</v>
          </cell>
          <cell r="D1073" t="str">
            <v>STRUCTURAL STEEL MEMBERS, LEVEL 5,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513E10320</v>
          </cell>
          <cell r="C1074" t="str">
            <v>LB</v>
          </cell>
          <cell r="D1074" t="str">
            <v>STRUCTURAL STEEL MEMBERS, LEVEL 6</v>
          </cell>
          <cell r="F1074" t="str">
            <v>CHECK UNIT OF MEASURE</v>
          </cell>
          <cell r="G1074">
            <v>0</v>
          </cell>
        </row>
        <row r="1075">
          <cell r="A1075" t="str">
            <v>513E10321</v>
          </cell>
          <cell r="C1075" t="str">
            <v>LB</v>
          </cell>
          <cell r="D1075" t="str">
            <v>STRUCTURAL STEEL MEMBERS, LEVEL 6,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513E10400</v>
          </cell>
          <cell r="C1076" t="str">
            <v>LB</v>
          </cell>
          <cell r="D1076" t="str">
            <v>STRUCTURAL STEEL MEMBERS, HYBRID GIRDER, LEVEL SIX (6) FABRICATION</v>
          </cell>
          <cell r="G1076">
            <v>0</v>
          </cell>
        </row>
        <row r="1077">
          <cell r="A1077" t="str">
            <v>513E10401</v>
          </cell>
          <cell r="C1077" t="str">
            <v>LB</v>
          </cell>
          <cell r="D1077" t="str">
            <v>STRUCTURAL STEEL MEMBERS, HYBRID GIRDER, LEVEL SIX (6) FABRICATION, AS PER PLAN</v>
          </cell>
          <cell r="G1077">
            <v>0</v>
          </cell>
        </row>
        <row r="1078">
          <cell r="A1078" t="str">
            <v>513E15000</v>
          </cell>
          <cell r="C1078" t="str">
            <v>EACH</v>
          </cell>
          <cell r="D1078" t="str">
            <v>STRUCTURAL STEEL MEMBERS, SPECIALIZED MULTI ROTATIONAL BEARING (SMR), LEVEL UF</v>
          </cell>
          <cell r="G1078">
            <v>0</v>
          </cell>
        </row>
        <row r="1079">
          <cell r="A1079" t="str">
            <v>513E15001</v>
          </cell>
          <cell r="C1079" t="str">
            <v>EACH</v>
          </cell>
          <cell r="D1079" t="str">
            <v>STRUCTURAL STEEL MEMBERS, SPECIALIZED MULTI ROTATIONAL BEARING (SMR), LEVEL UF, AS PER PLAN</v>
          </cell>
          <cell r="G1079">
            <v>0</v>
          </cell>
        </row>
        <row r="1080">
          <cell r="A1080" t="str">
            <v>513E17000</v>
          </cell>
          <cell r="C1080" t="str">
            <v>FT</v>
          </cell>
          <cell r="D1080" t="str">
            <v>STRUCTURAL STEEL MEMBERS, MODULAR EXPANSION JOINT, LEVEL UF</v>
          </cell>
          <cell r="G1080">
            <v>0</v>
          </cell>
        </row>
        <row r="1081">
          <cell r="A1081" t="str">
            <v>513E17001</v>
          </cell>
          <cell r="C1081" t="str">
            <v>FT</v>
          </cell>
          <cell r="D1081" t="str">
            <v>STRUCTURAL STEEL MEMBERS, MODULAR EXPANSION JOINT, LEVEL UF, AS PER PLAN</v>
          </cell>
          <cell r="G1081">
            <v>0</v>
          </cell>
        </row>
        <row r="1082">
          <cell r="A1082" t="str">
            <v>513E20000</v>
          </cell>
          <cell r="C1082" t="str">
            <v>EACH</v>
          </cell>
          <cell r="D1082" t="str">
            <v>WELDED STUD SHEAR CONNECTORS</v>
          </cell>
          <cell r="G1082">
            <v>0</v>
          </cell>
        </row>
        <row r="1083">
          <cell r="A1083" t="str">
            <v>513E20001</v>
          </cell>
          <cell r="C1083" t="str">
            <v>EACH</v>
          </cell>
          <cell r="D1083" t="str">
            <v>WELDED STUD SHEAR CONNECTORS, AS PER PLAN</v>
          </cell>
          <cell r="G1083">
            <v>0</v>
          </cell>
        </row>
        <row r="1084">
          <cell r="A1084" t="str">
            <v>513E21000</v>
          </cell>
          <cell r="C1084" t="str">
            <v>EACH</v>
          </cell>
          <cell r="D1084" t="str">
            <v>TRIMMING OF BEAM END</v>
          </cell>
          <cell r="G1084">
            <v>0</v>
          </cell>
        </row>
        <row r="1085">
          <cell r="A1085" t="str">
            <v>513E21001</v>
          </cell>
          <cell r="C1085" t="str">
            <v>EACH</v>
          </cell>
          <cell r="D1085" t="str">
            <v>TRIMMING OF BEAM END, AS PER PLAN</v>
          </cell>
          <cell r="G1085">
            <v>0</v>
          </cell>
        </row>
        <row r="1086">
          <cell r="A1086" t="str">
            <v>513E21500</v>
          </cell>
          <cell r="C1086" t="str">
            <v>LB</v>
          </cell>
          <cell r="D1086" t="str">
            <v>REPLACEMENT OF DETERIORATED END CROSSFRAMES</v>
          </cell>
          <cell r="G1086">
            <v>0</v>
          </cell>
        </row>
        <row r="1087">
          <cell r="A1087" t="str">
            <v>513E21501</v>
          </cell>
          <cell r="C1087" t="str">
            <v>LB</v>
          </cell>
          <cell r="D1087" t="str">
            <v>REPLACEMENT OF DETERIORATED END CROSSFRAMES, AS PER PLAN</v>
          </cell>
          <cell r="G1087">
            <v>0</v>
          </cell>
        </row>
        <row r="1088">
          <cell r="A1088" t="str">
            <v>513E21599</v>
          </cell>
          <cell r="C1088" t="str">
            <v>LB</v>
          </cell>
          <cell r="D1088" t="str">
            <v>STRUCTURAL STEEL FOR REHABILITATION</v>
          </cell>
          <cell r="G1088">
            <v>0</v>
          </cell>
        </row>
        <row r="1089">
          <cell r="A1089" t="str">
            <v>513E21600</v>
          </cell>
          <cell r="C1089" t="str">
            <v>LB</v>
          </cell>
          <cell r="D1089" t="str">
            <v>STRUCTURAL STEEL FOR REHABILITATION, AS PER PLAN</v>
          </cell>
          <cell r="G1089">
            <v>0</v>
          </cell>
        </row>
        <row r="1090">
          <cell r="A1090" t="str">
            <v>513E90000</v>
          </cell>
          <cell r="C1090" t="str">
            <v>LB</v>
          </cell>
          <cell r="D1090" t="str">
            <v>STRUCTURAL STEEL,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513E95000</v>
          </cell>
          <cell r="C1091" t="str">
            <v>FT</v>
          </cell>
          <cell r="D1091" t="str">
            <v>STRUCTURAL STEEL,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513E95020</v>
          </cell>
          <cell r="C1092" t="str">
            <v>LS</v>
          </cell>
          <cell r="D1092" t="str">
            <v>STRUCTURAL STEEL,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513E95030</v>
          </cell>
          <cell r="C1093" t="str">
            <v>EACH</v>
          </cell>
          <cell r="D1093" t="str">
            <v>STRUCTURAL STEEL,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513E95050</v>
          </cell>
          <cell r="C1094" t="str">
            <v>SF</v>
          </cell>
          <cell r="D1094" t="str">
            <v>STRUCTURAL STEEL,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514E00050</v>
          </cell>
          <cell r="C1095" t="str">
            <v>SF</v>
          </cell>
          <cell r="D1095" t="str">
            <v>SURFACE PREPARATION OF EXISTING STRUCTURAL STEEL</v>
          </cell>
          <cell r="G1095">
            <v>0</v>
          </cell>
        </row>
        <row r="1096">
          <cell r="A1096" t="str">
            <v>514E00051</v>
          </cell>
          <cell r="C1096" t="str">
            <v>SF</v>
          </cell>
          <cell r="D1096" t="str">
            <v>SURFACE PREPARATION OF EXISTING STRUCTURAL STEEL, AS PER PLAN</v>
          </cell>
          <cell r="G1096">
            <v>0</v>
          </cell>
        </row>
        <row r="1097">
          <cell r="A1097" t="str">
            <v>514E00056</v>
          </cell>
          <cell r="C1097" t="str">
            <v>SF</v>
          </cell>
          <cell r="D1097" t="str">
            <v>FIELD PAINTING OF EXISTING STRUCTURAL STEEL, PRIME COAT</v>
          </cell>
          <cell r="G1097">
            <v>0</v>
          </cell>
        </row>
        <row r="1098">
          <cell r="A1098" t="str">
            <v>514E00057</v>
          </cell>
          <cell r="C1098" t="str">
            <v>SF</v>
          </cell>
          <cell r="D1098" t="str">
            <v>FIELD PAINTING OF EXISTING STRUCTURAL STEEL, PRIME COAT, AS PER PLAN</v>
          </cell>
          <cell r="G1098">
            <v>0</v>
          </cell>
        </row>
        <row r="1099">
          <cell r="A1099" t="str">
            <v>514E00060</v>
          </cell>
          <cell r="C1099" t="str">
            <v>SF</v>
          </cell>
          <cell r="D1099" t="str">
            <v>FIELD PAINTING STRUCTURAL STEEL, INTERMEDIATE COAT</v>
          </cell>
          <cell r="G1099">
            <v>0</v>
          </cell>
        </row>
        <row r="1100">
          <cell r="A1100" t="str">
            <v>514E00061</v>
          </cell>
          <cell r="C1100" t="str">
            <v>SF</v>
          </cell>
          <cell r="D1100" t="str">
            <v>FIELD PAINTING STRUCTURAL STEEL, INTERMEDIATE COAT, AS PER PLAN</v>
          </cell>
          <cell r="G1100">
            <v>0</v>
          </cell>
        </row>
        <row r="1101">
          <cell r="A1101" t="str">
            <v>514E00066</v>
          </cell>
          <cell r="C1101" t="str">
            <v>SF</v>
          </cell>
          <cell r="D1101" t="str">
            <v>FIELD PAINTING STRUCTURAL STEEL, FINISH COAT</v>
          </cell>
          <cell r="G1101">
            <v>0</v>
          </cell>
        </row>
        <row r="1102">
          <cell r="A1102" t="str">
            <v>514E00067</v>
          </cell>
          <cell r="C1102" t="str">
            <v>SF</v>
          </cell>
          <cell r="D1102" t="str">
            <v>FIELD PAINTING STRUCTURAL STEEL, FINISH COAT, AS PER PLAN</v>
          </cell>
          <cell r="G1102">
            <v>0</v>
          </cell>
        </row>
        <row r="1103">
          <cell r="A1103" t="str">
            <v>514E00100</v>
          </cell>
          <cell r="C1103" t="str">
            <v>LS</v>
          </cell>
          <cell r="D1103" t="str">
            <v>SURFACE PREPARATION OF EXISTING STRUCTURAL STEEL</v>
          </cell>
          <cell r="G1103">
            <v>0</v>
          </cell>
        </row>
        <row r="1104">
          <cell r="A1104" t="str">
            <v>514E00101</v>
          </cell>
          <cell r="C1104" t="str">
            <v>LS</v>
          </cell>
          <cell r="D1104" t="str">
            <v>SURFACE PREPARATION OF EXISTING STRUCTURAL STEEL, AS PER PLAN</v>
          </cell>
          <cell r="G1104">
            <v>0</v>
          </cell>
        </row>
        <row r="1105">
          <cell r="A1105" t="str">
            <v>514E00200</v>
          </cell>
          <cell r="C1105" t="str">
            <v>LS</v>
          </cell>
          <cell r="D1105" t="str">
            <v>FIELD PAINTING OF EXISTING STRUCTURAL STEEL, PRIME COAT</v>
          </cell>
          <cell r="G1105">
            <v>0</v>
          </cell>
        </row>
        <row r="1106">
          <cell r="A1106" t="str">
            <v>514E00201</v>
          </cell>
          <cell r="C1106" t="str">
            <v>LS</v>
          </cell>
          <cell r="D1106" t="str">
            <v>FIELD PAINTING OF EXISTING STRUCTURAL STEEL, PRIME COAT, AS PER PLAN</v>
          </cell>
          <cell r="G1106">
            <v>0</v>
          </cell>
        </row>
        <row r="1107">
          <cell r="A1107" t="str">
            <v>514E00300</v>
          </cell>
          <cell r="C1107" t="str">
            <v>LS</v>
          </cell>
          <cell r="D1107" t="str">
            <v>FIELD PAINTING STRUCTURAL STEEL, INTERMEDIATE COAT</v>
          </cell>
          <cell r="G1107">
            <v>0</v>
          </cell>
        </row>
        <row r="1108">
          <cell r="A1108" t="str">
            <v>514E00301</v>
          </cell>
          <cell r="C1108" t="str">
            <v>LS</v>
          </cell>
          <cell r="D1108" t="str">
            <v>FIELD PAINTING STRUCTURAL STEEL, INTERMEDIATE COAT, AS PER PLAN</v>
          </cell>
          <cell r="G1108">
            <v>0</v>
          </cell>
        </row>
        <row r="1109">
          <cell r="A1109" t="str">
            <v>514E00400</v>
          </cell>
          <cell r="C1109" t="str">
            <v>LS</v>
          </cell>
          <cell r="D1109" t="str">
            <v>FIELD PAINTING STRUCTURAL STEEL, FINISH COAT</v>
          </cell>
          <cell r="G1109">
            <v>0</v>
          </cell>
        </row>
        <row r="1110">
          <cell r="A1110" t="str">
            <v>514E00401</v>
          </cell>
          <cell r="C1110" t="str">
            <v>LS</v>
          </cell>
          <cell r="D1110" t="str">
            <v>FIELD PAINTING STRUCTURAL STEEL, FINISH COAT, AS PER PLAN</v>
          </cell>
          <cell r="G1110">
            <v>0</v>
          </cell>
        </row>
        <row r="1111">
          <cell r="A1111" t="str">
            <v>514E00504</v>
          </cell>
          <cell r="C1111" t="str">
            <v>MNHR</v>
          </cell>
          <cell r="D1111" t="str">
            <v>GRINDING FINS, TEARS, SLIVERS ON EXISTING STRUCTURAL STEEL</v>
          </cell>
          <cell r="G1111">
            <v>0</v>
          </cell>
        </row>
        <row r="1112">
          <cell r="A1112" t="str">
            <v>514E00505</v>
          </cell>
          <cell r="C1112" t="str">
            <v>MNHR</v>
          </cell>
          <cell r="D1112" t="str">
            <v>GRINDING FINS, TEARS, SLIVERS ON EXISTING STRUCTURAL STEEL, AS PER PLAN</v>
          </cell>
          <cell r="G1112">
            <v>0</v>
          </cell>
        </row>
        <row r="1113">
          <cell r="A1113" t="str">
            <v>514E00800</v>
          </cell>
          <cell r="C1113" t="str">
            <v>LB</v>
          </cell>
          <cell r="D1113" t="str">
            <v>FIELD PAINTING STRUCTURAL STEEL, INTERMEDIATE COAT</v>
          </cell>
          <cell r="G1113">
            <v>0</v>
          </cell>
        </row>
        <row r="1114">
          <cell r="A1114" t="str">
            <v>514E00850</v>
          </cell>
          <cell r="C1114" t="str">
            <v>LB</v>
          </cell>
          <cell r="D1114" t="str">
            <v>FIELD PAINTING STRUCTURAL STEEL, FINISH COAT</v>
          </cell>
          <cell r="G1114">
            <v>0</v>
          </cell>
        </row>
        <row r="1115">
          <cell r="A1115" t="str">
            <v>514E00851</v>
          </cell>
          <cell r="C1115" t="str">
            <v>LB</v>
          </cell>
          <cell r="D1115" t="str">
            <v>FIELD PAINTING STRUCTURAL STEEL, FINISH COAT, AS PER PLAN</v>
          </cell>
          <cell r="G1115">
            <v>0</v>
          </cell>
        </row>
        <row r="1116">
          <cell r="A1116" t="str">
            <v>514E10000</v>
          </cell>
          <cell r="C1116" t="str">
            <v>EACH</v>
          </cell>
          <cell r="D1116" t="str">
            <v>FINAL INSPECTION REPAIR</v>
          </cell>
          <cell r="G1116">
            <v>0</v>
          </cell>
        </row>
        <row r="1117">
          <cell r="A1117" t="str">
            <v>514E10001</v>
          </cell>
          <cell r="C1117" t="str">
            <v>EACH</v>
          </cell>
          <cell r="D1117" t="str">
            <v>FINAL INSPECTION REPAIR, AS PER PLAN</v>
          </cell>
          <cell r="G1117">
            <v>0</v>
          </cell>
        </row>
        <row r="1118">
          <cell r="A1118" t="str">
            <v>514E20000</v>
          </cell>
          <cell r="C1118" t="str">
            <v>SF</v>
          </cell>
          <cell r="D1118" t="str">
            <v>FIELD PAINTING OF DAMAGED STRUCTURAL STEEL</v>
          </cell>
          <cell r="G1118">
            <v>0</v>
          </cell>
        </row>
        <row r="1119">
          <cell r="A1119" t="str">
            <v>514E20001</v>
          </cell>
          <cell r="C1119" t="str">
            <v>SF</v>
          </cell>
          <cell r="D1119" t="str">
            <v>FIELD PAINTING OF DAMAGED STRUCTURAL STEEL, AS PER PLAN</v>
          </cell>
          <cell r="G1119">
            <v>0</v>
          </cell>
        </row>
        <row r="1120">
          <cell r="A1120" t="str">
            <v>514E21000</v>
          </cell>
          <cell r="C1120" t="str">
            <v>LS</v>
          </cell>
          <cell r="D1120" t="str">
            <v>FIELD PAINTING OF DAMAGED STRUCTURAL STEEL</v>
          </cell>
          <cell r="G1120">
            <v>0</v>
          </cell>
        </row>
        <row r="1121">
          <cell r="A1121" t="str">
            <v>514E21001</v>
          </cell>
          <cell r="C1121" t="str">
            <v>LS</v>
          </cell>
          <cell r="D1121" t="str">
            <v>FIELD PAINTING OF DAMAGED STRUCTURAL STEEL, AS PER PLAN</v>
          </cell>
          <cell r="G1121">
            <v>0</v>
          </cell>
        </row>
        <row r="1122">
          <cell r="A1122" t="str">
            <v>514E27700</v>
          </cell>
          <cell r="C1122" t="str">
            <v>SF</v>
          </cell>
          <cell r="D1122" t="str">
            <v>FIELD PAINTING, MISC.:</v>
          </cell>
          <cell r="F1122" t="str">
            <v>ADD SUPPLEMENTAL DESCRIPTION</v>
          </cell>
          <cell r="G1122">
            <v>1</v>
          </cell>
        </row>
        <row r="1123">
          <cell r="A1123" t="str">
            <v>514E27702</v>
          </cell>
          <cell r="C1123" t="str">
            <v>EACH</v>
          </cell>
          <cell r="D1123" t="str">
            <v>FIELD PAINTING, MISC.: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514E27710</v>
          </cell>
          <cell r="C1124" t="str">
            <v>FT</v>
          </cell>
          <cell r="D1124" t="str">
            <v>FIELD PAINTING, MISC.: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514E27800</v>
          </cell>
          <cell r="C1125" t="str">
            <v>LS</v>
          </cell>
          <cell r="D1125" t="str">
            <v>FIELD PAINTING, MISC.: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514E80010</v>
          </cell>
          <cell r="C1126" t="str">
            <v>LB</v>
          </cell>
          <cell r="D1126" t="str">
            <v>SHOP PAINTING AND FIELD TOUCH-UP OF STRUCTURAL STEEL</v>
          </cell>
          <cell r="G1126">
            <v>0</v>
          </cell>
        </row>
        <row r="1127">
          <cell r="A1127" t="str">
            <v>514E80011</v>
          </cell>
          <cell r="C1127" t="str">
            <v>LB</v>
          </cell>
          <cell r="D1127" t="str">
            <v>SHOP PAINTING AND FIELD TOUCH-UP OF STRUCTURAL STEEL, AS PER PLAN</v>
          </cell>
          <cell r="G1127">
            <v>0</v>
          </cell>
        </row>
        <row r="1128">
          <cell r="A1128" t="str">
            <v>514E80020</v>
          </cell>
          <cell r="C1128" t="str">
            <v>SF</v>
          </cell>
          <cell r="D1128" t="str">
            <v>SHOP PAINTING AND FIELD TOUCH-UP OF STRUCTURAL STEEL</v>
          </cell>
          <cell r="G1128">
            <v>0</v>
          </cell>
        </row>
        <row r="1129">
          <cell r="A1129" t="str">
            <v>514E80030</v>
          </cell>
          <cell r="C1129" t="str">
            <v>LS</v>
          </cell>
          <cell r="D1129" t="str">
            <v>SHOP PAINTING AND FIELD TOUCH-UP OF STRUCTURAL STEEL</v>
          </cell>
          <cell r="G1129">
            <v>0</v>
          </cell>
        </row>
        <row r="1130">
          <cell r="A1130" t="str">
            <v>514E80100</v>
          </cell>
          <cell r="B1130" t="str">
            <v>Y</v>
          </cell>
          <cell r="C1130" t="str">
            <v>SF</v>
          </cell>
          <cell r="D1130" t="str">
            <v>SPECIAL - SHOP PAINTING OF STRUCTURAL STEEL</v>
          </cell>
          <cell r="G1130">
            <v>0</v>
          </cell>
        </row>
        <row r="1131">
          <cell r="A1131" t="str">
            <v>514E80110</v>
          </cell>
          <cell r="B1131" t="str">
            <v>Y</v>
          </cell>
          <cell r="C1131" t="str">
            <v>LS</v>
          </cell>
          <cell r="D1131" t="str">
            <v>SPECIAL - FIELD PAINTING OF STRUCTURAL STEEL CROSSFRAMES</v>
          </cell>
          <cell r="G1131">
            <v>0</v>
          </cell>
        </row>
        <row r="1132">
          <cell r="A1132" t="str">
            <v>514E99000</v>
          </cell>
          <cell r="B1132" t="str">
            <v>Y</v>
          </cell>
          <cell r="C1132" t="str">
            <v>LS</v>
          </cell>
          <cell r="D1132" t="str">
            <v>SPECIAL - BRIDGE PAINTING</v>
          </cell>
          <cell r="F1132" t="str">
            <v>DESIGN BUILD PROJECTS ONLY</v>
          </cell>
          <cell r="G1132">
            <v>0</v>
          </cell>
        </row>
        <row r="1133">
          <cell r="A1133" t="str">
            <v>515E10000</v>
          </cell>
          <cell r="C1133" t="str">
            <v>EACH</v>
          </cell>
          <cell r="D1133" t="str">
            <v>PRESTRESSED CONCRETE NON-COMPOSITE BOX BEAM BRIDGE MEMBERS, LEVEL 1, B12-36</v>
          </cell>
          <cell r="F1133" t="str">
            <v>SPECIFY BEAM LENGTH</v>
          </cell>
          <cell r="G1133">
            <v>1</v>
          </cell>
        </row>
        <row r="1134">
          <cell r="A1134" t="str">
            <v>515E10010</v>
          </cell>
          <cell r="C1134" t="str">
            <v>EACH</v>
          </cell>
          <cell r="D1134" t="str">
            <v>PRESTRESSED CONCRETE NON-COMPOSITE BOX BEAM BRIDGE MEMBERS, LEVEL 1, B12-48</v>
          </cell>
          <cell r="F1134" t="str">
            <v>SPECIFY BEAM LENGTH</v>
          </cell>
          <cell r="G1134">
            <v>1</v>
          </cell>
        </row>
        <row r="1135">
          <cell r="A1135" t="str">
            <v>515E10011</v>
          </cell>
          <cell r="C1135" t="str">
            <v>EACH</v>
          </cell>
          <cell r="D1135" t="str">
            <v>PRESTRESSED CONCRETE NON-COMPOSITE BOX BEAM BRIDGE MEMBERS, LEVEL 1, B12-48, AS PER PLAN</v>
          </cell>
          <cell r="F1135" t="str">
            <v>SPECIFY BEAM LENGTH</v>
          </cell>
          <cell r="G1135">
            <v>1</v>
          </cell>
        </row>
        <row r="1136">
          <cell r="A1136" t="str">
            <v>515E10020</v>
          </cell>
          <cell r="C1136" t="str">
            <v>EACH</v>
          </cell>
          <cell r="D1136" t="str">
            <v>PRESTRESSED CONCRETE NON-COMPOSITE BOX BEAM BRIDGE MEMBERS, LEVEL 1, B17-36</v>
          </cell>
          <cell r="F1136" t="str">
            <v>SPECIFY BEAM LENGTH</v>
          </cell>
          <cell r="G1136">
            <v>1</v>
          </cell>
        </row>
        <row r="1137">
          <cell r="A1137" t="str">
            <v>515E10021</v>
          </cell>
          <cell r="C1137" t="str">
            <v>EACH</v>
          </cell>
          <cell r="D1137" t="str">
            <v>PRESTRESSED CONCRETE NON-COMPOSITE BOX BEAM BRIDGE MEMBERS, LEVEL 1, B17-36, AS PER PLAN</v>
          </cell>
          <cell r="F1137" t="str">
            <v>SPECIFY BEAM LENGTH</v>
          </cell>
          <cell r="G1137">
            <v>1</v>
          </cell>
        </row>
        <row r="1138">
          <cell r="A1138" t="str">
            <v>515E10030</v>
          </cell>
          <cell r="C1138" t="str">
            <v>EACH</v>
          </cell>
          <cell r="D1138" t="str">
            <v>PRESTRESSED CONCRETE NON-COMPOSITE BOX BEAM BRIDGE MEMBERS, LEVEL 1, B17-48</v>
          </cell>
          <cell r="F1138" t="str">
            <v>SPECIFY BEAM LENGTH</v>
          </cell>
          <cell r="G1138">
            <v>1</v>
          </cell>
        </row>
        <row r="1139">
          <cell r="A1139" t="str">
            <v>515E10031</v>
          </cell>
          <cell r="C1139" t="str">
            <v>EACH</v>
          </cell>
          <cell r="D1139" t="str">
            <v>PRESTRESSED CONCRETE NON-COMPOSITE BOX BEAM BRIDGE MEMBERS, LEVEL 1, B17-48, AS PER PLAN</v>
          </cell>
          <cell r="F1139" t="str">
            <v>SPECIFY BEAM LENGTH</v>
          </cell>
          <cell r="G1139">
            <v>1</v>
          </cell>
        </row>
        <row r="1140">
          <cell r="A1140" t="str">
            <v>515E10040</v>
          </cell>
          <cell r="C1140" t="str">
            <v>EACH</v>
          </cell>
          <cell r="D1140" t="str">
            <v>PRESTRESSED CONCRETE NON-COMPOSITE BOX BEAM BRIDGE MEMBERS, LEVEL 1, B21-36</v>
          </cell>
          <cell r="F1140" t="str">
            <v>SPECIFY BEAM LENGTH</v>
          </cell>
          <cell r="G1140">
            <v>1</v>
          </cell>
        </row>
        <row r="1141">
          <cell r="A1141" t="str">
            <v>515E10050</v>
          </cell>
          <cell r="C1141" t="str">
            <v>EACH</v>
          </cell>
          <cell r="D1141" t="str">
            <v>PRESTRESSED CONCRETE NON-COMPOSITE BOX BEAM BRIDGE MEMBERS, LEVEL 1, B21-48</v>
          </cell>
          <cell r="F1141" t="str">
            <v>SPECIFY BEAM LENGTH</v>
          </cell>
          <cell r="G1141">
            <v>1</v>
          </cell>
        </row>
        <row r="1142">
          <cell r="A1142" t="str">
            <v>515E10051</v>
          </cell>
          <cell r="C1142" t="str">
            <v>EACH</v>
          </cell>
          <cell r="D1142" t="str">
            <v>PRESTRESSED CONCRETE NON-COMPOSITE BOX BEAM BRIDGE MEMBERS, LEVEL 1, B21-48,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515E10060</v>
          </cell>
          <cell r="C1143" t="str">
            <v>EACH</v>
          </cell>
          <cell r="D1143" t="str">
            <v>PRESTRESSED CONCRETE NON-COMPOSITE BOX BEAM BRIDGE MEMBERS, LEVEL 1, B27-36</v>
          </cell>
          <cell r="F1143" t="str">
            <v>SPECIFY BEAM LENGTH</v>
          </cell>
          <cell r="G1143">
            <v>1</v>
          </cell>
        </row>
        <row r="1144">
          <cell r="A1144" t="str">
            <v>515E10061</v>
          </cell>
          <cell r="C1144" t="str">
            <v>EACH</v>
          </cell>
          <cell r="D1144" t="str">
            <v>PRESTRESSED CONCRETE NON-COMPOSITE BOX BEAM BRIDGE MEMBERS, LEVEL 1, B27-36, AS PER PLAN</v>
          </cell>
          <cell r="F1144" t="str">
            <v>SPECIFY BEAM LENGTH</v>
          </cell>
          <cell r="G1144">
            <v>1</v>
          </cell>
        </row>
        <row r="1145">
          <cell r="A1145" t="str">
            <v>515E10070</v>
          </cell>
          <cell r="C1145" t="str">
            <v>EACH</v>
          </cell>
          <cell r="D1145" t="str">
            <v>PRESTRESSED CONCRETE NON-COMPOSITE BOX BEAM BRIDGE MEMBERS, LEVEL 1, B27-48</v>
          </cell>
          <cell r="F1145" t="str">
            <v>SPECIFY BEAM LENGTH</v>
          </cell>
          <cell r="G1145">
            <v>1</v>
          </cell>
        </row>
        <row r="1146">
          <cell r="A1146" t="str">
            <v>515E10071</v>
          </cell>
          <cell r="C1146" t="str">
            <v>EACH</v>
          </cell>
          <cell r="D1146" t="str">
            <v>PRESTRESSED CONCRETE NON-COMPOSITE BOX BEAM BRIDGE MEMBERS, LEVEL 1, B27-48, AS PER PLAN</v>
          </cell>
          <cell r="F1146" t="str">
            <v>SPECIFY BEAM LENGTH</v>
          </cell>
          <cell r="G1146">
            <v>1</v>
          </cell>
        </row>
        <row r="1147">
          <cell r="A1147" t="str">
            <v>515E10080</v>
          </cell>
          <cell r="C1147" t="str">
            <v>EACH</v>
          </cell>
          <cell r="D1147" t="str">
            <v>PRESTRESSED CONCRETE NON-COMPOSITE BOX BEAM BRIDGE MEMBERS, LEVEL 1, B33-36</v>
          </cell>
          <cell r="F1147" t="str">
            <v>SPECIFY BEAM LENGTH</v>
          </cell>
          <cell r="G1147">
            <v>1</v>
          </cell>
        </row>
        <row r="1148">
          <cell r="A1148" t="str">
            <v>515E10081</v>
          </cell>
          <cell r="C1148" t="str">
            <v>EACH</v>
          </cell>
          <cell r="D1148" t="str">
            <v>PRESTRESSED CONCRETE NON-COMPOSITE BOX BEAM BRIDGE MEMBERS, LEVEL 1, B33-36, AS PER PLAN</v>
          </cell>
          <cell r="F1148" t="str">
            <v>SPECIFY BEAM LENGTH</v>
          </cell>
          <cell r="G1148">
            <v>1</v>
          </cell>
        </row>
        <row r="1149">
          <cell r="A1149" t="str">
            <v>515E10090</v>
          </cell>
          <cell r="C1149" t="str">
            <v>EACH</v>
          </cell>
          <cell r="D1149" t="str">
            <v>PRESTRESSED CONCRETE NON-COMPOSITE BOX BEAM BRIDGE MEMBERS, LEVEL 1, B33-48</v>
          </cell>
          <cell r="F1149" t="str">
            <v>SPECIFY BEAM LENGTH</v>
          </cell>
          <cell r="G1149">
            <v>1</v>
          </cell>
        </row>
        <row r="1150">
          <cell r="A1150" t="str">
            <v>515E10091</v>
          </cell>
          <cell r="C1150" t="str">
            <v>EACH</v>
          </cell>
          <cell r="D1150" t="str">
            <v>PRESTRESSED CONCRETE NON-COMPOSITE BOX BEAM BRIDGE MEMBERS, LEVEL 1, B33-48, AS PER PLAN</v>
          </cell>
          <cell r="F1150" t="str">
            <v>SPECIFY BEAM LENGTH</v>
          </cell>
          <cell r="G1150">
            <v>1</v>
          </cell>
        </row>
        <row r="1151">
          <cell r="A1151" t="str">
            <v>515E10100</v>
          </cell>
          <cell r="C1151" t="str">
            <v>EACH</v>
          </cell>
          <cell r="D1151" t="str">
            <v>PRESTRESSED CONCRETE NON-COMPOSITE BOX BEAM BRIDGE MEMBERS, LEVEL 1, B42-36</v>
          </cell>
          <cell r="F1151" t="str">
            <v>SPECIFY BEAM LENGTH</v>
          </cell>
          <cell r="G1151">
            <v>1</v>
          </cell>
        </row>
        <row r="1152">
          <cell r="A1152" t="str">
            <v>515E10110</v>
          </cell>
          <cell r="C1152" t="str">
            <v>EACH</v>
          </cell>
          <cell r="D1152" t="str">
            <v>PRESTRESSED CONCRETE NON-COMPOSITE BOX BEAM BRIDGE MEMBERS, LEVEL 1, B42-48</v>
          </cell>
          <cell r="F1152" t="str">
            <v>SPECIFY BEAM LENGTH</v>
          </cell>
          <cell r="G1152">
            <v>1</v>
          </cell>
        </row>
        <row r="1153">
          <cell r="A1153" t="str">
            <v>515E10111</v>
          </cell>
          <cell r="C1153" t="str">
            <v>EACH</v>
          </cell>
          <cell r="D1153" t="str">
            <v>PRESTRESSED CONCRETE NON-COMPOSITE BOX BEAM BRIDGE MEMBERS, LEVEL 1, B42-48,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515E10300</v>
          </cell>
          <cell r="C1154" t="str">
            <v>EACH</v>
          </cell>
          <cell r="D1154" t="str">
            <v>DRAPED STRAND PRESTRESSED CONCRETE BRIDGE I-BEAM MEMBERS, LEVEL 3</v>
          </cell>
          <cell r="F1154" t="str">
            <v>SPECIFY BEAM LENGTH</v>
          </cell>
          <cell r="G1154">
            <v>1</v>
          </cell>
        </row>
        <row r="1155">
          <cell r="A1155" t="str">
            <v>515E11000</v>
          </cell>
          <cell r="C1155" t="str">
            <v>EACH</v>
          </cell>
          <cell r="D1155" t="str">
            <v>PRESTRESSED CONCRETE NON-COMPOSITE BOX BEAM BRIDGE MEMBERS, LEVEL 1, MISC.: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515E12000</v>
          </cell>
          <cell r="C1156" t="str">
            <v>EACH</v>
          </cell>
          <cell r="D1156" t="str">
            <v>PRESTRESSED CONCRETE COMPOSITE BOX BEAM BRIDGE MEMBERS, LEVEL 1, CB12-36</v>
          </cell>
          <cell r="F1156" t="str">
            <v>SPECIFY BEAM LENGTH</v>
          </cell>
          <cell r="G1156">
            <v>1</v>
          </cell>
        </row>
        <row r="1157">
          <cell r="A1157" t="str">
            <v>515E12010</v>
          </cell>
          <cell r="C1157" t="str">
            <v>EACH</v>
          </cell>
          <cell r="D1157" t="str">
            <v>PRESTRESSED CONCRETE COMPOSITE BOX BEAM BRIDGE MEMBERS, LEVEL 1, CB12-48</v>
          </cell>
          <cell r="F1157" t="str">
            <v>SPECIFY BEAM LENGTH</v>
          </cell>
          <cell r="G1157">
            <v>1</v>
          </cell>
        </row>
        <row r="1158">
          <cell r="A1158" t="str">
            <v>515E12020</v>
          </cell>
          <cell r="C1158" t="str">
            <v>EACH</v>
          </cell>
          <cell r="D1158" t="str">
            <v>PRESTRESSED CONCRETE COMPOSITE BOX BEAM BRIDGE MEMBERS, LEVEL 1, CB17-36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515E12021</v>
          </cell>
          <cell r="C1159" t="str">
            <v>EACH</v>
          </cell>
          <cell r="D1159" t="str">
            <v>PRESTRESSED CONCRETE COMPOSITE BOX BEAM BRIDGE MEMBERS, LEVEL 1, CB17-36,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515E12030</v>
          </cell>
          <cell r="C1160" t="str">
            <v>EACH</v>
          </cell>
          <cell r="D1160" t="str">
            <v>PRESTRESSED CONCRETE COMPOSITE BOX BEAM BRIDGE MEMBERS, LEVEL 1, CB17-48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515E12031</v>
          </cell>
          <cell r="C1161" t="str">
            <v>EACH</v>
          </cell>
          <cell r="D1161" t="str">
            <v>PRESTRESSED CONCRETE COMPOSITE BOX BEAM BRIDGE MEMBERS, LEVEL 1, CB17-48,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515E12040</v>
          </cell>
          <cell r="C1162" t="str">
            <v>EACH</v>
          </cell>
          <cell r="D1162" t="str">
            <v>PRESTRESSED CONCRETE COMPOSITE BOX BEAM BRIDGE MEMBERS, LEVEL 1, CB21-36</v>
          </cell>
          <cell r="F1162" t="str">
            <v>SPECIFY BEAM LENGTH</v>
          </cell>
          <cell r="G1162">
            <v>1</v>
          </cell>
        </row>
        <row r="1163">
          <cell r="A1163" t="str">
            <v>515E12041</v>
          </cell>
          <cell r="C1163" t="str">
            <v>EACH</v>
          </cell>
          <cell r="D1163" t="str">
            <v>PRESTRESSED CONCRETE COMPOSITE BOX BEAM BRIDGE MEMBERS, LEVEL 1, CB21-36,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515E12050</v>
          </cell>
          <cell r="C1164" t="str">
            <v>EACH</v>
          </cell>
          <cell r="D1164" t="str">
            <v>PRESTRESSED CONCRETE COMPOSITE BOX BEAM BRIDGE MEMBERS, LEVEL 1, CB21-48</v>
          </cell>
          <cell r="F1164" t="str">
            <v>SPECIFY BEAM LENGTH</v>
          </cell>
          <cell r="G1164">
            <v>1</v>
          </cell>
        </row>
        <row r="1165">
          <cell r="A1165" t="str">
            <v>515E12051</v>
          </cell>
          <cell r="C1165" t="str">
            <v>EACH</v>
          </cell>
          <cell r="D1165" t="str">
            <v>PRESTRESSED CONCRETE COMPOSITE BOX BEAM BRIDGE MEMBERS, LEVEL 1, CB21-48,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515E12060</v>
          </cell>
          <cell r="C1166" t="str">
            <v>EACH</v>
          </cell>
          <cell r="D1166" t="str">
            <v>PRESTRESSED CONCRETE COMPOSITE BOX BEAM BRIDGE MEMBERS, LEVEL 1, CB27-36</v>
          </cell>
          <cell r="F1166" t="str">
            <v>SPECIFY BEAM LENGTH</v>
          </cell>
          <cell r="G1166">
            <v>1</v>
          </cell>
        </row>
        <row r="1167">
          <cell r="A1167" t="str">
            <v>515E12061</v>
          </cell>
          <cell r="C1167" t="str">
            <v>EACH</v>
          </cell>
          <cell r="D1167" t="str">
            <v>PRESTRESSED CONCRETE COMPOSITE BOX BEAM BRIDGE MEMBERS, LEVEL 1, CB27-36,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515E12070</v>
          </cell>
          <cell r="C1168" t="str">
            <v>EACH</v>
          </cell>
          <cell r="D1168" t="str">
            <v>PRESTRESSED CONCRETE COMPOSITE BOX BEAM BRIDGE MEMBERS, LEVEL 1, CB27-48</v>
          </cell>
          <cell r="F1168" t="str">
            <v>SPECIFY BEAM LENGTH</v>
          </cell>
          <cell r="G1168">
            <v>1</v>
          </cell>
        </row>
        <row r="1169">
          <cell r="A1169" t="str">
            <v>515E12071</v>
          </cell>
          <cell r="C1169" t="str">
            <v>EACH</v>
          </cell>
          <cell r="D1169" t="str">
            <v>PRESTRESSED CONCRETE COMPOSITE BOX BEAM BRIDGE MEMBERS, LEVEL 1, CB27-48,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515E12080</v>
          </cell>
          <cell r="C1170" t="str">
            <v>EACH</v>
          </cell>
          <cell r="D1170" t="str">
            <v>PRESTRESSED CONCRETE COMPOSITE BOX BEAM BRIDGE MEMBERS, LEVEL 1, CB33-36</v>
          </cell>
          <cell r="F1170" t="str">
            <v>SPECIFY BEAM LENGTH</v>
          </cell>
          <cell r="G1170">
            <v>1</v>
          </cell>
        </row>
        <row r="1171">
          <cell r="A1171" t="str">
            <v>515E12081</v>
          </cell>
          <cell r="C1171" t="str">
            <v>EACH</v>
          </cell>
          <cell r="D1171" t="str">
            <v>PRESTRESSED CONCRETE COMPOSITE BOX BEAM BRIDGE MEMBERS, LEVEL 1, CB33-36,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515E12090</v>
          </cell>
          <cell r="C1172" t="str">
            <v>EACH</v>
          </cell>
          <cell r="D1172" t="str">
            <v>PRESTRESSED CONCRETE COMPOSITE BOX BEAM BRIDGE MEMBERS, LEVEL 1, CB33-48</v>
          </cell>
          <cell r="F1172" t="str">
            <v>SPECIFY BEAM LENGTH</v>
          </cell>
          <cell r="G1172">
            <v>1</v>
          </cell>
        </row>
        <row r="1173">
          <cell r="A1173" t="str">
            <v>515E12091</v>
          </cell>
          <cell r="C1173" t="str">
            <v>EACH</v>
          </cell>
          <cell r="D1173" t="str">
            <v>PRESTRESSED CONCRETE COMPOSITE BOX BEAM BRIDGE MEMBERS, LEVEL 1, CB33-48,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515E12100</v>
          </cell>
          <cell r="C1174" t="str">
            <v>EACH</v>
          </cell>
          <cell r="D1174" t="str">
            <v>PRESTRESSED CONCRETE COMPOSITE BOX BEAM BRIDGE MEMBERS, LEVEL 1, CB42-36</v>
          </cell>
          <cell r="F1174" t="str">
            <v>SPECIFY BEAM LENGTH</v>
          </cell>
          <cell r="G1174">
            <v>1</v>
          </cell>
        </row>
        <row r="1175">
          <cell r="A1175" t="str">
            <v>515E12101</v>
          </cell>
          <cell r="C1175" t="str">
            <v>EACH</v>
          </cell>
          <cell r="D1175" t="str">
            <v>PRESTRESSED CONCRETE COMPOSITE BOX BEAM BRIDGE MEMBERS, LEVEL 1, CB42-36,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515E12110</v>
          </cell>
          <cell r="C1176" t="str">
            <v>EACH</v>
          </cell>
          <cell r="D1176" t="str">
            <v>PRESTRESSED CONCRETE COMPOSITE BOX BEAM BRIDGE MEMBERS, LEVEL 1, CB42-48</v>
          </cell>
          <cell r="F1176" t="str">
            <v>SPECIFY BEAM LENGTH</v>
          </cell>
          <cell r="G1176">
            <v>1</v>
          </cell>
        </row>
        <row r="1177">
          <cell r="A1177" t="str">
            <v>515E12111</v>
          </cell>
          <cell r="C1177" t="str">
            <v>EACH</v>
          </cell>
          <cell r="D1177" t="str">
            <v>PRESTRESSED CONCRETE COMPOSITE BOX BEAM BRIDGE MEMBERS, LEVEL 1, CB42-48,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515E13000</v>
          </cell>
          <cell r="C1178" t="str">
            <v>EACH</v>
          </cell>
          <cell r="D1178" t="str">
            <v>PRESTRESSED CONCRETE COMPOSITE BOX BEAM BRIDGE MEMBERS, LEVEL 1, MISC.:</v>
          </cell>
          <cell r="F1178" t="str">
            <v>ADD SUPPLEMENTAL DESCRIPTION</v>
          </cell>
          <cell r="G1178">
            <v>1</v>
          </cell>
        </row>
        <row r="1179">
          <cell r="A1179" t="str">
            <v>515E14000</v>
          </cell>
          <cell r="C1179" t="str">
            <v>EACH</v>
          </cell>
          <cell r="D1179" t="str">
            <v>STRAIGHT STRAND PRESTRESSED CONCRETE BRIDGE I-BEAM MEMBERS, LEVEL 2, TYPE 2</v>
          </cell>
          <cell r="F1179" t="str">
            <v>SPECIFY BEAM LENGTH</v>
          </cell>
          <cell r="G1179">
            <v>1</v>
          </cell>
        </row>
        <row r="1180">
          <cell r="A1180" t="str">
            <v>515E14010</v>
          </cell>
          <cell r="C1180" t="str">
            <v>EACH</v>
          </cell>
          <cell r="D1180" t="str">
            <v>STRAIGHT STRAND PRESTRESSED CONCRETE BRIDGE I-BEAM MEMBERS, LEVEL 2, TYPE 3</v>
          </cell>
          <cell r="F1180" t="str">
            <v>SPECIFY BEAM LENGTH</v>
          </cell>
          <cell r="G1180">
            <v>1</v>
          </cell>
        </row>
        <row r="1181">
          <cell r="A1181" t="str">
            <v>515E14011</v>
          </cell>
          <cell r="C1181" t="str">
            <v>EACH</v>
          </cell>
          <cell r="D1181" t="str">
            <v>STRAIGHT STRAND PRESTRESSED CONCRETE BRIDGE I-BEAM MEMBERS, LEVEL 2, TYPE 3,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515E14020</v>
          </cell>
          <cell r="C1182" t="str">
            <v>EACH</v>
          </cell>
          <cell r="D1182" t="str">
            <v>STRAIGHT STRAND PRESTRESSED CONCRETE BRIDGE I-BEAM MEMBERS, LEVEL 2, TYPE 4</v>
          </cell>
          <cell r="F1182" t="str">
            <v>SPECIFY BEAM LENGTH</v>
          </cell>
          <cell r="G1182">
            <v>1</v>
          </cell>
        </row>
        <row r="1183">
          <cell r="A1183" t="str">
            <v>515E14021</v>
          </cell>
          <cell r="C1183" t="str">
            <v>EACH</v>
          </cell>
          <cell r="D1183" t="str">
            <v>STRAIGHT STRAND PRESTRESSED CONCRETE BRIDGE I-BEAM MEMBERS, LEVEL 2, TYPE 4,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515E14030</v>
          </cell>
          <cell r="C1184" t="str">
            <v>EACH</v>
          </cell>
          <cell r="D1184" t="str">
            <v>STRAIGHT STRAND PRESTRESSED CONCRETE BRIDGE I-BEAM MEMBERS, LEVEL 2, TYPE 4 MOD. (60")</v>
          </cell>
          <cell r="F1184" t="str">
            <v>SPECIFY BEAM LENGTH</v>
          </cell>
          <cell r="G1184">
            <v>1</v>
          </cell>
        </row>
        <row r="1185">
          <cell r="A1185" t="str">
            <v>515E14040</v>
          </cell>
          <cell r="C1185" t="str">
            <v>EACH</v>
          </cell>
          <cell r="D1185" t="str">
            <v>STRAIGHT STRAND PRESTRESSED CONCRETE BRIDGE I-BEAM MEMBERS, LEVEL 2, TYPE 4 MOD. (66")</v>
          </cell>
          <cell r="F1185" t="str">
            <v>SPECIFY BEAM LENGTH</v>
          </cell>
          <cell r="G1185">
            <v>1</v>
          </cell>
        </row>
        <row r="1186">
          <cell r="A1186" t="str">
            <v>515E14050</v>
          </cell>
          <cell r="C1186" t="str">
            <v>EACH</v>
          </cell>
          <cell r="D1186" t="str">
            <v>STRAIGHT STRAND PRESTRESSED CONCRETE BRIDGE I-BEAM MEMBERS, LEVEL 2, TYPE 4 MOD. (72")</v>
          </cell>
          <cell r="F1186" t="str">
            <v>SPECIFY BEAM LENGTH</v>
          </cell>
          <cell r="G1186">
            <v>1</v>
          </cell>
        </row>
        <row r="1187">
          <cell r="A1187" t="str">
            <v>515E14051</v>
          </cell>
          <cell r="C1187" t="str">
            <v>EACH</v>
          </cell>
          <cell r="D1187" t="str">
            <v>STRAIGHT STRAND PRESTRESSED CONCRETE BRIDGE I-BEAM MEMBERS, LEVEL 2, TYPE 4 MOD. (72"),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515E14060</v>
          </cell>
          <cell r="C1188" t="str">
            <v>EACH</v>
          </cell>
          <cell r="D1188" t="str">
            <v>STRAIGHT STRAND PRESTRESSED CONCRETE BRIDGE I-BEAM MEMBERS, LEVEL 2, TYPE 4 MOD. (78")</v>
          </cell>
          <cell r="F1188" t="str">
            <v>SPECIFY BEAM LENGTH</v>
          </cell>
          <cell r="G1188">
            <v>1</v>
          </cell>
        </row>
        <row r="1189">
          <cell r="A1189" t="str">
            <v>515E14070</v>
          </cell>
          <cell r="C1189" t="str">
            <v>EACH</v>
          </cell>
          <cell r="D1189" t="str">
            <v>STRAIGHT STRAND PRESTRESSED CONCRETE BRIDGE I-BEAM MEMBERS, LEVEL 2, TYPE WF36-49</v>
          </cell>
          <cell r="F1189" t="str">
            <v>SPECIFY BEAM LENGTH</v>
          </cell>
          <cell r="G1189">
            <v>1</v>
          </cell>
        </row>
        <row r="1190">
          <cell r="A1190" t="str">
            <v>515E14080</v>
          </cell>
          <cell r="C1190" t="str">
            <v>EACH</v>
          </cell>
          <cell r="D1190" t="str">
            <v>STRAIGHT STRAND PRESTRESSED CONCRETE BRIDGE I-BEAM MEMBERS, LEVEL 2, TYPE WF42-49</v>
          </cell>
          <cell r="F1190" t="str">
            <v>SPECIFY BEAM LENGTH</v>
          </cell>
          <cell r="G1190">
            <v>1</v>
          </cell>
        </row>
        <row r="1191">
          <cell r="A1191" t="str">
            <v>515E14090</v>
          </cell>
          <cell r="C1191" t="str">
            <v>EACH</v>
          </cell>
          <cell r="D1191" t="str">
            <v>STRAIGHT STRAND PRESTRESSED CONCRETE BRIDGE I-BEAM MEMBERS, LEVEL 2, TYPE WF48-49</v>
          </cell>
          <cell r="F1191" t="str">
            <v>SPECIFY BEAM LENGTH</v>
          </cell>
          <cell r="G1191">
            <v>1</v>
          </cell>
        </row>
        <row r="1192">
          <cell r="A1192" t="str">
            <v>515E14100</v>
          </cell>
          <cell r="C1192" t="str">
            <v>EACH</v>
          </cell>
          <cell r="D1192" t="str">
            <v>STRAIGHT STRAND PRESTRESSED CONCRETE BRIDGE I-BEAM MEMBERS, LEVEL 2, TYPE WF54-49</v>
          </cell>
          <cell r="F1192" t="str">
            <v>SPECIFY BEAM LENGTH</v>
          </cell>
          <cell r="G1192">
            <v>1</v>
          </cell>
        </row>
        <row r="1193">
          <cell r="A1193" t="str">
            <v>515E14110</v>
          </cell>
          <cell r="C1193" t="str">
            <v>EACH</v>
          </cell>
          <cell r="D1193" t="str">
            <v>STRAIGHT STRAND PRESTRESSED CONCRETE BRIDGE I-BEAM MEMBERS, LEVEL 2, TYPE WF60-49</v>
          </cell>
          <cell r="F1193" t="str">
            <v>SPECIFY BEAM LENGTH</v>
          </cell>
          <cell r="G1193">
            <v>1</v>
          </cell>
        </row>
        <row r="1194">
          <cell r="A1194" t="str">
            <v>515E14120</v>
          </cell>
          <cell r="C1194" t="str">
            <v>EACH</v>
          </cell>
          <cell r="D1194" t="str">
            <v>STRAIGHT STRAND PRESTRESSED CONCRETE BRIDGE I-BEAM MEMBERS, LEVEL 2, TYPE WF66-49</v>
          </cell>
          <cell r="F1194" t="str">
            <v>SPECIFY BEAM LENGTH</v>
          </cell>
          <cell r="G1194">
            <v>1</v>
          </cell>
        </row>
        <row r="1195">
          <cell r="A1195" t="str">
            <v>515E14130</v>
          </cell>
          <cell r="C1195" t="str">
            <v>EACH</v>
          </cell>
          <cell r="D1195" t="str">
            <v>STRAIGHT STRAND PRESTRESSED CONCRETE BRIDGE I-BEAM MEMBERS, LEVEL 2, TYPE WF72-49</v>
          </cell>
          <cell r="F1195" t="str">
            <v>SPECIFY BEAM LENGTH</v>
          </cell>
          <cell r="G1195">
            <v>1</v>
          </cell>
        </row>
        <row r="1196">
          <cell r="A1196" t="str">
            <v>515E15000</v>
          </cell>
          <cell r="C1196" t="str">
            <v>EACH</v>
          </cell>
          <cell r="D1196" t="str">
            <v>DRAPED STRAND PRESTRESSED CONCRETE BRIDGE I-BEAM MEMBERS, LEVEL 3, TYPE 2</v>
          </cell>
          <cell r="F1196" t="str">
            <v>SPECIFY BEAM LENGTH</v>
          </cell>
          <cell r="G1196">
            <v>1</v>
          </cell>
        </row>
        <row r="1197">
          <cell r="A1197" t="str">
            <v>515E15010</v>
          </cell>
          <cell r="C1197" t="str">
            <v>EACH</v>
          </cell>
          <cell r="D1197" t="str">
            <v>DRAPED STRAND PRESTRESSED CONCRETE BRIDGE I-BEAM MEMBERS, LEVEL 3, TYPE 3</v>
          </cell>
          <cell r="F1197" t="str">
            <v>SPECIFY BEAM LENGTH</v>
          </cell>
          <cell r="G1197">
            <v>1</v>
          </cell>
        </row>
        <row r="1198">
          <cell r="A1198" t="str">
            <v>515E15011</v>
          </cell>
          <cell r="C1198" t="str">
            <v>EACH</v>
          </cell>
          <cell r="D1198" t="str">
            <v>DRAPED STRAND PRESTRESSED CONCRETE BRIDGE I-BEAM MEMBERS, LEVEL 3, TYPE 3,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515E15020</v>
          </cell>
          <cell r="C1199" t="str">
            <v>EACH</v>
          </cell>
          <cell r="D1199" t="str">
            <v>DRAPED STRAND PRESTRESSED CONCRETE BRIDGE I-BEAM MEMBERS, LEVEL 3, TYPE 4</v>
          </cell>
          <cell r="F1199" t="str">
            <v>SPECIFY BEAM LENGTH</v>
          </cell>
          <cell r="G1199">
            <v>1</v>
          </cell>
        </row>
        <row r="1200">
          <cell r="A1200" t="str">
            <v>515E15021</v>
          </cell>
          <cell r="C1200" t="str">
            <v>EACH</v>
          </cell>
          <cell r="D1200" t="str">
            <v>DRAPED STRAND PRESTRESSED CONCRETE BRIDGE I-BEAM MEMBERS, LEVEL 3, TYPE 4,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515E15030</v>
          </cell>
          <cell r="C1201" t="str">
            <v>EACH</v>
          </cell>
          <cell r="D1201" t="str">
            <v>DRAPED STRAND PRESTRESSED CONCRETE BRIDGE I-BEAM MEMBERS, LEVEL 3, TYPE 4 MOD. (60 IN.)</v>
          </cell>
          <cell r="F1201" t="str">
            <v>SPECIFY BEAM LENGTH</v>
          </cell>
          <cell r="G1201">
            <v>1</v>
          </cell>
        </row>
        <row r="1202">
          <cell r="A1202" t="str">
            <v>515E15031</v>
          </cell>
          <cell r="C1202" t="str">
            <v>EACH</v>
          </cell>
          <cell r="D1202" t="str">
            <v>DRAPED STRAND PRESTRESSED CONCRETE BRIDGE I-BEAM MEMBERS, LEVEL 3, TYPE 4 MOD. (60"),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515E15040</v>
          </cell>
          <cell r="C1203" t="str">
            <v>EACH</v>
          </cell>
          <cell r="D1203" t="str">
            <v>DRAPED STRAND PRESTRESSED CONCRETE BRIDGE I-BEAM MEMBERS, LEVEL 3, TYPE 4 MOD. (66")</v>
          </cell>
          <cell r="F1203" t="str">
            <v>SPECIFY BEAM LENGTH</v>
          </cell>
          <cell r="G1203">
            <v>1</v>
          </cell>
        </row>
        <row r="1204">
          <cell r="A1204" t="str">
            <v>515E15041</v>
          </cell>
          <cell r="C1204" t="str">
            <v>EACH</v>
          </cell>
          <cell r="D1204" t="str">
            <v>DRAPED STRAND PRESTRESSED CONCRETE BRIDGE I-BEAM MEMBERS, LEVEL 3, TYPE 4 MOD. (66"),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515E15050</v>
          </cell>
          <cell r="C1205" t="str">
            <v>EACH</v>
          </cell>
          <cell r="D1205" t="str">
            <v>DRAPED STRAND PRESTRESSED CONCRETE BRIDGE I-BEAM MEMBERS, LEVEL 3, TYPE 4 MOD. (72")</v>
          </cell>
          <cell r="F1205" t="str">
            <v>SPECIFY BEAM LENGTH</v>
          </cell>
          <cell r="G1205">
            <v>1</v>
          </cell>
        </row>
        <row r="1206">
          <cell r="A1206" t="str">
            <v>515E15051</v>
          </cell>
          <cell r="C1206" t="str">
            <v>EACH</v>
          </cell>
          <cell r="D1206" t="str">
            <v>DRAPED STRAND PRESTRESSED CONCRETE BRIDGE I-BEAM MEMBERS, LEVEL 3, TYPE 4 MOD. (72"),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515E15054</v>
          </cell>
          <cell r="C1207" t="str">
            <v>EACH</v>
          </cell>
          <cell r="D1207" t="str">
            <v>DRAPED STRAND PRESTRESSED CONCRETE BRIDGE I-BEAM MEMBERS, LEVEL 3, TYPE 4 MOD. (78")</v>
          </cell>
          <cell r="F1207" t="str">
            <v>SPECIFY BEAM LENGTH</v>
          </cell>
          <cell r="G1207">
            <v>1</v>
          </cell>
        </row>
        <row r="1208">
          <cell r="A1208" t="str">
            <v>515E15055</v>
          </cell>
          <cell r="C1208" t="str">
            <v>EACH</v>
          </cell>
          <cell r="D1208" t="str">
            <v>DRAPED STRAND PRESTRESSED CONCRETE BRIDGE I-BEAM MEMBERS, LEVEL 3, TYPE 4 MOD. (78"),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515E15060</v>
          </cell>
          <cell r="C1209" t="str">
            <v>EACH</v>
          </cell>
          <cell r="D1209" t="str">
            <v>DRAPED STRAND PRESTRESSED CONCRETE BRIDGE I-BEAM MEMBERS, LEVEL 3, TYPE 4 MOD. (84")</v>
          </cell>
          <cell r="F1209" t="str">
            <v>SPECIFY BEAM LENGTH</v>
          </cell>
          <cell r="G1209">
            <v>1</v>
          </cell>
        </row>
        <row r="1210">
          <cell r="A1210" t="str">
            <v>515E15061</v>
          </cell>
          <cell r="C1210" t="str">
            <v>EACH</v>
          </cell>
          <cell r="D1210" t="str">
            <v>DRAPED STRAND PRESTRESSED CONCRETE BRIDGE I-BEAM MEMBERS, LEVEL 3, TYPE 4 MOD. (84"),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515E15070</v>
          </cell>
          <cell r="C1211" t="str">
            <v>EACH</v>
          </cell>
          <cell r="D1211" t="str">
            <v>DRAPED STRAND PRESTRESSED CONCRETE BRIDGE I-BEAM MEMBERS, LEVEL 3, TYPE WF36-49</v>
          </cell>
          <cell r="F1211" t="str">
            <v>SPECIFY BEAM LENGTH</v>
          </cell>
          <cell r="G1211">
            <v>1</v>
          </cell>
        </row>
        <row r="1212">
          <cell r="A1212" t="str">
            <v>515E15080</v>
          </cell>
          <cell r="C1212" t="str">
            <v>EACH</v>
          </cell>
          <cell r="D1212" t="str">
            <v>DRAPED STRAND PRESTRESSED CONCRETE BRIDGE I-BEAM MEMBERS, LEVEL 3, TYPE WF42-49</v>
          </cell>
          <cell r="F1212" t="str">
            <v>SPECIFY BEAM LENGTH</v>
          </cell>
          <cell r="G1212">
            <v>1</v>
          </cell>
        </row>
        <row r="1213">
          <cell r="A1213" t="str">
            <v>515E15090</v>
          </cell>
          <cell r="C1213" t="str">
            <v>EACH</v>
          </cell>
          <cell r="D1213" t="str">
            <v>DRAPED STRAND PRESTRESSED CONCRETE BRIDGE I-BEAM MEMBERS, LEVEL 3, TYPE WF48-49</v>
          </cell>
          <cell r="F1213" t="str">
            <v>SPECIFY BEAM LENGTH</v>
          </cell>
          <cell r="G1213">
            <v>1</v>
          </cell>
        </row>
        <row r="1214">
          <cell r="A1214" t="str">
            <v>515E15100</v>
          </cell>
          <cell r="C1214" t="str">
            <v>EACH</v>
          </cell>
          <cell r="D1214" t="str">
            <v>DRAPED STRAND PRESTRESSED CONCRETE BRIDGE I-BEAM MEMBERS, LEVEL 3, TYPE WF54-49</v>
          </cell>
          <cell r="F1214" t="str">
            <v>SPECIFY BEAM LENGTH</v>
          </cell>
          <cell r="G1214">
            <v>1</v>
          </cell>
        </row>
        <row r="1215">
          <cell r="A1215" t="str">
            <v>515E15110</v>
          </cell>
          <cell r="C1215" t="str">
            <v>EACH</v>
          </cell>
          <cell r="D1215" t="str">
            <v>DRAPED STRAND PRESTRESSED CONCRETE BRIDGE I-BEAM MEMBERS, LEVEL 3, TYPE WF60-49</v>
          </cell>
          <cell r="F1215" t="str">
            <v>SPECIFY BEAM LENGTH</v>
          </cell>
          <cell r="G1215">
            <v>1</v>
          </cell>
        </row>
        <row r="1216">
          <cell r="A1216" t="str">
            <v>515E15120</v>
          </cell>
          <cell r="C1216" t="str">
            <v>EACH</v>
          </cell>
          <cell r="D1216" t="str">
            <v>DRAPED STRAND PRESTRESSED CONCRETE BRIDGE I-BEAM MEMBERS, LEVEL 3, TYPE WF66-49</v>
          </cell>
          <cell r="F1216" t="str">
            <v>SPECIFY BEAM LENGTH</v>
          </cell>
          <cell r="G1216">
            <v>1</v>
          </cell>
        </row>
        <row r="1217">
          <cell r="A1217" t="str">
            <v>515E15130</v>
          </cell>
          <cell r="C1217" t="str">
            <v>EACH</v>
          </cell>
          <cell r="D1217" t="str">
            <v>DRAPED STRAND PRESTRESSED CONCRETE BRIDGE I-BEAM MEMBERS, LEVEL 3, TYPE WF72-49</v>
          </cell>
          <cell r="F1217" t="str">
            <v>SPECIFY BEAM LENGTH</v>
          </cell>
          <cell r="G1217">
            <v>1</v>
          </cell>
        </row>
        <row r="1218">
          <cell r="A1218" t="str">
            <v>515E15140</v>
          </cell>
          <cell r="C1218" t="str">
            <v>EACH</v>
          </cell>
          <cell r="D1218" t="str">
            <v>DRAPED STRAND PRESTRESSED CONCRETE BRIDGE I-BEAM MEMBERS, LEVEL 3, TYPE WF84-49</v>
          </cell>
          <cell r="F1218" t="str">
            <v>SPECIFY BEAM LENGTH</v>
          </cell>
          <cell r="G1218">
            <v>1</v>
          </cell>
        </row>
        <row r="1219">
          <cell r="A1219" t="str">
            <v>515E16000</v>
          </cell>
          <cell r="C1219" t="str">
            <v>EACH</v>
          </cell>
          <cell r="D1219" t="str">
            <v>PRESTRESSED CONCRETE BRIDGE I-BEAM MEMBERS, MISC.:</v>
          </cell>
          <cell r="F1219" t="str">
            <v>ADD SUPPLEMENTAL DESCRIPTION</v>
          </cell>
          <cell r="G1219">
            <v>1</v>
          </cell>
        </row>
        <row r="1220">
          <cell r="A1220" t="str">
            <v>515E17000</v>
          </cell>
          <cell r="C1220" t="str">
            <v>EACH</v>
          </cell>
          <cell r="D1220" t="str">
            <v>PRESTRESSED CONCRETE, MISC.:</v>
          </cell>
          <cell r="F1220" t="str">
            <v>ADD SUPPLEMENTAL DESCRIPTION</v>
          </cell>
          <cell r="G1220">
            <v>1</v>
          </cell>
        </row>
        <row r="1221">
          <cell r="A1221" t="str">
            <v>515E20000</v>
          </cell>
          <cell r="C1221" t="str">
            <v>EACH</v>
          </cell>
          <cell r="D1221" t="str">
            <v>INTERMEDIATE DIAPHRAGMS</v>
          </cell>
          <cell r="G1221">
            <v>0</v>
          </cell>
        </row>
        <row r="1222">
          <cell r="A1222" t="str">
            <v>515E20001</v>
          </cell>
          <cell r="C1222" t="str">
            <v>EACH</v>
          </cell>
          <cell r="D1222" t="str">
            <v>INTERMEDIATE DIAPHRAGMS, AS PER PLAN</v>
          </cell>
          <cell r="G1222">
            <v>0</v>
          </cell>
        </row>
        <row r="1223">
          <cell r="A1223" t="str">
            <v>515E30000</v>
          </cell>
          <cell r="C1223" t="str">
            <v>FT</v>
          </cell>
          <cell r="D1223" t="str">
            <v>HIGH EARLY STRENGTH KEYWAY GROUT</v>
          </cell>
          <cell r="G1223">
            <v>0</v>
          </cell>
        </row>
        <row r="1224">
          <cell r="A1224" t="str">
            <v>516E01300</v>
          </cell>
          <cell r="C1224" t="str">
            <v>FT</v>
          </cell>
          <cell r="D1224" t="str">
            <v>ELASTOMERIC STRIP SEAL WITHOUT STEEL EXTRUSIONS</v>
          </cell>
          <cell r="G1224">
            <v>0</v>
          </cell>
        </row>
        <row r="1225">
          <cell r="A1225" t="str">
            <v>516E01301</v>
          </cell>
          <cell r="C1225" t="str">
            <v>FT</v>
          </cell>
          <cell r="D1225" t="str">
            <v>ELASTOMERIC STRIP SEAL WITHOUT STEEL EXTRUSIONS, AS PER PLAN</v>
          </cell>
          <cell r="G1225">
            <v>0</v>
          </cell>
        </row>
        <row r="1226">
          <cell r="A1226" t="str">
            <v>516E10000</v>
          </cell>
          <cell r="C1226" t="str">
            <v>FT</v>
          </cell>
          <cell r="D1226" t="str">
            <v>PREFORMED ELASTOMERIC COMPRESSION JOINT SEAL</v>
          </cell>
          <cell r="G1226">
            <v>0</v>
          </cell>
        </row>
        <row r="1227">
          <cell r="A1227" t="str">
            <v>516E10001</v>
          </cell>
          <cell r="C1227" t="str">
            <v>FT</v>
          </cell>
          <cell r="D1227" t="str">
            <v>PREFORMED ELASTOMERIC COMPRESSION JOINT SEAL, AS PER PLAN</v>
          </cell>
          <cell r="G1227">
            <v>0</v>
          </cell>
        </row>
        <row r="1228">
          <cell r="A1228" t="str">
            <v>516E10010</v>
          </cell>
          <cell r="C1228" t="str">
            <v>FT</v>
          </cell>
          <cell r="D1228" t="str">
            <v>ARMORLESS PREFORMED JOINT SEAL</v>
          </cell>
          <cell r="G1228">
            <v>0</v>
          </cell>
        </row>
        <row r="1229">
          <cell r="A1229" t="str">
            <v>516E10011</v>
          </cell>
          <cell r="C1229" t="str">
            <v>FT</v>
          </cell>
          <cell r="D1229" t="str">
            <v>ARMORLESS PREFORMED JOINT SEAL, AS PER PLAN</v>
          </cell>
          <cell r="G1229">
            <v>0</v>
          </cell>
        </row>
        <row r="1230">
          <cell r="A1230" t="str">
            <v>516E10500</v>
          </cell>
          <cell r="C1230" t="str">
            <v>FT</v>
          </cell>
          <cell r="D1230" t="str">
            <v>STRUCTURAL EXPANSION JOINT INCLUDING ELASTOMERIC COMPRESSION SEAL</v>
          </cell>
          <cell r="G1230">
            <v>0</v>
          </cell>
        </row>
        <row r="1231">
          <cell r="A1231" t="str">
            <v>516E10501</v>
          </cell>
          <cell r="C1231" t="str">
            <v>FT</v>
          </cell>
          <cell r="D1231" t="str">
            <v>STRUCTURAL EXPANSION JOINT INCLUDING ELASTOMERIC COMPRESSION SEAL, AS PER PLAN</v>
          </cell>
          <cell r="G1231">
            <v>0</v>
          </cell>
        </row>
        <row r="1232">
          <cell r="A1232" t="str">
            <v>516E10900</v>
          </cell>
          <cell r="C1232" t="str">
            <v>FT</v>
          </cell>
          <cell r="D1232" t="str">
            <v>ELASTOMERIC COMPRESSION SEAL</v>
          </cell>
          <cell r="G1232">
            <v>0</v>
          </cell>
        </row>
        <row r="1233">
          <cell r="A1233" t="str">
            <v>516E10901</v>
          </cell>
          <cell r="C1233" t="str">
            <v>FT</v>
          </cell>
          <cell r="D1233" t="str">
            <v>ELASTOMERIC COMPRESSION SEAL, AS PER PLAN</v>
          </cell>
          <cell r="G1233">
            <v>0</v>
          </cell>
        </row>
        <row r="1234">
          <cell r="A1234" t="str">
            <v>516E11210</v>
          </cell>
          <cell r="C1234" t="str">
            <v>FT</v>
          </cell>
          <cell r="D1234" t="str">
            <v>STRUCTURAL EXPANSION JOINT INCLUDING ELASTOMERIC STRIP SEAL</v>
          </cell>
          <cell r="G1234">
            <v>0</v>
          </cell>
        </row>
        <row r="1235">
          <cell r="A1235" t="str">
            <v>516E11211</v>
          </cell>
          <cell r="C1235" t="str">
            <v>FT</v>
          </cell>
          <cell r="D1235" t="str">
            <v>STRUCTURAL EXPANSION JOINT INCLUDING ELASTOMERIC STRIP SEAL, AS PER PLAN</v>
          </cell>
          <cell r="G1235">
            <v>0</v>
          </cell>
        </row>
        <row r="1236">
          <cell r="A1236" t="str">
            <v>516E11800</v>
          </cell>
          <cell r="C1236" t="str">
            <v>FT</v>
          </cell>
          <cell r="D1236" t="str">
            <v>VERTICAL EXTENSION OF STRUCTURAL EXPANSION JOINT</v>
          </cell>
          <cell r="G1236">
            <v>0</v>
          </cell>
        </row>
        <row r="1237">
          <cell r="A1237" t="str">
            <v>516E11801</v>
          </cell>
          <cell r="C1237" t="str">
            <v>FT</v>
          </cell>
          <cell r="D1237" t="str">
            <v>VERTICAL EXTENSION OF STRUCTURAL EXPANSION JOINT, AS PER PLAN</v>
          </cell>
          <cell r="G1237">
            <v>0</v>
          </cell>
        </row>
        <row r="1238">
          <cell r="A1238" t="str">
            <v>516E11900</v>
          </cell>
          <cell r="C1238" t="str">
            <v>FT</v>
          </cell>
          <cell r="D1238" t="str">
            <v>HORIZONTAL EXTENSION OF STRUCTURAL EXPANSION JOINT</v>
          </cell>
          <cell r="G1238">
            <v>0</v>
          </cell>
        </row>
        <row r="1239">
          <cell r="A1239" t="str">
            <v>516E11901</v>
          </cell>
          <cell r="C1239" t="str">
            <v>FT</v>
          </cell>
          <cell r="D1239" t="str">
            <v>HORIZONTAL EXTENSION OF STRUCTURAL EXPANSION JOINT, AS PER PLAN</v>
          </cell>
          <cell r="G1239">
            <v>0</v>
          </cell>
        </row>
        <row r="1240">
          <cell r="A1240" t="str">
            <v>516E12200</v>
          </cell>
          <cell r="C1240" t="str">
            <v>FT</v>
          </cell>
          <cell r="D1240" t="str">
            <v>STRUCTURAL STEEL EXPANSION JOINT</v>
          </cell>
          <cell r="G1240">
            <v>0</v>
          </cell>
        </row>
        <row r="1241">
          <cell r="A1241" t="str">
            <v>516E12201</v>
          </cell>
          <cell r="C1241" t="str">
            <v>FT</v>
          </cell>
          <cell r="D1241" t="str">
            <v>STRUCTURAL STEEL EXPANSION JOINT, AS PER PLAN</v>
          </cell>
          <cell r="G1241">
            <v>0</v>
          </cell>
        </row>
        <row r="1242">
          <cell r="A1242" t="str">
            <v>516E12300</v>
          </cell>
          <cell r="C1242" t="str">
            <v>FT</v>
          </cell>
          <cell r="D1242" t="str">
            <v>STRIP SEAL EXPANSION JOINT ANCHORED WITH ELASTOMERIC CONCRETE</v>
          </cell>
          <cell r="F1242" t="str">
            <v>WITHOUT SIDEWALK</v>
          </cell>
          <cell r="G1242">
            <v>0</v>
          </cell>
        </row>
        <row r="1243">
          <cell r="A1243" t="str">
            <v>516E12301</v>
          </cell>
          <cell r="C1243" t="str">
            <v>FT</v>
          </cell>
          <cell r="D1243" t="str">
            <v>STRIP SEAL EXPANSION JOINT ANCHORED WITH ELASTOMERIC CONCRETE, AS PER PLAN</v>
          </cell>
          <cell r="F1243" t="str">
            <v>WITHOUT SIDEWALK</v>
          </cell>
          <cell r="G1243">
            <v>0</v>
          </cell>
        </row>
        <row r="1244">
          <cell r="A1244" t="str">
            <v>516E12302</v>
          </cell>
          <cell r="C1244" t="str">
            <v>FT</v>
          </cell>
          <cell r="D1244" t="str">
            <v>STRIP SEAL EXPANSION JOINT ANCHORED WITH ELASTOMERIC CONCRETE</v>
          </cell>
          <cell r="F1244" t="str">
            <v>WITH SIDEWALK</v>
          </cell>
          <cell r="G1244">
            <v>0</v>
          </cell>
        </row>
        <row r="1245">
          <cell r="A1245" t="str">
            <v>516E12310</v>
          </cell>
          <cell r="C1245" t="str">
            <v>LB</v>
          </cell>
          <cell r="D1245" t="str">
            <v>SIDEWALK COVER PLATE</v>
          </cell>
          <cell r="G1245">
            <v>0</v>
          </cell>
        </row>
        <row r="1246">
          <cell r="A1246" t="str">
            <v>516E12400</v>
          </cell>
          <cell r="B1246" t="str">
            <v>Y</v>
          </cell>
          <cell r="C1246" t="str">
            <v>FT</v>
          </cell>
          <cell r="D1246" t="str">
            <v>SPECIAL - MODULAR EXPANSION JOINT</v>
          </cell>
          <cell r="G1246">
            <v>0</v>
          </cell>
        </row>
        <row r="1247">
          <cell r="A1247" t="str">
            <v>516E13000</v>
          </cell>
          <cell r="C1247" t="str">
            <v>SF</v>
          </cell>
          <cell r="D1247" t="str">
            <v>1/4" PREFORMED EXPANSION JOINT FILLER</v>
          </cell>
          <cell r="G1247">
            <v>0</v>
          </cell>
        </row>
        <row r="1248">
          <cell r="A1248" t="str">
            <v>516E13001</v>
          </cell>
          <cell r="C1248" t="str">
            <v>SF</v>
          </cell>
          <cell r="D1248" t="str">
            <v>1/4" PREFORMED EXPANSION JOINT FILLER, AS PER PLAN</v>
          </cell>
          <cell r="G1248">
            <v>0</v>
          </cell>
        </row>
        <row r="1249">
          <cell r="A1249" t="str">
            <v>516E13200</v>
          </cell>
          <cell r="C1249" t="str">
            <v>SF</v>
          </cell>
          <cell r="D1249" t="str">
            <v>1/2" PREFORMED EXPANSION JOINT FILLER</v>
          </cell>
          <cell r="G1249">
            <v>0</v>
          </cell>
        </row>
        <row r="1250">
          <cell r="A1250" t="str">
            <v>516E13201</v>
          </cell>
          <cell r="C1250" t="str">
            <v>SF</v>
          </cell>
          <cell r="D1250" t="str">
            <v>1/2" PREFORMED EXPANSION JOINT FILLER, AS PER PLAN</v>
          </cell>
          <cell r="G1250">
            <v>0</v>
          </cell>
        </row>
        <row r="1251">
          <cell r="A1251" t="str">
            <v>516E13400</v>
          </cell>
          <cell r="C1251" t="str">
            <v>SF</v>
          </cell>
          <cell r="D1251" t="str">
            <v>3/4" PREFORMED EXPANSION JOINT FILLER</v>
          </cell>
          <cell r="G1251">
            <v>0</v>
          </cell>
        </row>
        <row r="1252">
          <cell r="A1252" t="str">
            <v>516E13600</v>
          </cell>
          <cell r="C1252" t="str">
            <v>SF</v>
          </cell>
          <cell r="D1252" t="str">
            <v>1" PREFORMED EXPANSION JOINT FILLER</v>
          </cell>
          <cell r="G1252">
            <v>0</v>
          </cell>
        </row>
        <row r="1253">
          <cell r="A1253" t="str">
            <v>516E13601</v>
          </cell>
          <cell r="C1253" t="str">
            <v>SF</v>
          </cell>
          <cell r="D1253" t="str">
            <v>1" PREFORMED EXPANSION JOINT FILLER, AS PER PLAN</v>
          </cell>
          <cell r="G1253">
            <v>0</v>
          </cell>
        </row>
        <row r="1254">
          <cell r="A1254" t="str">
            <v>516E13800</v>
          </cell>
          <cell r="C1254" t="str">
            <v>SF</v>
          </cell>
          <cell r="D1254" t="str">
            <v>1-1/2" PREFORMED EXPANSION JOINT FILLER</v>
          </cell>
          <cell r="G1254">
            <v>0</v>
          </cell>
        </row>
        <row r="1255">
          <cell r="A1255" t="str">
            <v>516E13900</v>
          </cell>
          <cell r="C1255" t="str">
            <v>SF</v>
          </cell>
          <cell r="D1255" t="str">
            <v>2" PREFORMED EXPANSION JOINT FILLER</v>
          </cell>
          <cell r="G1255">
            <v>0</v>
          </cell>
        </row>
        <row r="1256">
          <cell r="A1256" t="str">
            <v>516E13901</v>
          </cell>
          <cell r="C1256" t="str">
            <v>SF</v>
          </cell>
          <cell r="D1256" t="str">
            <v>2" PREFORMED EXPANSION JOINT FILLER, AS PER PLAN</v>
          </cell>
          <cell r="G1256">
            <v>0</v>
          </cell>
        </row>
        <row r="1257">
          <cell r="A1257" t="str">
            <v>516E14000</v>
          </cell>
          <cell r="C1257" t="str">
            <v>SF</v>
          </cell>
          <cell r="D1257" t="str">
            <v>PREFORMED EXPANSION JOINT FILLER, MISC.:</v>
          </cell>
          <cell r="F1257" t="str">
            <v>SPECIFY THICKNESS</v>
          </cell>
          <cell r="G1257">
            <v>1</v>
          </cell>
        </row>
        <row r="1258">
          <cell r="A1258" t="str">
            <v>516E14010</v>
          </cell>
          <cell r="B1258" t="str">
            <v>Y</v>
          </cell>
          <cell r="C1258" t="str">
            <v>FT</v>
          </cell>
          <cell r="D1258" t="str">
            <v>SPECIAL - POURED POLYURETHANE JOINT SEAL</v>
          </cell>
          <cell r="G1258">
            <v>0</v>
          </cell>
        </row>
        <row r="1259">
          <cell r="A1259" t="str">
            <v>516E14014</v>
          </cell>
          <cell r="C1259" t="str">
            <v>FT</v>
          </cell>
          <cell r="D1259" t="str">
            <v>INTEGRAL ABUTMENT EXPANSION JOINT SEAL</v>
          </cell>
          <cell r="G1259">
            <v>0</v>
          </cell>
        </row>
        <row r="1260">
          <cell r="A1260" t="str">
            <v>516E14015</v>
          </cell>
          <cell r="C1260" t="str">
            <v>FT</v>
          </cell>
          <cell r="D1260" t="str">
            <v>INTEGRAL ABUTMENT EXPANSION JOINT SEAL, AS PER PLAN</v>
          </cell>
          <cell r="G1260">
            <v>0</v>
          </cell>
        </row>
        <row r="1261">
          <cell r="A1261" t="str">
            <v>516E14020</v>
          </cell>
          <cell r="C1261" t="str">
            <v>FT</v>
          </cell>
          <cell r="D1261" t="str">
            <v>SEMI-INTEGRAL ABUTMENT EXPANSION JOINT SEAL</v>
          </cell>
          <cell r="G1261">
            <v>0</v>
          </cell>
        </row>
        <row r="1262">
          <cell r="A1262" t="str">
            <v>516E14021</v>
          </cell>
          <cell r="C1262" t="str">
            <v>FT</v>
          </cell>
          <cell r="D1262" t="str">
            <v>SEMI-INTEGRAL ABUTMENT EXPANSION JOINT SEAL, AS PER PLAN</v>
          </cell>
          <cell r="G1262">
            <v>0</v>
          </cell>
        </row>
        <row r="1263">
          <cell r="A1263" t="str">
            <v>516E14100</v>
          </cell>
          <cell r="B1263" t="str">
            <v>Y</v>
          </cell>
          <cell r="C1263" t="str">
            <v>FT</v>
          </cell>
          <cell r="D1263" t="str">
            <v>SPECIAL - CONTINUOUS SEAL IN POLYMER CONCRETE JOINT</v>
          </cell>
          <cell r="F1263" t="str">
            <v>SPECIFY WIDTH</v>
          </cell>
          <cell r="G1263">
            <v>1</v>
          </cell>
        </row>
        <row r="1264">
          <cell r="A1264" t="str">
            <v>516E14110</v>
          </cell>
          <cell r="B1264" t="str">
            <v>Y</v>
          </cell>
          <cell r="C1264" t="str">
            <v>FT</v>
          </cell>
          <cell r="D1264" t="str">
            <v>SPECIAL - CONTINUOUS SEAL IN STRUCTURAL STEEL JOINT</v>
          </cell>
          <cell r="F1264" t="str">
            <v>SPECIFY WIDTH</v>
          </cell>
          <cell r="G1264">
            <v>1</v>
          </cell>
        </row>
        <row r="1265">
          <cell r="A1265" t="str">
            <v>516E14120</v>
          </cell>
          <cell r="B1265" t="str">
            <v>Y</v>
          </cell>
          <cell r="C1265" t="str">
            <v>FT</v>
          </cell>
          <cell r="D1265" t="str">
            <v>SPECIAL - CONTINUOUS SEAL IN CONCRETE JOINT (J.A.M.)</v>
          </cell>
          <cell r="F1265" t="str">
            <v>SPECIFY WIDTH</v>
          </cell>
          <cell r="G1265">
            <v>1</v>
          </cell>
        </row>
        <row r="1266">
          <cell r="A1266" t="str">
            <v>516E14500</v>
          </cell>
          <cell r="C1266" t="str">
            <v>SF</v>
          </cell>
          <cell r="D1266" t="str">
            <v>STRUCTURAL JOINT OR JOINT SEALER, MISC.:</v>
          </cell>
          <cell r="F1266" t="str">
            <v>ADD SUPPLEMENTAL DESCRIPTION</v>
          </cell>
          <cell r="G1266">
            <v>1</v>
          </cell>
        </row>
        <row r="1267">
          <cell r="A1267" t="str">
            <v>516E14600</v>
          </cell>
          <cell r="C1267" t="str">
            <v>FT</v>
          </cell>
          <cell r="D1267" t="str">
            <v>STRUCTURAL JOINT OR JOINT SEALER,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516E14800</v>
          </cell>
          <cell r="C1268" t="str">
            <v>LS</v>
          </cell>
          <cell r="D1268" t="str">
            <v>STRUCTURAL JOINT OR JOINT SEALER,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516E15000</v>
          </cell>
          <cell r="C1269" t="str">
            <v>EACH</v>
          </cell>
          <cell r="D1269" t="str">
            <v>STRUCTURAL JOINT OR JOINT SEALER,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516E20000</v>
          </cell>
          <cell r="C1270" t="str">
            <v>SF</v>
          </cell>
          <cell r="D1270" t="str">
            <v>3/4" ELASTOMERIC ERECTION STRIP</v>
          </cell>
          <cell r="G1270">
            <v>0</v>
          </cell>
        </row>
        <row r="1271">
          <cell r="A1271" t="str">
            <v>516E20010</v>
          </cell>
          <cell r="C1271" t="str">
            <v>SF</v>
          </cell>
          <cell r="D1271" t="str">
            <v>1" ELASTOMERIC ERECTION STRIP</v>
          </cell>
          <cell r="G1271">
            <v>0</v>
          </cell>
        </row>
        <row r="1272">
          <cell r="A1272" t="str">
            <v>516E25000</v>
          </cell>
          <cell r="C1272" t="str">
            <v>SF</v>
          </cell>
          <cell r="D1272" t="str">
            <v>NYLON REINFORCED NEOPRENE SHEETING</v>
          </cell>
          <cell r="G1272">
            <v>0</v>
          </cell>
        </row>
        <row r="1273">
          <cell r="A1273" t="str">
            <v>516E25001</v>
          </cell>
          <cell r="C1273" t="str">
            <v>SF</v>
          </cell>
          <cell r="D1273" t="str">
            <v>NYLON REINFORCED NEOPRENE SHEETING, AS PER PLAN</v>
          </cell>
          <cell r="G1273">
            <v>0</v>
          </cell>
        </row>
        <row r="1274">
          <cell r="A1274" t="str">
            <v>516E31000</v>
          </cell>
          <cell r="C1274" t="str">
            <v>FT</v>
          </cell>
          <cell r="D1274" t="str">
            <v>JOINT SEALER</v>
          </cell>
          <cell r="G1274">
            <v>0</v>
          </cell>
        </row>
        <row r="1275">
          <cell r="A1275" t="str">
            <v>516E31001</v>
          </cell>
          <cell r="C1275" t="str">
            <v>FT</v>
          </cell>
          <cell r="D1275" t="str">
            <v>JOINT SEALER, AS PER PLAN</v>
          </cell>
          <cell r="G1275">
            <v>0</v>
          </cell>
        </row>
        <row r="1276">
          <cell r="A1276" t="str">
            <v>516E31010</v>
          </cell>
          <cell r="C1276" t="str">
            <v>FT</v>
          </cell>
          <cell r="D1276" t="str">
            <v>2" DEEP JOINT SEALER</v>
          </cell>
          <cell r="G1276">
            <v>0</v>
          </cell>
        </row>
        <row r="1277">
          <cell r="A1277" t="str">
            <v>516E31011</v>
          </cell>
          <cell r="C1277" t="str">
            <v>FT</v>
          </cell>
          <cell r="D1277" t="str">
            <v>2" DEEP JOINT SEALER, AS PER PLAN</v>
          </cell>
          <cell r="G1277">
            <v>0</v>
          </cell>
        </row>
        <row r="1278">
          <cell r="A1278" t="str">
            <v>516E31200</v>
          </cell>
          <cell r="B1278" t="str">
            <v>Y</v>
          </cell>
          <cell r="C1278" t="str">
            <v>FT</v>
          </cell>
          <cell r="D1278" t="str">
            <v>SPECIAL - SAWING AND SEALING BITUMINOUS CONCRETE JOINTS</v>
          </cell>
          <cell r="F1278" t="str">
            <v>STRUCTURE ITEM ONLY</v>
          </cell>
          <cell r="G1278">
            <v>0</v>
          </cell>
        </row>
        <row r="1279">
          <cell r="A1279" t="str">
            <v>516E31250</v>
          </cell>
          <cell r="B1279" t="str">
            <v>Y</v>
          </cell>
          <cell r="C1279" t="str">
            <v>FT</v>
          </cell>
          <cell r="D1279" t="str">
            <v>SPECIAL - SAWING AND SEALING CONCRETE JOINTS</v>
          </cell>
          <cell r="G1279">
            <v>0</v>
          </cell>
        </row>
        <row r="1280">
          <cell r="A1280" t="str">
            <v>516E41100</v>
          </cell>
          <cell r="C1280" t="str">
            <v>EACH</v>
          </cell>
          <cell r="D1280" t="str">
            <v>1/8" PREFORMED BEARING PAD</v>
          </cell>
          <cell r="F1280" t="str">
            <v>CHECK UNIT OF MEASURE</v>
          </cell>
          <cell r="G1280">
            <v>0</v>
          </cell>
        </row>
        <row r="1281">
          <cell r="A1281" t="str">
            <v>516E41200</v>
          </cell>
          <cell r="C1281" t="str">
            <v>SF</v>
          </cell>
          <cell r="D1281" t="str">
            <v>1/8" PREFORMED BEARING PAD</v>
          </cell>
          <cell r="F1281" t="str">
            <v>CHECK UNIT OF MEASURE</v>
          </cell>
          <cell r="G1281">
            <v>0</v>
          </cell>
        </row>
        <row r="1282">
          <cell r="A1282" t="str">
            <v>516E41300</v>
          </cell>
          <cell r="C1282" t="str">
            <v>EACH</v>
          </cell>
          <cell r="D1282" t="str">
            <v>1/2" ELASTOMERIC BEARING PAD</v>
          </cell>
          <cell r="F1282" t="str">
            <v>CHECK UNIT OF MEASURE</v>
          </cell>
          <cell r="G1282">
            <v>0</v>
          </cell>
        </row>
        <row r="1283">
          <cell r="A1283" t="str">
            <v>516E41400</v>
          </cell>
          <cell r="C1283" t="str">
            <v>SF</v>
          </cell>
          <cell r="D1283" t="str">
            <v>1/2" ELASTOMERIC BEARING PAD</v>
          </cell>
          <cell r="F1283" t="str">
            <v>CHECK UNIT OF MEASURE</v>
          </cell>
          <cell r="G1283">
            <v>0</v>
          </cell>
        </row>
        <row r="1284">
          <cell r="A1284" t="str">
            <v>516E41500</v>
          </cell>
          <cell r="C1284" t="str">
            <v>EACH</v>
          </cell>
          <cell r="D1284" t="str">
            <v>1" ELASTOMERIC BEARING PAD</v>
          </cell>
          <cell r="F1284" t="str">
            <v>CHECK UNIT OF MEASURE</v>
          </cell>
          <cell r="G1284">
            <v>0</v>
          </cell>
        </row>
        <row r="1285">
          <cell r="A1285" t="str">
            <v>516E41600</v>
          </cell>
          <cell r="C1285" t="str">
            <v>SF</v>
          </cell>
          <cell r="D1285" t="str">
            <v>1" ELASTOMERIC BEARING PAD</v>
          </cell>
          <cell r="F1285" t="str">
            <v>CHECK UNIT OF MEASURE</v>
          </cell>
          <cell r="G1285">
            <v>0</v>
          </cell>
        </row>
        <row r="1286">
          <cell r="A1286" t="str">
            <v>516E41601</v>
          </cell>
          <cell r="C1286" t="str">
            <v>SF</v>
          </cell>
          <cell r="D1286" t="str">
            <v>1" ELASTOMERIC BEARING PAD, AS PER PLAN</v>
          </cell>
          <cell r="F1286" t="str">
            <v>CHECK UNIT OF MEASURE</v>
          </cell>
          <cell r="G1286">
            <v>0</v>
          </cell>
        </row>
        <row r="1287">
          <cell r="A1287" t="str">
            <v>516E42000</v>
          </cell>
          <cell r="C1287" t="str">
            <v>EACH</v>
          </cell>
          <cell r="D1287" t="str">
            <v>ELASTOMERIC BEARING PAD,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516E42600</v>
          </cell>
          <cell r="C1288" t="str">
            <v>FT</v>
          </cell>
          <cell r="D1288" t="str">
            <v>ELASTOMERIC BEARING PAD,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516E43100</v>
          </cell>
          <cell r="C1289" t="str">
            <v>EACH</v>
          </cell>
          <cell r="D1289" t="str">
            <v>ELASTOMERIC BEARING WITH INTERNAL LAMINATES ONLY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516E43101</v>
          </cell>
          <cell r="C1290" t="str">
            <v>EACH</v>
          </cell>
          <cell r="D1290" t="str">
            <v>ELASTOMERIC BEARING WITH INTERNAL LAMINATES ONLY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516E43200</v>
          </cell>
          <cell r="C1291" t="str">
            <v>EACH</v>
          </cell>
          <cell r="D1291" t="str">
            <v>ELASTOMERIC BEARING WITH INTERNAL LAMINATES ONLY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516E43201</v>
          </cell>
          <cell r="C1292" t="str">
            <v>EACH</v>
          </cell>
          <cell r="D1292" t="str">
            <v>ELASTOMERIC BEARING WITH INTERNAL LAMINATES ONLY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516E43300</v>
          </cell>
          <cell r="C1293" t="str">
            <v>EACH</v>
          </cell>
          <cell r="D1293" t="str">
            <v>ELASTOMERIC BEARING WITH INTERNAL LAMINATES ONLY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516E43301</v>
          </cell>
          <cell r="C1294" t="str">
            <v>EACH</v>
          </cell>
          <cell r="D1294" t="str">
            <v>ELASTOMERIC BEARING WITH INTERNAL LAMINATES ONLY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516E43400</v>
          </cell>
          <cell r="C1295" t="str">
            <v>EACH</v>
          </cell>
          <cell r="D1295" t="str">
            <v>ELASTOMERIC BEARING WITH INTERNAL LAMINATES ONLY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516E43401</v>
          </cell>
          <cell r="C1296" t="str">
            <v>EACH</v>
          </cell>
          <cell r="D1296" t="str">
            <v>ELASTOMERIC BEARING WITH INTERNAL LAMINATES ONLY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516E43500</v>
          </cell>
          <cell r="C1297" t="str">
            <v>EACH</v>
          </cell>
          <cell r="D1297" t="str">
            <v>ELASTOMERIC BEARING WITH INTERNAL LAMINATES ONLY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516E43501</v>
          </cell>
          <cell r="C1298" t="str">
            <v>EACH</v>
          </cell>
          <cell r="D1298" t="str">
            <v>ELASTOMERIC BEARING WITH INTERNAL LAMINATES ONLY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516E44000</v>
          </cell>
          <cell r="C1299" t="str">
            <v>EACH</v>
          </cell>
          <cell r="D1299" t="str">
            <v>ELASTOMERIC BEARING WITH INTERNAL LAMINATES AND LOAD PLATE (NEOPRENE)</v>
          </cell>
          <cell r="F1299" t="str">
            <v>&lt;2" THICK, SPECIFY DIMENSIONS</v>
          </cell>
          <cell r="G1299">
            <v>1</v>
          </cell>
        </row>
        <row r="1300">
          <cell r="A1300" t="str">
            <v>516E44001</v>
          </cell>
          <cell r="C1300" t="str">
            <v>EACH</v>
          </cell>
          <cell r="D1300" t="str">
            <v>ELASTOMERIC BEARING WITH INTERNAL LAMINATES AND LOAD PLATE (NEOPRENE), AS PER PLAN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516E44100</v>
          </cell>
          <cell r="C1301" t="str">
            <v>EACH</v>
          </cell>
          <cell r="D1301" t="str">
            <v>ELASTOMERIC BEARING WITH INTERNAL LAMINATES AND LOAD PLATE (NEOPRENE)</v>
          </cell>
          <cell r="F1301" t="str">
            <v>2"-3" TK, SPECIFY DIMENSIONS</v>
          </cell>
          <cell r="G1301">
            <v>1</v>
          </cell>
        </row>
        <row r="1302">
          <cell r="A1302" t="str">
            <v>516E44101</v>
          </cell>
          <cell r="C1302" t="str">
            <v>EACH</v>
          </cell>
          <cell r="D1302" t="str">
            <v>ELASTOMERIC BEARING WITH INTERNAL LAMINATES AND LOAD PLATE (NEOPRENE), AS PER PLAN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516E44200</v>
          </cell>
          <cell r="C1303" t="str">
            <v>EACH</v>
          </cell>
          <cell r="D1303" t="str">
            <v>ELASTOMERIC BEARING WITH INTERNAL LAMINATES AND LOAD PLATE (NEOPRENE)</v>
          </cell>
          <cell r="F1303" t="str">
            <v>3"-4" TK, SPECIFY DIMENSIONS</v>
          </cell>
          <cell r="G1303">
            <v>1</v>
          </cell>
        </row>
        <row r="1304">
          <cell r="A1304" t="str">
            <v>516E44201</v>
          </cell>
          <cell r="C1304" t="str">
            <v>EACH</v>
          </cell>
          <cell r="D1304" t="str">
            <v>ELASTOMERIC BEARING WITH INTERNAL LAMINATES AND LOAD PLATE (NEOPRENE), AS PER PLAN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516E44300</v>
          </cell>
          <cell r="C1305" t="str">
            <v>EACH</v>
          </cell>
          <cell r="D1305" t="str">
            <v>ELASTOMERIC BEARING WITH INTERNAL LAMINATES AND LOAD PLATE (NEOPRENE)</v>
          </cell>
          <cell r="F1305" t="str">
            <v>4"-5" TK, SPECIFY DIMENSIONS</v>
          </cell>
          <cell r="G1305">
            <v>1</v>
          </cell>
        </row>
        <row r="1306">
          <cell r="A1306" t="str">
            <v>516E44301</v>
          </cell>
          <cell r="C1306" t="str">
            <v>EACH</v>
          </cell>
          <cell r="D1306" t="str">
            <v>ELASTOMERIC BEARING WITH INTERNAL LAMINATES AND LOAD PLATE (NEOPRENE), AS PER PLAN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516E44400</v>
          </cell>
          <cell r="C1307" t="str">
            <v>EACH</v>
          </cell>
          <cell r="D1307" t="str">
            <v>ELASTOMERIC BEARING WITH INTERNAL LAMINATES AND LOAD PLATE (NEOPRENE)</v>
          </cell>
          <cell r="F1307" t="str">
            <v>5" &amp; OVER, SPECIFY DIMENSIONS</v>
          </cell>
          <cell r="G1307">
            <v>1</v>
          </cell>
        </row>
        <row r="1308">
          <cell r="A1308" t="str">
            <v>516E44401</v>
          </cell>
          <cell r="C1308" t="str">
            <v>EACH</v>
          </cell>
          <cell r="D1308" t="str">
            <v>ELASTOMERIC BEARING WITH INTERNAL LAMINATES AND LOAD PLATE (NEOPRENE), AS PER PLAN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516E45000</v>
          </cell>
          <cell r="C1309" t="str">
            <v>EACH</v>
          </cell>
          <cell r="D1309" t="str">
            <v>STEEL POT BEARING</v>
          </cell>
          <cell r="G1309">
            <v>0</v>
          </cell>
        </row>
        <row r="1310">
          <cell r="A1310" t="str">
            <v>516E45001</v>
          </cell>
          <cell r="C1310" t="str">
            <v>EACH</v>
          </cell>
          <cell r="D1310" t="str">
            <v>STEEL POT BEARING, AS PER PLAN</v>
          </cell>
          <cell r="G1310">
            <v>0</v>
          </cell>
        </row>
        <row r="1311">
          <cell r="A1311" t="str">
            <v>516E45100</v>
          </cell>
          <cell r="B1311" t="str">
            <v>Y</v>
          </cell>
          <cell r="C1311" t="str">
            <v>EACH</v>
          </cell>
          <cell r="D1311" t="str">
            <v>SPECIAL - BEARING TEST, STEEL POT BEARING</v>
          </cell>
          <cell r="G1311">
            <v>0</v>
          </cell>
        </row>
        <row r="1312">
          <cell r="A1312" t="str">
            <v>516E45300</v>
          </cell>
          <cell r="B1312" t="str">
            <v>Y</v>
          </cell>
          <cell r="C1312" t="str">
            <v>EACH</v>
          </cell>
          <cell r="D1312" t="str">
            <v>SPECIAL - ADDITIONAL BEARING TEST, STEEL POT BEARING</v>
          </cell>
          <cell r="G1312">
            <v>0</v>
          </cell>
        </row>
        <row r="1313">
          <cell r="A1313" t="str">
            <v>516E45304</v>
          </cell>
          <cell r="C1313" t="str">
            <v>EACH</v>
          </cell>
          <cell r="D1313" t="str">
            <v>REFURBISH BEARING DEVICE</v>
          </cell>
          <cell r="F1313" t="str">
            <v>CHECK UNIT OF MEASURE</v>
          </cell>
          <cell r="G1313">
            <v>0</v>
          </cell>
        </row>
        <row r="1314">
          <cell r="A1314" t="str">
            <v>516E45305</v>
          </cell>
          <cell r="C1314" t="str">
            <v>EACH</v>
          </cell>
          <cell r="D1314" t="str">
            <v>REFURBISH BEARING DEVICE, AS PER PLAN</v>
          </cell>
          <cell r="F1314" t="str">
            <v>CHECK UNIT OF MEASURE</v>
          </cell>
          <cell r="G1314">
            <v>0</v>
          </cell>
        </row>
        <row r="1315">
          <cell r="A1315" t="str">
            <v>516E45306</v>
          </cell>
          <cell r="C1315" t="str">
            <v>LS</v>
          </cell>
          <cell r="D1315" t="str">
            <v>REFURBISH BEARING DEVICE</v>
          </cell>
          <cell r="F1315" t="str">
            <v>CHECK UNIT OF MEASURE</v>
          </cell>
          <cell r="G1315">
            <v>0</v>
          </cell>
        </row>
        <row r="1316">
          <cell r="A1316" t="str">
            <v>516E45307</v>
          </cell>
          <cell r="C1316" t="str">
            <v>LS</v>
          </cell>
          <cell r="D1316" t="str">
            <v>REFURBISH BEARING DEVICE, AS PER PLAN</v>
          </cell>
          <cell r="F1316" t="str">
            <v>CHECK UNIT OF MEASURE</v>
          </cell>
          <cell r="G1316">
            <v>0</v>
          </cell>
        </row>
        <row r="1317">
          <cell r="A1317" t="str">
            <v>516E46000</v>
          </cell>
          <cell r="C1317" t="str">
            <v>EACH</v>
          </cell>
          <cell r="D1317" t="str">
            <v>BEARING DEVICE, BOLSTER</v>
          </cell>
          <cell r="G1317">
            <v>0</v>
          </cell>
        </row>
        <row r="1318">
          <cell r="A1318" t="str">
            <v>516E46001</v>
          </cell>
          <cell r="C1318" t="str">
            <v>EACH</v>
          </cell>
          <cell r="D1318" t="str">
            <v>BEARING DEVICE, BOLSTER, AS PER PLAN</v>
          </cell>
          <cell r="G1318">
            <v>0</v>
          </cell>
        </row>
        <row r="1319">
          <cell r="A1319" t="str">
            <v>516E46200</v>
          </cell>
          <cell r="C1319" t="str">
            <v>EACH</v>
          </cell>
          <cell r="D1319" t="str">
            <v>BEARING DEVICE, ROCKER</v>
          </cell>
          <cell r="G1319">
            <v>0</v>
          </cell>
        </row>
        <row r="1320">
          <cell r="A1320" t="str">
            <v>516E46201</v>
          </cell>
          <cell r="C1320" t="str">
            <v>EACH</v>
          </cell>
          <cell r="D1320" t="str">
            <v>BEARING DEVICE, ROCKER, AS PER PLAN</v>
          </cell>
          <cell r="G1320">
            <v>0</v>
          </cell>
        </row>
        <row r="1321">
          <cell r="A1321" t="str">
            <v>516E46500</v>
          </cell>
          <cell r="C1321" t="str">
            <v>EACH</v>
          </cell>
          <cell r="D1321" t="str">
            <v>BEARING, PTFE (TEFLON)</v>
          </cell>
          <cell r="G1321">
            <v>0</v>
          </cell>
        </row>
        <row r="1322">
          <cell r="A1322" t="str">
            <v>516E46501</v>
          </cell>
          <cell r="C1322" t="str">
            <v>EACH</v>
          </cell>
          <cell r="D1322" t="str">
            <v>BEARING, PTFE (TEFLON), AS PER PLAN</v>
          </cell>
          <cell r="G1322">
            <v>0</v>
          </cell>
        </row>
        <row r="1323">
          <cell r="A1323" t="str">
            <v>516E46700</v>
          </cell>
          <cell r="C1323" t="str">
            <v>EACH</v>
          </cell>
          <cell r="D1323" t="str">
            <v>RESET BEARING</v>
          </cell>
          <cell r="G1323">
            <v>0</v>
          </cell>
        </row>
        <row r="1324">
          <cell r="A1324" t="str">
            <v>516E46701</v>
          </cell>
          <cell r="C1324" t="str">
            <v>EACH</v>
          </cell>
          <cell r="D1324" t="str">
            <v>RESET BEARING, AS PER PLAN</v>
          </cell>
          <cell r="G1324">
            <v>0</v>
          </cell>
        </row>
        <row r="1325">
          <cell r="A1325" t="str">
            <v>516E46800</v>
          </cell>
          <cell r="B1325" t="str">
            <v>Y</v>
          </cell>
          <cell r="C1325" t="str">
            <v>EACH</v>
          </cell>
          <cell r="D1325" t="str">
            <v>SPECIAL - REFURBISH AND RESET BEARING</v>
          </cell>
          <cell r="G1325">
            <v>0</v>
          </cell>
        </row>
        <row r="1326">
          <cell r="A1326" t="str">
            <v>516E46900</v>
          </cell>
          <cell r="C1326" t="str">
            <v>EACH</v>
          </cell>
          <cell r="D1326" t="str">
            <v>BEARING DEVICE,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516E46910</v>
          </cell>
          <cell r="C1327" t="str">
            <v>LB</v>
          </cell>
          <cell r="D1327" t="str">
            <v>BEARING DEVICE,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516E46920</v>
          </cell>
          <cell r="C1328" t="str">
            <v>SF</v>
          </cell>
          <cell r="D1328" t="str">
            <v>BEARING DEVICE,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516E46930</v>
          </cell>
          <cell r="C1329" t="str">
            <v>LS</v>
          </cell>
          <cell r="D1329" t="str">
            <v>BEARING DEVICE,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516E47000</v>
          </cell>
          <cell r="C1330" t="str">
            <v>LS</v>
          </cell>
          <cell r="D1330" t="str">
            <v>JACKING AND TEMPORARY SUPPORT OF SUPERSTRUCTURE</v>
          </cell>
          <cell r="G1330">
            <v>0</v>
          </cell>
        </row>
        <row r="1331">
          <cell r="A1331" t="str">
            <v>516E47001</v>
          </cell>
          <cell r="C1331" t="str">
            <v>LS</v>
          </cell>
          <cell r="D1331" t="str">
            <v>JACKING AND TEMPORARY SUPPORT OF SUPERSTRUCTURE, AS PER PLAN</v>
          </cell>
          <cell r="G1331">
            <v>0</v>
          </cell>
        </row>
        <row r="1332">
          <cell r="A1332" t="str">
            <v>517E70000</v>
          </cell>
          <cell r="C1332" t="str">
            <v>FT</v>
          </cell>
          <cell r="D1332" t="str">
            <v>RAILING (TWIN STEEL TUBE)</v>
          </cell>
          <cell r="G1332">
            <v>0</v>
          </cell>
        </row>
        <row r="1333">
          <cell r="A1333" t="str">
            <v>517E70001</v>
          </cell>
          <cell r="C1333" t="str">
            <v>FT</v>
          </cell>
          <cell r="D1333" t="str">
            <v>RAILING (TWIN STEEL TUBE), AS PER PLAN</v>
          </cell>
          <cell r="G1333">
            <v>0</v>
          </cell>
        </row>
        <row r="1334">
          <cell r="A1334" t="str">
            <v>517E71500</v>
          </cell>
          <cell r="C1334" t="str">
            <v>FT</v>
          </cell>
          <cell r="D1334" t="str">
            <v>RAILING (CONCRETE PARAPET WITH DOUBLE PIPE RAIL)</v>
          </cell>
          <cell r="G1334">
            <v>0</v>
          </cell>
        </row>
        <row r="1335">
          <cell r="A1335" t="str">
            <v>517E71501</v>
          </cell>
          <cell r="C1335" t="str">
            <v>FT</v>
          </cell>
          <cell r="D1335" t="str">
            <v>RAILING (CONCRETE PARAPET WITH DOUBLE PIPE RAIL), AS PER PLAN</v>
          </cell>
          <cell r="G1335">
            <v>0</v>
          </cell>
        </row>
        <row r="1336">
          <cell r="A1336" t="str">
            <v>517E71502</v>
          </cell>
          <cell r="C1336" t="str">
            <v>FT</v>
          </cell>
          <cell r="D1336" t="str">
            <v>RAILING (CONCRETE PARAPET WITH DOUBLE PIPE RAIL) WITH QC/QA</v>
          </cell>
          <cell r="G1336">
            <v>0</v>
          </cell>
        </row>
        <row r="1337">
          <cell r="A1337" t="str">
            <v>517E71503</v>
          </cell>
          <cell r="C1337" t="str">
            <v>FT</v>
          </cell>
          <cell r="D1337" t="str">
            <v>RAILING (CONCRETE PARAPET WITH DOUBLE PIPE RAIL) WITH QC/QA, AS PER PLAN</v>
          </cell>
          <cell r="G1337">
            <v>0</v>
          </cell>
        </row>
        <row r="1338">
          <cell r="A1338" t="str">
            <v>517E71514</v>
          </cell>
          <cell r="C1338" t="str">
            <v>FT</v>
          </cell>
          <cell r="D1338" t="str">
            <v>RAILING (CONCRETE PARAPET WITH DOUBLE PIPE RAIL), USING HIGH PERFORMANCE CONCRETE</v>
          </cell>
          <cell r="G1338">
            <v>0</v>
          </cell>
        </row>
        <row r="1339">
          <cell r="A1339" t="str">
            <v>517E72200</v>
          </cell>
          <cell r="C1339" t="str">
            <v>FT</v>
          </cell>
          <cell r="D1339" t="str">
            <v>RAILING (DEEP BEAM RAIL WITH STEEL TUBULAR BACKUP AND TYPE 1 STEEL POSTS AND ANCHOR BOLTS)</v>
          </cell>
          <cell r="G1339">
            <v>0</v>
          </cell>
        </row>
        <row r="1340">
          <cell r="A1340" t="str">
            <v>517E72201</v>
          </cell>
          <cell r="C1340" t="str">
            <v>FT</v>
          </cell>
          <cell r="D1340" t="str">
            <v>RAILING (DEEP BEAM RAIL WITH STEEL TUBULAR BACKUP AND TYPE 1 STEEL POSTS AND ANCHOR BOLTS), AS PER PLAN</v>
          </cell>
          <cell r="G1340">
            <v>0</v>
          </cell>
        </row>
        <row r="1341">
          <cell r="A1341" t="str">
            <v>517E72204</v>
          </cell>
          <cell r="C1341" t="str">
            <v>FT</v>
          </cell>
          <cell r="D1341" t="str">
            <v>RAILING (DEEP BEAM RAIL WITH STEEL TUBULAR BACKUP AND TYPE 1 STEEL POSTS)</v>
          </cell>
          <cell r="G1341">
            <v>0</v>
          </cell>
        </row>
        <row r="1342">
          <cell r="A1342" t="str">
            <v>517E72205</v>
          </cell>
          <cell r="C1342" t="str">
            <v>FT</v>
          </cell>
          <cell r="D1342" t="str">
            <v>RAILING (DEEP BEAM RAIL WITH STEEL TUBULAR BACKUP AND TYPE 1 STEEL POSTS), AS PER PLAN</v>
          </cell>
          <cell r="G1342">
            <v>0</v>
          </cell>
        </row>
        <row r="1343">
          <cell r="A1343" t="str">
            <v>517E72300</v>
          </cell>
          <cell r="C1343" t="str">
            <v>FT</v>
          </cell>
          <cell r="D1343" t="str">
            <v>RAILING (DEEP BEAM RAIL WITH STEEL TUBULAR BACKUP AND TYPE 2 STEEL POSTS AND ANCHOR BOLTS)</v>
          </cell>
          <cell r="G1343">
            <v>0</v>
          </cell>
        </row>
        <row r="1344">
          <cell r="A1344" t="str">
            <v>517E72301</v>
          </cell>
          <cell r="C1344" t="str">
            <v>FT</v>
          </cell>
          <cell r="D1344" t="str">
            <v>RAILING (DEEP BEAM RAIL WITH STEEL TUBULAR BACKUP AND TYPE 2 STEEL POSTS AND ANCHOR BOLTS), AS PER PLAN</v>
          </cell>
          <cell r="G1344">
            <v>0</v>
          </cell>
        </row>
        <row r="1345">
          <cell r="A1345" t="str">
            <v>517E72306</v>
          </cell>
          <cell r="C1345" t="str">
            <v>FT</v>
          </cell>
          <cell r="D1345" t="str">
            <v>RAILING (DEEP BEAM RAIL WITH STEEL TUBULAR BACKUP AND TYPE 2 STEEL POSTS)</v>
          </cell>
          <cell r="G1345">
            <v>0</v>
          </cell>
        </row>
        <row r="1346">
          <cell r="A1346" t="str">
            <v>517E72307</v>
          </cell>
          <cell r="C1346" t="str">
            <v>FT</v>
          </cell>
          <cell r="D1346" t="str">
            <v>RAILING (DEEP BEAM RAIL WITH STEEL TUBULAR BACKUP AND TYPE 2 STEEL POSTS), AS PER PLAN</v>
          </cell>
          <cell r="G1346">
            <v>0</v>
          </cell>
        </row>
        <row r="1347">
          <cell r="A1347" t="str">
            <v>517E72500</v>
          </cell>
          <cell r="C1347" t="str">
            <v>FT</v>
          </cell>
          <cell r="D1347" t="str">
            <v>RAILING (DEEP BEAM RAIL WITH 2 STEEL TUBULAR BACKUPS AND STEEL POSTS)</v>
          </cell>
          <cell r="G1347">
            <v>0</v>
          </cell>
        </row>
        <row r="1348">
          <cell r="A1348" t="str">
            <v>517E72501</v>
          </cell>
          <cell r="C1348" t="str">
            <v>FT</v>
          </cell>
          <cell r="D1348" t="str">
            <v>RAILING (DEEP BEAM RAIL WITH 2 STEEL TUBULAR BACKUPS AND STEEL POSTS), AS PER PLAN</v>
          </cell>
          <cell r="G1348">
            <v>0</v>
          </cell>
        </row>
        <row r="1349">
          <cell r="A1349" t="str">
            <v>517E72510</v>
          </cell>
          <cell r="C1349" t="str">
            <v>FT</v>
          </cell>
          <cell r="D1349" t="str">
            <v>RAILING (DEEP BEAM RAIL WITH 3 STEEL TUBULAR BACKUPS AND STEEL POSTS)</v>
          </cell>
          <cell r="G1349">
            <v>0</v>
          </cell>
        </row>
        <row r="1350">
          <cell r="A1350" t="str">
            <v>517E72511</v>
          </cell>
          <cell r="C1350" t="str">
            <v>FT</v>
          </cell>
          <cell r="D1350" t="str">
            <v>RAILING (DEEP BEAM RAIL WITH 3 STEEL TUBULAR BACKUPS AND STEEL POSTS), AS PER PLAN</v>
          </cell>
          <cell r="G1350">
            <v>0</v>
          </cell>
        </row>
        <row r="1351">
          <cell r="A1351" t="str">
            <v>517E72520</v>
          </cell>
          <cell r="C1351" t="str">
            <v>FT</v>
          </cell>
          <cell r="D1351" t="str">
            <v>RAILING (DEEP BEAM RAIL WITH 1 STEEL TUBULAR BACKUP AND STEEL POST)</v>
          </cell>
          <cell r="G1351">
            <v>0</v>
          </cell>
        </row>
        <row r="1352">
          <cell r="A1352" t="str">
            <v>517E72521</v>
          </cell>
          <cell r="C1352" t="str">
            <v>FT</v>
          </cell>
          <cell r="D1352" t="str">
            <v>RAILING (DEEP BEAM RAIL WITH 1 STEEL TUBULAR BACKUP AND STEEL POST), AS PER PLAN</v>
          </cell>
          <cell r="G1352">
            <v>0</v>
          </cell>
        </row>
        <row r="1353">
          <cell r="A1353" t="str">
            <v>517E72600</v>
          </cell>
          <cell r="C1353" t="str">
            <v>FT</v>
          </cell>
          <cell r="D1353" t="str">
            <v>RAILING (DEEP BEAM RAIL WITH STEEL TUBULAR BACKUP, HANDRAIL, 2 STEEL POSTS AND ANCHOR BOLTS)</v>
          </cell>
          <cell r="G1353">
            <v>0</v>
          </cell>
        </row>
        <row r="1354">
          <cell r="A1354" t="str">
            <v>517E72700</v>
          </cell>
          <cell r="C1354" t="str">
            <v>FT</v>
          </cell>
          <cell r="D1354" t="str">
            <v>RAILING (DEEP BEAM RAIL WITH STEEL TUBULAR BACKUP AND INLET MOUNTED STEEL POSTS AND ANCHOR BOLTS)</v>
          </cell>
          <cell r="G1354">
            <v>0</v>
          </cell>
        </row>
        <row r="1355">
          <cell r="A1355" t="str">
            <v>517E72701</v>
          </cell>
          <cell r="C1355" t="str">
            <v>FT</v>
          </cell>
          <cell r="D1355" t="str">
            <v>RAILING (DEEP BEAM RAIL WITH STEEL TUBULAR BACKUP AND INLET MOUNTED STEEL POSTS AND ANCHOR BOLTS), AS PER PLAN</v>
          </cell>
          <cell r="G1355">
            <v>0</v>
          </cell>
        </row>
        <row r="1356">
          <cell r="A1356" t="str">
            <v>517E72750</v>
          </cell>
          <cell r="C1356" t="str">
            <v>FT</v>
          </cell>
          <cell r="D1356" t="str">
            <v>RAILING (THRIE BEAM RETROFIT)</v>
          </cell>
          <cell r="G1356">
            <v>0</v>
          </cell>
        </row>
        <row r="1357">
          <cell r="A1357" t="str">
            <v>517E72751</v>
          </cell>
          <cell r="C1357" t="str">
            <v>FT</v>
          </cell>
          <cell r="D1357" t="str">
            <v>RAILING (THRIE BEAM RETROFIT), AS PER PLAN</v>
          </cell>
          <cell r="G1357">
            <v>0</v>
          </cell>
        </row>
        <row r="1358">
          <cell r="A1358" t="str">
            <v>517E73004</v>
          </cell>
          <cell r="C1358" t="str">
            <v>FT</v>
          </cell>
          <cell r="D1358" t="str">
            <v>RAILING (THRIE BEAM RAIL AND TRANSITION SECTION)</v>
          </cell>
          <cell r="G1358">
            <v>0</v>
          </cell>
        </row>
        <row r="1359">
          <cell r="A1359" t="str">
            <v>517E73008</v>
          </cell>
          <cell r="C1359" t="str">
            <v>FT</v>
          </cell>
          <cell r="D1359" t="str">
            <v>RAILING (THRIE BEAM RAIL), MISC.:</v>
          </cell>
          <cell r="F1359" t="str">
            <v>ADD SUPPLEMENTAL DESCRIPTION</v>
          </cell>
          <cell r="G1359">
            <v>1</v>
          </cell>
        </row>
        <row r="1360">
          <cell r="A1360" t="str">
            <v>517E73100</v>
          </cell>
          <cell r="C1360" t="str">
            <v>FT</v>
          </cell>
          <cell r="D1360" t="str">
            <v>TEMPORARY BRIDGE RAILING</v>
          </cell>
          <cell r="G1360">
            <v>0</v>
          </cell>
        </row>
        <row r="1361">
          <cell r="A1361" t="str">
            <v>517E73101</v>
          </cell>
          <cell r="C1361" t="str">
            <v>FT</v>
          </cell>
          <cell r="D1361" t="str">
            <v>TEMPORARY BRIDGE RAILING, AS PER PLAN</v>
          </cell>
          <cell r="G1361">
            <v>0</v>
          </cell>
        </row>
        <row r="1362">
          <cell r="A1362" t="str">
            <v>517E73200</v>
          </cell>
          <cell r="C1362" t="str">
            <v>FT</v>
          </cell>
          <cell r="D1362" t="str">
            <v>RAILING (DEFLECTOR PARAPET TYPE)</v>
          </cell>
          <cell r="G1362">
            <v>0</v>
          </cell>
        </row>
        <row r="1363">
          <cell r="A1363" t="str">
            <v>517E73201</v>
          </cell>
          <cell r="C1363" t="str">
            <v>FT</v>
          </cell>
          <cell r="D1363" t="str">
            <v>RAILING (DEFLECTOR PARAPET TYPE), AS PER PLAN</v>
          </cell>
          <cell r="G1363">
            <v>0</v>
          </cell>
        </row>
        <row r="1364">
          <cell r="A1364" t="str">
            <v>517E73500</v>
          </cell>
          <cell r="C1364" t="str">
            <v>FT</v>
          </cell>
          <cell r="D1364" t="str">
            <v>RAILING, PIPE</v>
          </cell>
          <cell r="G1364">
            <v>0</v>
          </cell>
        </row>
        <row r="1365">
          <cell r="A1365" t="str">
            <v>517E73501</v>
          </cell>
          <cell r="C1365" t="str">
            <v>FT</v>
          </cell>
          <cell r="D1365" t="str">
            <v>RAILING, PIPE, AS PER PLAN</v>
          </cell>
          <cell r="G1365">
            <v>0</v>
          </cell>
        </row>
        <row r="1366">
          <cell r="A1366" t="str">
            <v>517E74000</v>
          </cell>
          <cell r="C1366" t="str">
            <v>FT</v>
          </cell>
          <cell r="D1366" t="str">
            <v>RAILING, TIMBER</v>
          </cell>
          <cell r="G1366">
            <v>0</v>
          </cell>
        </row>
        <row r="1367">
          <cell r="A1367" t="str">
            <v>517E74001</v>
          </cell>
          <cell r="C1367" t="str">
            <v>FT</v>
          </cell>
          <cell r="D1367" t="str">
            <v>RAILING, TIMBER, AS PER PLAN</v>
          </cell>
          <cell r="G1367">
            <v>0</v>
          </cell>
        </row>
        <row r="1368">
          <cell r="A1368" t="str">
            <v>517E74500</v>
          </cell>
          <cell r="C1368" t="str">
            <v>FT</v>
          </cell>
          <cell r="D1368" t="str">
            <v>RAILING, CONCRETE</v>
          </cell>
          <cell r="G1368">
            <v>0</v>
          </cell>
        </row>
        <row r="1369">
          <cell r="A1369" t="str">
            <v>517E74501</v>
          </cell>
          <cell r="C1369" t="str">
            <v>FT</v>
          </cell>
          <cell r="D1369" t="str">
            <v>RAILING, CONCRETE, AS PER PLAN</v>
          </cell>
          <cell r="G1369">
            <v>0</v>
          </cell>
        </row>
        <row r="1370">
          <cell r="A1370" t="str">
            <v>517E75000</v>
          </cell>
          <cell r="C1370" t="str">
            <v>FT</v>
          </cell>
          <cell r="D1370" t="str">
            <v>RAILING, ALUMINUM</v>
          </cell>
          <cell r="G1370">
            <v>0</v>
          </cell>
        </row>
        <row r="1371">
          <cell r="A1371" t="str">
            <v>517E75001</v>
          </cell>
          <cell r="C1371" t="str">
            <v>FT</v>
          </cell>
          <cell r="D1371" t="str">
            <v>RAILING, ALUMINUM, AS PER PLAN</v>
          </cell>
          <cell r="G1371">
            <v>0</v>
          </cell>
        </row>
        <row r="1372">
          <cell r="A1372" t="str">
            <v>517E75120</v>
          </cell>
          <cell r="C1372" t="str">
            <v>FT</v>
          </cell>
          <cell r="D1372" t="str">
            <v>RAILING (CONCRETE PARAPET WITH TWIN STEEL TUBE RAILING)</v>
          </cell>
          <cell r="G1372">
            <v>0</v>
          </cell>
        </row>
        <row r="1373">
          <cell r="A1373" t="str">
            <v>517E75121</v>
          </cell>
          <cell r="C1373" t="str">
            <v>FT</v>
          </cell>
          <cell r="D1373" t="str">
            <v>RAILING (CONCRETE PARAPET WITH TWIN STEEL TUBE RAILING), AS PER PLAN</v>
          </cell>
          <cell r="G1373">
            <v>0</v>
          </cell>
        </row>
        <row r="1374">
          <cell r="A1374" t="str">
            <v>517E75122</v>
          </cell>
          <cell r="C1374" t="str">
            <v>FT</v>
          </cell>
          <cell r="D1374" t="str">
            <v>RAILING (CONCRETE PARAPET WITH TWIN STEEL TUBE RAILING AND VANDAL PROTECTION FENCE)</v>
          </cell>
          <cell r="G1374">
            <v>0</v>
          </cell>
        </row>
        <row r="1375">
          <cell r="A1375" t="str">
            <v>517E75123</v>
          </cell>
          <cell r="C1375" t="str">
            <v>FT</v>
          </cell>
          <cell r="D1375" t="str">
            <v>RAILING (CONCRETE PARAPET WITH TWIN STEEL TUBE RAILING AND VANDAL PROTECTION FENCE), AS PER PLAN</v>
          </cell>
          <cell r="G1375">
            <v>0</v>
          </cell>
        </row>
        <row r="1376">
          <cell r="A1376" t="str">
            <v>517E75124</v>
          </cell>
          <cell r="C1376" t="str">
            <v>FT</v>
          </cell>
          <cell r="D1376" t="str">
            <v>RAILING (CONCRETE PARAPET WITH TWIN STEEL TUBE RAILING), USING HIGH PERFORMANCE CONCRETE</v>
          </cell>
          <cell r="G1376">
            <v>0</v>
          </cell>
        </row>
        <row r="1377">
          <cell r="A1377" t="str">
            <v>517E75125</v>
          </cell>
          <cell r="C1377" t="str">
            <v>FT</v>
          </cell>
          <cell r="D1377" t="str">
            <v>RAILING (CONCRETE PARAPET WITH TWIN STEEL TUBE RAILING) USING HIGH PERFORMANCE CONCRETE, AS PER PLAN</v>
          </cell>
          <cell r="G1377">
            <v>0</v>
          </cell>
        </row>
        <row r="1378">
          <cell r="A1378" t="str">
            <v>517E75300</v>
          </cell>
          <cell r="C1378" t="str">
            <v>FT</v>
          </cell>
          <cell r="D1378" t="str">
            <v>RAILING, CONCRETE PARAPET WITH CHAIN LINK FENCE</v>
          </cell>
          <cell r="G1378">
            <v>0</v>
          </cell>
        </row>
        <row r="1379">
          <cell r="A1379" t="str">
            <v>517E75301</v>
          </cell>
          <cell r="C1379" t="str">
            <v>FT</v>
          </cell>
          <cell r="D1379" t="str">
            <v>RAILING, CONCRETE PARAPET WITH CHAIN LINK FENCE, AS PER PLAN</v>
          </cell>
          <cell r="G1379">
            <v>0</v>
          </cell>
        </row>
        <row r="1380">
          <cell r="A1380" t="str">
            <v>517E75400</v>
          </cell>
          <cell r="C1380" t="str">
            <v>FT</v>
          </cell>
          <cell r="D1380" t="str">
            <v>RAILING (UPGRADING EXISTING)</v>
          </cell>
          <cell r="G1380">
            <v>0</v>
          </cell>
        </row>
        <row r="1381">
          <cell r="A1381" t="str">
            <v>517E75401</v>
          </cell>
          <cell r="C1381" t="str">
            <v>FT</v>
          </cell>
          <cell r="D1381" t="str">
            <v>RAILING (UPGRADING EXISTING), AS PER PLAN</v>
          </cell>
          <cell r="G1381">
            <v>0</v>
          </cell>
        </row>
        <row r="1382">
          <cell r="A1382" t="str">
            <v>517E75500</v>
          </cell>
          <cell r="C1382" t="str">
            <v>FT</v>
          </cell>
          <cell r="D1382" t="str">
            <v>BRIDGE RAILING REBUILT</v>
          </cell>
          <cell r="G1382">
            <v>0</v>
          </cell>
        </row>
        <row r="1383">
          <cell r="A1383" t="str">
            <v>517E75501</v>
          </cell>
          <cell r="C1383" t="str">
            <v>FT</v>
          </cell>
          <cell r="D1383" t="str">
            <v>BRIDGE RAILING REBUILT, AS PER PLAN</v>
          </cell>
          <cell r="G1383">
            <v>0</v>
          </cell>
        </row>
        <row r="1384">
          <cell r="A1384" t="str">
            <v>517E75600</v>
          </cell>
          <cell r="C1384" t="str">
            <v>FT</v>
          </cell>
          <cell r="D1384" t="str">
            <v>DEEP BEAM BRIDGE RETROFIT RAILING</v>
          </cell>
          <cell r="G1384">
            <v>0</v>
          </cell>
        </row>
        <row r="1385">
          <cell r="A1385" t="str">
            <v>517E75601</v>
          </cell>
          <cell r="C1385" t="str">
            <v>FT</v>
          </cell>
          <cell r="D1385" t="str">
            <v>DEEP BEAM BRIDGE RETROFIT RAILING, AS PER PLAN</v>
          </cell>
          <cell r="G1385">
            <v>0</v>
          </cell>
        </row>
        <row r="1386">
          <cell r="A1386" t="str">
            <v>517E76200</v>
          </cell>
          <cell r="C1386" t="str">
            <v>FT</v>
          </cell>
          <cell r="D1386" t="str">
            <v>RAILING FACED</v>
          </cell>
          <cell r="G1386">
            <v>0</v>
          </cell>
        </row>
        <row r="1387">
          <cell r="A1387" t="str">
            <v>517E76201</v>
          </cell>
          <cell r="C1387" t="str">
            <v>FT</v>
          </cell>
          <cell r="D1387" t="str">
            <v>RAILING FACED, AS PER PLAN</v>
          </cell>
          <cell r="G1387">
            <v>0</v>
          </cell>
        </row>
        <row r="1388">
          <cell r="A1388" t="str">
            <v>517E76300</v>
          </cell>
          <cell r="C1388" t="str">
            <v>FT</v>
          </cell>
          <cell r="D1388" t="str">
            <v>RAILING,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517E76302</v>
          </cell>
          <cell r="C1389" t="str">
            <v>EACH</v>
          </cell>
          <cell r="D1389" t="str">
            <v>RAILING,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517E76400</v>
          </cell>
          <cell r="C1390" t="str">
            <v>EACH</v>
          </cell>
          <cell r="D1390" t="str">
            <v>RAILING POST</v>
          </cell>
          <cell r="G1390">
            <v>0</v>
          </cell>
        </row>
        <row r="1391">
          <cell r="A1391" t="str">
            <v>517E80000</v>
          </cell>
          <cell r="C1391" t="str">
            <v>FT</v>
          </cell>
          <cell r="D1391" t="str">
            <v>RAILING (COMBINATION NOISE AND TRAFFIC BARRIER ON INDEPENDENT FOOTING)</v>
          </cell>
          <cell r="G1391">
            <v>0</v>
          </cell>
        </row>
        <row r="1392">
          <cell r="A1392" t="str">
            <v>517E80010</v>
          </cell>
          <cell r="C1392" t="str">
            <v>FT</v>
          </cell>
          <cell r="D1392" t="str">
            <v>RAILING (COMBINATION NOISE AND TRAFFIC BARRIER ON MSE WALL WITH FLEXIBLE PAVEMENT)</v>
          </cell>
          <cell r="G1392">
            <v>0</v>
          </cell>
        </row>
        <row r="1393">
          <cell r="A1393" t="str">
            <v>517E80020</v>
          </cell>
          <cell r="C1393" t="str">
            <v>FT</v>
          </cell>
          <cell r="D1393" t="str">
            <v>RAILING (COMBINATION NOISE AND TRAFFIC BARRIER ON MSE WALL WITH RIGID PAVEMENT)</v>
          </cell>
          <cell r="G1393">
            <v>0</v>
          </cell>
        </row>
        <row r="1394">
          <cell r="A1394" t="str">
            <v>518E12000</v>
          </cell>
          <cell r="C1394" t="str">
            <v>EACH</v>
          </cell>
          <cell r="D1394" t="str">
            <v>SCUPPERS, INCLUDING SUPPORTS</v>
          </cell>
          <cell r="F1394" t="str">
            <v>CONCRETE BOX BEAM BRIDGES</v>
          </cell>
          <cell r="G1394">
            <v>0</v>
          </cell>
        </row>
        <row r="1395">
          <cell r="A1395" t="str">
            <v>518E12001</v>
          </cell>
          <cell r="C1395" t="str">
            <v>EACH</v>
          </cell>
          <cell r="D1395" t="str">
            <v>SCUPPERS, INCLUDING SUPPORTS, AS PER PLAN</v>
          </cell>
          <cell r="F1395" t="str">
            <v>CONCRETE BOX BEAM BRIDGES</v>
          </cell>
          <cell r="G1395">
            <v>0</v>
          </cell>
        </row>
        <row r="1396">
          <cell r="A1396" t="str">
            <v>518E12200</v>
          </cell>
          <cell r="C1396" t="str">
            <v>EACH</v>
          </cell>
          <cell r="D1396" t="str">
            <v>SCUPPERS, INCLUDING SUPPORTS</v>
          </cell>
          <cell r="F1396" t="str">
            <v>STEEL BEAM BRIDGES</v>
          </cell>
          <cell r="G1396">
            <v>0</v>
          </cell>
        </row>
        <row r="1397">
          <cell r="A1397" t="str">
            <v>518E12201</v>
          </cell>
          <cell r="C1397" t="str">
            <v>EACH</v>
          </cell>
          <cell r="D1397" t="str">
            <v>SCUPPERS, INCLUDING SUPPORTS, AS PER PLAN</v>
          </cell>
          <cell r="F1397" t="str">
            <v>STEEL BEAM BRIDGES</v>
          </cell>
          <cell r="G1397">
            <v>0</v>
          </cell>
        </row>
        <row r="1398">
          <cell r="A1398" t="str">
            <v>518E12300</v>
          </cell>
          <cell r="C1398" t="str">
            <v>EACH</v>
          </cell>
          <cell r="D1398" t="str">
            <v>SCUPPERS, INCLUDING SUPPORTS</v>
          </cell>
          <cell r="F1398" t="str">
            <v>GIRDER BRIDGES</v>
          </cell>
          <cell r="G1398">
            <v>0</v>
          </cell>
        </row>
        <row r="1399">
          <cell r="A1399" t="str">
            <v>518E12301</v>
          </cell>
          <cell r="C1399" t="str">
            <v>EACH</v>
          </cell>
          <cell r="D1399" t="str">
            <v>SCUPPERS, INCLUDING SUPPORTS, AS PER PLAN</v>
          </cell>
          <cell r="F1399" t="str">
            <v>GIRDER BRIDGES</v>
          </cell>
          <cell r="G1399">
            <v>0</v>
          </cell>
        </row>
        <row r="1400">
          <cell r="A1400" t="str">
            <v>518E12500</v>
          </cell>
          <cell r="C1400" t="str">
            <v>EACH</v>
          </cell>
          <cell r="D1400" t="str">
            <v>SCUPPER,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518E12700</v>
          </cell>
          <cell r="C1401" t="str">
            <v>EACH</v>
          </cell>
          <cell r="D1401" t="str">
            <v>SCUPPER, VERTICAL EXTENSION</v>
          </cell>
          <cell r="G1401">
            <v>0</v>
          </cell>
        </row>
        <row r="1402">
          <cell r="A1402" t="str">
            <v>518E12701</v>
          </cell>
          <cell r="C1402" t="str">
            <v>EACH</v>
          </cell>
          <cell r="D1402" t="str">
            <v>SCUPPER, VERTICAL EXTENSION, AS PER PLAN</v>
          </cell>
          <cell r="G1402">
            <v>0</v>
          </cell>
        </row>
        <row r="1403">
          <cell r="A1403" t="str">
            <v>518E12800</v>
          </cell>
          <cell r="C1403" t="str">
            <v>EACH</v>
          </cell>
          <cell r="D1403" t="str">
            <v>SCUPPER, MODIFICATION</v>
          </cell>
          <cell r="G1403">
            <v>0</v>
          </cell>
        </row>
        <row r="1404">
          <cell r="A1404" t="str">
            <v>518E12801</v>
          </cell>
          <cell r="C1404" t="str">
            <v>EACH</v>
          </cell>
          <cell r="D1404" t="str">
            <v>SCUPPER, MODIFICATION, AS PER PLAN</v>
          </cell>
          <cell r="G1404">
            <v>0</v>
          </cell>
        </row>
        <row r="1405">
          <cell r="A1405" t="str">
            <v>518E12900</v>
          </cell>
          <cell r="C1405" t="str">
            <v>EACH</v>
          </cell>
          <cell r="D1405" t="str">
            <v>SCUPPER, LENGTHENING</v>
          </cell>
          <cell r="G1405">
            <v>0</v>
          </cell>
        </row>
        <row r="1406">
          <cell r="A1406" t="str">
            <v>518E12901</v>
          </cell>
          <cell r="C1406" t="str">
            <v>EACH</v>
          </cell>
          <cell r="D1406" t="str">
            <v>SCUPPER, LENGTHENING, AS PER PLAN</v>
          </cell>
          <cell r="G1406">
            <v>0</v>
          </cell>
        </row>
        <row r="1407">
          <cell r="A1407" t="str">
            <v>518E21100</v>
          </cell>
          <cell r="C1407" t="str">
            <v>CY</v>
          </cell>
          <cell r="D1407" t="str">
            <v>POROUS BACKFILL</v>
          </cell>
          <cell r="F1407" t="str">
            <v>CHECK UNIT OF MEASURE</v>
          </cell>
          <cell r="G1407">
            <v>0</v>
          </cell>
        </row>
        <row r="1408">
          <cell r="A1408" t="str">
            <v>518E21101</v>
          </cell>
          <cell r="C1408" t="str">
            <v>CY</v>
          </cell>
          <cell r="D1408" t="str">
            <v>POROUS BACKFILL, AS PER PLAN</v>
          </cell>
          <cell r="F1408" t="str">
            <v>CHECK UNIT OF MEASURE</v>
          </cell>
          <cell r="G1408">
            <v>0</v>
          </cell>
        </row>
        <row r="1409">
          <cell r="A1409" t="str">
            <v>518E21200</v>
          </cell>
          <cell r="C1409" t="str">
            <v>CY</v>
          </cell>
          <cell r="D1409" t="str">
            <v>POROUS BACKFILL WITH GEOTEXTILE FABRIC</v>
          </cell>
          <cell r="F1409" t="str">
            <v>CHECK UNIT OF MEASURE</v>
          </cell>
          <cell r="G1409">
            <v>0</v>
          </cell>
        </row>
        <row r="1410">
          <cell r="A1410" t="str">
            <v>518E21201</v>
          </cell>
          <cell r="C1410" t="str">
            <v>CY</v>
          </cell>
          <cell r="D1410" t="str">
            <v>POROUS BACKFILL WITH GEOTEXTILE FABRIC, AS PER PLAN</v>
          </cell>
          <cell r="F1410" t="str">
            <v>CHECK UNIT OF MEASURE</v>
          </cell>
          <cell r="G1410">
            <v>0</v>
          </cell>
        </row>
        <row r="1411">
          <cell r="A1411" t="str">
            <v>518E21220</v>
          </cell>
          <cell r="C1411" t="str">
            <v>LS</v>
          </cell>
          <cell r="D1411" t="str">
            <v>POROUS BACKFILL</v>
          </cell>
          <cell r="F1411" t="str">
            <v>CHECK UNIT OF MEASURE</v>
          </cell>
          <cell r="G1411">
            <v>0</v>
          </cell>
        </row>
        <row r="1412">
          <cell r="A1412" t="str">
            <v>518E21221</v>
          </cell>
          <cell r="C1412" t="str">
            <v>LS</v>
          </cell>
          <cell r="D1412" t="str">
            <v>POROUS BACKFILL, AS PER PLAN</v>
          </cell>
          <cell r="F1412" t="str">
            <v>CHECK UNIT OF MEASURE</v>
          </cell>
          <cell r="G1412">
            <v>0</v>
          </cell>
        </row>
        <row r="1413">
          <cell r="A1413" t="str">
            <v>518E21230</v>
          </cell>
          <cell r="C1413" t="str">
            <v>LS</v>
          </cell>
          <cell r="D1413" t="str">
            <v>POROUS BACKFILL WITH GEOTEXTILE FABRIC</v>
          </cell>
          <cell r="F1413" t="str">
            <v>CHECK UNIT OF MEASURE</v>
          </cell>
          <cell r="G1413">
            <v>0</v>
          </cell>
        </row>
        <row r="1414">
          <cell r="A1414" t="str">
            <v>518E21231</v>
          </cell>
          <cell r="C1414" t="str">
            <v>LS</v>
          </cell>
          <cell r="D1414" t="str">
            <v>POROUS BACKFILL WITH GEOTEXTILE FABRIC,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518E22300</v>
          </cell>
          <cell r="B1415" t="str">
            <v>Y</v>
          </cell>
          <cell r="C1415" t="str">
            <v>FT</v>
          </cell>
          <cell r="D1415" t="str">
            <v>SPECIAL - STEEL DRIP STRIP</v>
          </cell>
          <cell r="F1415" t="str">
            <v>CHECK UNIT OF MEASURE</v>
          </cell>
          <cell r="G1415">
            <v>0</v>
          </cell>
        </row>
        <row r="1416">
          <cell r="A1416" t="str">
            <v>518E39800</v>
          </cell>
          <cell r="C1416" t="str">
            <v>FT</v>
          </cell>
          <cell r="D1416" t="str">
            <v>4" PERFORATED CORRUGATED PLASTIC PIPE</v>
          </cell>
          <cell r="G1416">
            <v>0</v>
          </cell>
        </row>
        <row r="1417">
          <cell r="A1417" t="str">
            <v>518E39801</v>
          </cell>
          <cell r="C1417" t="str">
            <v>FT</v>
          </cell>
          <cell r="D1417" t="str">
            <v>4" PERFORATED CORRUGATED PLASTIC PIPE, AS PER PLAN</v>
          </cell>
          <cell r="G1417">
            <v>0</v>
          </cell>
        </row>
        <row r="1418">
          <cell r="A1418" t="str">
            <v>518E39900</v>
          </cell>
          <cell r="C1418" t="str">
            <v>FT</v>
          </cell>
          <cell r="D1418" t="str">
            <v>4" NON-PERFORATED CORRUGATED PLASTIC PIPE, INCLUDING SPECIALS</v>
          </cell>
          <cell r="G1418">
            <v>0</v>
          </cell>
        </row>
        <row r="1419">
          <cell r="A1419" t="str">
            <v>518E40000</v>
          </cell>
          <cell r="C1419" t="str">
            <v>FT</v>
          </cell>
          <cell r="D1419" t="str">
            <v>6" PERFORATED CORRUGATED PLASTIC PIPE</v>
          </cell>
          <cell r="G1419">
            <v>0</v>
          </cell>
        </row>
        <row r="1420">
          <cell r="A1420" t="str">
            <v>518E40001</v>
          </cell>
          <cell r="C1420" t="str">
            <v>FT</v>
          </cell>
          <cell r="D1420" t="str">
            <v>6" PERFORATED CORRUGATED PLASTIC PIPE, AS PER PLAN</v>
          </cell>
          <cell r="G1420">
            <v>0</v>
          </cell>
        </row>
        <row r="1421">
          <cell r="A1421" t="str">
            <v>518E40010</v>
          </cell>
          <cell r="C1421" t="str">
            <v>FT</v>
          </cell>
          <cell r="D1421" t="str">
            <v>6" NON-PERFORATED CORRUGATED PLASTIC PIPE, INCLUDING SPECIALS</v>
          </cell>
          <cell r="G1421">
            <v>0</v>
          </cell>
        </row>
        <row r="1422">
          <cell r="A1422" t="str">
            <v>518E40011</v>
          </cell>
          <cell r="C1422" t="str">
            <v>FT</v>
          </cell>
          <cell r="D1422" t="str">
            <v>6" NON-PERFORATED CORRUGATED PLASTIC PIPE, INCLUDING SPECIALS, AS PER PLAN</v>
          </cell>
          <cell r="G1422">
            <v>0</v>
          </cell>
        </row>
        <row r="1423">
          <cell r="A1423" t="str">
            <v>518E40012</v>
          </cell>
          <cell r="C1423" t="str">
            <v>FT</v>
          </cell>
          <cell r="D1423" t="str">
            <v>6" NON-PERFORATED CORRUGATED PLASTIC PIPE</v>
          </cell>
          <cell r="G1423">
            <v>0</v>
          </cell>
        </row>
        <row r="1424">
          <cell r="A1424" t="str">
            <v>518E41100</v>
          </cell>
          <cell r="C1424" t="str">
            <v>FT</v>
          </cell>
          <cell r="D1424" t="str">
            <v>6" PERFORATED HELICAL CORRUGATED STEEL PIPE, 707.01</v>
          </cell>
          <cell r="G1424">
            <v>0</v>
          </cell>
        </row>
        <row r="1425">
          <cell r="A1425" t="str">
            <v>518E41101</v>
          </cell>
          <cell r="C1425" t="str">
            <v>FT</v>
          </cell>
          <cell r="D1425" t="str">
            <v>6" PERFORATED HELICAL CORRUGATED STEEL PIPE, 707.01, AS PER PLAN</v>
          </cell>
          <cell r="G1425">
            <v>0</v>
          </cell>
        </row>
        <row r="1426">
          <cell r="A1426" t="str">
            <v>518E41200</v>
          </cell>
          <cell r="C1426" t="str">
            <v>FT</v>
          </cell>
          <cell r="D1426" t="str">
            <v>6" NON-PERFORATED HELICAL CORRUGATED STEEL PIPE, INCLUDING SPECIALS, 707.01</v>
          </cell>
          <cell r="G1426">
            <v>0</v>
          </cell>
        </row>
        <row r="1427">
          <cell r="A1427" t="str">
            <v>518E41201</v>
          </cell>
          <cell r="C1427" t="str">
            <v>FT</v>
          </cell>
          <cell r="D1427" t="str">
            <v>6" NON-PERFORATED HELICAL CORRUGATED STEEL PIPE, INCLUDING SPECIALS, 707.01, AS PER PLAN</v>
          </cell>
          <cell r="G1427">
            <v>0</v>
          </cell>
        </row>
        <row r="1428">
          <cell r="A1428" t="str">
            <v>518E42000</v>
          </cell>
          <cell r="C1428" t="str">
            <v>FT</v>
          </cell>
          <cell r="D1428" t="str">
            <v>8" PERFORATED CORRUGATED PLASTIC PIPE</v>
          </cell>
          <cell r="G1428">
            <v>0</v>
          </cell>
        </row>
        <row r="1429">
          <cell r="A1429" t="str">
            <v>518E42010</v>
          </cell>
          <cell r="C1429" t="str">
            <v>FT</v>
          </cell>
          <cell r="D1429" t="str">
            <v>8" NON-PERFORATED CORRUGATED PLASTIC PIPE, INCLUDING SPECIALS</v>
          </cell>
          <cell r="G1429">
            <v>0</v>
          </cell>
        </row>
        <row r="1430">
          <cell r="A1430" t="str">
            <v>518E42200</v>
          </cell>
          <cell r="C1430" t="str">
            <v>FT</v>
          </cell>
          <cell r="D1430" t="str">
            <v>8" PERFORATED CORRUGATED STEEL PIPE, 707.01</v>
          </cell>
          <cell r="G1430">
            <v>0</v>
          </cell>
        </row>
        <row r="1431">
          <cell r="A1431" t="str">
            <v>518E42201</v>
          </cell>
          <cell r="C1431" t="str">
            <v>FT</v>
          </cell>
          <cell r="D1431" t="str">
            <v>8" PERFORATED CORRUGATED STEEL PIPE, 707.01, AS PER PLAN</v>
          </cell>
          <cell r="G1431">
            <v>0</v>
          </cell>
        </row>
        <row r="1432">
          <cell r="A1432" t="str">
            <v>518E42300</v>
          </cell>
          <cell r="C1432" t="str">
            <v>FT</v>
          </cell>
          <cell r="D1432" t="str">
            <v>8" NON-PERFORATED CORRUGATED STEEL PIPE, INCLUDING SPECIALS, 707.01</v>
          </cell>
          <cell r="G1432">
            <v>0</v>
          </cell>
        </row>
        <row r="1433">
          <cell r="A1433" t="str">
            <v>518E42301</v>
          </cell>
          <cell r="C1433" t="str">
            <v>FT</v>
          </cell>
          <cell r="D1433" t="str">
            <v>8" NON-PERFORATED CORRUGATED STEEL PIPE, INCLUDING SPECIALS, 707.01, AS PER PLAN</v>
          </cell>
          <cell r="G1433">
            <v>0</v>
          </cell>
        </row>
        <row r="1434">
          <cell r="A1434" t="str">
            <v>518E42400</v>
          </cell>
          <cell r="C1434" t="str">
            <v>FT</v>
          </cell>
          <cell r="D1434" t="str">
            <v>6" PERFORATED PIPE, INCLUDING SPECIALS</v>
          </cell>
          <cell r="G1434">
            <v>0</v>
          </cell>
        </row>
        <row r="1435">
          <cell r="A1435" t="str">
            <v>518E42450</v>
          </cell>
          <cell r="C1435" t="str">
            <v>FT</v>
          </cell>
          <cell r="D1435" t="str">
            <v>6" NON-PERFORATED PIPE, INCLUDING SPECIALS</v>
          </cell>
          <cell r="G1435">
            <v>0</v>
          </cell>
        </row>
        <row r="1436">
          <cell r="A1436" t="str">
            <v>518E42451</v>
          </cell>
          <cell r="C1436" t="str">
            <v>FT</v>
          </cell>
          <cell r="D1436" t="str">
            <v>6" NON-PERFORATED PIPE, INCLUDING SPECIALS, AS PER PLAN</v>
          </cell>
          <cell r="G1436">
            <v>0</v>
          </cell>
        </row>
        <row r="1437">
          <cell r="A1437" t="str">
            <v>518E43300</v>
          </cell>
          <cell r="C1437" t="str">
            <v>FT</v>
          </cell>
          <cell r="D1437" t="str">
            <v>6" PIPE DOWNSPOUT, INCLUDING SPECIALS</v>
          </cell>
          <cell r="G1437">
            <v>0</v>
          </cell>
        </row>
        <row r="1438">
          <cell r="A1438" t="str">
            <v>518E43301</v>
          </cell>
          <cell r="C1438" t="str">
            <v>FT</v>
          </cell>
          <cell r="D1438" t="str">
            <v>6" PIPE DOWNSPOUT, INCLUDING SPECIALS, AS PER PLAN</v>
          </cell>
          <cell r="G1438">
            <v>0</v>
          </cell>
        </row>
        <row r="1439">
          <cell r="A1439" t="str">
            <v>518E51100</v>
          </cell>
          <cell r="C1439" t="str">
            <v>FT</v>
          </cell>
          <cell r="D1439" t="str">
            <v>8" PIPE DOWNSPOUT, INCLUDING SPECIALS</v>
          </cell>
          <cell r="G1439">
            <v>0</v>
          </cell>
        </row>
        <row r="1440">
          <cell r="A1440" t="str">
            <v>518E51101</v>
          </cell>
          <cell r="C1440" t="str">
            <v>FT</v>
          </cell>
          <cell r="D1440" t="str">
            <v>8" PIPE DOWNSPOUT, INCLUDING SPECIALS, AS PER PLAN</v>
          </cell>
          <cell r="G1440">
            <v>0</v>
          </cell>
        </row>
        <row r="1441">
          <cell r="A1441" t="str">
            <v>518E51200</v>
          </cell>
          <cell r="C1441" t="str">
            <v>FT</v>
          </cell>
          <cell r="D1441" t="str">
            <v>PIPE DOWNSPOUT, INCLUDING SPECIALS</v>
          </cell>
          <cell r="F1441" t="str">
            <v>OTHER THAN 6"&amp;8", SPECIFY SIZE</v>
          </cell>
          <cell r="G1441">
            <v>1</v>
          </cell>
        </row>
        <row r="1442">
          <cell r="A1442" t="str">
            <v>518E51201</v>
          </cell>
          <cell r="C1442" t="str">
            <v>FT</v>
          </cell>
          <cell r="D1442" t="str">
            <v>PIPE DOWNSPOUT, INCLUDING SPECIALS, AS PER PLAN</v>
          </cell>
          <cell r="F1442" t="str">
            <v>OTHER THAN 6"&amp;8", SPECIFY SIZE</v>
          </cell>
          <cell r="G1442">
            <v>1</v>
          </cell>
        </row>
        <row r="1443">
          <cell r="A1443" t="str">
            <v>518E51300</v>
          </cell>
          <cell r="C1443" t="str">
            <v>EACH</v>
          </cell>
          <cell r="D1443" t="str">
            <v>DOWNSPOUT MODIFICATION</v>
          </cell>
          <cell r="F1443" t="str">
            <v>SPECIFY SIZE</v>
          </cell>
          <cell r="G1443">
            <v>1</v>
          </cell>
        </row>
        <row r="1444">
          <cell r="A1444" t="str">
            <v>518E60000</v>
          </cell>
          <cell r="C1444" t="str">
            <v>LB</v>
          </cell>
          <cell r="D1444" t="str">
            <v>TROUGH HORIZONTAL CONDUCTOR</v>
          </cell>
          <cell r="F1444" t="str">
            <v>CHECK UNIT OF MEASURE</v>
          </cell>
          <cell r="G1444">
            <v>0</v>
          </cell>
        </row>
        <row r="1445">
          <cell r="A1445" t="str">
            <v>518E60010</v>
          </cell>
          <cell r="C1445" t="str">
            <v>FT</v>
          </cell>
          <cell r="D1445" t="str">
            <v>TROUGH HORIZONTAL CONDUCTOR</v>
          </cell>
          <cell r="F1445" t="str">
            <v>CHECK UNIT OF MEASURE</v>
          </cell>
          <cell r="G1445">
            <v>0</v>
          </cell>
        </row>
        <row r="1446">
          <cell r="A1446" t="str">
            <v>518E60011</v>
          </cell>
          <cell r="C1446" t="str">
            <v>FT</v>
          </cell>
          <cell r="D1446" t="str">
            <v>TROUGH HORIZONTAL CONDUCTOR, AS PER PLAN</v>
          </cell>
          <cell r="F1446" t="str">
            <v>CHECK UNIT OF MEASURE</v>
          </cell>
          <cell r="G1446">
            <v>0</v>
          </cell>
        </row>
        <row r="1447">
          <cell r="A1447" t="str">
            <v>518E60020</v>
          </cell>
          <cell r="C1447" t="str">
            <v>LB</v>
          </cell>
          <cell r="D1447" t="str">
            <v>PIPE HORIZONTAL CONDUCTOR</v>
          </cell>
          <cell r="F1447" t="str">
            <v>CHECK UNIT OF MEASURE</v>
          </cell>
          <cell r="G1447">
            <v>0</v>
          </cell>
        </row>
        <row r="1448">
          <cell r="A1448" t="str">
            <v>518E60030</v>
          </cell>
          <cell r="C1448" t="str">
            <v>FT</v>
          </cell>
          <cell r="D1448" t="str">
            <v>PIPE HORIZONTAL CONDUCTOR</v>
          </cell>
          <cell r="F1448" t="str">
            <v>CHECK UNIT OF MEASURE</v>
          </cell>
          <cell r="G1448">
            <v>0</v>
          </cell>
        </row>
        <row r="1449">
          <cell r="A1449" t="str">
            <v>518E60031</v>
          </cell>
          <cell r="C1449" t="str">
            <v>FT</v>
          </cell>
          <cell r="D1449" t="str">
            <v>PIPE HORIZONTAL CONDUCTOR,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518E61400</v>
          </cell>
          <cell r="B1450" t="str">
            <v>Y</v>
          </cell>
          <cell r="C1450" t="str">
            <v>EACH</v>
          </cell>
          <cell r="D1450" t="str">
            <v>SPECIAL - KEYWAY DRAIN</v>
          </cell>
          <cell r="G1450">
            <v>0</v>
          </cell>
        </row>
        <row r="1451">
          <cell r="A1451" t="str">
            <v>518E62100</v>
          </cell>
          <cell r="C1451" t="str">
            <v>FT</v>
          </cell>
          <cell r="D1451" t="str">
            <v>STRUCTURE DRAINAGE, MISC.: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518E62200</v>
          </cell>
          <cell r="C1452" t="str">
            <v>EACH</v>
          </cell>
          <cell r="D1452" t="str">
            <v>STRUCTURE DRAINAGE,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518E62400</v>
          </cell>
          <cell r="C1453" t="str">
            <v>SY</v>
          </cell>
          <cell r="D1453" t="str">
            <v>STRUCTURE DRAINAGE, MISC.: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518E62600</v>
          </cell>
          <cell r="C1454" t="str">
            <v>SF</v>
          </cell>
          <cell r="D1454" t="str">
            <v>STRUCTURE DRAINAGE, MISC.: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518E63300</v>
          </cell>
          <cell r="C1455" t="str">
            <v>LS</v>
          </cell>
          <cell r="D1455" t="str">
            <v>STRUCTURE DRAINAGE,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519E00100</v>
          </cell>
          <cell r="B1456" t="str">
            <v>Y</v>
          </cell>
          <cell r="C1456" t="str">
            <v>SF</v>
          </cell>
          <cell r="D1456" t="str">
            <v>SPECIAL - COMPOSITE FIBER WRAP SYSTEM</v>
          </cell>
          <cell r="G1456">
            <v>0</v>
          </cell>
        </row>
        <row r="1457">
          <cell r="A1457" t="str">
            <v>519E10000</v>
          </cell>
          <cell r="C1457" t="str">
            <v>SY</v>
          </cell>
          <cell r="D1457" t="str">
            <v>PATCHING CONCRETE BRIDGE DECK OVERLAY WITH MICRO-SILICA MODIFIED CONCRETE</v>
          </cell>
          <cell r="G1457">
            <v>0</v>
          </cell>
        </row>
        <row r="1458">
          <cell r="A1458" t="str">
            <v>519E11100</v>
          </cell>
          <cell r="C1458" t="str">
            <v>SF</v>
          </cell>
          <cell r="D1458" t="str">
            <v>PATCHING CONCRETE STRUCTURE</v>
          </cell>
          <cell r="G1458">
            <v>0</v>
          </cell>
        </row>
        <row r="1459">
          <cell r="A1459" t="str">
            <v>519E11101</v>
          </cell>
          <cell r="C1459" t="str">
            <v>SF</v>
          </cell>
          <cell r="D1459" t="str">
            <v>PATCHING CONCRETE STRUCTURE, AS PER PLAN</v>
          </cell>
          <cell r="G1459">
            <v>0</v>
          </cell>
        </row>
        <row r="1460">
          <cell r="A1460" t="str">
            <v>519E11600</v>
          </cell>
          <cell r="B1460" t="str">
            <v>Y</v>
          </cell>
          <cell r="C1460" t="str">
            <v>SF</v>
          </cell>
          <cell r="D1460" t="str">
            <v>SPECIAL - PATCHING CONCRETE STRUCTURE</v>
          </cell>
          <cell r="F1460" t="str">
            <v>ADD SUPPLEMENTAL DESCRIPTION</v>
          </cell>
          <cell r="G1460">
            <v>1</v>
          </cell>
        </row>
        <row r="1461">
          <cell r="A1461" t="str">
            <v>519E11710</v>
          </cell>
          <cell r="B1461" t="str">
            <v>Y</v>
          </cell>
          <cell r="C1461" t="str">
            <v>SY</v>
          </cell>
          <cell r="D1461" t="str">
            <v>SPECIAL - PATCHING CONCRETE STRUCTURE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519E11720</v>
          </cell>
          <cell r="B1462" t="str">
            <v>Y</v>
          </cell>
          <cell r="C1462" t="str">
            <v>FT</v>
          </cell>
          <cell r="D1462" t="str">
            <v>SPECIAL - PATCHING CONCRETE STRUCTURE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519E11900</v>
          </cell>
          <cell r="B1463" t="str">
            <v>Y</v>
          </cell>
          <cell r="C1463" t="str">
            <v>CY</v>
          </cell>
          <cell r="D1463" t="str">
            <v>SPECIAL - PATCHING CONCRETE STRUCTURE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519E12200</v>
          </cell>
          <cell r="C1464" t="str">
            <v>SY</v>
          </cell>
          <cell r="D1464" t="str">
            <v>PATCHING CONCRETE BRIDGE DECK - TYPE A</v>
          </cell>
          <cell r="G1464">
            <v>0</v>
          </cell>
        </row>
        <row r="1465">
          <cell r="A1465" t="str">
            <v>519E12300</v>
          </cell>
          <cell r="C1465" t="str">
            <v>SY</v>
          </cell>
          <cell r="D1465" t="str">
            <v>PATCHING CONCRETE BRIDGE DECK - TYPE B</v>
          </cell>
          <cell r="G1465">
            <v>0</v>
          </cell>
        </row>
        <row r="1466">
          <cell r="A1466" t="str">
            <v>519E12304</v>
          </cell>
          <cell r="C1466" t="str">
            <v>SY</v>
          </cell>
          <cell r="D1466" t="str">
            <v>PATCHING CONCRETE BRIDGE DECK - TYPE C</v>
          </cell>
          <cell r="G1466">
            <v>0</v>
          </cell>
        </row>
        <row r="1467">
          <cell r="A1467" t="str">
            <v>519E12510</v>
          </cell>
          <cell r="B1467" t="str">
            <v>Y</v>
          </cell>
          <cell r="C1467" t="str">
            <v>SY</v>
          </cell>
          <cell r="D1467" t="str">
            <v>SPECIAL - PATCHING CONCRETE BRIDGE DECK</v>
          </cell>
          <cell r="G1467">
            <v>0</v>
          </cell>
        </row>
        <row r="1468">
          <cell r="A1468" t="str">
            <v>519E12602</v>
          </cell>
          <cell r="B1468" t="str">
            <v>Y</v>
          </cell>
          <cell r="C1468" t="str">
            <v>SF</v>
          </cell>
          <cell r="D1468" t="str">
            <v>SPECIAL - LOW PRESSURE EPOXY INJECTING OF DELAMINATED CONCRETE</v>
          </cell>
          <cell r="G1468">
            <v>0</v>
          </cell>
        </row>
        <row r="1469">
          <cell r="A1469" t="str">
            <v>519E12610</v>
          </cell>
          <cell r="B1469" t="str">
            <v>Y</v>
          </cell>
          <cell r="C1469" t="str">
            <v>FT</v>
          </cell>
          <cell r="D1469" t="str">
            <v>SPECIAL - CONCRETE REPAIR BY EPOXY INJECTION INCLUDING SURFACE PREPARATION</v>
          </cell>
          <cell r="G1469">
            <v>0</v>
          </cell>
        </row>
        <row r="1470">
          <cell r="A1470" t="str">
            <v>519E12700</v>
          </cell>
          <cell r="B1470" t="str">
            <v>Y</v>
          </cell>
          <cell r="C1470" t="str">
            <v>FT</v>
          </cell>
          <cell r="D1470" t="str">
            <v>SPECIAL - SURFACE PREPARATION FOR EPOXY INJECTION AND FINISHING</v>
          </cell>
          <cell r="G1470">
            <v>0</v>
          </cell>
        </row>
        <row r="1471">
          <cell r="A1471" t="str">
            <v>519E12800</v>
          </cell>
          <cell r="B1471" t="str">
            <v>Y</v>
          </cell>
          <cell r="C1471" t="str">
            <v>SY</v>
          </cell>
          <cell r="D1471" t="str">
            <v>SPECIAL - BRIDGE DECK SURFACE PREPARATION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519E13000</v>
          </cell>
          <cell r="B1472" t="str">
            <v>Y</v>
          </cell>
          <cell r="C1472" t="str">
            <v>CY</v>
          </cell>
          <cell r="D1472" t="str">
            <v>SPECIAL - BRIDGE DECK SURFACE REPAIR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519E60000</v>
          </cell>
          <cell r="B1473" t="str">
            <v>Y</v>
          </cell>
          <cell r="C1473" t="str">
            <v>LS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520E11100</v>
          </cell>
          <cell r="C1474" t="str">
            <v>SF</v>
          </cell>
          <cell r="D1474" t="str">
            <v>PNEUMATICALLY PLACED MORTAR</v>
          </cell>
          <cell r="F1474" t="str">
            <v>CHECK UNIT OF MEASURE</v>
          </cell>
          <cell r="G1474">
            <v>0</v>
          </cell>
        </row>
        <row r="1475">
          <cell r="A1475" t="str">
            <v>520E11101</v>
          </cell>
          <cell r="C1475" t="str">
            <v>SF</v>
          </cell>
          <cell r="D1475" t="str">
            <v>PNEUMATICALLY PLACED MORTAR,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522E12200</v>
          </cell>
          <cell r="C1476" t="str">
            <v>FT</v>
          </cell>
          <cell r="D1476" t="str">
            <v>STRUCTURAL PLATE CORRUGATED METAL STRUCTURE</v>
          </cell>
          <cell r="F1476" t="str">
            <v>SPECIFY DIMENSIONS</v>
          </cell>
          <cell r="G1476">
            <v>1</v>
          </cell>
        </row>
        <row r="1477">
          <cell r="A1477" t="str">
            <v>522E12201</v>
          </cell>
          <cell r="C1477" t="str">
            <v>FT</v>
          </cell>
          <cell r="D1477" t="str">
            <v>STRUCTURAL PLATE CORRUGATED METAL STRUCTURE, AS PER PLAN</v>
          </cell>
          <cell r="G1477">
            <v>0</v>
          </cell>
        </row>
        <row r="1478">
          <cell r="A1478" t="str">
            <v>523E20000</v>
          </cell>
          <cell r="C1478" t="str">
            <v>EACH</v>
          </cell>
          <cell r="D1478" t="str">
            <v>DYNAMIC LOAD TESTING</v>
          </cell>
          <cell r="G1478">
            <v>0</v>
          </cell>
        </row>
        <row r="1479">
          <cell r="A1479" t="str">
            <v>523E20001</v>
          </cell>
          <cell r="C1479" t="str">
            <v>EACH</v>
          </cell>
          <cell r="D1479" t="str">
            <v>DYNAMIC LOAD TESTING, AS PER PLAN</v>
          </cell>
          <cell r="G1479">
            <v>0</v>
          </cell>
        </row>
        <row r="1480">
          <cell r="A1480" t="str">
            <v>523E20500</v>
          </cell>
          <cell r="C1480" t="str">
            <v>EACH</v>
          </cell>
          <cell r="D1480" t="str">
            <v>RESTRIKE</v>
          </cell>
          <cell r="G1480">
            <v>0</v>
          </cell>
        </row>
        <row r="1481">
          <cell r="A1481" t="str">
            <v>523E20501</v>
          </cell>
          <cell r="C1481" t="str">
            <v>EACH</v>
          </cell>
          <cell r="D1481" t="str">
            <v>RESTRIKE, AS PER PLAN</v>
          </cell>
          <cell r="G1481">
            <v>0</v>
          </cell>
        </row>
        <row r="1482">
          <cell r="A1482" t="str">
            <v>524E94400</v>
          </cell>
          <cell r="C1482" t="str">
            <v>FT</v>
          </cell>
          <cell r="D1482" t="str">
            <v>DRILLED SHAFTS, 18" DIAMETER</v>
          </cell>
          <cell r="G1482">
            <v>0</v>
          </cell>
        </row>
        <row r="1483">
          <cell r="A1483" t="str">
            <v>524E94401</v>
          </cell>
          <cell r="C1483" t="str">
            <v>FT</v>
          </cell>
          <cell r="D1483" t="str">
            <v>DRILLED SHAFTS, 18" DIAMETER, AS PER PLAN</v>
          </cell>
          <cell r="G1483">
            <v>0</v>
          </cell>
        </row>
        <row r="1484">
          <cell r="A1484" t="str">
            <v>524E94402</v>
          </cell>
          <cell r="C1484" t="str">
            <v>FT</v>
          </cell>
          <cell r="D1484" t="str">
            <v>DRILLED SHAFTS, 18" DIAMETER, ABOVE BEDROCK</v>
          </cell>
          <cell r="G1484">
            <v>0</v>
          </cell>
        </row>
        <row r="1485">
          <cell r="A1485" t="str">
            <v>524E94403</v>
          </cell>
          <cell r="C1485" t="str">
            <v>FT</v>
          </cell>
          <cell r="D1485" t="str">
            <v>DRILLED SHAFTS, 18" DIAMETER, ABOVE BEDROCK, AS PER PLAN</v>
          </cell>
          <cell r="G1485">
            <v>0</v>
          </cell>
        </row>
        <row r="1486">
          <cell r="A1486" t="str">
            <v>524E94404</v>
          </cell>
          <cell r="C1486" t="str">
            <v>FT</v>
          </cell>
          <cell r="D1486" t="str">
            <v>DRILLED SHAFTS, 18" DIAMETER, INTO BEDROCK</v>
          </cell>
          <cell r="G1486">
            <v>0</v>
          </cell>
        </row>
        <row r="1487">
          <cell r="A1487" t="str">
            <v>524E94405</v>
          </cell>
          <cell r="C1487" t="str">
            <v>FT</v>
          </cell>
          <cell r="D1487" t="str">
            <v>DRILLED SHAFTS, 18" DIAMETER, INTO BEDROCK, AS PER PLAN</v>
          </cell>
          <cell r="G1487">
            <v>0</v>
          </cell>
        </row>
        <row r="1488">
          <cell r="A1488" t="str">
            <v>524E94500</v>
          </cell>
          <cell r="C1488" t="str">
            <v>FT</v>
          </cell>
          <cell r="D1488" t="str">
            <v>DRILLED SHAFTS, 24" DIAMETER</v>
          </cell>
          <cell r="G1488">
            <v>0</v>
          </cell>
        </row>
        <row r="1489">
          <cell r="A1489" t="str">
            <v>524E94501</v>
          </cell>
          <cell r="C1489" t="str">
            <v>FT</v>
          </cell>
          <cell r="D1489" t="str">
            <v>DRILLED SHAFTS, 24" DIAMETER, AS PER PLAN</v>
          </cell>
          <cell r="G1489">
            <v>0</v>
          </cell>
        </row>
        <row r="1490">
          <cell r="A1490" t="str">
            <v>524E94502</v>
          </cell>
          <cell r="C1490" t="str">
            <v>FT</v>
          </cell>
          <cell r="D1490" t="str">
            <v>DRILLED SHAFTS, 24" DIAMETER, ABOVE BEDROCK</v>
          </cell>
          <cell r="G1490">
            <v>0</v>
          </cell>
        </row>
        <row r="1491">
          <cell r="A1491" t="str">
            <v>524E94503</v>
          </cell>
          <cell r="C1491" t="str">
            <v>FT</v>
          </cell>
          <cell r="D1491" t="str">
            <v>DRILLED SHAFTS, 24" DIAMETER, ABOVE BEDROCK, AS PER PLAN</v>
          </cell>
          <cell r="G1491">
            <v>0</v>
          </cell>
        </row>
        <row r="1492">
          <cell r="A1492" t="str">
            <v>524E94504</v>
          </cell>
          <cell r="C1492" t="str">
            <v>FT</v>
          </cell>
          <cell r="D1492" t="str">
            <v>DRILLED SHAFTS, 24" DIAMETER, INTO BEDROCK</v>
          </cell>
          <cell r="G1492">
            <v>0</v>
          </cell>
        </row>
        <row r="1493">
          <cell r="A1493" t="str">
            <v>524E94505</v>
          </cell>
          <cell r="C1493" t="str">
            <v>FT</v>
          </cell>
          <cell r="D1493" t="str">
            <v>DRILLED SHAFTS, 24" DIAMETER, INTO BEDROCK, AS PER PLAN</v>
          </cell>
          <cell r="G1493">
            <v>0</v>
          </cell>
        </row>
        <row r="1494">
          <cell r="A1494" t="str">
            <v>524E94600</v>
          </cell>
          <cell r="C1494" t="str">
            <v>FT</v>
          </cell>
          <cell r="D1494" t="str">
            <v>DRILLED SHAFTS, 30" DIAMETER</v>
          </cell>
          <cell r="G1494">
            <v>0</v>
          </cell>
        </row>
        <row r="1495">
          <cell r="A1495" t="str">
            <v>524E94601</v>
          </cell>
          <cell r="C1495" t="str">
            <v>FT</v>
          </cell>
          <cell r="D1495" t="str">
            <v>DRILLED SHAFTS, 30" DIAMETER, AS PER PLAN</v>
          </cell>
          <cell r="G1495">
            <v>0</v>
          </cell>
        </row>
        <row r="1496">
          <cell r="A1496" t="str">
            <v>524E94602</v>
          </cell>
          <cell r="C1496" t="str">
            <v>FT</v>
          </cell>
          <cell r="D1496" t="str">
            <v>DRILLED SHAFTS, 30" DIAMETER, ABOVE BEDROCK</v>
          </cell>
          <cell r="G1496">
            <v>0</v>
          </cell>
        </row>
        <row r="1497">
          <cell r="A1497" t="str">
            <v>524E94603</v>
          </cell>
          <cell r="C1497" t="str">
            <v>FT</v>
          </cell>
          <cell r="D1497" t="str">
            <v>DRILLED SHAFTS, 30" DIAMETER, ABOVE BEDROCK, AS PER PLAN</v>
          </cell>
          <cell r="G1497">
            <v>0</v>
          </cell>
        </row>
        <row r="1498">
          <cell r="A1498" t="str">
            <v>524E94604</v>
          </cell>
          <cell r="C1498" t="str">
            <v>FT</v>
          </cell>
          <cell r="D1498" t="str">
            <v>DRILLED SHAFTS, 30" DIAMETER, INTO BEDROCK</v>
          </cell>
          <cell r="G1498">
            <v>0</v>
          </cell>
        </row>
        <row r="1499">
          <cell r="A1499" t="str">
            <v>524E94605</v>
          </cell>
          <cell r="C1499" t="str">
            <v>FT</v>
          </cell>
          <cell r="D1499" t="str">
            <v>DRILLED SHAFTS, 30" DIAMETER INTO BEDROCK, AS PER PLAN</v>
          </cell>
          <cell r="G1499">
            <v>0</v>
          </cell>
        </row>
        <row r="1500">
          <cell r="A1500" t="str">
            <v>524E94700</v>
          </cell>
          <cell r="C1500" t="str">
            <v>FT</v>
          </cell>
          <cell r="D1500" t="str">
            <v>DRILLED SHAFTS, 36" DIAMETER</v>
          </cell>
          <cell r="G1500">
            <v>0</v>
          </cell>
        </row>
        <row r="1501">
          <cell r="A1501" t="str">
            <v>524E94701</v>
          </cell>
          <cell r="C1501" t="str">
            <v>FT</v>
          </cell>
          <cell r="D1501" t="str">
            <v>DRILLED SHAFTS, 36" DIAMETER, AS PER PLAN</v>
          </cell>
          <cell r="G1501">
            <v>0</v>
          </cell>
        </row>
        <row r="1502">
          <cell r="A1502" t="str">
            <v>524E94702</v>
          </cell>
          <cell r="C1502" t="str">
            <v>FT</v>
          </cell>
          <cell r="D1502" t="str">
            <v>DRILLED SHAFTS, 36" DIAMETER, ABOVE BEDROCK</v>
          </cell>
          <cell r="G1502">
            <v>0</v>
          </cell>
        </row>
        <row r="1503">
          <cell r="A1503" t="str">
            <v>524E94703</v>
          </cell>
          <cell r="C1503" t="str">
            <v>FT</v>
          </cell>
          <cell r="D1503" t="str">
            <v>DRILLED SHAFTS, 36" DIAMETER, ABOVE BEDROCK, AS PER PLAN</v>
          </cell>
          <cell r="G1503">
            <v>0</v>
          </cell>
        </row>
        <row r="1504">
          <cell r="A1504" t="str">
            <v>524E94704</v>
          </cell>
          <cell r="C1504" t="str">
            <v>FT</v>
          </cell>
          <cell r="D1504" t="str">
            <v>DRILLED SHAFTS, 36" DIAMETER, INTO BEDROCK</v>
          </cell>
          <cell r="G1504">
            <v>0</v>
          </cell>
        </row>
        <row r="1505">
          <cell r="A1505" t="str">
            <v>524E94705</v>
          </cell>
          <cell r="C1505" t="str">
            <v>FT</v>
          </cell>
          <cell r="D1505" t="str">
            <v>DRILLED SHAFTS, 36" DIAMETER, INTO BEDROCK, AS PER PLAN</v>
          </cell>
          <cell r="G1505">
            <v>0</v>
          </cell>
        </row>
        <row r="1506">
          <cell r="A1506" t="str">
            <v>524E94800</v>
          </cell>
          <cell r="C1506" t="str">
            <v>FT</v>
          </cell>
          <cell r="D1506" t="str">
            <v>DRILLED SHAFTS, 42" DIAMETER</v>
          </cell>
          <cell r="G1506">
            <v>0</v>
          </cell>
        </row>
        <row r="1507">
          <cell r="A1507" t="str">
            <v>524E94801</v>
          </cell>
          <cell r="C1507" t="str">
            <v>FT</v>
          </cell>
          <cell r="D1507" t="str">
            <v>DRILLED SHAFTS, 42" DIAMETER, AS PER LAN</v>
          </cell>
          <cell r="G1507">
            <v>0</v>
          </cell>
        </row>
        <row r="1508">
          <cell r="A1508" t="str">
            <v>524E94802</v>
          </cell>
          <cell r="C1508" t="str">
            <v>FT</v>
          </cell>
          <cell r="D1508" t="str">
            <v>DRILLED SHAFTS, 42" DIAMETER, ABOVE BEDROCK</v>
          </cell>
          <cell r="G1508">
            <v>0</v>
          </cell>
        </row>
        <row r="1509">
          <cell r="A1509" t="str">
            <v>524E94803</v>
          </cell>
          <cell r="C1509" t="str">
            <v>FT</v>
          </cell>
          <cell r="D1509" t="str">
            <v>DRILLED SHAFTS, 42" DIAMETER, ABOVE BEDROCK, AS PER PLAN</v>
          </cell>
          <cell r="G1509">
            <v>0</v>
          </cell>
        </row>
        <row r="1510">
          <cell r="A1510" t="str">
            <v>524E94804</v>
          </cell>
          <cell r="C1510" t="str">
            <v>FT</v>
          </cell>
          <cell r="D1510" t="str">
            <v>DRILLED SHAFTS, 42" DIAMETER, INTO BEDROCK</v>
          </cell>
          <cell r="G1510">
            <v>0</v>
          </cell>
        </row>
        <row r="1511">
          <cell r="A1511" t="str">
            <v>524E94805</v>
          </cell>
          <cell r="C1511" t="str">
            <v>FT</v>
          </cell>
          <cell r="D1511" t="str">
            <v>DRILLED SHAFTS, 42" DIAMETER, INTO BEDROCK, AS PER PLAN</v>
          </cell>
          <cell r="G1511">
            <v>0</v>
          </cell>
        </row>
        <row r="1512">
          <cell r="A1512" t="str">
            <v>524E94900</v>
          </cell>
          <cell r="C1512" t="str">
            <v>FT</v>
          </cell>
          <cell r="D1512" t="str">
            <v>DRILLED SHAFTS, 48" DIAMETER</v>
          </cell>
          <cell r="G1512">
            <v>0</v>
          </cell>
        </row>
        <row r="1513">
          <cell r="A1513" t="str">
            <v>524E94901</v>
          </cell>
          <cell r="C1513" t="str">
            <v>FT</v>
          </cell>
          <cell r="D1513" t="str">
            <v>DRILLED SHAFTS, 48" DIAMETER, AS PER PLAN</v>
          </cell>
          <cell r="G1513">
            <v>0</v>
          </cell>
        </row>
        <row r="1514">
          <cell r="A1514" t="str">
            <v>524E94902</v>
          </cell>
          <cell r="C1514" t="str">
            <v>FT</v>
          </cell>
          <cell r="D1514" t="str">
            <v>DRILLED SHAFTS, 48" DIAMETER, ABOVE BEDROCK</v>
          </cell>
          <cell r="G1514">
            <v>0</v>
          </cell>
        </row>
        <row r="1515">
          <cell r="A1515" t="str">
            <v>524E94903</v>
          </cell>
          <cell r="C1515" t="str">
            <v>FT</v>
          </cell>
          <cell r="D1515" t="str">
            <v>DRILLED SHAFTS, 48" DIAMETER ABOVE BEDROCK, AS PER PLAN</v>
          </cell>
          <cell r="G1515">
            <v>0</v>
          </cell>
        </row>
        <row r="1516">
          <cell r="A1516" t="str">
            <v>524E94904</v>
          </cell>
          <cell r="C1516" t="str">
            <v>FT</v>
          </cell>
          <cell r="D1516" t="str">
            <v>DRILLED SHAFTS, 48" DIAMETER, INTO BEDROCK</v>
          </cell>
          <cell r="G1516">
            <v>0</v>
          </cell>
        </row>
        <row r="1517">
          <cell r="A1517" t="str">
            <v>524E94905</v>
          </cell>
          <cell r="C1517" t="str">
            <v>FT</v>
          </cell>
          <cell r="D1517" t="str">
            <v>DRILLED SHAFTS, 48" DIAMETER, INTO BEDROCK, AS PER PLAN</v>
          </cell>
          <cell r="G1517">
            <v>0</v>
          </cell>
        </row>
        <row r="1518">
          <cell r="A1518" t="str">
            <v>524E94906</v>
          </cell>
          <cell r="C1518" t="str">
            <v>FT</v>
          </cell>
          <cell r="D1518" t="str">
            <v>DRILLED SHAFTS, 54" DIAMETER, ABOVE BEDROCK</v>
          </cell>
          <cell r="G1518">
            <v>0</v>
          </cell>
        </row>
        <row r="1519">
          <cell r="A1519" t="str">
            <v>524E94907</v>
          </cell>
          <cell r="C1519" t="str">
            <v>FT</v>
          </cell>
          <cell r="D1519" t="str">
            <v>DRILLED SHAFTS, 54" DIAMETER, ABOVE BEDROCK, AS PER PLAN</v>
          </cell>
          <cell r="G1519">
            <v>0</v>
          </cell>
        </row>
        <row r="1520">
          <cell r="A1520" t="str">
            <v>524E94908</v>
          </cell>
          <cell r="C1520" t="str">
            <v>FT</v>
          </cell>
          <cell r="D1520" t="str">
            <v>DRILLED SHAFTS, 54" DIAMETER, INTO BEDROCK</v>
          </cell>
          <cell r="G1520">
            <v>0</v>
          </cell>
        </row>
        <row r="1521">
          <cell r="A1521" t="str">
            <v>524E94909</v>
          </cell>
          <cell r="C1521" t="str">
            <v>FT</v>
          </cell>
          <cell r="D1521" t="str">
            <v>DRILLED SHAFTS, 54" DIAMETER, INTO BEDROCK, AS PER PLAN</v>
          </cell>
          <cell r="G1521">
            <v>0</v>
          </cell>
        </row>
        <row r="1522">
          <cell r="A1522" t="str">
            <v>524E94912</v>
          </cell>
          <cell r="C1522" t="str">
            <v>FT</v>
          </cell>
          <cell r="D1522" t="str">
            <v>DRILLED SHAFTS, 60" DIAMETER</v>
          </cell>
          <cell r="G1522">
            <v>0</v>
          </cell>
        </row>
        <row r="1523">
          <cell r="A1523" t="str">
            <v>524E94914</v>
          </cell>
          <cell r="C1523" t="str">
            <v>FT</v>
          </cell>
          <cell r="D1523" t="str">
            <v>DRILLED SHAFTS, 60" DIAMETER, ABOVE BEDROCK</v>
          </cell>
          <cell r="G1523">
            <v>0</v>
          </cell>
        </row>
        <row r="1524">
          <cell r="A1524" t="str">
            <v>524E94915</v>
          </cell>
          <cell r="C1524" t="str">
            <v>FT</v>
          </cell>
          <cell r="D1524" t="str">
            <v>DRILLED SHAFTS, 60" DIAMETER, ABOVE BEDROCK, AS PER PLAN</v>
          </cell>
          <cell r="G1524">
            <v>0</v>
          </cell>
        </row>
        <row r="1525">
          <cell r="A1525" t="str">
            <v>524E94918</v>
          </cell>
          <cell r="C1525" t="str">
            <v>FT</v>
          </cell>
          <cell r="D1525" t="str">
            <v>DRILLED SHAFTS, 60" DIAMETER, INTO BEDROCK</v>
          </cell>
          <cell r="G1525">
            <v>0</v>
          </cell>
        </row>
        <row r="1526">
          <cell r="A1526" t="str">
            <v>524E94919</v>
          </cell>
          <cell r="C1526" t="str">
            <v>FT</v>
          </cell>
          <cell r="D1526" t="str">
            <v>DRILLED SHAFTS, 60" DIAMETER, INTO BEDROCK, AS PER PLAN</v>
          </cell>
          <cell r="G1526">
            <v>0</v>
          </cell>
        </row>
        <row r="1527">
          <cell r="A1527" t="str">
            <v>524E94920</v>
          </cell>
          <cell r="C1527" t="str">
            <v>FT</v>
          </cell>
          <cell r="D1527" t="str">
            <v>DRILLED SHAFTS, 66" DIAMETER</v>
          </cell>
          <cell r="G1527">
            <v>0</v>
          </cell>
        </row>
        <row r="1528">
          <cell r="A1528" t="str">
            <v>524E94930</v>
          </cell>
          <cell r="C1528" t="str">
            <v>FT</v>
          </cell>
          <cell r="D1528" t="str">
            <v>DRILLED SHAFTS, 66" DIAMETER, ABOVE BEDROCK</v>
          </cell>
          <cell r="G1528">
            <v>0</v>
          </cell>
        </row>
        <row r="1529">
          <cell r="A1529" t="str">
            <v>524E94931</v>
          </cell>
          <cell r="C1529" t="str">
            <v>FT</v>
          </cell>
          <cell r="D1529" t="str">
            <v>DRILLED SHAFTS, 66" DIAMETER, ABOVE BEDROCK, AS PER PLAN</v>
          </cell>
          <cell r="G1529">
            <v>0</v>
          </cell>
        </row>
        <row r="1530">
          <cell r="A1530" t="str">
            <v>524E94934</v>
          </cell>
          <cell r="C1530" t="str">
            <v>FT</v>
          </cell>
          <cell r="D1530" t="str">
            <v>DRILLED SHAFTS, 66" DIAMETER, INTO BEDROCK</v>
          </cell>
          <cell r="G1530">
            <v>0</v>
          </cell>
        </row>
        <row r="1531">
          <cell r="A1531" t="str">
            <v>524E94935</v>
          </cell>
          <cell r="C1531" t="str">
            <v>FT</v>
          </cell>
          <cell r="D1531" t="str">
            <v>DRILLED SHAFTS, 66" DIAMETER, INTO BEDROCK, AS PER PLAN</v>
          </cell>
          <cell r="G1531">
            <v>0</v>
          </cell>
        </row>
        <row r="1532">
          <cell r="A1532" t="str">
            <v>524E94946</v>
          </cell>
          <cell r="C1532" t="str">
            <v>FT</v>
          </cell>
          <cell r="D1532" t="str">
            <v>DRILLED SHAFTS, 72" DIAMETER, ABOVE BEDROCK</v>
          </cell>
          <cell r="G1532">
            <v>0</v>
          </cell>
        </row>
        <row r="1533">
          <cell r="A1533" t="str">
            <v>524E94947</v>
          </cell>
          <cell r="C1533" t="str">
            <v>FT</v>
          </cell>
          <cell r="D1533" t="str">
            <v>DRILLED SHAFTS, 72" DIAMETER, ABOVE BEDROCK, AS PER PLAN</v>
          </cell>
          <cell r="G1533">
            <v>0</v>
          </cell>
        </row>
        <row r="1534">
          <cell r="A1534" t="str">
            <v>524E94950</v>
          </cell>
          <cell r="C1534" t="str">
            <v>FT</v>
          </cell>
          <cell r="D1534" t="str">
            <v>DRILLED SHAFTS, 72" DIAMETER, INTO BEDROCK</v>
          </cell>
          <cell r="G1534">
            <v>0</v>
          </cell>
        </row>
        <row r="1535">
          <cell r="A1535" t="str">
            <v>524E94951</v>
          </cell>
          <cell r="C1535" t="str">
            <v>FT</v>
          </cell>
          <cell r="D1535" t="str">
            <v>DRILLED SHAFTS, 72" DIAMETER, INTO BEDROCK, AS PER PLAN</v>
          </cell>
          <cell r="G1535">
            <v>0</v>
          </cell>
        </row>
        <row r="1536">
          <cell r="A1536" t="str">
            <v>524E94970</v>
          </cell>
          <cell r="C1536" t="str">
            <v>FT</v>
          </cell>
          <cell r="D1536" t="str">
            <v>DRILLED SHAFTS, 78" DIAMETER ABOVE BEDROCK</v>
          </cell>
          <cell r="G1536">
            <v>0</v>
          </cell>
        </row>
        <row r="1537">
          <cell r="A1537" t="str">
            <v>524E94971</v>
          </cell>
          <cell r="C1537" t="str">
            <v>FT</v>
          </cell>
          <cell r="D1537" t="str">
            <v>DRILLED SHAFTS, 78" DIAMETER ABOVE BEDROCK, AS PER PLAN</v>
          </cell>
          <cell r="G1537">
            <v>0</v>
          </cell>
        </row>
        <row r="1538">
          <cell r="A1538" t="str">
            <v>524E94980</v>
          </cell>
          <cell r="C1538" t="str">
            <v>FT</v>
          </cell>
          <cell r="D1538" t="str">
            <v>DRILLED SHAFTS, 78" DIAMETER, INTO BEDROCK</v>
          </cell>
          <cell r="G1538">
            <v>0</v>
          </cell>
        </row>
        <row r="1539">
          <cell r="A1539" t="str">
            <v>524E94988</v>
          </cell>
          <cell r="C1539" t="str">
            <v>FT</v>
          </cell>
          <cell r="D1539" t="str">
            <v>DRILLED SHAFTS, 90" DIAMETER, ABOVE BEDROCK</v>
          </cell>
          <cell r="G1539">
            <v>0</v>
          </cell>
        </row>
        <row r="1540">
          <cell r="A1540" t="str">
            <v>524E94990</v>
          </cell>
          <cell r="C1540" t="str">
            <v>FT</v>
          </cell>
          <cell r="D1540" t="str">
            <v>DRILLED SHAFTS, 84" DIAMETER, ABOVE BEDROCK</v>
          </cell>
          <cell r="G1540">
            <v>0</v>
          </cell>
        </row>
        <row r="1541">
          <cell r="A1541" t="str">
            <v>524E94991</v>
          </cell>
          <cell r="C1541" t="str">
            <v>FT</v>
          </cell>
          <cell r="D1541" t="str">
            <v>DRILLED SHAFTS, 84" DIAMETER, ABOVE BEDROCK, AS PER PLAN</v>
          </cell>
          <cell r="G1541">
            <v>0</v>
          </cell>
        </row>
        <row r="1542">
          <cell r="A1542" t="str">
            <v>524E94992</v>
          </cell>
          <cell r="C1542" t="str">
            <v>FT</v>
          </cell>
          <cell r="D1542" t="str">
            <v>DRILLED SHAFTS, 84" DIAMETER, INTO BEDROCK</v>
          </cell>
          <cell r="G1542">
            <v>0</v>
          </cell>
        </row>
        <row r="1543">
          <cell r="A1543" t="str">
            <v>524E94993</v>
          </cell>
          <cell r="C1543" t="str">
            <v>FT</v>
          </cell>
          <cell r="D1543" t="str">
            <v>DRILLED SHAFTS, 84" DIAMETER, INTO BEDROCK, AS PER PLAN</v>
          </cell>
          <cell r="G1543">
            <v>0</v>
          </cell>
        </row>
        <row r="1544">
          <cell r="A1544" t="str">
            <v>524E94994</v>
          </cell>
          <cell r="C1544" t="str">
            <v>FT</v>
          </cell>
          <cell r="D1544" t="str">
            <v>DRILLED SHAFTS, 90" DIAMETER, INTO BEDROCK</v>
          </cell>
          <cell r="G1544">
            <v>0</v>
          </cell>
        </row>
        <row r="1545">
          <cell r="A1545" t="str">
            <v>524E94995</v>
          </cell>
          <cell r="C1545" t="str">
            <v>FT</v>
          </cell>
          <cell r="D1545" t="str">
            <v>DRILLED SHAFTS, 90" DIAMETER, INTO BEDROCK, AS PER PLAN</v>
          </cell>
          <cell r="G1545">
            <v>0</v>
          </cell>
        </row>
        <row r="1546">
          <cell r="A1546" t="str">
            <v>524E94996</v>
          </cell>
          <cell r="C1546" t="str">
            <v>FT</v>
          </cell>
          <cell r="D1546" t="str">
            <v>DRILLED SHAFTS, 96" DIAMETER, ABOVE BEDROCK</v>
          </cell>
          <cell r="G1546">
            <v>0</v>
          </cell>
        </row>
        <row r="1547">
          <cell r="A1547" t="str">
            <v>524E94997</v>
          </cell>
          <cell r="C1547" t="str">
            <v>FT</v>
          </cell>
          <cell r="D1547" t="str">
            <v>DRILLED SHAFTS, 96" DIAMETER, ABOVE BEDROCK, AS PER PLAN</v>
          </cell>
          <cell r="G1547">
            <v>0</v>
          </cell>
        </row>
        <row r="1548">
          <cell r="A1548" t="str">
            <v>524E94998</v>
          </cell>
          <cell r="C1548" t="str">
            <v>FT</v>
          </cell>
          <cell r="D1548" t="str">
            <v>DRILLED SHAFTS, 96" DIAMETER, INTO BEDROCK</v>
          </cell>
          <cell r="G1548">
            <v>0</v>
          </cell>
        </row>
        <row r="1549">
          <cell r="A1549" t="str">
            <v>524E94999</v>
          </cell>
          <cell r="C1549" t="str">
            <v>FT</v>
          </cell>
          <cell r="D1549" t="str">
            <v>DRILLED SHAFTS, 96" DIAMETER, INTO BEDROCK, AS PER PLAN</v>
          </cell>
          <cell r="G1549">
            <v>0</v>
          </cell>
        </row>
        <row r="1550">
          <cell r="A1550" t="str">
            <v>524E95000</v>
          </cell>
          <cell r="C1550" t="str">
            <v>FT</v>
          </cell>
          <cell r="D1550" t="str">
            <v>DRILLED SHAFTS, MISC.:</v>
          </cell>
          <cell r="F1550" t="str">
            <v>ADD SUPPLEMENTAL DESCRIPTION</v>
          </cell>
          <cell r="G1550">
            <v>1</v>
          </cell>
        </row>
        <row r="1551">
          <cell r="A1551" t="str">
            <v>524E95100</v>
          </cell>
          <cell r="C1551" t="str">
            <v>EACH</v>
          </cell>
          <cell r="D1551" t="str">
            <v>DRILLED SHAFTS,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524E95200</v>
          </cell>
          <cell r="C1552" t="str">
            <v>LS</v>
          </cell>
          <cell r="D1552" t="str">
            <v>DRILLED SHAFTS, MISC.</v>
          </cell>
          <cell r="F1552" t="str">
            <v>ADD SUPPLEMENTAL DESCRIPTION</v>
          </cell>
          <cell r="G1552">
            <v>1</v>
          </cell>
        </row>
        <row r="1553">
          <cell r="A1553" t="str">
            <v>524E95300</v>
          </cell>
          <cell r="C1553" t="str">
            <v>LB</v>
          </cell>
          <cell r="D1553" t="str">
            <v>DRILLED SHAFTS, MISC.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524E95400</v>
          </cell>
          <cell r="C1554" t="str">
            <v>FT</v>
          </cell>
          <cell r="D1554" t="str">
            <v>DRILLED SHAFTS, 18" DIAMETER WITH QC/QA</v>
          </cell>
          <cell r="G1554">
            <v>0</v>
          </cell>
        </row>
        <row r="1555">
          <cell r="A1555" t="str">
            <v>524E95402</v>
          </cell>
          <cell r="C1555" t="str">
            <v>FT</v>
          </cell>
          <cell r="D1555" t="str">
            <v>DRILLED SHAFTS, 18" DIAMETER, ABOVE BEDROCK WITH QC/QA</v>
          </cell>
          <cell r="G1555">
            <v>0</v>
          </cell>
        </row>
        <row r="1556">
          <cell r="A1556" t="str">
            <v>524E95404</v>
          </cell>
          <cell r="C1556" t="str">
            <v>FT</v>
          </cell>
          <cell r="D1556" t="str">
            <v>DRILLED SHAFTS, 18" DIAMETER, INTO BEDROCK WITH QC/QA</v>
          </cell>
          <cell r="G1556">
            <v>0</v>
          </cell>
        </row>
        <row r="1557">
          <cell r="A1557" t="str">
            <v>524E95410</v>
          </cell>
          <cell r="C1557" t="str">
            <v>FT</v>
          </cell>
          <cell r="D1557" t="str">
            <v>DRILLED SHAFTS, 24" DIAMETER WITH QC/QA</v>
          </cell>
          <cell r="G1557">
            <v>0</v>
          </cell>
        </row>
        <row r="1558">
          <cell r="A1558" t="str">
            <v>524E95412</v>
          </cell>
          <cell r="C1558" t="str">
            <v>FT</v>
          </cell>
          <cell r="D1558" t="str">
            <v>DRILLED SHAFTS, 24" DIAMETER, ABOVE BEDROCK WITH QC/QA</v>
          </cell>
          <cell r="G1558">
            <v>0</v>
          </cell>
        </row>
        <row r="1559">
          <cell r="A1559" t="str">
            <v>524E95414</v>
          </cell>
          <cell r="C1559" t="str">
            <v>FT</v>
          </cell>
          <cell r="D1559" t="str">
            <v>DRILLED SHAFTS, 24" DIAMETER, INTO BEDROCK WITH QC/QA</v>
          </cell>
          <cell r="G1559">
            <v>0</v>
          </cell>
        </row>
        <row r="1560">
          <cell r="A1560" t="str">
            <v>524E95420</v>
          </cell>
          <cell r="C1560" t="str">
            <v>FT</v>
          </cell>
          <cell r="D1560" t="str">
            <v>DRILLED SHAFTS, 30" DIAMETER WITH QC/QA</v>
          </cell>
          <cell r="G1560">
            <v>0</v>
          </cell>
        </row>
        <row r="1561">
          <cell r="A1561" t="str">
            <v>524E95422</v>
          </cell>
          <cell r="C1561" t="str">
            <v>FT</v>
          </cell>
          <cell r="D1561" t="str">
            <v>DRILLED SHAFTS, 30" DIAMETER, ABOVE BEDROCK WITH QC/QA</v>
          </cell>
          <cell r="G1561">
            <v>0</v>
          </cell>
        </row>
        <row r="1562">
          <cell r="A1562" t="str">
            <v>524E95424</v>
          </cell>
          <cell r="C1562" t="str">
            <v>FT</v>
          </cell>
          <cell r="D1562" t="str">
            <v>DRILLED SHAFTS, 30" DIAMETER, INTO BEDROCK WITH QC/QA</v>
          </cell>
          <cell r="G1562">
            <v>0</v>
          </cell>
        </row>
        <row r="1563">
          <cell r="A1563" t="str">
            <v>524E95430</v>
          </cell>
          <cell r="C1563" t="str">
            <v>FT</v>
          </cell>
          <cell r="D1563" t="str">
            <v>DRILLED SHAFTS, 36" DIAMETER WITH QC/QA</v>
          </cell>
          <cell r="G1563">
            <v>0</v>
          </cell>
        </row>
        <row r="1564">
          <cell r="A1564" t="str">
            <v>524E95432</v>
          </cell>
          <cell r="C1564" t="str">
            <v>FT</v>
          </cell>
          <cell r="D1564" t="str">
            <v>DRILLED SHAFTS, 36" DIAMETER, ABOVE BEDROCK WITH QC/QA</v>
          </cell>
          <cell r="G1564">
            <v>0</v>
          </cell>
        </row>
        <row r="1565">
          <cell r="A1565" t="str">
            <v>524E95434</v>
          </cell>
          <cell r="C1565" t="str">
            <v>FT</v>
          </cell>
          <cell r="D1565" t="str">
            <v>DRILLED SHAFTS, 36" DIAMETER, INTO BEDROCK WITH QC/QA</v>
          </cell>
          <cell r="G1565">
            <v>0</v>
          </cell>
        </row>
        <row r="1566">
          <cell r="A1566" t="str">
            <v>524E95440</v>
          </cell>
          <cell r="C1566" t="str">
            <v>FT</v>
          </cell>
          <cell r="D1566" t="str">
            <v>DRILLED SHAFTS, 42" DIAMETER WITH QC/QA</v>
          </cell>
          <cell r="G1566">
            <v>0</v>
          </cell>
        </row>
        <row r="1567">
          <cell r="A1567" t="str">
            <v>524E95442</v>
          </cell>
          <cell r="C1567" t="str">
            <v>FT</v>
          </cell>
          <cell r="D1567" t="str">
            <v>DRILLED SHAFTS, 42" DIAMETER, ABOVE BEDROCK WITH QC/QA</v>
          </cell>
          <cell r="G1567">
            <v>0</v>
          </cell>
        </row>
        <row r="1568">
          <cell r="A1568" t="str">
            <v>524E95444</v>
          </cell>
          <cell r="C1568" t="str">
            <v>FT</v>
          </cell>
          <cell r="D1568" t="str">
            <v>DRILLED SHAFTS, 42" DIAMETER, INTO BEDROCK WITH QC/QA</v>
          </cell>
          <cell r="G1568">
            <v>0</v>
          </cell>
        </row>
        <row r="1569">
          <cell r="A1569" t="str">
            <v>524E95450</v>
          </cell>
          <cell r="C1569" t="str">
            <v>FT</v>
          </cell>
          <cell r="D1569" t="str">
            <v>DRILLED SHAFTS, 48" DIAMETER WITH QC/QA</v>
          </cell>
          <cell r="G1569">
            <v>0</v>
          </cell>
        </row>
        <row r="1570">
          <cell r="A1570" t="str">
            <v>524E95452</v>
          </cell>
          <cell r="C1570" t="str">
            <v>FT</v>
          </cell>
          <cell r="D1570" t="str">
            <v>DRILLED SHAFTS, 48" DIAMETER, ABOVE BEDROCK WITH QC/QA</v>
          </cell>
          <cell r="G1570">
            <v>0</v>
          </cell>
        </row>
        <row r="1571">
          <cell r="A1571" t="str">
            <v>524E95454</v>
          </cell>
          <cell r="C1571" t="str">
            <v>FT</v>
          </cell>
          <cell r="D1571" t="str">
            <v>DRILLED SHAFTS, 48" DIAMETER, INTO BEDROCK WITH QC/QA</v>
          </cell>
          <cell r="G1571">
            <v>0</v>
          </cell>
        </row>
        <row r="1572">
          <cell r="A1572" t="str">
            <v>524E95460</v>
          </cell>
          <cell r="C1572" t="str">
            <v>FT</v>
          </cell>
          <cell r="D1572" t="str">
            <v>DRILLED SHAFTS, 54" DIAMETER WITH QC/QA</v>
          </cell>
          <cell r="G1572">
            <v>0</v>
          </cell>
        </row>
        <row r="1573">
          <cell r="A1573" t="str">
            <v>524E95462</v>
          </cell>
          <cell r="C1573" t="str">
            <v>FT</v>
          </cell>
          <cell r="D1573" t="str">
            <v>DRILLED SHAFTS, 54" DIAMETER, ABOVE BEDROCK WITH QC/QA</v>
          </cell>
          <cell r="G1573">
            <v>0</v>
          </cell>
        </row>
        <row r="1574">
          <cell r="A1574" t="str">
            <v>524E95464</v>
          </cell>
          <cell r="C1574" t="str">
            <v>FT</v>
          </cell>
          <cell r="D1574" t="str">
            <v>DRILLED SHAFTS, 54" DIAMETER, INTO BEDROCK WITH QC/QA</v>
          </cell>
          <cell r="G1574">
            <v>0</v>
          </cell>
        </row>
        <row r="1575">
          <cell r="A1575" t="str">
            <v>524E95470</v>
          </cell>
          <cell r="C1575" t="str">
            <v>FT</v>
          </cell>
          <cell r="D1575" t="str">
            <v>DRILLED SHAFTS, 60" DIAMETER WITH QC/QA</v>
          </cell>
          <cell r="G1575">
            <v>0</v>
          </cell>
        </row>
        <row r="1576">
          <cell r="A1576" t="str">
            <v>524E95472</v>
          </cell>
          <cell r="C1576" t="str">
            <v>FT</v>
          </cell>
          <cell r="D1576" t="str">
            <v>DRILLED SHAFTS, 60" DIAMETER, ABOVE BEDROCK WITH QC/QA</v>
          </cell>
          <cell r="G1576">
            <v>0</v>
          </cell>
        </row>
        <row r="1577">
          <cell r="A1577" t="str">
            <v>524E95474</v>
          </cell>
          <cell r="C1577" t="str">
            <v>FT</v>
          </cell>
          <cell r="D1577" t="str">
            <v>DRILLED SHAFTS, 60" DIAMETER, INTO BEDROCK WITH QC/QA</v>
          </cell>
          <cell r="G1577">
            <v>0</v>
          </cell>
        </row>
        <row r="1578">
          <cell r="A1578" t="str">
            <v>524E95480</v>
          </cell>
          <cell r="C1578" t="str">
            <v>FT</v>
          </cell>
          <cell r="D1578" t="str">
            <v>DRILLED SHAFTS, 66" DIAMETER WITH QC/QA</v>
          </cell>
          <cell r="G1578">
            <v>0</v>
          </cell>
        </row>
        <row r="1579">
          <cell r="A1579" t="str">
            <v>524E95482</v>
          </cell>
          <cell r="C1579" t="str">
            <v>FT</v>
          </cell>
          <cell r="D1579" t="str">
            <v>DRILLED SHAFTS, 66" DIAMETER, ABOVE BEDROCK WITH QC/QA</v>
          </cell>
          <cell r="G1579">
            <v>0</v>
          </cell>
        </row>
        <row r="1580">
          <cell r="A1580" t="str">
            <v>524E95484</v>
          </cell>
          <cell r="C1580" t="str">
            <v>FT</v>
          </cell>
          <cell r="D1580" t="str">
            <v>DRILLED SHAFTS, 66" DIAMETER, INTO BEDROCK WITH QC/QA</v>
          </cell>
          <cell r="G1580">
            <v>0</v>
          </cell>
        </row>
        <row r="1581">
          <cell r="A1581" t="str">
            <v>524E95490</v>
          </cell>
          <cell r="C1581" t="str">
            <v>FT</v>
          </cell>
          <cell r="D1581" t="str">
            <v>DRILLED SHAFTS, 72" DIAMETER WITH QC/QA</v>
          </cell>
          <cell r="G1581">
            <v>0</v>
          </cell>
        </row>
        <row r="1582">
          <cell r="A1582" t="str">
            <v>524E95492</v>
          </cell>
          <cell r="C1582" t="str">
            <v>FT</v>
          </cell>
          <cell r="D1582" t="str">
            <v>DRILLED SHAFTS, 72" DIAMETER, ABOVE BEDROCK WITH QC/QA</v>
          </cell>
          <cell r="G1582">
            <v>0</v>
          </cell>
        </row>
        <row r="1583">
          <cell r="A1583" t="str">
            <v>524E95494</v>
          </cell>
          <cell r="C1583" t="str">
            <v>FT</v>
          </cell>
          <cell r="D1583" t="str">
            <v>DRILLED SHAFTS, 72" DIAMETER, INTO BEDROCK WITH QC/QA</v>
          </cell>
          <cell r="G1583">
            <v>0</v>
          </cell>
        </row>
        <row r="1584">
          <cell r="A1584" t="str">
            <v>524E95500</v>
          </cell>
          <cell r="C1584" t="str">
            <v>FT</v>
          </cell>
          <cell r="D1584" t="str">
            <v>DRILLED SHAFTS, 78" DIAMETER WITH QC/QA</v>
          </cell>
          <cell r="G1584">
            <v>0</v>
          </cell>
        </row>
        <row r="1585">
          <cell r="A1585" t="str">
            <v>524E95502</v>
          </cell>
          <cell r="C1585" t="str">
            <v>FT</v>
          </cell>
          <cell r="D1585" t="str">
            <v>DRILLED SHAFTS, 78" DIAMETER, ABOVE BEDROCK WITH QC/QA</v>
          </cell>
          <cell r="G1585">
            <v>0</v>
          </cell>
        </row>
        <row r="1586">
          <cell r="A1586" t="str">
            <v>524E95504</v>
          </cell>
          <cell r="C1586" t="str">
            <v>FT</v>
          </cell>
          <cell r="D1586" t="str">
            <v>DRILLED SHAFTS, 78" DIAMETER, INTO BEDROCK WITH QC/QA</v>
          </cell>
          <cell r="G1586">
            <v>0</v>
          </cell>
        </row>
        <row r="1587">
          <cell r="A1587" t="str">
            <v>524E95510</v>
          </cell>
          <cell r="C1587" t="str">
            <v>FT</v>
          </cell>
          <cell r="D1587" t="str">
            <v>DRILLED SHAFTS, 84" DIAMETER WITH QC/QA</v>
          </cell>
          <cell r="G1587">
            <v>0</v>
          </cell>
        </row>
        <row r="1588">
          <cell r="A1588" t="str">
            <v>524E95512</v>
          </cell>
          <cell r="C1588" t="str">
            <v>FT</v>
          </cell>
          <cell r="D1588" t="str">
            <v>DRILLED SHAFTS, 84" DIAMETER, ABOVE BEDROCK WITH QC/QA</v>
          </cell>
          <cell r="G1588">
            <v>0</v>
          </cell>
        </row>
        <row r="1589">
          <cell r="A1589" t="str">
            <v>524E95514</v>
          </cell>
          <cell r="C1589" t="str">
            <v>FT</v>
          </cell>
          <cell r="D1589" t="str">
            <v>DRILLED SHAFTS, 84" DIAMETER, INTO BEDROCK WITH QC/QA</v>
          </cell>
          <cell r="G1589">
            <v>0</v>
          </cell>
        </row>
        <row r="1590">
          <cell r="A1590" t="str">
            <v>524E95520</v>
          </cell>
          <cell r="C1590" t="str">
            <v>FT</v>
          </cell>
          <cell r="D1590" t="str">
            <v>DRILLED SHAFTS, 90" DIAMETER WITH QC/QA</v>
          </cell>
          <cell r="G1590">
            <v>0</v>
          </cell>
        </row>
        <row r="1591">
          <cell r="A1591" t="str">
            <v>524E95522</v>
          </cell>
          <cell r="C1591" t="str">
            <v>FT</v>
          </cell>
          <cell r="D1591" t="str">
            <v>DRILLED SHAFTS, 90" DIAMETER, ABOVE BEDROCK WITH QC/QA</v>
          </cell>
          <cell r="G1591">
            <v>0</v>
          </cell>
        </row>
        <row r="1592">
          <cell r="A1592" t="str">
            <v>524E95524</v>
          </cell>
          <cell r="C1592" t="str">
            <v>FT</v>
          </cell>
          <cell r="D1592" t="str">
            <v>DRILLED SHAFTS, 90" DIAMETER, INTO BEDROCK WITH QC/QA</v>
          </cell>
          <cell r="G1592">
            <v>0</v>
          </cell>
        </row>
        <row r="1593">
          <cell r="A1593" t="str">
            <v>524E95525</v>
          </cell>
          <cell r="C1593" t="str">
            <v>FT</v>
          </cell>
          <cell r="D1593" t="str">
            <v>DRILLED SHAFTS, 90" DIAMETER, INTO BEDROCK WITH QC/QA, AS PER PLAN</v>
          </cell>
          <cell r="G1593">
            <v>0</v>
          </cell>
        </row>
        <row r="1594">
          <cell r="A1594" t="str">
            <v>524E95530</v>
          </cell>
          <cell r="C1594" t="str">
            <v>FT</v>
          </cell>
          <cell r="D1594" t="str">
            <v>DRILLED SHAFTS, 96" DIAMETER WITH QC/QA</v>
          </cell>
          <cell r="G1594">
            <v>0</v>
          </cell>
        </row>
        <row r="1595">
          <cell r="A1595" t="str">
            <v>524E95532</v>
          </cell>
          <cell r="C1595" t="str">
            <v>FT</v>
          </cell>
          <cell r="D1595" t="str">
            <v>DRILLED SHAFTS, 96" DIAMETER, ABOVE BEDROCK WITH QC/QA</v>
          </cell>
          <cell r="G1595">
            <v>0</v>
          </cell>
        </row>
        <row r="1596">
          <cell r="A1596" t="str">
            <v>524E95533</v>
          </cell>
          <cell r="C1596" t="str">
            <v>FT</v>
          </cell>
          <cell r="D1596" t="str">
            <v>DRILLED SHAFTS, 96" DIAMETER, ABOVE BEDROCK WITH QC/QA, AS PER PLAN</v>
          </cell>
          <cell r="G1596">
            <v>0</v>
          </cell>
        </row>
        <row r="1597">
          <cell r="A1597" t="str">
            <v>524E95534</v>
          </cell>
          <cell r="C1597" t="str">
            <v>FT</v>
          </cell>
          <cell r="D1597" t="str">
            <v>DRILLED SHAFTS, 96" DIAMETER, INTO BEDROCK WITH QC/QA</v>
          </cell>
          <cell r="G1597">
            <v>0</v>
          </cell>
        </row>
        <row r="1598">
          <cell r="A1598" t="str">
            <v>526E10000</v>
          </cell>
          <cell r="C1598" t="str">
            <v>SY</v>
          </cell>
          <cell r="D1598" t="str">
            <v>REINFORCED CONCRETE APPROACH SLABS (T=12")</v>
          </cell>
          <cell r="G1598">
            <v>0</v>
          </cell>
        </row>
        <row r="1599">
          <cell r="A1599" t="str">
            <v>526E10001</v>
          </cell>
          <cell r="C1599" t="str">
            <v>SY</v>
          </cell>
          <cell r="D1599" t="str">
            <v>REINFORCED CONCRETE APPROACH SLABS (T=12"), AS PER PLAN</v>
          </cell>
          <cell r="G1599">
            <v>0</v>
          </cell>
        </row>
        <row r="1600">
          <cell r="A1600" t="str">
            <v>526E10010</v>
          </cell>
          <cell r="C1600" t="str">
            <v>SY</v>
          </cell>
          <cell r="D1600" t="str">
            <v>REINFORCED CONCRETE APPROACH SLABS WITH QC/QA (T=12")</v>
          </cell>
          <cell r="G1600">
            <v>0</v>
          </cell>
        </row>
        <row r="1601">
          <cell r="A1601" t="str">
            <v>526E10011</v>
          </cell>
          <cell r="C1601" t="str">
            <v>SY</v>
          </cell>
          <cell r="D1601" t="str">
            <v>REINFORCED CONCRETE APPROACH SLABS WITH QC/QA (T=12"), AS PER PLAN</v>
          </cell>
          <cell r="G1601">
            <v>0</v>
          </cell>
        </row>
        <row r="1602">
          <cell r="A1602" t="str">
            <v>526E15000</v>
          </cell>
          <cell r="C1602" t="str">
            <v>SY</v>
          </cell>
          <cell r="D1602" t="str">
            <v>REINFORCED CONCRETE APPROACH SLABS (T=13")</v>
          </cell>
          <cell r="G1602">
            <v>0</v>
          </cell>
        </row>
        <row r="1603">
          <cell r="A1603" t="str">
            <v>526E15001</v>
          </cell>
          <cell r="C1603" t="str">
            <v>SY</v>
          </cell>
          <cell r="D1603" t="str">
            <v>REINFORCED CONCRETE APPROACH SLABS (T=13"), AS PER PLAN</v>
          </cell>
          <cell r="G1603">
            <v>0</v>
          </cell>
        </row>
        <row r="1604">
          <cell r="A1604" t="str">
            <v>526E15010</v>
          </cell>
          <cell r="C1604" t="str">
            <v>SY</v>
          </cell>
          <cell r="D1604" t="str">
            <v>REINFORCED CONCRETE APPROACH SLABS WITH QC/QA (T=13")</v>
          </cell>
          <cell r="G1604">
            <v>0</v>
          </cell>
        </row>
        <row r="1605">
          <cell r="A1605" t="str">
            <v>526E15011</v>
          </cell>
          <cell r="C1605" t="str">
            <v>SY</v>
          </cell>
          <cell r="D1605" t="str">
            <v>REINFORCED CONCRETE APPROACH SLABS WITH QC/QA (T=13"), AS PER PLAN</v>
          </cell>
          <cell r="G1605">
            <v>0</v>
          </cell>
        </row>
        <row r="1606">
          <cell r="A1606" t="str">
            <v>526E25000</v>
          </cell>
          <cell r="C1606" t="str">
            <v>SY</v>
          </cell>
          <cell r="D1606" t="str">
            <v>REINFORCED CONCRETE APPROACH SLABS (T=15")</v>
          </cell>
          <cell r="G1606">
            <v>0</v>
          </cell>
        </row>
        <row r="1607">
          <cell r="A1607" t="str">
            <v>526E25001</v>
          </cell>
          <cell r="C1607" t="str">
            <v>SY</v>
          </cell>
          <cell r="D1607" t="str">
            <v>REINFORCED CONCRETE APPROACH SLABS (T=15"), AS PER PLAN</v>
          </cell>
          <cell r="G1607">
            <v>0</v>
          </cell>
        </row>
        <row r="1608">
          <cell r="A1608" t="str">
            <v>526E25010</v>
          </cell>
          <cell r="C1608" t="str">
            <v>SY</v>
          </cell>
          <cell r="D1608" t="str">
            <v>REINFORCED CONCRETE APPROACH SLABS WITH QC/QA (T=15")</v>
          </cell>
          <cell r="G1608">
            <v>0</v>
          </cell>
        </row>
        <row r="1609">
          <cell r="A1609" t="str">
            <v>526E25011</v>
          </cell>
          <cell r="C1609" t="str">
            <v>SY</v>
          </cell>
          <cell r="D1609" t="str">
            <v>REINFORCED CONCRETE APPROACH SLABS WITH QC/QA (T=15"), AS PER PLAN</v>
          </cell>
          <cell r="G1609">
            <v>0</v>
          </cell>
        </row>
        <row r="1610">
          <cell r="A1610" t="str">
            <v>526E30000</v>
          </cell>
          <cell r="C1610" t="str">
            <v>SY</v>
          </cell>
          <cell r="D1610" t="str">
            <v>REINFORCED CONCRETE APPROACH SLABS (T=17")</v>
          </cell>
          <cell r="G1610">
            <v>0</v>
          </cell>
        </row>
        <row r="1611">
          <cell r="A1611" t="str">
            <v>526E30001</v>
          </cell>
          <cell r="C1611" t="str">
            <v>SY</v>
          </cell>
          <cell r="D1611" t="str">
            <v>REINFORCED CONCRETE APPROACH SLABS (T=17"), AS PER PLAN</v>
          </cell>
          <cell r="G1611">
            <v>0</v>
          </cell>
        </row>
        <row r="1612">
          <cell r="A1612" t="str">
            <v>526E30010</v>
          </cell>
          <cell r="C1612" t="str">
            <v>SY</v>
          </cell>
          <cell r="D1612" t="str">
            <v>REINFORCED CONCRETE APPROACH SLABS WITH QC/QA (T=17")</v>
          </cell>
          <cell r="G1612">
            <v>0</v>
          </cell>
        </row>
        <row r="1613">
          <cell r="A1613" t="str">
            <v>526E30011</v>
          </cell>
          <cell r="C1613" t="str">
            <v>SY</v>
          </cell>
          <cell r="D1613" t="str">
            <v>REINFORCED CONCRETE APPROACH SLABS WITH QC/QA (T=17"), AS PER PLAN</v>
          </cell>
          <cell r="G1613">
            <v>0</v>
          </cell>
        </row>
        <row r="1614">
          <cell r="A1614" t="str">
            <v>526E35000</v>
          </cell>
          <cell r="C1614" t="str">
            <v>SY</v>
          </cell>
          <cell r="D1614" t="str">
            <v>REINFORCED CONCRETE APPROACH SLABS (VARIABLE THICKNESS)</v>
          </cell>
          <cell r="G1614">
            <v>0</v>
          </cell>
        </row>
        <row r="1615">
          <cell r="A1615" t="str">
            <v>526E35001</v>
          </cell>
          <cell r="C1615" t="str">
            <v>SY</v>
          </cell>
          <cell r="D1615" t="str">
            <v>REINFORCED CONCRETE APPROACH SLABS (VARIABLE THICKNESS), AS PER PLAN</v>
          </cell>
          <cell r="G1615">
            <v>0</v>
          </cell>
        </row>
        <row r="1616">
          <cell r="A1616" t="str">
            <v>526E35010</v>
          </cell>
          <cell r="C1616" t="str">
            <v>SY</v>
          </cell>
          <cell r="D1616" t="str">
            <v>REINFORCED CONCRETE APPROACH SLABS WITH QC/QA (VARIABLE THICKNESS)</v>
          </cell>
          <cell r="G1616">
            <v>0</v>
          </cell>
        </row>
        <row r="1617">
          <cell r="A1617" t="str">
            <v>526E90010</v>
          </cell>
          <cell r="C1617" t="str">
            <v>FT</v>
          </cell>
          <cell r="D1617" t="str">
            <v>TYPE A INSTALLATION</v>
          </cell>
          <cell r="G1617">
            <v>0</v>
          </cell>
        </row>
        <row r="1618">
          <cell r="A1618" t="str">
            <v>526E90011</v>
          </cell>
          <cell r="C1618" t="str">
            <v>FT</v>
          </cell>
          <cell r="D1618" t="str">
            <v>TYPE A INSTALLATION, AS PER PLAN</v>
          </cell>
          <cell r="G1618">
            <v>0</v>
          </cell>
        </row>
        <row r="1619">
          <cell r="A1619" t="str">
            <v>526E90020</v>
          </cell>
          <cell r="C1619" t="str">
            <v>SY</v>
          </cell>
          <cell r="D1619" t="str">
            <v>TYPE B INSTALLATION</v>
          </cell>
          <cell r="G1619">
            <v>0</v>
          </cell>
        </row>
        <row r="1620">
          <cell r="A1620" t="str">
            <v>526E90021</v>
          </cell>
          <cell r="C1620" t="str">
            <v>SY</v>
          </cell>
          <cell r="D1620" t="str">
            <v>TYPE B INSTALLATION, AS PER PLAN</v>
          </cell>
          <cell r="G1620">
            <v>0</v>
          </cell>
        </row>
        <row r="1621">
          <cell r="A1621" t="str">
            <v>526E90030</v>
          </cell>
          <cell r="C1621" t="str">
            <v>FT</v>
          </cell>
          <cell r="D1621" t="str">
            <v>TYPE C INSTALLATION</v>
          </cell>
          <cell r="G1621">
            <v>0</v>
          </cell>
        </row>
        <row r="1622">
          <cell r="A1622" t="str">
            <v>526E90031</v>
          </cell>
          <cell r="C1622" t="str">
            <v>FT</v>
          </cell>
          <cell r="D1622" t="str">
            <v>TYPE C INSTALLATION, AS PER PLAN</v>
          </cell>
          <cell r="G1622">
            <v>0</v>
          </cell>
        </row>
        <row r="1623">
          <cell r="A1623" t="str">
            <v>526E98100</v>
          </cell>
          <cell r="C1623" t="str">
            <v>SY</v>
          </cell>
          <cell r="D1623" t="str">
            <v>APPROACH SLABS, MISC.:</v>
          </cell>
          <cell r="F1623" t="str">
            <v>ADD SUPPLEMENTAL DESCRIPTION</v>
          </cell>
          <cell r="G1623">
            <v>1</v>
          </cell>
        </row>
        <row r="1624">
          <cell r="A1624" t="str">
            <v>526E98200</v>
          </cell>
          <cell r="C1624" t="str">
            <v>FT</v>
          </cell>
          <cell r="D1624" t="str">
            <v>APPROACH SLABS,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530E00200</v>
          </cell>
          <cell r="B1625" t="str">
            <v>Y</v>
          </cell>
          <cell r="C1625" t="str">
            <v>LS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530E00300</v>
          </cell>
          <cell r="B1626" t="str">
            <v>Y</v>
          </cell>
          <cell r="C1626" t="str">
            <v>LB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530E00400</v>
          </cell>
          <cell r="B1627" t="str">
            <v>Y</v>
          </cell>
          <cell r="C1627" t="str">
            <v>EACH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530E00500</v>
          </cell>
          <cell r="B1628" t="str">
            <v>Y</v>
          </cell>
          <cell r="C1628" t="str">
            <v>HOUR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530E00510</v>
          </cell>
          <cell r="B1629" t="str">
            <v>Y</v>
          </cell>
          <cell r="C1629" t="str">
            <v>MNHR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530E00520</v>
          </cell>
          <cell r="B1630" t="str">
            <v>Y</v>
          </cell>
          <cell r="C1630" t="str">
            <v>DAY</v>
          </cell>
          <cell r="D1630" t="str">
            <v>SPECIAL - STRUCTURES</v>
          </cell>
          <cell r="F1630" t="str">
            <v>ADD SUPPLEMENTAL DESCRIPTION</v>
          </cell>
          <cell r="G1630">
            <v>1</v>
          </cell>
        </row>
        <row r="1631">
          <cell r="A1631" t="str">
            <v>530E00600</v>
          </cell>
          <cell r="B1631" t="str">
            <v>Y</v>
          </cell>
          <cell r="C1631" t="str">
            <v>SF</v>
          </cell>
          <cell r="D1631" t="str">
            <v>SPECIAL - STRUCTURES</v>
          </cell>
          <cell r="F1631" t="str">
            <v>ADD SUPPLEMENTAL DESCRIPTION</v>
          </cell>
          <cell r="G1631">
            <v>1</v>
          </cell>
        </row>
        <row r="1632">
          <cell r="A1632" t="str">
            <v>530E00800</v>
          </cell>
          <cell r="B1632" t="str">
            <v>Y</v>
          </cell>
          <cell r="C1632" t="str">
            <v>SY</v>
          </cell>
          <cell r="D1632" t="str">
            <v>SPECIAL - STRUCTURES</v>
          </cell>
          <cell r="F1632" t="str">
            <v>ADD SUPPLEMENTAL DESCRIPTION</v>
          </cell>
          <cell r="G1632">
            <v>1</v>
          </cell>
        </row>
        <row r="1633">
          <cell r="A1633" t="str">
            <v>530E00900</v>
          </cell>
          <cell r="B1633" t="str">
            <v>Y</v>
          </cell>
          <cell r="C1633" t="str">
            <v>TON</v>
          </cell>
          <cell r="D1633" t="str">
            <v>SPECIAL - STRUCTURES</v>
          </cell>
          <cell r="F1633" t="str">
            <v>ADD SUPPLEMENTAL DESCRIPTION</v>
          </cell>
          <cell r="G1633">
            <v>1</v>
          </cell>
        </row>
        <row r="1634">
          <cell r="A1634" t="str">
            <v>530E01100</v>
          </cell>
          <cell r="B1634" t="str">
            <v>Y</v>
          </cell>
          <cell r="C1634" t="str">
            <v>CY</v>
          </cell>
          <cell r="D1634" t="str">
            <v>SPECIAL - STRUCTURES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530E01200</v>
          </cell>
          <cell r="B1635" t="str">
            <v>Y</v>
          </cell>
          <cell r="C1635" t="str">
            <v>CF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530E01300</v>
          </cell>
          <cell r="B1636" t="str">
            <v>Y</v>
          </cell>
          <cell r="C1636" t="str">
            <v>FT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530E01400</v>
          </cell>
          <cell r="B1637" t="str">
            <v>Y</v>
          </cell>
          <cell r="C1637" t="str">
            <v>GAL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530E10500</v>
          </cell>
          <cell r="B1638" t="str">
            <v>Y</v>
          </cell>
          <cell r="C1638" t="str">
            <v>PHS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530E10600</v>
          </cell>
          <cell r="B1639" t="str">
            <v>Y</v>
          </cell>
          <cell r="C1639" t="str">
            <v>SET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530E10700</v>
          </cell>
          <cell r="B1640" t="str">
            <v>Y</v>
          </cell>
          <cell r="C1640" t="str">
            <v>MFBM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530E11000</v>
          </cell>
          <cell r="B1641" t="str">
            <v>Y</v>
          </cell>
          <cell r="C1641" t="str">
            <v>UNIT</v>
          </cell>
          <cell r="D1641" t="str">
            <v>SPECIAL - LIGHTING FOR NIGHT PLACEMENT OF DECK OVERLAY</v>
          </cell>
          <cell r="G1641">
            <v>0</v>
          </cell>
        </row>
        <row r="1642">
          <cell r="A1642" t="str">
            <v>530E12000</v>
          </cell>
          <cell r="B1642" t="str">
            <v>Y</v>
          </cell>
          <cell r="C1642" t="str">
            <v>EACH</v>
          </cell>
          <cell r="D1642" t="str">
            <v>SPECIAL - APPROACH SLAB DOWEL</v>
          </cell>
          <cell r="G1642">
            <v>0</v>
          </cell>
        </row>
        <row r="1643">
          <cell r="A1643" t="str">
            <v>530E13000</v>
          </cell>
          <cell r="B1643" t="str">
            <v>Y</v>
          </cell>
          <cell r="C1643" t="str">
            <v>SF</v>
          </cell>
          <cell r="D1643" t="str">
            <v>SPECIAL - FORM LINER</v>
          </cell>
          <cell r="G1643">
            <v>0</v>
          </cell>
        </row>
        <row r="1644">
          <cell r="A1644" t="str">
            <v>530E14000</v>
          </cell>
          <cell r="B1644" t="str">
            <v>Y</v>
          </cell>
          <cell r="C1644" t="str">
            <v>LS</v>
          </cell>
          <cell r="D1644" t="str">
            <v>SPECIAL - STRUCTURAL SURVEY AND MONITORING OF VIBRATION</v>
          </cell>
          <cell r="G1644">
            <v>0</v>
          </cell>
        </row>
        <row r="1645">
          <cell r="A1645" t="str">
            <v>530E14010</v>
          </cell>
          <cell r="B1645" t="str">
            <v>Y</v>
          </cell>
          <cell r="C1645" t="str">
            <v>EACH</v>
          </cell>
          <cell r="D1645" t="str">
            <v>SPECIAL - STRUCTURAL SURVEY AND MONITORING OF VIBRATION</v>
          </cell>
          <cell r="G1645">
            <v>0</v>
          </cell>
        </row>
        <row r="1646">
          <cell r="A1646" t="str">
            <v>530E99010</v>
          </cell>
          <cell r="B1646" t="str">
            <v>Y</v>
          </cell>
          <cell r="C1646" t="str">
            <v>LS</v>
          </cell>
          <cell r="D1646" t="str">
            <v>SPECIAL - SUBSTRUCTURE</v>
          </cell>
          <cell r="F1646" t="str">
            <v>DESIGN BUILD PROJECTS ONLY</v>
          </cell>
          <cell r="G1646">
            <v>0</v>
          </cell>
        </row>
        <row r="1647">
          <cell r="A1647" t="str">
            <v>530E99020</v>
          </cell>
          <cell r="B1647" t="str">
            <v>Y</v>
          </cell>
          <cell r="C1647" t="str">
            <v>LS</v>
          </cell>
          <cell r="D1647" t="str">
            <v>SPECIAL - SUPERSTRUCTURE</v>
          </cell>
          <cell r="F1647" t="str">
            <v>DESIGN BUILD PROJECTS ONLY</v>
          </cell>
          <cell r="G1647">
            <v>0</v>
          </cell>
        </row>
        <row r="1648">
          <cell r="A1648" t="str">
            <v>530E99040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F1648" t="str">
            <v>DESIGN BUILD PROJECTS ONLY</v>
          </cell>
          <cell r="G1648">
            <v>0</v>
          </cell>
        </row>
        <row r="1649">
          <cell r="A1649" t="str">
            <v>530E99050</v>
          </cell>
          <cell r="B1649" t="str">
            <v>Y</v>
          </cell>
          <cell r="C1649" t="str">
            <v>LS</v>
          </cell>
          <cell r="D1649" t="str">
            <v>SPECIAL - RETAINING WALL</v>
          </cell>
          <cell r="F1649" t="str">
            <v>DESIGN BUILD PROJECTS ONLY</v>
          </cell>
          <cell r="G1649">
            <v>0</v>
          </cell>
        </row>
        <row r="1650">
          <cell r="A1650" t="str">
            <v>530E99100</v>
          </cell>
          <cell r="B1650" t="str">
            <v>Y</v>
          </cell>
          <cell r="C1650" t="str">
            <v>LS</v>
          </cell>
          <cell r="D1650" t="str">
            <v>SPECIAL - MISCELLANEOUS STRUCTURE FOR DESIGN BUILD</v>
          </cell>
          <cell r="F1650" t="str">
            <v>DESIGN BUILD PROJECTS ONLY</v>
          </cell>
          <cell r="G1650">
            <v>0</v>
          </cell>
        </row>
        <row r="1651">
          <cell r="A1651" t="str">
            <v>601E10000</v>
          </cell>
          <cell r="C1651" t="str">
            <v>SY</v>
          </cell>
          <cell r="D1651" t="str">
            <v>RIPRAP</v>
          </cell>
          <cell r="G1651">
            <v>0</v>
          </cell>
        </row>
        <row r="1652">
          <cell r="A1652" t="str">
            <v>601E10001</v>
          </cell>
          <cell r="C1652" t="str">
            <v>SY</v>
          </cell>
          <cell r="D1652" t="str">
            <v>RIPRAP, AS PER PLAN</v>
          </cell>
          <cell r="G1652">
            <v>0</v>
          </cell>
        </row>
        <row r="1653">
          <cell r="A1653" t="str">
            <v>601E10970</v>
          </cell>
          <cell r="C1653" t="str">
            <v>SY</v>
          </cell>
          <cell r="D1653" t="str">
            <v>RIPRAP, TYPE A</v>
          </cell>
          <cell r="G1653">
            <v>0</v>
          </cell>
        </row>
        <row r="1654">
          <cell r="A1654" t="str">
            <v>601E10971</v>
          </cell>
          <cell r="C1654" t="str">
            <v>SY</v>
          </cell>
          <cell r="D1654" t="str">
            <v>RIPRAP, TYPE A, AS PER PLAN</v>
          </cell>
          <cell r="G1654">
            <v>0</v>
          </cell>
        </row>
        <row r="1655">
          <cell r="A1655" t="str">
            <v>601E10980</v>
          </cell>
          <cell r="C1655" t="str">
            <v>SY</v>
          </cell>
          <cell r="D1655" t="str">
            <v>RIPRAP, TYPE B</v>
          </cell>
          <cell r="G1655">
            <v>0</v>
          </cell>
        </row>
        <row r="1656">
          <cell r="A1656" t="str">
            <v>601E10981</v>
          </cell>
          <cell r="C1656" t="str">
            <v>SY</v>
          </cell>
          <cell r="D1656" t="str">
            <v>RIPRAP, TYPE B, AS PER PLAN</v>
          </cell>
          <cell r="G1656">
            <v>0</v>
          </cell>
        </row>
        <row r="1657">
          <cell r="A1657" t="str">
            <v>601E10990</v>
          </cell>
          <cell r="C1657" t="str">
            <v>SY</v>
          </cell>
          <cell r="D1657" t="str">
            <v>RIPRAP, TYPE C</v>
          </cell>
          <cell r="G1657">
            <v>0</v>
          </cell>
        </row>
        <row r="1658">
          <cell r="A1658" t="str">
            <v>601E10991</v>
          </cell>
          <cell r="C1658" t="str">
            <v>SY</v>
          </cell>
          <cell r="D1658" t="str">
            <v>RIPRAP, TYPE C, AS PER PLAN</v>
          </cell>
          <cell r="G1658">
            <v>0</v>
          </cell>
        </row>
        <row r="1659">
          <cell r="A1659" t="str">
            <v>601E11000</v>
          </cell>
          <cell r="C1659" t="str">
            <v>SY</v>
          </cell>
          <cell r="D1659" t="str">
            <v>RIPRAP, TYPE D</v>
          </cell>
          <cell r="G1659">
            <v>0</v>
          </cell>
        </row>
        <row r="1660">
          <cell r="A1660" t="str">
            <v>601E11001</v>
          </cell>
          <cell r="C1660" t="str">
            <v>SY</v>
          </cell>
          <cell r="D1660" t="str">
            <v>RIPRAP, TYPE D, AS PER PLAN</v>
          </cell>
          <cell r="G1660">
            <v>0</v>
          </cell>
        </row>
        <row r="1661">
          <cell r="A1661" t="str">
            <v>601E12000</v>
          </cell>
          <cell r="C1661" t="str">
            <v>SY</v>
          </cell>
          <cell r="D1661" t="str">
            <v>RIPRAP, WITH GROUT</v>
          </cell>
          <cell r="G1661">
            <v>0</v>
          </cell>
        </row>
        <row r="1662">
          <cell r="A1662" t="str">
            <v>601E12001</v>
          </cell>
          <cell r="C1662" t="str">
            <v>SY</v>
          </cell>
          <cell r="D1662" t="str">
            <v>RIPRAP, WITH GROUT, AS PER PLAN</v>
          </cell>
          <cell r="G1662">
            <v>0</v>
          </cell>
        </row>
        <row r="1663">
          <cell r="A1663" t="str">
            <v>601E20000</v>
          </cell>
          <cell r="C1663" t="str">
            <v>SY</v>
          </cell>
          <cell r="D1663" t="str">
            <v>CRUSHED AGGREGATE SLOPE PROTECTION</v>
          </cell>
          <cell r="G1663">
            <v>0</v>
          </cell>
        </row>
        <row r="1664">
          <cell r="A1664" t="str">
            <v>601E20001</v>
          </cell>
          <cell r="C1664" t="str">
            <v>SY</v>
          </cell>
          <cell r="D1664" t="str">
            <v>CRUSHED AGGREGATE SLOPE PROTECTION, AS PER PLAN</v>
          </cell>
          <cell r="G1664">
            <v>0</v>
          </cell>
        </row>
        <row r="1665">
          <cell r="A1665" t="str">
            <v>601E20010</v>
          </cell>
          <cell r="C1665" t="str">
            <v>CY</v>
          </cell>
          <cell r="D1665" t="str">
            <v>CRUSHED AGGREGATE SLOPE PROTECTION</v>
          </cell>
          <cell r="G1665">
            <v>0</v>
          </cell>
        </row>
        <row r="1666">
          <cell r="A1666" t="str">
            <v>601E20011</v>
          </cell>
          <cell r="C1666" t="str">
            <v>CY</v>
          </cell>
          <cell r="D1666" t="str">
            <v>CRUSHED AGGREGATE SLOPE PROTECTION, AS PER PLAN</v>
          </cell>
          <cell r="G1666">
            <v>0</v>
          </cell>
        </row>
        <row r="1667">
          <cell r="A1667" t="str">
            <v>601E21000</v>
          </cell>
          <cell r="C1667" t="str">
            <v>SY</v>
          </cell>
          <cell r="D1667" t="str">
            <v>CONCRETE SLOPE PROTECTION</v>
          </cell>
          <cell r="G1667">
            <v>0</v>
          </cell>
        </row>
        <row r="1668">
          <cell r="A1668" t="str">
            <v>601E21001</v>
          </cell>
          <cell r="C1668" t="str">
            <v>SY</v>
          </cell>
          <cell r="D1668" t="str">
            <v>CONCRETE SLOPE PROTECTION, AS PER PLAN</v>
          </cell>
          <cell r="G1668">
            <v>0</v>
          </cell>
        </row>
        <row r="1669">
          <cell r="A1669" t="str">
            <v>601E21050</v>
          </cell>
          <cell r="C1669" t="str">
            <v>SY</v>
          </cell>
          <cell r="D1669" t="str">
            <v>TIED CONCRETE BLOCK MAT, TYPE 1</v>
          </cell>
          <cell r="G1669">
            <v>0</v>
          </cell>
        </row>
        <row r="1670">
          <cell r="A1670" t="str">
            <v>601E21051</v>
          </cell>
          <cell r="C1670" t="str">
            <v>SY</v>
          </cell>
          <cell r="D1670" t="str">
            <v>TIED CONCRETE BLOCK MAT, TYPE 1, AS PER PLAN</v>
          </cell>
          <cell r="G1670">
            <v>0</v>
          </cell>
        </row>
        <row r="1671">
          <cell r="A1671" t="str">
            <v>601E21060</v>
          </cell>
          <cell r="C1671" t="str">
            <v>SY</v>
          </cell>
          <cell r="D1671" t="str">
            <v>TIED CONCRETE BLOCK MAT, TYPE 2</v>
          </cell>
          <cell r="G1671">
            <v>0</v>
          </cell>
        </row>
        <row r="1672">
          <cell r="A1672" t="str">
            <v>601E21061</v>
          </cell>
          <cell r="C1672" t="str">
            <v>SY</v>
          </cell>
          <cell r="D1672" t="str">
            <v>TIED CONCRETE BLOCK MAT, TYPE 2, AS PER PLAN</v>
          </cell>
          <cell r="G1672">
            <v>0</v>
          </cell>
        </row>
        <row r="1673">
          <cell r="A1673" t="str">
            <v>601E21070</v>
          </cell>
          <cell r="C1673" t="str">
            <v>SY</v>
          </cell>
          <cell r="D1673" t="str">
            <v>TIED CONCRETE BLOCK MAT, TYPE 3</v>
          </cell>
          <cell r="G1673">
            <v>0</v>
          </cell>
        </row>
        <row r="1674">
          <cell r="A1674" t="str">
            <v>601E21071</v>
          </cell>
          <cell r="C1674" t="str">
            <v>SY</v>
          </cell>
          <cell r="D1674" t="str">
            <v>TIED CONCRETE BLOCK MAT, TYPE 3, AS PER PLAN</v>
          </cell>
          <cell r="G1674">
            <v>0</v>
          </cell>
        </row>
        <row r="1675">
          <cell r="A1675" t="str">
            <v>601E21100</v>
          </cell>
          <cell r="C1675" t="str">
            <v>SY</v>
          </cell>
          <cell r="D1675" t="str">
            <v>SLOPE PROTECTION, MISC.:</v>
          </cell>
          <cell r="F1675" t="str">
            <v>ADD SUPPLEMENTAL DESCRIPTION</v>
          </cell>
          <cell r="G1675">
            <v>1</v>
          </cell>
        </row>
        <row r="1676">
          <cell r="A1676" t="str">
            <v>601E21150</v>
          </cell>
          <cell r="C1676" t="str">
            <v>CY</v>
          </cell>
          <cell r="D1676" t="str">
            <v>SLOPE PROTECTION, MISC.</v>
          </cell>
          <cell r="F1676" t="str">
            <v>ADD SUPPLEMENTAL DESCRIPTION</v>
          </cell>
          <cell r="G1676">
            <v>1</v>
          </cell>
        </row>
        <row r="1677">
          <cell r="A1677" t="str">
            <v>601E21200</v>
          </cell>
          <cell r="C1677" t="str">
            <v>LS</v>
          </cell>
          <cell r="D1677" t="str">
            <v>SLOPE PROTECTION, MISC.</v>
          </cell>
          <cell r="F1677" t="str">
            <v>ADD SUPPLEMENTAL DESCRIPTION</v>
          </cell>
          <cell r="G1677">
            <v>1</v>
          </cell>
        </row>
        <row r="1678">
          <cell r="A1678" t="str">
            <v>601E23000</v>
          </cell>
          <cell r="C1678" t="str">
            <v>SY</v>
          </cell>
          <cell r="D1678" t="str">
            <v>ARTICULATING CONCRETE BLOCK REVETMENT SYSTEM, TYPE 1</v>
          </cell>
          <cell r="G1678">
            <v>0</v>
          </cell>
        </row>
        <row r="1679">
          <cell r="A1679" t="str">
            <v>601E23001</v>
          </cell>
          <cell r="C1679" t="str">
            <v>SY</v>
          </cell>
          <cell r="D1679" t="str">
            <v>ARTICULATING CONCRETE BLOCK REVETMENT SYSTEM, TYPE 1, AS PER PLAN</v>
          </cell>
          <cell r="G1679">
            <v>0</v>
          </cell>
        </row>
        <row r="1680">
          <cell r="A1680" t="str">
            <v>601E23010</v>
          </cell>
          <cell r="C1680" t="str">
            <v>SY</v>
          </cell>
          <cell r="D1680" t="str">
            <v>ARTICULATING CONCRETE BLOCK REVETMENT SYSTEM, TYPE 2</v>
          </cell>
          <cell r="G1680">
            <v>0</v>
          </cell>
        </row>
        <row r="1681">
          <cell r="A1681" t="str">
            <v>601E23011</v>
          </cell>
          <cell r="C1681" t="str">
            <v>SY</v>
          </cell>
          <cell r="D1681" t="str">
            <v>ARTICULATING CONCRETE BLOCK REVETMENT SYSTEM, TYPE 2, AS PER PLAN</v>
          </cell>
          <cell r="G1681">
            <v>0</v>
          </cell>
        </row>
        <row r="1682">
          <cell r="A1682" t="str">
            <v>601E23020</v>
          </cell>
          <cell r="C1682" t="str">
            <v>SY</v>
          </cell>
          <cell r="D1682" t="str">
            <v>ARTICULATING CONCRETE BLOCK REVETMENT SYSTEM, TYPE 3</v>
          </cell>
          <cell r="G1682">
            <v>0</v>
          </cell>
        </row>
        <row r="1683">
          <cell r="A1683" t="str">
            <v>601E23021</v>
          </cell>
          <cell r="C1683" t="str">
            <v>SY</v>
          </cell>
          <cell r="D1683" t="str">
            <v>ARTICULATING CONCRETE BLOCK REVETMENT SYSTEM, TYPE 3, AS PER PLAN</v>
          </cell>
          <cell r="G1683">
            <v>0</v>
          </cell>
        </row>
        <row r="1684">
          <cell r="A1684" t="str">
            <v>601E25000</v>
          </cell>
          <cell r="C1684" t="str">
            <v>CY</v>
          </cell>
          <cell r="D1684" t="str">
            <v>DUMPED ROCK FILL, TYPE A</v>
          </cell>
          <cell r="G1684">
            <v>0</v>
          </cell>
        </row>
        <row r="1685">
          <cell r="A1685" t="str">
            <v>601E25001</v>
          </cell>
          <cell r="C1685" t="str">
            <v>CY</v>
          </cell>
          <cell r="D1685" t="str">
            <v>DUMPED ROCK FILL, TYPE A, AS PER PLAN</v>
          </cell>
          <cell r="G1685">
            <v>0</v>
          </cell>
        </row>
        <row r="1686">
          <cell r="A1686" t="str">
            <v>601E26000</v>
          </cell>
          <cell r="C1686" t="str">
            <v>CY</v>
          </cell>
          <cell r="D1686" t="str">
            <v>DUMPED ROCK FILL, TYPE B</v>
          </cell>
          <cell r="G1686">
            <v>0</v>
          </cell>
        </row>
        <row r="1687">
          <cell r="A1687" t="str">
            <v>601E26001</v>
          </cell>
          <cell r="C1687" t="str">
            <v>CY</v>
          </cell>
          <cell r="D1687" t="str">
            <v>DUMPED ROCK FILL, TYPE B, AS PER PLAN</v>
          </cell>
          <cell r="G1687">
            <v>0</v>
          </cell>
        </row>
        <row r="1688">
          <cell r="A1688" t="str">
            <v>601E27000</v>
          </cell>
          <cell r="C1688" t="str">
            <v>CY</v>
          </cell>
          <cell r="D1688" t="str">
            <v>DUMPED ROCK FILL, TYPE C</v>
          </cell>
          <cell r="G1688">
            <v>0</v>
          </cell>
        </row>
        <row r="1689">
          <cell r="A1689" t="str">
            <v>601E27001</v>
          </cell>
          <cell r="C1689" t="str">
            <v>CY</v>
          </cell>
          <cell r="D1689" t="str">
            <v>DUMPED ROCK FILL, TYPE C, AS PER PLAN</v>
          </cell>
          <cell r="G1689">
            <v>0</v>
          </cell>
        </row>
        <row r="1690">
          <cell r="A1690" t="str">
            <v>601E28000</v>
          </cell>
          <cell r="C1690" t="str">
            <v>CY</v>
          </cell>
          <cell r="D1690" t="str">
            <v>DUMPED ROCK FILL, TYPE D</v>
          </cell>
          <cell r="G1690">
            <v>0</v>
          </cell>
        </row>
        <row r="1691">
          <cell r="A1691" t="str">
            <v>601E28001</v>
          </cell>
          <cell r="C1691" t="str">
            <v>CY</v>
          </cell>
          <cell r="D1691" t="str">
            <v>DUMPED ROCK FILL, TYPE D, AS PER PLAN</v>
          </cell>
          <cell r="G1691">
            <v>0</v>
          </cell>
        </row>
        <row r="1692">
          <cell r="A1692" t="str">
            <v>601E28100</v>
          </cell>
          <cell r="C1692" t="str">
            <v>CY</v>
          </cell>
          <cell r="D1692" t="str">
            <v>DUMPED ROCK FILL</v>
          </cell>
          <cell r="G1692">
            <v>0</v>
          </cell>
        </row>
        <row r="1693">
          <cell r="A1693" t="str">
            <v>601E28101</v>
          </cell>
          <cell r="C1693" t="str">
            <v>CY</v>
          </cell>
          <cell r="D1693" t="str">
            <v>DUMPED ROCK FILL, AS PER PLAN</v>
          </cell>
          <cell r="G1693">
            <v>0</v>
          </cell>
        </row>
        <row r="1694">
          <cell r="A1694" t="str">
            <v>601E30000</v>
          </cell>
          <cell r="C1694" t="str">
            <v>TON</v>
          </cell>
          <cell r="D1694" t="str">
            <v>DUMPED ROCK FILL, MISC.:</v>
          </cell>
          <cell r="F1694" t="str">
            <v>ADD SUPPLEMENTAL DESCRIPTION</v>
          </cell>
          <cell r="G1694">
            <v>1</v>
          </cell>
        </row>
        <row r="1695">
          <cell r="A1695" t="str">
            <v>601E32000</v>
          </cell>
          <cell r="C1695" t="str">
            <v>CY</v>
          </cell>
          <cell r="D1695" t="str">
            <v>ROCK CHANNEL PROTECTION, TYPE A WITH FILTER</v>
          </cell>
          <cell r="G1695">
            <v>0</v>
          </cell>
        </row>
        <row r="1696">
          <cell r="A1696" t="str">
            <v>601E32001</v>
          </cell>
          <cell r="C1696" t="str">
            <v>CY</v>
          </cell>
          <cell r="D1696" t="str">
            <v>ROCK CHANNEL PROTECTION, TYPE A WITH FILTER, AS PER PLAN</v>
          </cell>
          <cell r="G1696">
            <v>0</v>
          </cell>
        </row>
        <row r="1697">
          <cell r="A1697" t="str">
            <v>601E32004</v>
          </cell>
          <cell r="C1697" t="str">
            <v>CY</v>
          </cell>
          <cell r="D1697" t="str">
            <v>ROCK CHANNEL PROTECTION, TYPE A WITH GEOTEXTILE FABRIC</v>
          </cell>
          <cell r="G1697">
            <v>0</v>
          </cell>
        </row>
        <row r="1698">
          <cell r="A1698" t="str">
            <v>601E32005</v>
          </cell>
          <cell r="C1698" t="str">
            <v>CY</v>
          </cell>
          <cell r="D1698" t="str">
            <v>ROCK CHANNEL PROTECTION, TYPE A WITH GEOTEXTILE FABRIC, AS PER PLAN</v>
          </cell>
          <cell r="G1698">
            <v>0</v>
          </cell>
        </row>
        <row r="1699">
          <cell r="A1699" t="str">
            <v>601E32010</v>
          </cell>
          <cell r="C1699" t="str">
            <v>CY</v>
          </cell>
          <cell r="D1699" t="str">
            <v>ROCK CHANNEL PROTECTION, TYPE A WITH AGGREGATE FILTER</v>
          </cell>
          <cell r="G1699">
            <v>0</v>
          </cell>
        </row>
        <row r="1700">
          <cell r="A1700" t="str">
            <v>601E32011</v>
          </cell>
          <cell r="C1700" t="str">
            <v>CY</v>
          </cell>
          <cell r="D1700" t="str">
            <v>ROCK CHANNEL PROTECTION, TYPE A WITH AGGREGATE FILTER, AS PER PLAN</v>
          </cell>
          <cell r="G1700">
            <v>0</v>
          </cell>
        </row>
        <row r="1701">
          <cell r="A1701" t="str">
            <v>601E32100</v>
          </cell>
          <cell r="C1701" t="str">
            <v>CY</v>
          </cell>
          <cell r="D1701" t="str">
            <v>ROCK CHANNEL PROTECTION, TYPE B WITH FILTER</v>
          </cell>
          <cell r="G1701">
            <v>0</v>
          </cell>
        </row>
        <row r="1702">
          <cell r="A1702" t="str">
            <v>601E32101</v>
          </cell>
          <cell r="C1702" t="str">
            <v>CY</v>
          </cell>
          <cell r="D1702" t="str">
            <v>ROCK CHANNEL PROTECTION, TYPE B WITH FILTER, AS PER PLAN</v>
          </cell>
          <cell r="G1702">
            <v>0</v>
          </cell>
        </row>
        <row r="1703">
          <cell r="A1703" t="str">
            <v>601E32104</v>
          </cell>
          <cell r="C1703" t="str">
            <v>CY</v>
          </cell>
          <cell r="D1703" t="str">
            <v>ROCK CHANNEL PROTECTION, TYPE B WITH GEOTEXTILE FABRIC</v>
          </cell>
          <cell r="G1703">
            <v>0</v>
          </cell>
        </row>
        <row r="1704">
          <cell r="A1704" t="str">
            <v>601E32105</v>
          </cell>
          <cell r="C1704" t="str">
            <v>CY</v>
          </cell>
          <cell r="D1704" t="str">
            <v>ROCK CHANNEL PROTECTION, TYPE B WITH GEOTEXTILE FABRIC, AS PER PLAN</v>
          </cell>
          <cell r="G1704">
            <v>0</v>
          </cell>
        </row>
        <row r="1705">
          <cell r="A1705" t="str">
            <v>601E32110</v>
          </cell>
          <cell r="C1705" t="str">
            <v>CY</v>
          </cell>
          <cell r="D1705" t="str">
            <v>ROCK CHANNEL PROTECTION, TYPE B WITH AGGREGATE FILTER</v>
          </cell>
          <cell r="G1705">
            <v>0</v>
          </cell>
        </row>
        <row r="1706">
          <cell r="A1706" t="str">
            <v>601E32111</v>
          </cell>
          <cell r="C1706" t="str">
            <v>CY</v>
          </cell>
          <cell r="D1706" t="str">
            <v>ROCK CHANNEL PROTECTION, TYPE B WITH AGGREGATE FILTER, AS PER PLAN</v>
          </cell>
          <cell r="G1706">
            <v>0</v>
          </cell>
        </row>
        <row r="1707">
          <cell r="A1707" t="str">
            <v>601E32200</v>
          </cell>
          <cell r="C1707" t="str">
            <v>CY</v>
          </cell>
          <cell r="D1707" t="str">
            <v>ROCK CHANNEL PROTECTION, TYPE C WITH FILTER</v>
          </cell>
          <cell r="G1707">
            <v>0</v>
          </cell>
        </row>
        <row r="1708">
          <cell r="A1708" t="str">
            <v>601E32201</v>
          </cell>
          <cell r="C1708" t="str">
            <v>CY</v>
          </cell>
          <cell r="D1708" t="str">
            <v>ROCK CHANNEL PROTECTION, TYPE C WITH FILTER, AS PER PLAN</v>
          </cell>
          <cell r="G1708">
            <v>0</v>
          </cell>
        </row>
        <row r="1709">
          <cell r="A1709" t="str">
            <v>601E32204</v>
          </cell>
          <cell r="C1709" t="str">
            <v>CY</v>
          </cell>
          <cell r="D1709" t="str">
            <v>ROCK CHANNEL PROTECTION, TYPE C WITH GEOTEXTILE FABRIC</v>
          </cell>
          <cell r="G1709">
            <v>0</v>
          </cell>
        </row>
        <row r="1710">
          <cell r="A1710" t="str">
            <v>601E32205</v>
          </cell>
          <cell r="C1710" t="str">
            <v>CY</v>
          </cell>
          <cell r="D1710" t="str">
            <v>ROCK CHANNEL PROTECTION, TYPE C WITH GEOTEXTILE FABRIC, AS PER PLAN</v>
          </cell>
          <cell r="G1710">
            <v>0</v>
          </cell>
        </row>
        <row r="1711">
          <cell r="A1711" t="str">
            <v>601E32210</v>
          </cell>
          <cell r="C1711" t="str">
            <v>CY</v>
          </cell>
          <cell r="D1711" t="str">
            <v>ROCK CHANNEL PROTECTION, TYPE C WITH AGGREGATE FILTER</v>
          </cell>
          <cell r="G1711">
            <v>0</v>
          </cell>
        </row>
        <row r="1712">
          <cell r="A1712" t="str">
            <v>601E32211</v>
          </cell>
          <cell r="C1712" t="str">
            <v>CY</v>
          </cell>
          <cell r="D1712" t="str">
            <v>ROCK CHANNEL PROTECTION, TYPE C WITH AGGREGATE FILTER, AS PER PLAN</v>
          </cell>
          <cell r="G1712">
            <v>0</v>
          </cell>
        </row>
        <row r="1713">
          <cell r="A1713" t="str">
            <v>601E32300</v>
          </cell>
          <cell r="C1713" t="str">
            <v>CY</v>
          </cell>
          <cell r="D1713" t="str">
            <v>ROCK CHANNEL PROTECTION, TYPE D WITH FILTER</v>
          </cell>
          <cell r="G1713">
            <v>0</v>
          </cell>
        </row>
        <row r="1714">
          <cell r="A1714" t="str">
            <v>601E32301</v>
          </cell>
          <cell r="C1714" t="str">
            <v>CY</v>
          </cell>
          <cell r="D1714" t="str">
            <v>ROCK CHANNEL PROTECTION, TYPE D WITH FILTER, AS PER PLAN</v>
          </cell>
          <cell r="G1714">
            <v>0</v>
          </cell>
        </row>
        <row r="1715">
          <cell r="A1715" t="str">
            <v>601E32304</v>
          </cell>
          <cell r="C1715" t="str">
            <v>CY</v>
          </cell>
          <cell r="D1715" t="str">
            <v>ROCK CHANNEL PROTECTION, TYPE D WITH GEOTEXTILE FABRIC</v>
          </cell>
          <cell r="G1715">
            <v>0</v>
          </cell>
        </row>
        <row r="1716">
          <cell r="A1716" t="str">
            <v>601E32305</v>
          </cell>
          <cell r="C1716" t="str">
            <v>CY</v>
          </cell>
          <cell r="D1716" t="str">
            <v>ROCK CHANNEL PROTECTION, TYPE D WITH GEOTEXTILE FABRIC, AS PER PLAN</v>
          </cell>
          <cell r="G1716">
            <v>0</v>
          </cell>
        </row>
        <row r="1717">
          <cell r="A1717" t="str">
            <v>601E32310</v>
          </cell>
          <cell r="C1717" t="str">
            <v>CY</v>
          </cell>
          <cell r="D1717" t="str">
            <v>ROCK CHANNEL PROTECTION, TYPE D WITH AGGREGATE FILTER</v>
          </cell>
          <cell r="G1717">
            <v>0</v>
          </cell>
        </row>
        <row r="1718">
          <cell r="A1718" t="str">
            <v>601E34000</v>
          </cell>
          <cell r="C1718" t="str">
            <v>CY</v>
          </cell>
          <cell r="D1718" t="str">
            <v>ROCK CHANNEL PROTECTION, TYPE A WITHOUT FILTER</v>
          </cell>
          <cell r="G1718">
            <v>0</v>
          </cell>
        </row>
        <row r="1719">
          <cell r="A1719" t="str">
            <v>601E34001</v>
          </cell>
          <cell r="C1719" t="str">
            <v>CY</v>
          </cell>
          <cell r="D1719" t="str">
            <v>ROCK CHANNEL PROTECTION, TYPE A WITHOUT FILTER, AS PER PLAN</v>
          </cell>
          <cell r="G1719">
            <v>0</v>
          </cell>
        </row>
        <row r="1720">
          <cell r="A1720" t="str">
            <v>601E34100</v>
          </cell>
          <cell r="C1720" t="str">
            <v>CY</v>
          </cell>
          <cell r="D1720" t="str">
            <v>ROCK CHANNEL PROTECTION, TYPE B WITHOUT FILTER</v>
          </cell>
          <cell r="G1720">
            <v>0</v>
          </cell>
        </row>
        <row r="1721">
          <cell r="A1721" t="str">
            <v>601E34101</v>
          </cell>
          <cell r="C1721" t="str">
            <v>CY</v>
          </cell>
          <cell r="D1721" t="str">
            <v>ROCK CHANNEL PROTECTION, TYPE B WITHOUT FILTER, AS PER PLAN</v>
          </cell>
          <cell r="G1721">
            <v>0</v>
          </cell>
        </row>
        <row r="1722">
          <cell r="A1722" t="str">
            <v>601E34200</v>
          </cell>
          <cell r="C1722" t="str">
            <v>CY</v>
          </cell>
          <cell r="D1722" t="str">
            <v>ROCK CHANNEL PROTECTION, TYPE C WITHOUT FILTER</v>
          </cell>
          <cell r="G1722">
            <v>0</v>
          </cell>
        </row>
        <row r="1723">
          <cell r="A1723" t="str">
            <v>601E34201</v>
          </cell>
          <cell r="C1723" t="str">
            <v>CY</v>
          </cell>
          <cell r="D1723" t="str">
            <v>ROCK CHANNEL PROTECTION, TYPE C WITHOUT FILTER, AS PER PLAN</v>
          </cell>
          <cell r="G1723">
            <v>0</v>
          </cell>
        </row>
        <row r="1724">
          <cell r="A1724" t="str">
            <v>601E34300</v>
          </cell>
          <cell r="C1724" t="str">
            <v>CY</v>
          </cell>
          <cell r="D1724" t="str">
            <v>ROCK CHANNEL PROTECTION, TYPE D WITHOUT FILTER</v>
          </cell>
          <cell r="G1724">
            <v>0</v>
          </cell>
        </row>
        <row r="1725">
          <cell r="A1725" t="str">
            <v>601E34301</v>
          </cell>
          <cell r="C1725" t="str">
            <v>CY</v>
          </cell>
          <cell r="D1725" t="str">
            <v>ROCK CHANNEL PROTECTION, TYPE D WITHOUT FILTER, AS PER PLAN</v>
          </cell>
          <cell r="G1725">
            <v>0</v>
          </cell>
        </row>
        <row r="1726">
          <cell r="A1726" t="str">
            <v>601E34400</v>
          </cell>
          <cell r="C1726" t="str">
            <v>CY</v>
          </cell>
          <cell r="D1726" t="str">
            <v>ROCK CHANNEL PROTECTION, WITH GROUT</v>
          </cell>
          <cell r="F1726" t="str">
            <v>SPECIFY TYPE</v>
          </cell>
          <cell r="G1726">
            <v>1</v>
          </cell>
        </row>
        <row r="1727">
          <cell r="A1727" t="str">
            <v>601E34401</v>
          </cell>
          <cell r="C1727" t="str">
            <v>CY</v>
          </cell>
          <cell r="D1727" t="str">
            <v>ROCK CHANNEL PROTECTION, WITH GROUT, AS PER PLAN</v>
          </cell>
          <cell r="G1727">
            <v>0</v>
          </cell>
        </row>
        <row r="1728">
          <cell r="A1728" t="str">
            <v>601E34500</v>
          </cell>
          <cell r="B1728" t="str">
            <v>Y</v>
          </cell>
          <cell r="C1728" t="str">
            <v>CY</v>
          </cell>
          <cell r="D1728" t="str">
            <v>SPECIAL - STREAM CHANNEL ROCK STOCKED PILED AND PLACED</v>
          </cell>
          <cell r="G1728">
            <v>0</v>
          </cell>
        </row>
        <row r="1729">
          <cell r="A1729" t="str">
            <v>601E35000</v>
          </cell>
          <cell r="C1729" t="str">
            <v>CY</v>
          </cell>
          <cell r="D1729" t="str">
            <v>ROCK CHANNEL PROTECTION, MISC.:</v>
          </cell>
          <cell r="F1729" t="str">
            <v>ADD SUPPLEMENTAL DESCRIPTION</v>
          </cell>
          <cell r="G1729">
            <v>1</v>
          </cell>
        </row>
        <row r="1730">
          <cell r="A1730" t="str">
            <v>601E35100</v>
          </cell>
          <cell r="C1730" t="str">
            <v>LS</v>
          </cell>
          <cell r="D1730" t="str">
            <v>ROCK CHANNEL PROTECTION, MISC.:</v>
          </cell>
          <cell r="F1730" t="str">
            <v>ADD SUPPLEMENTAL DESCRIPTION</v>
          </cell>
          <cell r="G1730">
            <v>1</v>
          </cell>
        </row>
        <row r="1731">
          <cell r="A1731" t="str">
            <v>601E37500</v>
          </cell>
          <cell r="C1731" t="str">
            <v>FT</v>
          </cell>
          <cell r="D1731" t="str">
            <v>PAVED GUTTER, TYPE 1-2</v>
          </cell>
          <cell r="G1731">
            <v>0</v>
          </cell>
        </row>
        <row r="1732">
          <cell r="A1732" t="str">
            <v>601E37501</v>
          </cell>
          <cell r="C1732" t="str">
            <v>FT</v>
          </cell>
          <cell r="D1732" t="str">
            <v>PAVED GUTTER, TYPE 1-2, AS PER PLAN</v>
          </cell>
          <cell r="G1732">
            <v>0</v>
          </cell>
        </row>
        <row r="1733">
          <cell r="A1733" t="str">
            <v>601E38000</v>
          </cell>
          <cell r="C1733" t="str">
            <v>FT</v>
          </cell>
          <cell r="D1733" t="str">
            <v>PAVED GUTTER, TYPE 1-4</v>
          </cell>
          <cell r="G1733">
            <v>0</v>
          </cell>
        </row>
        <row r="1734">
          <cell r="A1734" t="str">
            <v>601E38001</v>
          </cell>
          <cell r="C1734" t="str">
            <v>FT</v>
          </cell>
          <cell r="D1734" t="str">
            <v>PAVED GUTTER, TYPE 1-4, AS PER PLAN</v>
          </cell>
          <cell r="G1734">
            <v>0</v>
          </cell>
        </row>
        <row r="1735">
          <cell r="A1735" t="str">
            <v>601E38100</v>
          </cell>
          <cell r="C1735" t="str">
            <v>FT</v>
          </cell>
          <cell r="D1735" t="str">
            <v>PAVED GUTTER, TYPE 1-6</v>
          </cell>
          <cell r="G1735">
            <v>0</v>
          </cell>
        </row>
        <row r="1736">
          <cell r="A1736" t="str">
            <v>601E38101</v>
          </cell>
          <cell r="C1736" t="str">
            <v>FT</v>
          </cell>
          <cell r="D1736" t="str">
            <v>PAVED GUTTER, TYPE 1-6, AS PER PLAN</v>
          </cell>
          <cell r="G1736">
            <v>0</v>
          </cell>
        </row>
        <row r="1737">
          <cell r="A1737" t="str">
            <v>601E38110</v>
          </cell>
          <cell r="C1737" t="str">
            <v>FT</v>
          </cell>
          <cell r="D1737" t="str">
            <v>PAVED GUTTER, TYPE 1-8</v>
          </cell>
          <cell r="G1737">
            <v>0</v>
          </cell>
        </row>
        <row r="1738">
          <cell r="A1738" t="str">
            <v>601E38400</v>
          </cell>
          <cell r="C1738" t="str">
            <v>FT</v>
          </cell>
          <cell r="D1738" t="str">
            <v>PAVED GUTTER, TYPE 2</v>
          </cell>
          <cell r="G1738">
            <v>0</v>
          </cell>
        </row>
        <row r="1739">
          <cell r="A1739" t="str">
            <v>601E38401</v>
          </cell>
          <cell r="C1739" t="str">
            <v>FT</v>
          </cell>
          <cell r="D1739" t="str">
            <v>PAVED GUTTER, TYPE 2, AS PER PLAN</v>
          </cell>
          <cell r="G1739">
            <v>0</v>
          </cell>
        </row>
        <row r="1740">
          <cell r="A1740" t="str">
            <v>601E38500</v>
          </cell>
          <cell r="C1740" t="str">
            <v>FT</v>
          </cell>
          <cell r="D1740" t="str">
            <v>PAVED GUTTER, TYPE 3</v>
          </cell>
          <cell r="G1740">
            <v>0</v>
          </cell>
        </row>
        <row r="1741">
          <cell r="A1741" t="str">
            <v>601E38501</v>
          </cell>
          <cell r="C1741" t="str">
            <v>FT</v>
          </cell>
          <cell r="D1741" t="str">
            <v>PAVED GUTTER, TYPE 3, AS PER PLAN</v>
          </cell>
          <cell r="G1741">
            <v>0</v>
          </cell>
        </row>
        <row r="1742">
          <cell r="A1742" t="str">
            <v>601E39000</v>
          </cell>
          <cell r="C1742" t="str">
            <v>FT</v>
          </cell>
          <cell r="D1742" t="str">
            <v>PAVED GUTTER, TYPE 4</v>
          </cell>
          <cell r="G1742">
            <v>0</v>
          </cell>
        </row>
        <row r="1743">
          <cell r="A1743" t="str">
            <v>601E39001</v>
          </cell>
          <cell r="C1743" t="str">
            <v>FT</v>
          </cell>
          <cell r="D1743" t="str">
            <v>PAVED GUTTER, TYPE 4, AS PER PLAN</v>
          </cell>
          <cell r="G1743">
            <v>0</v>
          </cell>
        </row>
        <row r="1744">
          <cell r="A1744" t="str">
            <v>601E39500</v>
          </cell>
          <cell r="C1744" t="str">
            <v>FT</v>
          </cell>
          <cell r="D1744" t="str">
            <v>PAVED GUTTER, TYPE 5</v>
          </cell>
          <cell r="G1744">
            <v>0</v>
          </cell>
        </row>
        <row r="1745">
          <cell r="A1745" t="str">
            <v>601E39501</v>
          </cell>
          <cell r="C1745" t="str">
            <v>FT</v>
          </cell>
          <cell r="D1745" t="str">
            <v>PAVED GUTTER, TYPE 5, AS PER PLAN</v>
          </cell>
          <cell r="G1745">
            <v>0</v>
          </cell>
        </row>
        <row r="1746">
          <cell r="A1746" t="str">
            <v>601E40000</v>
          </cell>
          <cell r="C1746" t="str">
            <v>FT</v>
          </cell>
          <cell r="D1746" t="str">
            <v>PAVED GUTTER,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601E45020</v>
          </cell>
          <cell r="C1747" t="str">
            <v>SY</v>
          </cell>
          <cell r="D1747" t="str">
            <v>INFILTRATION BASIN FILTER</v>
          </cell>
          <cell r="G1747">
            <v>0</v>
          </cell>
        </row>
        <row r="1748">
          <cell r="A1748" t="str">
            <v>601E45030</v>
          </cell>
          <cell r="C1748" t="str">
            <v>SY</v>
          </cell>
          <cell r="D1748" t="str">
            <v>DETENTION BASIN FILTER</v>
          </cell>
          <cell r="G1748">
            <v>0</v>
          </cell>
        </row>
        <row r="1749">
          <cell r="A1749" t="str">
            <v>601E45040</v>
          </cell>
          <cell r="C1749" t="str">
            <v>CY</v>
          </cell>
          <cell r="D1749" t="str">
            <v>INFILTRATION TRENCH FILTER</v>
          </cell>
          <cell r="G1749">
            <v>0</v>
          </cell>
        </row>
        <row r="1750">
          <cell r="A1750" t="str">
            <v>601E45050</v>
          </cell>
          <cell r="C1750" t="str">
            <v>CY</v>
          </cell>
          <cell r="D1750" t="str">
            <v>BIORETENTION CELL</v>
          </cell>
          <cell r="G1750">
            <v>0</v>
          </cell>
        </row>
        <row r="1751">
          <cell r="A1751" t="str">
            <v>601E51000</v>
          </cell>
          <cell r="C1751" t="str">
            <v>CY</v>
          </cell>
          <cell r="D1751" t="str">
            <v>CHANNEL PROTECTION,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601E52000</v>
          </cell>
          <cell r="C1752" t="str">
            <v>SY</v>
          </cell>
          <cell r="D1752" t="str">
            <v>CHANNEL PROTECTION,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601E54000</v>
          </cell>
          <cell r="C1753" t="str">
            <v>LS</v>
          </cell>
          <cell r="D1753" t="str">
            <v>CHANNEL PROTECTION,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601E55000</v>
          </cell>
          <cell r="C1754" t="str">
            <v>EACH</v>
          </cell>
          <cell r="D1754" t="str">
            <v>CHANNEL PROTECTION,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602E10000</v>
          </cell>
          <cell r="C1755" t="str">
            <v>CY</v>
          </cell>
          <cell r="D1755" t="str">
            <v>BRICK MASONRY</v>
          </cell>
          <cell r="G1755">
            <v>0</v>
          </cell>
        </row>
        <row r="1756">
          <cell r="A1756" t="str">
            <v>602E10001</v>
          </cell>
          <cell r="C1756" t="str">
            <v>CY</v>
          </cell>
          <cell r="D1756" t="str">
            <v>BRICK MASONRY, AS PER PLAN</v>
          </cell>
          <cell r="G1756">
            <v>0</v>
          </cell>
        </row>
        <row r="1757">
          <cell r="A1757" t="str">
            <v>602E15000</v>
          </cell>
          <cell r="C1757" t="str">
            <v>CY</v>
          </cell>
          <cell r="D1757" t="str">
            <v>BLOCK MASONRY</v>
          </cell>
          <cell r="G1757">
            <v>0</v>
          </cell>
        </row>
        <row r="1758">
          <cell r="A1758" t="str">
            <v>602E15001</v>
          </cell>
          <cell r="C1758" t="str">
            <v>CY</v>
          </cell>
          <cell r="D1758" t="str">
            <v>BLOCK MASONRY, AS PER PLAN</v>
          </cell>
          <cell r="G1758">
            <v>0</v>
          </cell>
        </row>
        <row r="1759">
          <cell r="A1759" t="str">
            <v>602E20000</v>
          </cell>
          <cell r="C1759" t="str">
            <v>CY</v>
          </cell>
          <cell r="D1759" t="str">
            <v>CONCRETE MASONRY</v>
          </cell>
          <cell r="G1759">
            <v>0</v>
          </cell>
        </row>
        <row r="1760">
          <cell r="A1760" t="str">
            <v>602E20001</v>
          </cell>
          <cell r="C1760" t="str">
            <v>CY</v>
          </cell>
          <cell r="D1760" t="str">
            <v>CONCRETE MASONRY, AS PER PLAN</v>
          </cell>
          <cell r="G1760">
            <v>0</v>
          </cell>
        </row>
        <row r="1761">
          <cell r="A1761" t="str">
            <v>602E97000</v>
          </cell>
          <cell r="C1761" t="str">
            <v>SF</v>
          </cell>
          <cell r="D1761" t="str">
            <v>MASONRY,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602E98000</v>
          </cell>
          <cell r="C1762" t="str">
            <v>LS</v>
          </cell>
          <cell r="D1762" t="str">
            <v>MASONRY,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602E98100</v>
          </cell>
          <cell r="C1763" t="str">
            <v>FT</v>
          </cell>
          <cell r="D1763" t="str">
            <v>MASONRY,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602E98200</v>
          </cell>
          <cell r="C1764" t="str">
            <v>CY</v>
          </cell>
          <cell r="D1764" t="str">
            <v>MASONRY,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602E98300</v>
          </cell>
          <cell r="C1765" t="str">
            <v>EACH</v>
          </cell>
          <cell r="D1765" t="str">
            <v>MASONRY,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605E05100</v>
          </cell>
          <cell r="C1766" t="str">
            <v>FT</v>
          </cell>
          <cell r="D1766" t="str">
            <v>4" SHALLOW PIPE UNDERDRAINS</v>
          </cell>
          <cell r="G1766">
            <v>0</v>
          </cell>
        </row>
        <row r="1767">
          <cell r="A1767" t="str">
            <v>605E05101</v>
          </cell>
          <cell r="C1767" t="str">
            <v>FT</v>
          </cell>
          <cell r="D1767" t="str">
            <v>4" SHALLOW PIPE UNDERDRAINS, AS PER PLAN</v>
          </cell>
          <cell r="G1767">
            <v>0</v>
          </cell>
        </row>
        <row r="1768">
          <cell r="A1768" t="str">
            <v>605E05110</v>
          </cell>
          <cell r="C1768" t="str">
            <v>FT</v>
          </cell>
          <cell r="D1768" t="str">
            <v>4" SHALLOW PIPE UNDERDRAINS WITH GEOTEXTILE FABRIC</v>
          </cell>
          <cell r="G1768">
            <v>0</v>
          </cell>
        </row>
        <row r="1769">
          <cell r="A1769" t="str">
            <v>605E05111</v>
          </cell>
          <cell r="C1769" t="str">
            <v>FT</v>
          </cell>
          <cell r="D1769" t="str">
            <v>4" SHALLOW PIPE UNDERDRAINS WITH GEOTEXTILE FABRIC, AS PER PLAN</v>
          </cell>
          <cell r="G1769">
            <v>0</v>
          </cell>
        </row>
        <row r="1770">
          <cell r="A1770" t="str">
            <v>605E05150</v>
          </cell>
          <cell r="C1770" t="str">
            <v>FT</v>
          </cell>
          <cell r="D1770" t="str">
            <v>4" DEEP PIPE UNDERDRAINS</v>
          </cell>
          <cell r="G1770">
            <v>0</v>
          </cell>
        </row>
        <row r="1771">
          <cell r="A1771" t="str">
            <v>605E05151</v>
          </cell>
          <cell r="C1771" t="str">
            <v>FT</v>
          </cell>
          <cell r="D1771" t="str">
            <v>4" DEEP PIPE UNDERDRAINS, AS PER PLAN</v>
          </cell>
          <cell r="G1771">
            <v>0</v>
          </cell>
        </row>
        <row r="1772">
          <cell r="A1772" t="str">
            <v>605E05200</v>
          </cell>
          <cell r="C1772" t="str">
            <v>FT</v>
          </cell>
          <cell r="D1772" t="str">
            <v>4" UNCLASSIFIED PIPE UNDERDRAINS</v>
          </cell>
          <cell r="G1772">
            <v>0</v>
          </cell>
        </row>
        <row r="1773">
          <cell r="A1773" t="str">
            <v>605E05201</v>
          </cell>
          <cell r="C1773" t="str">
            <v>FT</v>
          </cell>
          <cell r="D1773" t="str">
            <v>4" UNCLASSIFIED PIPE UNDERDRAINS, AS PER PLAN</v>
          </cell>
          <cell r="G1773">
            <v>0</v>
          </cell>
        </row>
        <row r="1774">
          <cell r="A1774" t="str">
            <v>605E05210</v>
          </cell>
          <cell r="C1774" t="str">
            <v>FT</v>
          </cell>
          <cell r="D1774" t="str">
            <v>4" UNCLASSIFIED PIPE UNDERDRAINS WITH GEOTEXTILE FABRIC</v>
          </cell>
          <cell r="G1774">
            <v>0</v>
          </cell>
        </row>
        <row r="1775">
          <cell r="A1775" t="str">
            <v>605E05211</v>
          </cell>
          <cell r="C1775" t="str">
            <v>FT</v>
          </cell>
          <cell r="D1775" t="str">
            <v>4" UNCLASSIFIED PIPE UNDERDRAINS WITH GEOTEXTILE FABRIC, AS PER PLAN</v>
          </cell>
          <cell r="G1775">
            <v>0</v>
          </cell>
        </row>
        <row r="1776">
          <cell r="A1776" t="str">
            <v>605E05220</v>
          </cell>
          <cell r="C1776" t="str">
            <v>FT</v>
          </cell>
          <cell r="D1776" t="str">
            <v>4" ROCK CUT UNDERDRAINS</v>
          </cell>
          <cell r="G1776">
            <v>0</v>
          </cell>
        </row>
        <row r="1777">
          <cell r="A1777" t="str">
            <v>605E05221</v>
          </cell>
          <cell r="C1777" t="str">
            <v>FT</v>
          </cell>
          <cell r="D1777" t="str">
            <v>4" ROCK CUT UNDERDRAINS, AS PER PLAN</v>
          </cell>
          <cell r="G1777">
            <v>0</v>
          </cell>
        </row>
        <row r="1778">
          <cell r="A1778" t="str">
            <v>605E05230</v>
          </cell>
          <cell r="C1778" t="str">
            <v>FT</v>
          </cell>
          <cell r="D1778" t="str">
            <v>4" ROCK CUT UNDERDRAINS WITH GEOTEXTILE FABRIC</v>
          </cell>
          <cell r="G1778">
            <v>0</v>
          </cell>
        </row>
        <row r="1779">
          <cell r="A1779" t="str">
            <v>605E05231</v>
          </cell>
          <cell r="C1779" t="str">
            <v>FT</v>
          </cell>
          <cell r="D1779" t="str">
            <v>4" ROCK CUT UNDERDRAINS WITH GEOTEXTILE FABRIC, AS PER PLAN</v>
          </cell>
          <cell r="G1779">
            <v>0</v>
          </cell>
        </row>
        <row r="1780">
          <cell r="A1780" t="str">
            <v>605E06000</v>
          </cell>
          <cell r="C1780" t="str">
            <v>FT</v>
          </cell>
          <cell r="D1780" t="str">
            <v>4" BASE PIPE UNDERDRAINS</v>
          </cell>
          <cell r="G1780">
            <v>0</v>
          </cell>
        </row>
        <row r="1781">
          <cell r="A1781" t="str">
            <v>605E06001</v>
          </cell>
          <cell r="C1781" t="str">
            <v>FT</v>
          </cell>
          <cell r="D1781" t="str">
            <v>4" BASE PIPE UNDERDRAINS, AS PER PLAN</v>
          </cell>
          <cell r="G1781">
            <v>0</v>
          </cell>
        </row>
        <row r="1782">
          <cell r="A1782" t="str">
            <v>605E06020</v>
          </cell>
          <cell r="C1782" t="str">
            <v>FT</v>
          </cell>
          <cell r="D1782" t="str">
            <v>4" BASE PIPE UNDERDRAINS WITH GEOTEXTILE FABRIC</v>
          </cell>
          <cell r="G1782">
            <v>0</v>
          </cell>
        </row>
        <row r="1783">
          <cell r="A1783" t="str">
            <v>605E06021</v>
          </cell>
          <cell r="C1783" t="str">
            <v>FT</v>
          </cell>
          <cell r="D1783" t="str">
            <v>4" BASE PIPE UNDERDRAINS WITH GEOTEXTILE FABRIC, AS PER PLAN</v>
          </cell>
          <cell r="G1783">
            <v>0</v>
          </cell>
        </row>
        <row r="1784">
          <cell r="A1784" t="str">
            <v>605E11000</v>
          </cell>
          <cell r="C1784" t="str">
            <v>FT</v>
          </cell>
          <cell r="D1784" t="str">
            <v>6" CONSTRUCTION UNDERDRAINS</v>
          </cell>
          <cell r="G1784">
            <v>0</v>
          </cell>
        </row>
        <row r="1785">
          <cell r="A1785" t="str">
            <v>605E11001</v>
          </cell>
          <cell r="C1785" t="str">
            <v>FT</v>
          </cell>
          <cell r="D1785" t="str">
            <v>6" CONSTRUCTION UNDERDRAINS, AS PER PLAN</v>
          </cell>
          <cell r="G1785">
            <v>0</v>
          </cell>
        </row>
        <row r="1786">
          <cell r="A1786" t="str">
            <v>605E11100</v>
          </cell>
          <cell r="C1786" t="str">
            <v>FT</v>
          </cell>
          <cell r="D1786" t="str">
            <v>6" SHALLOW PIPE UNDERDRAINS</v>
          </cell>
          <cell r="G1786">
            <v>0</v>
          </cell>
        </row>
        <row r="1787">
          <cell r="A1787" t="str">
            <v>605E11101</v>
          </cell>
          <cell r="C1787" t="str">
            <v>FT</v>
          </cell>
          <cell r="D1787" t="str">
            <v>6" SHALLOW PIPE UNDERDRAINS, AS PER PLAN</v>
          </cell>
          <cell r="G1787">
            <v>0</v>
          </cell>
        </row>
        <row r="1788">
          <cell r="A1788" t="str">
            <v>605E11110</v>
          </cell>
          <cell r="C1788" t="str">
            <v>FT</v>
          </cell>
          <cell r="D1788" t="str">
            <v>6" SHALLOW PIPE UNDERDRAINS WITH GEOTEXTILE FABRIC</v>
          </cell>
          <cell r="G1788">
            <v>0</v>
          </cell>
        </row>
        <row r="1789">
          <cell r="A1789" t="str">
            <v>605E11111</v>
          </cell>
          <cell r="C1789" t="str">
            <v>FT</v>
          </cell>
          <cell r="D1789" t="str">
            <v>6" SHALLOW PIPE UNDERDRAINS WITH GEOTEXTILE FABRIC, AS PER PLAN</v>
          </cell>
          <cell r="G1789">
            <v>0</v>
          </cell>
        </row>
        <row r="1790">
          <cell r="A1790" t="str">
            <v>605E12200</v>
          </cell>
          <cell r="C1790" t="str">
            <v>FT</v>
          </cell>
          <cell r="D1790" t="str">
            <v>6" DEEP PIPE UNDERDRAINS</v>
          </cell>
          <cell r="G1790">
            <v>0</v>
          </cell>
        </row>
        <row r="1791">
          <cell r="A1791" t="str">
            <v>605E12201</v>
          </cell>
          <cell r="C1791" t="str">
            <v>FT</v>
          </cell>
          <cell r="D1791" t="str">
            <v>6" DEEP PIPE UNDERDRAINS, AS PER PLAN</v>
          </cell>
          <cell r="G1791">
            <v>0</v>
          </cell>
        </row>
        <row r="1792">
          <cell r="A1792" t="str">
            <v>605E12210</v>
          </cell>
          <cell r="C1792" t="str">
            <v>FT</v>
          </cell>
          <cell r="D1792" t="str">
            <v>6" DEEP PIPE UNDERDRAINS WITH GEOTEXTILE FABRIC</v>
          </cell>
          <cell r="G1792">
            <v>0</v>
          </cell>
        </row>
        <row r="1793">
          <cell r="A1793" t="str">
            <v>605E12211</v>
          </cell>
          <cell r="C1793" t="str">
            <v>FT</v>
          </cell>
          <cell r="D1793" t="str">
            <v>6" DEEP PIPE UNDERDRAINS WITH GEOTEXTILE FABRIC, AS PER PLAN</v>
          </cell>
          <cell r="G1793">
            <v>0</v>
          </cell>
        </row>
        <row r="1794">
          <cell r="A1794" t="str">
            <v>605E13300</v>
          </cell>
          <cell r="C1794" t="str">
            <v>FT</v>
          </cell>
          <cell r="D1794" t="str">
            <v>6" UNCLASSIFIED PIPE UNDERDRAINS</v>
          </cell>
          <cell r="G1794">
            <v>0</v>
          </cell>
        </row>
        <row r="1795">
          <cell r="A1795" t="str">
            <v>605E13301</v>
          </cell>
          <cell r="C1795" t="str">
            <v>FT</v>
          </cell>
          <cell r="D1795" t="str">
            <v>6" UNCLASSIFIED PIPE UNDERDRAINS, AS PER PLAN</v>
          </cell>
          <cell r="G1795">
            <v>0</v>
          </cell>
        </row>
        <row r="1796">
          <cell r="A1796" t="str">
            <v>605E13402</v>
          </cell>
          <cell r="C1796" t="str">
            <v>FT</v>
          </cell>
          <cell r="D1796" t="str">
            <v>6" UNCLASSIFIED PIPE UNDERDRAINS FOR SPRINGS</v>
          </cell>
          <cell r="G1796">
            <v>0</v>
          </cell>
        </row>
        <row r="1797">
          <cell r="A1797" t="str">
            <v>605E13403</v>
          </cell>
          <cell r="C1797" t="str">
            <v>FT</v>
          </cell>
          <cell r="D1797" t="str">
            <v>6" UNCLASSIFIED PIPE UNDERDRAINS FOR SPRINGS, AS PER PLAN</v>
          </cell>
          <cell r="G1797">
            <v>0</v>
          </cell>
        </row>
        <row r="1798">
          <cell r="A1798" t="str">
            <v>605E13410</v>
          </cell>
          <cell r="C1798" t="str">
            <v>FT</v>
          </cell>
          <cell r="D1798" t="str">
            <v>6" UNCLASSIFIED PIPE UNDERDRAINS WITH GEOTEXTILE FABRIC</v>
          </cell>
          <cell r="G1798">
            <v>0</v>
          </cell>
        </row>
        <row r="1799">
          <cell r="A1799" t="str">
            <v>605E13411</v>
          </cell>
          <cell r="C1799" t="str">
            <v>FT</v>
          </cell>
          <cell r="D1799" t="str">
            <v>6" UNCLASSIFIED PIPE UNDERDRAINS WITH GEOTEXTILE FABRIC, AS PER PLAN</v>
          </cell>
          <cell r="G1799">
            <v>0</v>
          </cell>
        </row>
        <row r="1800">
          <cell r="A1800" t="str">
            <v>605E13500</v>
          </cell>
          <cell r="C1800" t="str">
            <v>FT</v>
          </cell>
          <cell r="D1800" t="str">
            <v>6" ROCK CUT UNDERDRAINS</v>
          </cell>
          <cell r="G1800">
            <v>0</v>
          </cell>
        </row>
        <row r="1801">
          <cell r="A1801" t="str">
            <v>605E13501</v>
          </cell>
          <cell r="C1801" t="str">
            <v>FT</v>
          </cell>
          <cell r="D1801" t="str">
            <v>6" ROCK CUT UNDERDRAINS, AS PER PLAN</v>
          </cell>
          <cell r="G1801">
            <v>0</v>
          </cell>
        </row>
        <row r="1802">
          <cell r="A1802" t="str">
            <v>605E13510</v>
          </cell>
          <cell r="C1802" t="str">
            <v>FT</v>
          </cell>
          <cell r="D1802" t="str">
            <v>6" ROCK CUT UNDERDRAINS WITH GEOTEXTILE FABRIC</v>
          </cell>
          <cell r="G1802">
            <v>0</v>
          </cell>
        </row>
        <row r="1803">
          <cell r="A1803" t="str">
            <v>605E14000</v>
          </cell>
          <cell r="C1803" t="str">
            <v>FT</v>
          </cell>
          <cell r="D1803" t="str">
            <v>6" BASE PIPE UNDERDRAINS</v>
          </cell>
          <cell r="G1803">
            <v>0</v>
          </cell>
        </row>
        <row r="1804">
          <cell r="A1804" t="str">
            <v>605E14001</v>
          </cell>
          <cell r="C1804" t="str">
            <v>FT</v>
          </cell>
          <cell r="D1804" t="str">
            <v>6" BASE PIPE UNDERDRAINS, AS PER PLAN</v>
          </cell>
          <cell r="G1804">
            <v>0</v>
          </cell>
        </row>
        <row r="1805">
          <cell r="A1805" t="str">
            <v>605E14020</v>
          </cell>
          <cell r="C1805" t="str">
            <v>FT</v>
          </cell>
          <cell r="D1805" t="str">
            <v>6" BASE PIPE UNDERDRAINS WITH GEOTEXTILE FABRIC</v>
          </cell>
          <cell r="G1805">
            <v>0</v>
          </cell>
        </row>
        <row r="1806">
          <cell r="A1806" t="str">
            <v>605E14021</v>
          </cell>
          <cell r="C1806" t="str">
            <v>FT</v>
          </cell>
          <cell r="D1806" t="str">
            <v>6" BASE PIPE UNDERDRAINS WITH GEOTEXTILE FABRIC, AS PER PLAN</v>
          </cell>
          <cell r="G1806">
            <v>0</v>
          </cell>
        </row>
        <row r="1807">
          <cell r="A1807" t="str">
            <v>605E31050</v>
          </cell>
          <cell r="C1807" t="str">
            <v>FT</v>
          </cell>
          <cell r="D1807" t="str">
            <v>18" PREFABRICATED EDGE UNDERDRAINS</v>
          </cell>
          <cell r="G1807">
            <v>0</v>
          </cell>
        </row>
        <row r="1808">
          <cell r="A1808" t="str">
            <v>605E31051</v>
          </cell>
          <cell r="C1808" t="str">
            <v>FT</v>
          </cell>
          <cell r="D1808" t="str">
            <v>18" PREFABRICATED EDGE UNDERDRAINS, AS PER PLAN</v>
          </cell>
          <cell r="G1808">
            <v>0</v>
          </cell>
        </row>
        <row r="1809">
          <cell r="A1809" t="str">
            <v>605E31100</v>
          </cell>
          <cell r="C1809" t="str">
            <v>FT</v>
          </cell>
          <cell r="D1809" t="str">
            <v>AGGREGATE DRAINS</v>
          </cell>
          <cell r="G1809">
            <v>0</v>
          </cell>
        </row>
        <row r="1810">
          <cell r="A1810" t="str">
            <v>605E31101</v>
          </cell>
          <cell r="C1810" t="str">
            <v>FT</v>
          </cell>
          <cell r="D1810" t="str">
            <v>AGGREGATE DRAINS, AS PER PLAN</v>
          </cell>
          <cell r="G1810">
            <v>0</v>
          </cell>
        </row>
        <row r="1811">
          <cell r="A1811" t="str">
            <v>605E32200</v>
          </cell>
          <cell r="C1811" t="str">
            <v>FT</v>
          </cell>
          <cell r="D1811" t="str">
            <v>AGGREGATE DRAINS FOR SPRINGS</v>
          </cell>
          <cell r="G1811">
            <v>0</v>
          </cell>
        </row>
        <row r="1812">
          <cell r="A1812" t="str">
            <v>605E32201</v>
          </cell>
          <cell r="C1812" t="str">
            <v>LF</v>
          </cell>
          <cell r="D1812" t="str">
            <v>AGGREGATE DRAIN FOR SPRINGS, AS PER PLAN</v>
          </cell>
          <cell r="G1812">
            <v>0</v>
          </cell>
        </row>
        <row r="1813">
          <cell r="A1813" t="str">
            <v>605E98000</v>
          </cell>
          <cell r="C1813" t="str">
            <v>FT</v>
          </cell>
          <cell r="D1813" t="str">
            <v>UNDERDRAINS,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605E98300</v>
          </cell>
          <cell r="C1814" t="str">
            <v>EACH</v>
          </cell>
          <cell r="D1814" t="str">
            <v>UNDERDRAINS,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606E10000</v>
          </cell>
          <cell r="B1815" t="str">
            <v>Y</v>
          </cell>
          <cell r="C1815" t="str">
            <v>SF</v>
          </cell>
          <cell r="D1815" t="str">
            <v>SPECIAL - NOISE BARRIER</v>
          </cell>
          <cell r="G1815">
            <v>0</v>
          </cell>
        </row>
        <row r="1816">
          <cell r="A1816" t="str">
            <v>606E10100</v>
          </cell>
          <cell r="B1816" t="str">
            <v>Y</v>
          </cell>
          <cell r="C1816" t="str">
            <v>EACH</v>
          </cell>
          <cell r="D1816" t="str">
            <v>SPECIAL - NOISE BARRIER</v>
          </cell>
          <cell r="G1816">
            <v>0</v>
          </cell>
        </row>
        <row r="1817">
          <cell r="A1817" t="str">
            <v>606E10200</v>
          </cell>
          <cell r="B1817" t="str">
            <v>Y</v>
          </cell>
          <cell r="C1817" t="str">
            <v>SF</v>
          </cell>
          <cell r="D1817" t="str">
            <v>SPECIAL - NOISE BARRIER (REFLECTIVE), 10' HEIGHT AND UNDER</v>
          </cell>
          <cell r="G1817">
            <v>0</v>
          </cell>
        </row>
        <row r="1818">
          <cell r="A1818" t="str">
            <v>606E10210</v>
          </cell>
          <cell r="B1818" t="str">
            <v>Y</v>
          </cell>
          <cell r="C1818" t="str">
            <v>SF</v>
          </cell>
          <cell r="D1818" t="str">
            <v>SPECIAL - NOISE BARRIER (REFLECTIVE), OVER 10' TO 14' HEIGHT</v>
          </cell>
          <cell r="G1818">
            <v>0</v>
          </cell>
        </row>
        <row r="1819">
          <cell r="A1819" t="str">
            <v>606E10220</v>
          </cell>
          <cell r="B1819" t="str">
            <v>Y</v>
          </cell>
          <cell r="C1819" t="str">
            <v>SF</v>
          </cell>
          <cell r="D1819" t="str">
            <v>SPECIAL - NOISE BARRIER (REFLECTIVE), OVER 14' TO 20' HEIGHT</v>
          </cell>
          <cell r="G1819">
            <v>0</v>
          </cell>
        </row>
        <row r="1820">
          <cell r="A1820" t="str">
            <v>606E10230</v>
          </cell>
          <cell r="B1820" t="str">
            <v>Y</v>
          </cell>
          <cell r="C1820" t="str">
            <v>SF</v>
          </cell>
          <cell r="D1820" t="str">
            <v>SPECIAL - NOISE BARRIER (REFLECTIVE), OVER 20' TO 25' HEIGHT</v>
          </cell>
          <cell r="G1820">
            <v>0</v>
          </cell>
        </row>
        <row r="1821">
          <cell r="A1821" t="str">
            <v>606E10300</v>
          </cell>
          <cell r="B1821" t="str">
            <v>Y</v>
          </cell>
          <cell r="C1821" t="str">
            <v>SF</v>
          </cell>
          <cell r="D1821" t="str">
            <v>SPECIAL - NOISE BARRIER (ABSORPTIVE), 10' HEIGHT AND UNDER</v>
          </cell>
          <cell r="G1821">
            <v>0</v>
          </cell>
        </row>
        <row r="1822">
          <cell r="A1822" t="str">
            <v>606E10310</v>
          </cell>
          <cell r="B1822" t="str">
            <v>Y</v>
          </cell>
          <cell r="C1822" t="str">
            <v>SF</v>
          </cell>
          <cell r="D1822" t="str">
            <v>SPECIAL - NOISE BARRIER (ABSORPTIVE), OVER 10' TO 14' HEIGHT</v>
          </cell>
          <cell r="G1822">
            <v>0</v>
          </cell>
        </row>
        <row r="1823">
          <cell r="A1823" t="str">
            <v>606E10320</v>
          </cell>
          <cell r="B1823" t="str">
            <v>Y</v>
          </cell>
          <cell r="C1823" t="str">
            <v>SF</v>
          </cell>
          <cell r="D1823" t="str">
            <v>SPECIAL - NOISE BARRIER (ABSORPTIVE), OVER 14' TO 20' HEIGHT</v>
          </cell>
          <cell r="G1823">
            <v>0</v>
          </cell>
        </row>
        <row r="1824">
          <cell r="A1824" t="str">
            <v>606E10330</v>
          </cell>
          <cell r="B1824" t="str">
            <v>Y</v>
          </cell>
          <cell r="C1824" t="str">
            <v>SF</v>
          </cell>
          <cell r="D1824" t="str">
            <v>SPECIAL - NOISE BARRIER (ABSORPTIVE), OVER 20' TO 25' HEIGHT</v>
          </cell>
          <cell r="G1824">
            <v>0</v>
          </cell>
        </row>
        <row r="1825">
          <cell r="A1825" t="str">
            <v>606E10500</v>
          </cell>
          <cell r="B1825" t="str">
            <v>Y</v>
          </cell>
          <cell r="C1825" t="str">
            <v>SF</v>
          </cell>
          <cell r="D1825" t="str">
            <v>SPECIAL - NOISE BARRIER ABSORPTIVE (ALUMINUM), 10' HEIGHT AND UNDER</v>
          </cell>
          <cell r="G1825">
            <v>0</v>
          </cell>
        </row>
        <row r="1826">
          <cell r="A1826" t="str">
            <v>606E10600</v>
          </cell>
          <cell r="B1826" t="str">
            <v>Y</v>
          </cell>
          <cell r="C1826" t="str">
            <v>SY</v>
          </cell>
          <cell r="D1826" t="str">
            <v>SPECIAL - NOISE BARRIER COATING</v>
          </cell>
          <cell r="G1826">
            <v>0</v>
          </cell>
        </row>
        <row r="1827">
          <cell r="A1827" t="str">
            <v>606E10710</v>
          </cell>
          <cell r="B1827" t="str">
            <v>Y</v>
          </cell>
          <cell r="C1827" t="str">
            <v>EACH</v>
          </cell>
          <cell r="D1827" t="str">
            <v>SPECIAL - NOISE BARRIER PANEL REMOVAL AND REPLACEMENT</v>
          </cell>
          <cell r="G1827">
            <v>0</v>
          </cell>
        </row>
        <row r="1828">
          <cell r="A1828" t="str">
            <v>606E10720</v>
          </cell>
          <cell r="B1828" t="str">
            <v>Y</v>
          </cell>
          <cell r="C1828" t="str">
            <v>EACH</v>
          </cell>
          <cell r="D1828" t="str">
            <v>SPECIAL - NOISE BARRIER PANEL REMOVAL AND REUSE</v>
          </cell>
          <cell r="G1828">
            <v>0</v>
          </cell>
        </row>
        <row r="1829">
          <cell r="A1829" t="str">
            <v>606E10810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F1829" t="str">
            <v>ADD SUPPLEMENTAL DESCRIPTION</v>
          </cell>
          <cell r="G1829">
            <v>1</v>
          </cell>
        </row>
        <row r="1830">
          <cell r="A1830" t="str">
            <v>606E10900</v>
          </cell>
          <cell r="B1830" t="str">
            <v>Y</v>
          </cell>
          <cell r="C1830" t="str">
            <v>LS</v>
          </cell>
          <cell r="D1830" t="str">
            <v>SPECIAL - NOISE BARRIER</v>
          </cell>
          <cell r="F1830" t="str">
            <v>ADD SUPPLEMENTAL DESCRIPTION</v>
          </cell>
          <cell r="G1830">
            <v>1</v>
          </cell>
        </row>
        <row r="1831">
          <cell r="A1831" t="str">
            <v>606E10920</v>
          </cell>
          <cell r="B1831" t="str">
            <v>Y</v>
          </cell>
          <cell r="C1831" t="str">
            <v>SF</v>
          </cell>
          <cell r="D1831" t="str">
            <v>SPECIAL - NOISE BARRIER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606E10930</v>
          </cell>
          <cell r="B1832" t="str">
            <v>Y</v>
          </cell>
          <cell r="C1832" t="str">
            <v>FT</v>
          </cell>
          <cell r="D1832" t="str">
            <v>SPECIAL - NOISE BARRIER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606E10940</v>
          </cell>
          <cell r="B1833" t="str">
            <v>Y</v>
          </cell>
          <cell r="C1833" t="str">
            <v>SY</v>
          </cell>
          <cell r="D1833" t="str">
            <v>SPECIAL - NOISE BARRIER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606E11000</v>
          </cell>
          <cell r="C1834" t="str">
            <v>FT</v>
          </cell>
          <cell r="D1834" t="str">
            <v>GUARDRAIL, THRIE BEAM RAIL AND TRANSITION SECTION</v>
          </cell>
          <cell r="G1834">
            <v>0</v>
          </cell>
        </row>
        <row r="1835">
          <cell r="A1835" t="str">
            <v>606E11001</v>
          </cell>
          <cell r="C1835" t="str">
            <v>FT</v>
          </cell>
          <cell r="D1835" t="str">
            <v>GUARDRAIL, THRIE BEAM RAIL AND TRANSITION SECTION, AS PER PLAN</v>
          </cell>
          <cell r="G1835">
            <v>0</v>
          </cell>
        </row>
        <row r="1836">
          <cell r="A1836" t="str">
            <v>606E12000</v>
          </cell>
          <cell r="C1836" t="str">
            <v>FT</v>
          </cell>
          <cell r="D1836" t="str">
            <v>GUARDRAIL, TYPE 5MR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606E12500</v>
          </cell>
          <cell r="C1837" t="str">
            <v>FT</v>
          </cell>
          <cell r="D1837" t="str">
            <v>GUARDRAIL, TYPE 4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606E12501</v>
          </cell>
          <cell r="C1838" t="str">
            <v>FT</v>
          </cell>
          <cell r="D1838" t="str">
            <v>GUARDRAIL, TYPE 4,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606E13000</v>
          </cell>
          <cell r="C1839" t="str">
            <v>FT</v>
          </cell>
          <cell r="D1839" t="str">
            <v>GUARDRAIL, TYPE 5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606E13001</v>
          </cell>
          <cell r="C1840" t="str">
            <v>FT</v>
          </cell>
          <cell r="D1840" t="str">
            <v>GUARDRAIL, TYPE 5,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606E13010</v>
          </cell>
          <cell r="C1841" t="str">
            <v>FT</v>
          </cell>
          <cell r="D1841" t="str">
            <v>GUARDRAIL, TYPE 5 WITH TUBULAR BACKUP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606E13011</v>
          </cell>
          <cell r="C1842" t="str">
            <v>FT</v>
          </cell>
          <cell r="D1842" t="str">
            <v>GUARDRAIL, TYPE 5 WITH TUBULAR BACKUP, AS PER PLAN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606E13020</v>
          </cell>
          <cell r="C1843" t="str">
            <v>FT</v>
          </cell>
          <cell r="D1843" t="str">
            <v>GUARDRAIL, TYPE 5 WITH DOUBLE RAILS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606E13021</v>
          </cell>
          <cell r="C1844" t="str">
            <v>FT</v>
          </cell>
          <cell r="D1844" t="str">
            <v>GUARDRAIL, TYPE 5 WITH DOUBLE RAILS, AS PER PLAN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606E13024</v>
          </cell>
          <cell r="C1845" t="str">
            <v>FT</v>
          </cell>
          <cell r="D1845" t="str">
            <v>GUARDRAIL, TYPE 5 WITH DOUBLE RAILS AND DOUBLE POSTS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606E13030</v>
          </cell>
          <cell r="C1846" t="str">
            <v>FT</v>
          </cell>
          <cell r="D1846" t="str">
            <v>GUARDRAIL, TYPE 5, USING 9 FOOT POSTS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606E13031</v>
          </cell>
          <cell r="C1847" t="str">
            <v>FT</v>
          </cell>
          <cell r="D1847" t="str">
            <v>GUARDRAIL, TYPE 5, USING 9 FOOT POSTS, AS PER PLAN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606E13040</v>
          </cell>
          <cell r="C1848" t="str">
            <v>FT</v>
          </cell>
          <cell r="D1848" t="str">
            <v>GUARDRAIL, NESTED TYPE 5 WITH TUBULAR BACKUP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606E13041</v>
          </cell>
          <cell r="C1849" t="str">
            <v>FT</v>
          </cell>
          <cell r="D1849" t="str">
            <v>GUARDRAIL, NESTED TYPE 5 WITH TUBULAR BACKUP,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606E13050</v>
          </cell>
          <cell r="C1850" t="str">
            <v>FT</v>
          </cell>
          <cell r="D1850" t="str">
            <v>GUARDRAIL, TYPE 5A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606E13051</v>
          </cell>
          <cell r="C1851" t="str">
            <v>FT</v>
          </cell>
          <cell r="D1851" t="str">
            <v>GUARDRAIL, TYPE 5A,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606E13070</v>
          </cell>
          <cell r="C1852" t="str">
            <v>FT</v>
          </cell>
          <cell r="D1852" t="str">
            <v>GUARDRAIL, TYPE 5A, USING 9 FOOT POSTS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606E14000</v>
          </cell>
          <cell r="C1853" t="str">
            <v>FT</v>
          </cell>
          <cell r="D1853" t="str">
            <v>GUARDRAIL, TYPE 8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606E15050</v>
          </cell>
          <cell r="C1854" t="str">
            <v>FT</v>
          </cell>
          <cell r="D1854" t="str">
            <v>GUARDRAIL, TYPE MGS</v>
          </cell>
          <cell r="G1854">
            <v>0</v>
          </cell>
        </row>
        <row r="1855">
          <cell r="A1855" t="str">
            <v>606E15051</v>
          </cell>
          <cell r="C1855" t="str">
            <v>FT</v>
          </cell>
          <cell r="D1855" t="str">
            <v>GUARDRAIL, TYPE MGS, AS PER PLAN</v>
          </cell>
          <cell r="G1855">
            <v>0</v>
          </cell>
        </row>
        <row r="1856">
          <cell r="A1856" t="str">
            <v>606E15100</v>
          </cell>
          <cell r="C1856" t="str">
            <v>FT</v>
          </cell>
          <cell r="D1856" t="str">
            <v>GUARDRAIL, TYPE MGS WITH LONG POSTS</v>
          </cell>
          <cell r="G1856">
            <v>0</v>
          </cell>
        </row>
        <row r="1857">
          <cell r="A1857" t="str">
            <v>606E15101</v>
          </cell>
          <cell r="C1857" t="str">
            <v>FT</v>
          </cell>
          <cell r="D1857" t="str">
            <v>GUARDRAIL, TYPE MGS WITH LONG POSTS, AS PER PLAN</v>
          </cell>
          <cell r="G1857">
            <v>0</v>
          </cell>
        </row>
        <row r="1858">
          <cell r="A1858" t="str">
            <v>606E15150</v>
          </cell>
          <cell r="C1858" t="str">
            <v>FT</v>
          </cell>
          <cell r="D1858" t="str">
            <v>GUARDRAIL, TYPE MGS HALF POST SPACING</v>
          </cell>
          <cell r="G1858">
            <v>0</v>
          </cell>
        </row>
        <row r="1859">
          <cell r="A1859" t="str">
            <v>606E15151</v>
          </cell>
          <cell r="C1859" t="str">
            <v>FT</v>
          </cell>
          <cell r="D1859" t="str">
            <v>GUARDRAIL, TYPE MGS HALF POST SPACING, AS PER PLAN</v>
          </cell>
          <cell r="G1859">
            <v>0</v>
          </cell>
        </row>
        <row r="1860">
          <cell r="A1860" t="str">
            <v>606E15200</v>
          </cell>
          <cell r="C1860" t="str">
            <v>FT</v>
          </cell>
          <cell r="D1860" t="str">
            <v>GUARDRAIL, TYPE MGS HALF POST SPACING WITH LONG POSTS</v>
          </cell>
          <cell r="G1860">
            <v>0</v>
          </cell>
        </row>
        <row r="1861">
          <cell r="A1861" t="str">
            <v>606E15201</v>
          </cell>
          <cell r="C1861" t="str">
            <v>FT</v>
          </cell>
          <cell r="D1861" t="str">
            <v>GUARDRAIL, TYPE MGS HALF POST SPACING WITH LONG POSTS, AS PER PLAN</v>
          </cell>
          <cell r="G1861">
            <v>0</v>
          </cell>
        </row>
        <row r="1862">
          <cell r="A1862" t="str">
            <v>606E15250</v>
          </cell>
          <cell r="C1862" t="str">
            <v>FT</v>
          </cell>
          <cell r="D1862" t="str">
            <v>GUARDRAIL, TYPE MGS QUARTER POST SPACING</v>
          </cell>
          <cell r="G1862">
            <v>0</v>
          </cell>
        </row>
        <row r="1863">
          <cell r="A1863" t="str">
            <v>606E15251</v>
          </cell>
          <cell r="C1863" t="str">
            <v>FT</v>
          </cell>
          <cell r="D1863" t="str">
            <v>GUARDRAIL, TYPE MGS QUARTER POST SPACING, AS PER PLAN</v>
          </cell>
          <cell r="G1863">
            <v>0</v>
          </cell>
        </row>
        <row r="1864">
          <cell r="A1864" t="str">
            <v>606E15300</v>
          </cell>
          <cell r="C1864" t="str">
            <v>FT</v>
          </cell>
          <cell r="D1864" t="str">
            <v>GUARDRAIL, TYPE MGS QUARTER POST SPACING WITH LONG POSTS</v>
          </cell>
          <cell r="G1864">
            <v>0</v>
          </cell>
        </row>
        <row r="1865">
          <cell r="A1865" t="str">
            <v>606E15301</v>
          </cell>
          <cell r="C1865" t="str">
            <v>FT</v>
          </cell>
          <cell r="D1865" t="str">
            <v>GUARDRAIL, TYPE MGS QUARTER POST SPACING WITH LONG POSTS, AS PER PLAN</v>
          </cell>
          <cell r="G1865">
            <v>0</v>
          </cell>
        </row>
        <row r="1866">
          <cell r="A1866" t="str">
            <v>606E15350</v>
          </cell>
          <cell r="C1866" t="str">
            <v>FT</v>
          </cell>
          <cell r="D1866" t="str">
            <v>GUARDRAIL, TYPE MGS WITH SOCKETED POSTS</v>
          </cell>
          <cell r="G1866">
            <v>0</v>
          </cell>
        </row>
        <row r="1867">
          <cell r="A1867" t="str">
            <v>606E15400</v>
          </cell>
          <cell r="C1867" t="str">
            <v>FT</v>
          </cell>
          <cell r="D1867" t="str">
            <v>MGS GUARDRAIL, TYPE 8</v>
          </cell>
          <cell r="G1867">
            <v>0</v>
          </cell>
        </row>
        <row r="1868">
          <cell r="A1868" t="str">
            <v>606E15500</v>
          </cell>
          <cell r="C1868" t="str">
            <v>FT</v>
          </cell>
          <cell r="D1868" t="str">
            <v>GUARDRAIL, BARRIER DESIGN,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606E15501</v>
          </cell>
          <cell r="C1869" t="str">
            <v>FT</v>
          </cell>
          <cell r="D1869" t="str">
            <v>GUARDRAIL, BARRIER DESIGN,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606E15550</v>
          </cell>
          <cell r="C1870" t="str">
            <v>FT</v>
          </cell>
          <cell r="D1870" t="str">
            <v>GUARDRAIL, BARRIER DESIGN, TYPE MGS</v>
          </cell>
          <cell r="G1870">
            <v>0</v>
          </cell>
        </row>
        <row r="1871">
          <cell r="A1871" t="str">
            <v>606E15551</v>
          </cell>
          <cell r="C1871" t="str">
            <v>FT</v>
          </cell>
          <cell r="D1871" t="str">
            <v>GUARDRAIL, BARRIER DESIGN, TYPE MGS, AS PER PLAN</v>
          </cell>
          <cell r="G1871">
            <v>0</v>
          </cell>
        </row>
        <row r="1872">
          <cell r="A1872" t="str">
            <v>606E16000</v>
          </cell>
          <cell r="C1872" t="str">
            <v>FT</v>
          </cell>
          <cell r="D1872" t="str">
            <v>GUARDRAIL REBUILT</v>
          </cell>
          <cell r="G1872">
            <v>0</v>
          </cell>
        </row>
        <row r="1873">
          <cell r="A1873" t="str">
            <v>606E16001</v>
          </cell>
          <cell r="C1873" t="str">
            <v>FT</v>
          </cell>
          <cell r="D1873" t="str">
            <v>GUARDRAIL REBUILT, AS PER PLAN</v>
          </cell>
          <cell r="G1873">
            <v>0</v>
          </cell>
        </row>
        <row r="1874">
          <cell r="A1874" t="str">
            <v>606E16050</v>
          </cell>
          <cell r="C1874" t="str">
            <v>FT</v>
          </cell>
          <cell r="D1874" t="str">
            <v>GUARDRAIL REBUILT, TYPE MGS</v>
          </cell>
          <cell r="G1874">
            <v>0</v>
          </cell>
        </row>
        <row r="1875">
          <cell r="A1875" t="str">
            <v>606E16051</v>
          </cell>
          <cell r="C1875" t="str">
            <v>FT</v>
          </cell>
          <cell r="D1875" t="str">
            <v>GUARDRAIL REBUILT, TYPE MGS, AS PER PLAN</v>
          </cell>
          <cell r="G1875">
            <v>0</v>
          </cell>
        </row>
        <row r="1876">
          <cell r="A1876" t="str">
            <v>606E16300</v>
          </cell>
          <cell r="C1876" t="str">
            <v>FT</v>
          </cell>
          <cell r="D1876" t="str">
            <v>GUARDRAIL REBUILT,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606E16301</v>
          </cell>
          <cell r="C1877" t="str">
            <v>FT</v>
          </cell>
          <cell r="D1877" t="str">
            <v>GUARDRAIL REBUILT, TYPE 5MR,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606E16400</v>
          </cell>
          <cell r="C1878" t="str">
            <v>FT</v>
          </cell>
          <cell r="D1878" t="str">
            <v>GUARDRAIL REBUILT, TYPE 4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606E16500</v>
          </cell>
          <cell r="C1879" t="str">
            <v>FT</v>
          </cell>
          <cell r="D1879" t="str">
            <v>GUARDRAIL REBUILT,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606E16501</v>
          </cell>
          <cell r="C1880" t="str">
            <v>FT</v>
          </cell>
          <cell r="D1880" t="str">
            <v>GUARDRAIL REBUILT,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606E16550</v>
          </cell>
          <cell r="C1881" t="str">
            <v>FT</v>
          </cell>
          <cell r="D1881" t="str">
            <v>GUARDRAIL REBUILT, TYPE 5, USING 9 FOOT POSTS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606E16551</v>
          </cell>
          <cell r="C1882" t="str">
            <v>FT</v>
          </cell>
          <cell r="D1882" t="str">
            <v>GUARDRAIL REBUILT, TYPE 5, USING 9 FOOT POSTS,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606E16560</v>
          </cell>
          <cell r="C1883" t="str">
            <v>FT</v>
          </cell>
          <cell r="D1883" t="str">
            <v>GUARDRAIL REBUILT, TYPE MGS WITH LONG POSTS</v>
          </cell>
          <cell r="G1883">
            <v>0</v>
          </cell>
        </row>
        <row r="1884">
          <cell r="A1884" t="str">
            <v>606E16561</v>
          </cell>
          <cell r="C1884" t="str">
            <v>FT</v>
          </cell>
          <cell r="D1884" t="str">
            <v>GUARDRAIL REBUILT, TYPE MGS WITH LONG POSTS, AS PER PLAN</v>
          </cell>
          <cell r="G1884">
            <v>0</v>
          </cell>
        </row>
        <row r="1885">
          <cell r="A1885" t="str">
            <v>606E16600</v>
          </cell>
          <cell r="C1885" t="str">
            <v>FT</v>
          </cell>
          <cell r="D1885" t="str">
            <v>GUARDRAIL REBUILT, BARRIER DESIGN, TYPE 5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606E16601</v>
          </cell>
          <cell r="C1886" t="str">
            <v>FT</v>
          </cell>
          <cell r="D1886" t="str">
            <v>GUARDRAIL REBUILT, BARRIER DESIGN, TYPE 5, AS PER PLAN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606E16660</v>
          </cell>
          <cell r="C1887" t="str">
            <v>FT</v>
          </cell>
          <cell r="D1887" t="str">
            <v>GUARDRAIL REBUILT, BARRIER DESIGN, TYPE MGS</v>
          </cell>
          <cell r="G1887">
            <v>0</v>
          </cell>
        </row>
        <row r="1888">
          <cell r="A1888" t="str">
            <v>606E16661</v>
          </cell>
          <cell r="C1888" t="str">
            <v>FT</v>
          </cell>
          <cell r="D1888" t="str">
            <v>GUARDRAIL REBUILT, BARRIER DESIGN, TYPE MGS, AS PER PLAN</v>
          </cell>
          <cell r="G1888">
            <v>0</v>
          </cell>
        </row>
        <row r="1889">
          <cell r="A1889" t="str">
            <v>606E16700</v>
          </cell>
          <cell r="C1889" t="str">
            <v>FT</v>
          </cell>
          <cell r="D1889" t="str">
            <v>GUARDRAIL REBUILT, TYPE 5A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606E16701</v>
          </cell>
          <cell r="C1890" t="str">
            <v>FT</v>
          </cell>
          <cell r="D1890" t="str">
            <v>GUARDRAIL REBUILT, TYPE 5A,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606E16750</v>
          </cell>
          <cell r="C1891" t="str">
            <v>FT</v>
          </cell>
          <cell r="D1891" t="str">
            <v>GUARDRAIL REBUILT, TYPE MGS HALF POST SPACING</v>
          </cell>
          <cell r="G1891">
            <v>0</v>
          </cell>
        </row>
        <row r="1892">
          <cell r="A1892" t="str">
            <v>606E16751</v>
          </cell>
          <cell r="C1892" t="str">
            <v>FT</v>
          </cell>
          <cell r="D1892" t="str">
            <v>GUARDRAIL REBUILT, TYPE MGS HALF POST SPACING, AS PER PLAN</v>
          </cell>
          <cell r="G1892">
            <v>0</v>
          </cell>
        </row>
        <row r="1893">
          <cell r="A1893" t="str">
            <v>606E16800</v>
          </cell>
          <cell r="C1893" t="str">
            <v>FT</v>
          </cell>
          <cell r="D1893" t="str">
            <v>GUARDRAIL REBUILT, TYPE MGS HALF POST SPACING WITH LONG POSTS</v>
          </cell>
          <cell r="G1893">
            <v>0</v>
          </cell>
        </row>
        <row r="1894">
          <cell r="A1894" t="str">
            <v>606E16801</v>
          </cell>
          <cell r="C1894" t="str">
            <v>FT</v>
          </cell>
          <cell r="D1894" t="str">
            <v>GUARDRAIL REBUILT, TYPE MGS HALF POST SPACING WITH LONG POSTS, AS PER PLAN</v>
          </cell>
          <cell r="G1894">
            <v>0</v>
          </cell>
        </row>
        <row r="1895">
          <cell r="A1895" t="str">
            <v>606E16850</v>
          </cell>
          <cell r="C1895" t="str">
            <v>FT</v>
          </cell>
          <cell r="D1895" t="str">
            <v>GUARDRAIL REBUILT, TYPE MGS QUARTER POST SPACING</v>
          </cell>
          <cell r="G1895">
            <v>0</v>
          </cell>
        </row>
        <row r="1896">
          <cell r="A1896" t="str">
            <v>606E16851</v>
          </cell>
          <cell r="C1896" t="str">
            <v>FT</v>
          </cell>
          <cell r="D1896" t="str">
            <v>GUARDRAIL REBUILT, TYPE MGS QUARTER POST SPACING, AS PER PLAN</v>
          </cell>
          <cell r="G1896">
            <v>0</v>
          </cell>
        </row>
        <row r="1897">
          <cell r="A1897" t="str">
            <v>606E16900</v>
          </cell>
          <cell r="C1897" t="str">
            <v>FT</v>
          </cell>
          <cell r="D1897" t="str">
            <v>GUARDRAIL REBUILT, TYPE MGS QUARTER POST SPACING WITH LONG POSTS</v>
          </cell>
          <cell r="G1897">
            <v>0</v>
          </cell>
        </row>
        <row r="1898">
          <cell r="A1898" t="str">
            <v>606E16901</v>
          </cell>
          <cell r="C1898" t="str">
            <v>FT</v>
          </cell>
          <cell r="D1898" t="str">
            <v>GUARDRAIL REBUILT, TYPE MGS QUARTER POST SPACING WITH LONG POSTS, AS PER PLAN</v>
          </cell>
          <cell r="G1898">
            <v>0</v>
          </cell>
        </row>
        <row r="1899">
          <cell r="A1899" t="str">
            <v>606E17000</v>
          </cell>
          <cell r="C1899" t="str">
            <v>FT</v>
          </cell>
          <cell r="D1899" t="str">
            <v>RAISING TYPE 5 GUARDRAIL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606E17001</v>
          </cell>
          <cell r="C1900" t="str">
            <v>FT</v>
          </cell>
          <cell r="D1900" t="str">
            <v>RAISING TYPE 5 GUARDRAIL, AS PER PLAN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606E17004</v>
          </cell>
          <cell r="C1901" t="str">
            <v>FT</v>
          </cell>
          <cell r="D1901" t="str">
            <v>RAISING TYPE 5A GUARDRAIL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606E17010</v>
          </cell>
          <cell r="C1902" t="str">
            <v>FT</v>
          </cell>
          <cell r="D1902" t="str">
            <v>RAISING EXISTING GUARDRAIL</v>
          </cell>
          <cell r="F1902" t="str">
            <v>OTHER THAN TYPE 5 GUARDRAIL</v>
          </cell>
          <cell r="G1902">
            <v>0</v>
          </cell>
        </row>
        <row r="1903">
          <cell r="A1903" t="str">
            <v>606E17050</v>
          </cell>
          <cell r="C1903" t="str">
            <v>FT</v>
          </cell>
          <cell r="D1903" t="str">
            <v>RAISING TYPE MGS GUARDRAIL</v>
          </cell>
          <cell r="G1903">
            <v>0</v>
          </cell>
        </row>
        <row r="1904">
          <cell r="A1904" t="str">
            <v>606E17051</v>
          </cell>
          <cell r="C1904" t="str">
            <v>FT</v>
          </cell>
          <cell r="D1904" t="str">
            <v>RAISING TYPE MGS GUARDRAIL, AS PER PLAN</v>
          </cell>
          <cell r="G1904">
            <v>0</v>
          </cell>
        </row>
        <row r="1905">
          <cell r="A1905" t="str">
            <v>606E17290</v>
          </cell>
          <cell r="C1905" t="str">
            <v>FT</v>
          </cell>
          <cell r="D1905" t="str">
            <v>GUARDRAIL, TYPE 5, LONG-SPAN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606E17291</v>
          </cell>
          <cell r="C1906" t="str">
            <v>FT</v>
          </cell>
          <cell r="D1906" t="str">
            <v>GUARDRAIL, TYPE 5, LONG-SPAN, AS PER PLAN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606E17300</v>
          </cell>
          <cell r="C1907" t="str">
            <v>FT</v>
          </cell>
          <cell r="D1907" t="str">
            <v>GUARDRAIL, TYPE 5, 25' LONG-SPAN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606E17301</v>
          </cell>
          <cell r="C1908" t="str">
            <v>FT</v>
          </cell>
          <cell r="D1908" t="str">
            <v>GUARDRAIL, TYPE 5, 25' LONG-SPAN,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606E17350</v>
          </cell>
          <cell r="C1909" t="str">
            <v>FT</v>
          </cell>
          <cell r="D1909" t="str">
            <v>GUARDRAIL, TYPE MGS, 25' LONG-SPAN</v>
          </cell>
          <cell r="G1909">
            <v>0</v>
          </cell>
        </row>
        <row r="1910">
          <cell r="A1910" t="str">
            <v>606E17351</v>
          </cell>
          <cell r="C1910" t="str">
            <v>FT</v>
          </cell>
          <cell r="D1910" t="str">
            <v>GUARDRAIL, TYPE MGS, 25' LONG-SPAN, AS PER PLAN</v>
          </cell>
          <cell r="G1910">
            <v>0</v>
          </cell>
        </row>
        <row r="1911">
          <cell r="A1911" t="str">
            <v>606E17360</v>
          </cell>
          <cell r="C1911" t="str">
            <v>FT</v>
          </cell>
          <cell r="D1911" t="str">
            <v>GUARDRAIL, TYPE MGS, LONG-SPAN</v>
          </cell>
          <cell r="G1911">
            <v>0</v>
          </cell>
        </row>
        <row r="1912">
          <cell r="A1912" t="str">
            <v>606E17500</v>
          </cell>
          <cell r="C1912" t="str">
            <v>EACH</v>
          </cell>
          <cell r="D1912" t="str">
            <v>POST END ANCHOR (OR CONCRETE BLOCK END ANCHOR)</v>
          </cell>
          <cell r="G1912">
            <v>0</v>
          </cell>
        </row>
        <row r="1913">
          <cell r="A1913" t="str">
            <v>606E17700</v>
          </cell>
          <cell r="C1913" t="str">
            <v>EACH</v>
          </cell>
          <cell r="D1913" t="str">
            <v>REPLACE EXISTING GUARDRAIL BLOCKOUT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606E17701</v>
          </cell>
          <cell r="C1914" t="str">
            <v>EACH</v>
          </cell>
          <cell r="D1914" t="str">
            <v>REPLACE EXISTING GUARDRAIL BLOCKOUT,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606E17750</v>
          </cell>
          <cell r="C1915" t="str">
            <v>EACH</v>
          </cell>
          <cell r="D1915" t="str">
            <v>REPLACE EXISTING GUARDRAIL BLOCKOUT, TYPE MGS</v>
          </cell>
          <cell r="G1915">
            <v>0</v>
          </cell>
        </row>
        <row r="1916">
          <cell r="A1916" t="str">
            <v>606E17751</v>
          </cell>
          <cell r="C1916" t="str">
            <v>EACH</v>
          </cell>
          <cell r="D1916" t="str">
            <v>REPLACE EXISTING GUARDRAIL BLOCKOUT, TYPE MGS, AS PER PLAN</v>
          </cell>
          <cell r="G1916">
            <v>0</v>
          </cell>
        </row>
        <row r="1917">
          <cell r="A1917" t="str">
            <v>606E17900</v>
          </cell>
          <cell r="C1917" t="str">
            <v>EACH</v>
          </cell>
          <cell r="D1917" t="str">
            <v>GUARDRAIL POST</v>
          </cell>
          <cell r="G1917">
            <v>0</v>
          </cell>
        </row>
        <row r="1918">
          <cell r="A1918" t="str">
            <v>606E17901</v>
          </cell>
          <cell r="C1918" t="str">
            <v>EACH</v>
          </cell>
          <cell r="D1918" t="str">
            <v>GUARDRAIL POST, AS PER PLAN</v>
          </cell>
          <cell r="G1918">
            <v>0</v>
          </cell>
        </row>
        <row r="1919">
          <cell r="A1919" t="str">
            <v>606E18000</v>
          </cell>
          <cell r="C1919" t="str">
            <v>EACH</v>
          </cell>
          <cell r="D1919" t="str">
            <v>GUARDRAIL POST, 8 FEET</v>
          </cell>
          <cell r="G1919">
            <v>0</v>
          </cell>
        </row>
        <row r="1920">
          <cell r="A1920" t="str">
            <v>606E18001</v>
          </cell>
          <cell r="C1920" t="str">
            <v>EACH</v>
          </cell>
          <cell r="D1920" t="str">
            <v>GUARDRAIL POST, 8 FEET, AS PER PLAN</v>
          </cell>
          <cell r="G1920">
            <v>0</v>
          </cell>
        </row>
        <row r="1921">
          <cell r="A1921" t="str">
            <v>606E18500</v>
          </cell>
          <cell r="C1921" t="str">
            <v>EACH</v>
          </cell>
          <cell r="D1921" t="str">
            <v>GUARDRAIL POST, 9 FEET</v>
          </cell>
          <cell r="G1921">
            <v>0</v>
          </cell>
        </row>
        <row r="1922">
          <cell r="A1922" t="str">
            <v>606E18501</v>
          </cell>
          <cell r="C1922" t="str">
            <v>EACH</v>
          </cell>
          <cell r="D1922" t="str">
            <v>GUARDRAIL POST, 9 FEET, AS PER PLAN</v>
          </cell>
          <cell r="G1922">
            <v>0</v>
          </cell>
        </row>
        <row r="1923">
          <cell r="A1923" t="str">
            <v>606E19001</v>
          </cell>
          <cell r="C1923" t="str">
            <v>EACH</v>
          </cell>
          <cell r="D1923" t="str">
            <v>GUARDRAIL POST, STEEL, AS PER PLAN</v>
          </cell>
          <cell r="G1923">
            <v>0</v>
          </cell>
        </row>
        <row r="1924">
          <cell r="A1924" t="str">
            <v>606E19100</v>
          </cell>
          <cell r="C1924" t="str">
            <v>EACH</v>
          </cell>
          <cell r="D1924" t="str">
            <v>GUARDRAIL POST, MGS LONG POST</v>
          </cell>
          <cell r="G1924">
            <v>0</v>
          </cell>
        </row>
        <row r="1925">
          <cell r="A1925" t="str">
            <v>606E19101</v>
          </cell>
          <cell r="C1925" t="str">
            <v>EACH</v>
          </cell>
          <cell r="D1925" t="str">
            <v>GUARDRAIL POST, MGS LONG POST, AS PER PLAN</v>
          </cell>
          <cell r="G1925">
            <v>0</v>
          </cell>
        </row>
        <row r="1926">
          <cell r="A1926" t="str">
            <v>606E20000</v>
          </cell>
          <cell r="C1926" t="str">
            <v>EACH</v>
          </cell>
          <cell r="D1926" t="str">
            <v>FLARED END SECTION</v>
          </cell>
          <cell r="G1926">
            <v>0</v>
          </cell>
        </row>
        <row r="1927">
          <cell r="A1927" t="str">
            <v>606E20050</v>
          </cell>
          <cell r="C1927" t="str">
            <v>EACH</v>
          </cell>
          <cell r="D1927" t="str">
            <v>ROUNDED END SECTION</v>
          </cell>
          <cell r="G1927">
            <v>0</v>
          </cell>
        </row>
        <row r="1928">
          <cell r="A1928" t="str">
            <v>606E25000</v>
          </cell>
          <cell r="C1928" t="str">
            <v>EACH</v>
          </cell>
          <cell r="D1928" t="str">
            <v>ANCHOR ASSEMBLY, TYPE A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606E25001</v>
          </cell>
          <cell r="C1929" t="str">
            <v>EACH</v>
          </cell>
          <cell r="D1929" t="str">
            <v>ANCHOR ASSEMBLY, TYPE A,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606E25500</v>
          </cell>
          <cell r="C1930" t="str">
            <v>EACH</v>
          </cell>
          <cell r="D1930" t="str">
            <v>ANCHOR ASSEMBLY, BARRIER DESIGN, TYPE A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606E25501</v>
          </cell>
          <cell r="C1931" t="str">
            <v>EACH</v>
          </cell>
          <cell r="D1931" t="str">
            <v>ANCHOR ASSEMBLY, BARRIER DESIGN, TYPE A,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606E25550</v>
          </cell>
          <cell r="C1932" t="str">
            <v>EACH</v>
          </cell>
          <cell r="D1932" t="str">
            <v>ANCHOR ASSEMBLY, MGS TYPE A</v>
          </cell>
          <cell r="G1932">
            <v>0</v>
          </cell>
        </row>
        <row r="1933">
          <cell r="A1933" t="str">
            <v>606E25600</v>
          </cell>
          <cell r="C1933" t="str">
            <v>EACH</v>
          </cell>
          <cell r="D1933" t="str">
            <v>ANCHOR ASSEMBLY, BARRIER DESIGN, MGS TYPE A</v>
          </cell>
          <cell r="G1933">
            <v>0</v>
          </cell>
        </row>
        <row r="1934">
          <cell r="A1934" t="str">
            <v>606E25601</v>
          </cell>
          <cell r="C1934" t="str">
            <v>EACH</v>
          </cell>
          <cell r="D1934" t="str">
            <v>ANCHOR ASSEMBLY, BARRIER DESIGN, MGS TYPE A, AS PER PLAN</v>
          </cell>
          <cell r="G1934">
            <v>0</v>
          </cell>
        </row>
        <row r="1935">
          <cell r="A1935" t="str">
            <v>606E26000</v>
          </cell>
          <cell r="C1935" t="str">
            <v>EACH</v>
          </cell>
          <cell r="D1935" t="str">
            <v>ANCHOR ASSEMBLY, TYPE B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606E26050</v>
          </cell>
          <cell r="C1936" t="str">
            <v>EACH</v>
          </cell>
          <cell r="D1936" t="str">
            <v>ANCHOR ASSEMBLY, MGS TYPE B</v>
          </cell>
          <cell r="G1936">
            <v>0</v>
          </cell>
        </row>
        <row r="1937">
          <cell r="A1937" t="str">
            <v>606E26100</v>
          </cell>
          <cell r="C1937" t="str">
            <v>EACH</v>
          </cell>
          <cell r="D1937" t="str">
            <v>ANCHOR ASSEMBLY, TYPE E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606E26101</v>
          </cell>
          <cell r="C1938" t="str">
            <v>EACH</v>
          </cell>
          <cell r="D1938" t="str">
            <v>ANCHOR ASSEMBLY, TYPE E, AS PER PLAN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606E26150</v>
          </cell>
          <cell r="C1939" t="str">
            <v>EACH</v>
          </cell>
          <cell r="D1939" t="str">
            <v>ANCHOR ASSEMBLY, MGS TYPE E</v>
          </cell>
          <cell r="G1939">
            <v>0</v>
          </cell>
        </row>
        <row r="1940">
          <cell r="A1940" t="str">
            <v>606E26500</v>
          </cell>
          <cell r="C1940" t="str">
            <v>EACH</v>
          </cell>
          <cell r="D1940" t="str">
            <v>ANCHOR ASSEMBLY, TYPE T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606E26501</v>
          </cell>
          <cell r="C1941" t="str">
            <v>EACH</v>
          </cell>
          <cell r="D1941" t="str">
            <v>ANCHOR ASSEMBLY, TYPE T,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606E26550</v>
          </cell>
          <cell r="C1942" t="str">
            <v>EACH</v>
          </cell>
          <cell r="D1942" t="str">
            <v>ANCHOR ASSEMBLY, MGS TYPE T</v>
          </cell>
          <cell r="G1942">
            <v>0</v>
          </cell>
        </row>
        <row r="1943">
          <cell r="A1943" t="str">
            <v>606E26551</v>
          </cell>
          <cell r="C1943" t="str">
            <v>EACH</v>
          </cell>
          <cell r="D1943" t="str">
            <v>ANCHOR ASSEMBLY, MGS TYPE T, AS PER PLAN</v>
          </cell>
          <cell r="G1943">
            <v>0</v>
          </cell>
        </row>
        <row r="1944">
          <cell r="A1944" t="str">
            <v>606E27500</v>
          </cell>
          <cell r="C1944" t="str">
            <v>EACH</v>
          </cell>
          <cell r="D1944" t="str">
            <v>ANCHOR ASSEMBLY REBUILT</v>
          </cell>
          <cell r="G1944">
            <v>0</v>
          </cell>
        </row>
        <row r="1945">
          <cell r="A1945" t="str">
            <v>606E27501</v>
          </cell>
          <cell r="C1945" t="str">
            <v>EACH</v>
          </cell>
          <cell r="D1945" t="str">
            <v>ANCHOR ASSEMBLY REBUILT, AS PER PLAN</v>
          </cell>
          <cell r="G1945">
            <v>0</v>
          </cell>
        </row>
        <row r="1946">
          <cell r="A1946" t="str">
            <v>606E27800</v>
          </cell>
          <cell r="C1946" t="str">
            <v>EACH</v>
          </cell>
          <cell r="D1946" t="str">
            <v>ANCHOR ASSEMBLY REBUILT, TYPE A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606E27801</v>
          </cell>
          <cell r="C1947" t="str">
            <v>EACH</v>
          </cell>
          <cell r="D1947" t="str">
            <v>ANCHOR ASSEMBLY REBUILT, TYPE A,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606E27810</v>
          </cell>
          <cell r="C1948" t="str">
            <v>EACH</v>
          </cell>
          <cell r="D1948" t="str">
            <v>ANCHOR ASSEMBLY REBUILT, MGS TYPE A</v>
          </cell>
          <cell r="G1948">
            <v>0</v>
          </cell>
        </row>
        <row r="1949">
          <cell r="A1949" t="str">
            <v>606E27811</v>
          </cell>
          <cell r="C1949" t="str">
            <v>EACH</v>
          </cell>
          <cell r="D1949" t="str">
            <v>ANCHOR ASSEMBLY REBUILT, MGS TYPE A, AS PER PLAN</v>
          </cell>
          <cell r="G1949">
            <v>0</v>
          </cell>
        </row>
        <row r="1950">
          <cell r="A1950" t="str">
            <v>606E27840</v>
          </cell>
          <cell r="C1950" t="str">
            <v>EACH</v>
          </cell>
          <cell r="D1950" t="str">
            <v>ANCHOR ASSEMBLY REBUILT, TYPE B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606E27841</v>
          </cell>
          <cell r="C1951" t="str">
            <v>EACH</v>
          </cell>
          <cell r="D1951" t="str">
            <v>ANCHOR ASSEMBLY REBUILT, TYPE B,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606E27846</v>
          </cell>
          <cell r="C1952" t="str">
            <v>EACH</v>
          </cell>
          <cell r="D1952" t="str">
            <v>ANCHOR ASSEMBLY REBUILT, MGS TYPE B</v>
          </cell>
          <cell r="G1952">
            <v>0</v>
          </cell>
        </row>
        <row r="1953">
          <cell r="A1953" t="str">
            <v>606E27847</v>
          </cell>
          <cell r="C1953" t="str">
            <v>EACH</v>
          </cell>
          <cell r="D1953" t="str">
            <v>ANCHOR ASSEMBLY REBUILT, MGS TYPE B, AS PER PLAN</v>
          </cell>
          <cell r="G1953">
            <v>0</v>
          </cell>
        </row>
        <row r="1954">
          <cell r="A1954" t="str">
            <v>606E27850</v>
          </cell>
          <cell r="C1954" t="str">
            <v>EACH</v>
          </cell>
          <cell r="D1954" t="str">
            <v>ANCHOR ASSEMBLY REBUILT, TYPE E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606E27851</v>
          </cell>
          <cell r="C1955" t="str">
            <v>EACH</v>
          </cell>
          <cell r="D1955" t="str">
            <v>ANCHOR ASSEMBLY REBUILT, TYPE E,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606E27860</v>
          </cell>
          <cell r="C1956" t="str">
            <v>EACH</v>
          </cell>
          <cell r="D1956" t="str">
            <v>ANCHOR ASSEMBLY REBUILT, MGS TYPE E</v>
          </cell>
          <cell r="G1956">
            <v>0</v>
          </cell>
        </row>
        <row r="1957">
          <cell r="A1957" t="str">
            <v>606E27861</v>
          </cell>
          <cell r="C1957" t="str">
            <v>EACH</v>
          </cell>
          <cell r="D1957" t="str">
            <v>ANCHOR ASSEMBLY REBUILT, MGS TYPE E, AS PER PLAN</v>
          </cell>
          <cell r="G1957">
            <v>0</v>
          </cell>
        </row>
        <row r="1958">
          <cell r="A1958" t="str">
            <v>606E27900</v>
          </cell>
          <cell r="C1958" t="str">
            <v>EACH</v>
          </cell>
          <cell r="D1958" t="str">
            <v>ANCHOR ASSEMBLY REBUILT, TYPE T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606E27901</v>
          </cell>
          <cell r="C1959" t="str">
            <v>EACH</v>
          </cell>
          <cell r="D1959" t="str">
            <v>ANCHOR ASSEMBLY REBUILT, TYPE T,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606E27910</v>
          </cell>
          <cell r="C1960" t="str">
            <v>EACH</v>
          </cell>
          <cell r="D1960" t="str">
            <v>ANCHOR ASSEMBLY REBUILT, MGS TYPE T</v>
          </cell>
          <cell r="G1960">
            <v>0</v>
          </cell>
        </row>
        <row r="1961">
          <cell r="A1961" t="str">
            <v>606E27911</v>
          </cell>
          <cell r="C1961" t="str">
            <v>EACH</v>
          </cell>
          <cell r="D1961" t="str">
            <v>ANCHOR ASSEMBLY REBUILT, MGS TYPE T, AS PER PLAN</v>
          </cell>
          <cell r="G1961">
            <v>0</v>
          </cell>
        </row>
        <row r="1962">
          <cell r="A1962" t="str">
            <v>606E28000</v>
          </cell>
          <cell r="C1962" t="str">
            <v>EACH</v>
          </cell>
          <cell r="D1962" t="str">
            <v>ANCHOR ASSEMBLY REBUILT, TYPE B-98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606E28001</v>
          </cell>
          <cell r="C1963" t="str">
            <v>EACH</v>
          </cell>
          <cell r="D1963" t="str">
            <v>ANCHOR ASSEMBLY REBUILT, TYPE B-98,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606E28050</v>
          </cell>
          <cell r="C1964" t="str">
            <v>EACH</v>
          </cell>
          <cell r="D1964" t="str">
            <v>ANCHOR ASSEMBLY REBUILT, TYPE E-98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606E28051</v>
          </cell>
          <cell r="C1965" t="str">
            <v>EACH</v>
          </cell>
          <cell r="D1965" t="str">
            <v>ANCHOR ASSEMBLY REBUILT, TYPE E-98,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606E31000</v>
          </cell>
          <cell r="C1966" t="str">
            <v>EACH</v>
          </cell>
          <cell r="D1966" t="str">
            <v>BRIDGE TERMINAL ASSEMBLY, TYPE C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606E31001</v>
          </cell>
          <cell r="C1967" t="str">
            <v>EACH</v>
          </cell>
          <cell r="D1967" t="str">
            <v>BRIDGE TERMINAL ASSEMBLY, TYPE C,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606E31100</v>
          </cell>
          <cell r="C1968" t="str">
            <v>EACH</v>
          </cell>
          <cell r="D1968" t="str">
            <v>BRIDGE TERMINAL ASSEMBLY REBUILT, TYPE C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606E31101</v>
          </cell>
          <cell r="C1969" t="str">
            <v>EACH</v>
          </cell>
          <cell r="D1969" t="str">
            <v>BRIDGE TERMINAL ASSEMBLY REBUILT, TYPE C,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606E31500</v>
          </cell>
          <cell r="C1970" t="str">
            <v>EACH</v>
          </cell>
          <cell r="D1970" t="str">
            <v>BRIDGE TERMINAL ASSEMBLY, TYPE D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606E31501</v>
          </cell>
          <cell r="C1971" t="str">
            <v>EACH</v>
          </cell>
          <cell r="D1971" t="str">
            <v>BRIDGE TERMINAL ASSEMBLY, TYPE D,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606E31600</v>
          </cell>
          <cell r="C1972" t="str">
            <v>EACH</v>
          </cell>
          <cell r="D1972" t="str">
            <v>BRIDGE TERMINAL ASSEMBLY REBUILT, TYPE D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606E31601</v>
          </cell>
          <cell r="C1973" t="str">
            <v>EACH</v>
          </cell>
          <cell r="D1973" t="str">
            <v>BRIDGE TERMINAL ASSEMBLY REBUILT, TYPE D,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606E32000</v>
          </cell>
          <cell r="C1974" t="str">
            <v>EACH</v>
          </cell>
          <cell r="D1974" t="str">
            <v>BRIDGE TERMINAL ASSEMBLY, TYPE E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606E32001</v>
          </cell>
          <cell r="C1975" t="str">
            <v>EACH</v>
          </cell>
          <cell r="D1975" t="str">
            <v>BRIDGE TERMINAL ASSEMBLY, TYPE E,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606E32100</v>
          </cell>
          <cell r="C1976" t="str">
            <v>EACH</v>
          </cell>
          <cell r="D1976" t="str">
            <v>BRIDGE TERMINAL ASSEMBLY REBUILT, TYPE E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606E32101</v>
          </cell>
          <cell r="C1977" t="str">
            <v>EACH</v>
          </cell>
          <cell r="D1977" t="str">
            <v>BRIDGE TERMINAL ASSEMBLY REBUILT, TYPE E,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606E32160</v>
          </cell>
          <cell r="C1978" t="str">
            <v>EACH</v>
          </cell>
          <cell r="D1978" t="str">
            <v>BRIDGE TERMINAL ASSEMBLY, TYPE TST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606E32161</v>
          </cell>
          <cell r="C1979" t="str">
            <v>EACH</v>
          </cell>
          <cell r="D1979" t="str">
            <v>BRIDGE TERMINAL ASSEMBLY, TYPE TST,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606E32170</v>
          </cell>
          <cell r="C1980" t="str">
            <v>EACH</v>
          </cell>
          <cell r="D1980" t="str">
            <v>BRIDGE TERMINAL ASSEMBLY REBUILT, TYPE TST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606E32171</v>
          </cell>
          <cell r="C1981" t="str">
            <v>EACH</v>
          </cell>
          <cell r="D1981" t="str">
            <v>BRIDGE TERMINAL ASSEMBLY REBUILT, TYPE TST,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606E32500</v>
          </cell>
          <cell r="C1982" t="str">
            <v>EACH</v>
          </cell>
          <cell r="D1982" t="str">
            <v>BRIDGE TERMINAL ASSEMBLY, TYPE F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606E32501</v>
          </cell>
          <cell r="C1983" t="str">
            <v>EACH</v>
          </cell>
          <cell r="D1983" t="str">
            <v>BRIDGE TERMINAL ASSEMBLY, TYPE F,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606E32600</v>
          </cell>
          <cell r="C1984" t="str">
            <v>EACH</v>
          </cell>
          <cell r="D1984" t="str">
            <v>BRIDGE TERMINAL ASSEMBLY REBUILT, TYPE F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606E32601</v>
          </cell>
          <cell r="C1985" t="str">
            <v>EACH</v>
          </cell>
          <cell r="D1985" t="str">
            <v>BRIDGE TERMINAL ASSEMBLY REBUILT, TYPE F,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606E33000</v>
          </cell>
          <cell r="C1986" t="str">
            <v>EACH</v>
          </cell>
          <cell r="D1986" t="str">
            <v>BRIDGE TERMINAL ASSEMBLY, TYPE G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606E33050</v>
          </cell>
          <cell r="C1987" t="str">
            <v>EACH</v>
          </cell>
          <cell r="D1987" t="str">
            <v>BRIDGE TERMINAL ASSEMBLY REBUILT, TYPE G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606E33051</v>
          </cell>
          <cell r="C1988" t="str">
            <v>EACH</v>
          </cell>
          <cell r="D1988" t="str">
            <v>BRIDGE TERMINAL ASSEMBLY REBUILT, TYPE G,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606E33500</v>
          </cell>
          <cell r="C1989" t="str">
            <v>EACH</v>
          </cell>
          <cell r="D1989" t="str">
            <v>BRIDGE TERMINAL ASSEMBLY, TYPE H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606E33600</v>
          </cell>
          <cell r="C1990" t="str">
            <v>EACH</v>
          </cell>
          <cell r="D1990" t="str">
            <v>BRIDGE TERMINAL ASSEMBLY REBUILT, TYPE H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606E33601</v>
          </cell>
          <cell r="C1991" t="str">
            <v>EACH</v>
          </cell>
          <cell r="D1991" t="str">
            <v>BRIDGE TERMINAL ASSEMBLY REBUILT, TYPE H,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606E34000</v>
          </cell>
          <cell r="C1992" t="str">
            <v>EACH</v>
          </cell>
          <cell r="D1992" t="str">
            <v>BRIDGE TERMINAL ASSEMBLY, TYPE J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606E34001</v>
          </cell>
          <cell r="C1993" t="str">
            <v>EACH</v>
          </cell>
          <cell r="D1993" t="str">
            <v>BRIDGE TERMINAL ASSEMBLY, TYPE J,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606E34100</v>
          </cell>
          <cell r="C1994" t="str">
            <v>EACH</v>
          </cell>
          <cell r="D1994" t="str">
            <v>BRIDGE TERMINAL ASSEMBLY REBUILT, TYPE J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606E34101</v>
          </cell>
          <cell r="C1995" t="str">
            <v>EACH</v>
          </cell>
          <cell r="D1995" t="str">
            <v>BRIDGE TERMINAL ASSEMBLY REBUILT, TYPE J,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606E35000</v>
          </cell>
          <cell r="C1996" t="str">
            <v>EACH</v>
          </cell>
          <cell r="D1996" t="str">
            <v>BRIDGE TERMINAL ASSEMBLY, TYPE 1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606E35001</v>
          </cell>
          <cell r="C1997" t="str">
            <v>EACH</v>
          </cell>
          <cell r="D1997" t="str">
            <v>BRIDGE TERMINAL ASSEMBLY, TYPE 1,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606E35002</v>
          </cell>
          <cell r="C1998" t="str">
            <v>EACH</v>
          </cell>
          <cell r="D1998" t="str">
            <v>MGS BRIDGE TERMINAL ASSEMBLY, TYPE 1</v>
          </cell>
          <cell r="G1998">
            <v>0</v>
          </cell>
        </row>
        <row r="1999">
          <cell r="A1999" t="str">
            <v>606E35003</v>
          </cell>
          <cell r="C1999" t="str">
            <v>EACH</v>
          </cell>
          <cell r="D1999" t="str">
            <v>MGS BRIDGE TERMINAL ASSEMBLY, TYPE 1, AS PER PLAN</v>
          </cell>
          <cell r="G1999">
            <v>0</v>
          </cell>
        </row>
        <row r="2000">
          <cell r="A2000" t="str">
            <v>606E35004</v>
          </cell>
          <cell r="C2000" t="str">
            <v>EACH</v>
          </cell>
          <cell r="D2000" t="str">
            <v>BRIDGE TERMINAL ASSEMBLY, TYPE 1, BARRIER DESIGN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606E35005</v>
          </cell>
          <cell r="C2001" t="str">
            <v>EACH</v>
          </cell>
          <cell r="D2001" t="str">
            <v>BRIDGE TERMINAL ASSEMBLY, TYPE 1, BARRIER DESIGN,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606E35006</v>
          </cell>
          <cell r="C2002" t="str">
            <v>EACH</v>
          </cell>
          <cell r="D2002" t="str">
            <v>MGS BRIDGE TERMINAL ASSEMBLY, TYPE 1, BARRIER DESIGN</v>
          </cell>
          <cell r="G2002">
            <v>0</v>
          </cell>
        </row>
        <row r="2003">
          <cell r="A2003" t="str">
            <v>606E35007</v>
          </cell>
          <cell r="C2003" t="str">
            <v>EACH</v>
          </cell>
          <cell r="D2003" t="str">
            <v>MGS BRIDGE TERMINAL ASSEMBLY, TYPE 1, BARRIER DESIGN, AS PER PLAN</v>
          </cell>
          <cell r="G2003">
            <v>0</v>
          </cell>
        </row>
        <row r="2004">
          <cell r="A2004" t="str">
            <v>606E35008</v>
          </cell>
          <cell r="C2004" t="str">
            <v>EACH</v>
          </cell>
          <cell r="D2004" t="str">
            <v>MGS BRIDGE TERMINAL ASSEMBLY REBUILT, TYPE 1, BARRIER DESIGN</v>
          </cell>
          <cell r="G2004">
            <v>0</v>
          </cell>
        </row>
        <row r="2005">
          <cell r="A2005" t="str">
            <v>606E35009</v>
          </cell>
          <cell r="C2005" t="str">
            <v>EACH</v>
          </cell>
          <cell r="D2005" t="str">
            <v>MGS BRIDGE TERMINAL ASSEMBLY REBUILT, TYPE 1, BARRIER DESIGN, AS PER PLAN</v>
          </cell>
          <cell r="G2005">
            <v>0</v>
          </cell>
        </row>
        <row r="2006">
          <cell r="A2006" t="str">
            <v>606E35010</v>
          </cell>
          <cell r="C2006" t="str">
            <v>EACH</v>
          </cell>
          <cell r="D2006" t="str">
            <v>BRIDGE TERMINAL ASSEMBLY REBUILT, TYPE 1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606E35011</v>
          </cell>
          <cell r="C2007" t="str">
            <v>EACH</v>
          </cell>
          <cell r="D2007" t="str">
            <v>BRIDGE TERMINAL ASSEMBLY REBUILT, TYPE 1,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606E35012</v>
          </cell>
          <cell r="C2008" t="str">
            <v>EACH</v>
          </cell>
          <cell r="D2008" t="str">
            <v>MGS BRIDGE TERMINAL ASSEMBLY REBUILT, TYPE 1</v>
          </cell>
          <cell r="G2008">
            <v>0</v>
          </cell>
        </row>
        <row r="2009">
          <cell r="A2009" t="str">
            <v>606E35013</v>
          </cell>
          <cell r="C2009" t="str">
            <v>EACH</v>
          </cell>
          <cell r="D2009" t="str">
            <v>MGS BRIDGE TERMINAL ASSEMBLY REBUILT, TYPE 1, AS PER PLAN</v>
          </cell>
          <cell r="G2009">
            <v>0</v>
          </cell>
        </row>
        <row r="2010">
          <cell r="A2010" t="str">
            <v>606E35020</v>
          </cell>
          <cell r="C2010" t="str">
            <v>EACH</v>
          </cell>
          <cell r="D2010" t="str">
            <v>BRIDGE TERMINAL ASSEMBLY, TYPE 1, STEEL CURB RETROFIT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606E35100</v>
          </cell>
          <cell r="C2011" t="str">
            <v>EACH</v>
          </cell>
          <cell r="D2011" t="str">
            <v>BRIDGE TERMINAL ASSEMBLY, TYPE 2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606E35101</v>
          </cell>
          <cell r="C2012" t="str">
            <v>EACH</v>
          </cell>
          <cell r="D2012" t="str">
            <v>BRIDGE TERMINAL ASSEMBLY, TYPE 2,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606E35102</v>
          </cell>
          <cell r="C2013" t="str">
            <v>EACH</v>
          </cell>
          <cell r="D2013" t="str">
            <v>MGS BRIDGE TERMINAL ASSEMBLY, TYPE 2</v>
          </cell>
          <cell r="G2013">
            <v>0</v>
          </cell>
        </row>
        <row r="2014">
          <cell r="A2014" t="str">
            <v>606E35103</v>
          </cell>
          <cell r="C2014" t="str">
            <v>EACH</v>
          </cell>
          <cell r="D2014" t="str">
            <v>MGS BRIDGE TERMINAL ASSEMBLY, TYPE 2, AS PER PLAN</v>
          </cell>
          <cell r="G2014">
            <v>0</v>
          </cell>
        </row>
        <row r="2015">
          <cell r="A2015" t="str">
            <v>606E35110</v>
          </cell>
          <cell r="C2015" t="str">
            <v>EACH</v>
          </cell>
          <cell r="D2015" t="str">
            <v>BRIDGE TERMINAL ASSEMBLY REBUILT, TYPE 2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606E35111</v>
          </cell>
          <cell r="C2016" t="str">
            <v>EACH</v>
          </cell>
          <cell r="D2016" t="str">
            <v>BRIDGE TERMINAL ASSEMBLY REBUILT, TYPE 2,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606E35112</v>
          </cell>
          <cell r="C2017" t="str">
            <v>EACH</v>
          </cell>
          <cell r="D2017" t="str">
            <v>MGS BRIDGE TERMINAL ASSEMBLY REBUILT, TYPE 2</v>
          </cell>
          <cell r="G2017">
            <v>0</v>
          </cell>
        </row>
        <row r="2018">
          <cell r="A2018" t="str">
            <v>606E35113</v>
          </cell>
          <cell r="C2018" t="str">
            <v>EACH</v>
          </cell>
          <cell r="D2018" t="str">
            <v>MGS BRIDGE TERMINAL ASSEMBLY REBUILT, TYPE 2, AS PER PLAN</v>
          </cell>
          <cell r="G2018">
            <v>0</v>
          </cell>
        </row>
        <row r="2019">
          <cell r="A2019" t="str">
            <v>606E35120</v>
          </cell>
          <cell r="C2019" t="str">
            <v>EACH</v>
          </cell>
          <cell r="D2019" t="str">
            <v>BRIDGE TERMINAL ASSEMBLY, TYPE 3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606E35121</v>
          </cell>
          <cell r="C2020" t="str">
            <v>EACH</v>
          </cell>
          <cell r="D2020" t="str">
            <v>BRIDGE TERMINAL ASSEMBLY, TYPE 3,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606E35130</v>
          </cell>
          <cell r="C2021" t="str">
            <v>EACH</v>
          </cell>
          <cell r="D2021" t="str">
            <v>BRIDGE TERMINAL ASSEMBLY REBUILT, TYPE 3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606E35131</v>
          </cell>
          <cell r="C2022" t="str">
            <v>EACH</v>
          </cell>
          <cell r="D2022" t="str">
            <v>BRIDGE TERMINAL ASSEMBLY REBUILT, TYPE 3,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606E35140</v>
          </cell>
          <cell r="C2023" t="str">
            <v>EACH</v>
          </cell>
          <cell r="D2023" t="str">
            <v>BRIDGE TERMINAL ASSEMBLY, TYPE 4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606E35141</v>
          </cell>
          <cell r="C2024" t="str">
            <v>EACH</v>
          </cell>
          <cell r="D2024" t="str">
            <v>BRIDGE TERMINAL ASSEMBLY, TYPE 4,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606E35150</v>
          </cell>
          <cell r="C2025" t="str">
            <v>EACH</v>
          </cell>
          <cell r="D2025" t="str">
            <v>BRIDGE TERMINAL ASSEMBLY REBUILT, TYPE 4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606E35151</v>
          </cell>
          <cell r="C2026" t="str">
            <v>EACH</v>
          </cell>
          <cell r="D2026" t="str">
            <v>BRIDGE TERMINAL ASSEMBLY REBUILT, TYPE 4,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606E35170</v>
          </cell>
          <cell r="C2027" t="str">
            <v>EACH</v>
          </cell>
          <cell r="D2027" t="str">
            <v>BRIDGE TERMINAL ASSEMBLY, TYPE BR-1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606E35171</v>
          </cell>
          <cell r="C2028" t="str">
            <v>EACH</v>
          </cell>
          <cell r="D2028" t="str">
            <v>BRIDGE TERMINAL ASSEMBLY, TYPE BR-1,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606E35180</v>
          </cell>
          <cell r="C2029" t="str">
            <v>EACH</v>
          </cell>
          <cell r="D2029" t="str">
            <v>BRIDGE TERMINAL ASSEMBLY REBUILT, TYPE BR-1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606E35181</v>
          </cell>
          <cell r="C2030" t="str">
            <v>EACH</v>
          </cell>
          <cell r="D2030" t="str">
            <v>BRIDGE TERMINAL ASSEMBLY REBUILT, TYPE BR-1,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606E39000</v>
          </cell>
          <cell r="C2031" t="str">
            <v>EACH</v>
          </cell>
          <cell r="D2031" t="str">
            <v>36" CONCRETE ANCHOR REMOVED AND REPLACED</v>
          </cell>
          <cell r="G2031">
            <v>0</v>
          </cell>
        </row>
        <row r="2032">
          <cell r="A2032" t="str">
            <v>606E39001</v>
          </cell>
          <cell r="C2032" t="str">
            <v>EACH</v>
          </cell>
          <cell r="D2032" t="str">
            <v>36" CONCRETE ANCHOR REMOVED AND REPLACED, AS PER PLAN</v>
          </cell>
          <cell r="G2032">
            <v>0</v>
          </cell>
        </row>
        <row r="2033">
          <cell r="A2033" t="str">
            <v>606E40000</v>
          </cell>
          <cell r="B2033" t="str">
            <v>Y</v>
          </cell>
          <cell r="C2033" t="str">
            <v>EACH</v>
          </cell>
          <cell r="D2033" t="str">
            <v>SPECIAL - 36" CONCRETE ANCHOR</v>
          </cell>
          <cell r="G2033">
            <v>0</v>
          </cell>
        </row>
        <row r="2034">
          <cell r="A2034" t="str">
            <v>606E50000</v>
          </cell>
          <cell r="B2034" t="str">
            <v>Y</v>
          </cell>
          <cell r="C2034" t="str">
            <v>FT</v>
          </cell>
          <cell r="D2034" t="str">
            <v>SPECIAL - RESHAPING BERM</v>
          </cell>
          <cell r="G2034">
            <v>0</v>
          </cell>
        </row>
        <row r="2035">
          <cell r="A2035" t="str">
            <v>606E55000</v>
          </cell>
          <cell r="B2035" t="str">
            <v>Y</v>
          </cell>
          <cell r="C2035" t="str">
            <v>FT</v>
          </cell>
          <cell r="D2035" t="str">
            <v>SPECIAL - CABLE BARRIER</v>
          </cell>
          <cell r="G2035">
            <v>0</v>
          </cell>
        </row>
        <row r="2036">
          <cell r="A2036" t="str">
            <v>606E55010</v>
          </cell>
          <cell r="B2036" t="str">
            <v>Y</v>
          </cell>
          <cell r="C2036" t="str">
            <v>FT</v>
          </cell>
          <cell r="D2036" t="str">
            <v>SPECIAL - CABLE BARRIER WITH CONCRETE LINE POST FOUNDATION</v>
          </cell>
          <cell r="G2036">
            <v>0</v>
          </cell>
        </row>
        <row r="2037">
          <cell r="A2037" t="str">
            <v>606E55020</v>
          </cell>
          <cell r="B2037" t="str">
            <v>Y</v>
          </cell>
          <cell r="C2037" t="str">
            <v>FT</v>
          </cell>
          <cell r="D2037" t="str">
            <v>SPECIAL - CABLE BARRIER, REPLACEMENT CABLE</v>
          </cell>
          <cell r="G2037">
            <v>0</v>
          </cell>
        </row>
        <row r="2038">
          <cell r="A2038" t="str">
            <v>606E55100</v>
          </cell>
          <cell r="B2038" t="str">
            <v>Y</v>
          </cell>
          <cell r="C2038" t="str">
            <v>EACH</v>
          </cell>
          <cell r="D2038" t="str">
            <v>SPECIAL - CABLE BARRIER, CONCRETE LINE POST FOUNDATION</v>
          </cell>
          <cell r="G2038">
            <v>0</v>
          </cell>
        </row>
        <row r="2039">
          <cell r="A2039" t="str">
            <v>606E55110</v>
          </cell>
          <cell r="B2039" t="str">
            <v>Y</v>
          </cell>
          <cell r="C2039" t="str">
            <v>EACH</v>
          </cell>
          <cell r="D2039" t="str">
            <v>SPECIAL - CABLE BARRIER, CONCRETE ANCHOR FOUNDATION WITH SLEEVE</v>
          </cell>
          <cell r="G2039">
            <v>0</v>
          </cell>
        </row>
        <row r="2040">
          <cell r="A2040" t="str">
            <v>606E55120</v>
          </cell>
          <cell r="B2040" t="str">
            <v>Y</v>
          </cell>
          <cell r="C2040" t="str">
            <v>EACH</v>
          </cell>
          <cell r="D2040" t="str">
            <v>SPECIAL - CABLE BARRIER, CONCRETE SOCKETED FOUNDATION</v>
          </cell>
          <cell r="G2040">
            <v>0</v>
          </cell>
        </row>
        <row r="2041">
          <cell r="A2041" t="str">
            <v>606E55130</v>
          </cell>
          <cell r="B2041" t="str">
            <v>Y</v>
          </cell>
          <cell r="C2041" t="str">
            <v>EACH</v>
          </cell>
          <cell r="D2041" t="str">
            <v>SPECIAL - CABLE BARRIER, TERMINAL POST, CAST IN PLACE</v>
          </cell>
          <cell r="G2041">
            <v>0</v>
          </cell>
        </row>
        <row r="2042">
          <cell r="A2042" t="str">
            <v>606E55140</v>
          </cell>
          <cell r="B2042" t="str">
            <v>Y</v>
          </cell>
          <cell r="C2042" t="str">
            <v>EACH</v>
          </cell>
          <cell r="D2042" t="str">
            <v>SPECIAL - CABLE BARRIER, ANCHOR POST</v>
          </cell>
          <cell r="G2042">
            <v>0</v>
          </cell>
        </row>
        <row r="2043">
          <cell r="A2043" t="str">
            <v>606E55150</v>
          </cell>
          <cell r="B2043" t="str">
            <v>Y</v>
          </cell>
          <cell r="C2043" t="str">
            <v>EACH</v>
          </cell>
          <cell r="D2043" t="str">
            <v>SPECIAL - CABLE BARRIER, ANCHOR ASSEMBLY</v>
          </cell>
          <cell r="G2043">
            <v>0</v>
          </cell>
        </row>
        <row r="2044">
          <cell r="A2044" t="str">
            <v>606E55160</v>
          </cell>
          <cell r="B2044" t="str">
            <v>Y</v>
          </cell>
          <cell r="C2044" t="str">
            <v>EACH</v>
          </cell>
          <cell r="D2044" t="str">
            <v>SPECIAL - CABLE BARRIER, TERMINAL STRUT</v>
          </cell>
          <cell r="G2044">
            <v>0</v>
          </cell>
        </row>
        <row r="2045">
          <cell r="A2045" t="str">
            <v>606E55170</v>
          </cell>
          <cell r="B2045" t="str">
            <v>Y</v>
          </cell>
          <cell r="C2045" t="str">
            <v>EACH</v>
          </cell>
          <cell r="D2045" t="str">
            <v>SPECIAL - CABLE BARRIER, TURNBUCKLE</v>
          </cell>
          <cell r="G2045">
            <v>0</v>
          </cell>
        </row>
        <row r="2046">
          <cell r="A2046" t="str">
            <v>606E55180</v>
          </cell>
          <cell r="B2046" t="str">
            <v>Y</v>
          </cell>
          <cell r="C2046" t="str">
            <v>EACH</v>
          </cell>
          <cell r="D2046" t="str">
            <v>SPECIAL - CABLE BARRIER, SPLICE</v>
          </cell>
          <cell r="G2046">
            <v>0</v>
          </cell>
        </row>
        <row r="2047">
          <cell r="A2047" t="str">
            <v>606E55190</v>
          </cell>
          <cell r="B2047" t="str">
            <v>Y</v>
          </cell>
          <cell r="C2047" t="str">
            <v>EACH</v>
          </cell>
          <cell r="D2047" t="str">
            <v>SPECIAL - CABLE BARRIER, POST REFLECTOR</v>
          </cell>
          <cell r="G2047">
            <v>0</v>
          </cell>
        </row>
        <row r="2048">
          <cell r="A2048" t="str">
            <v>606E55200</v>
          </cell>
          <cell r="B2048" t="str">
            <v>Y</v>
          </cell>
          <cell r="C2048" t="str">
            <v>EACH</v>
          </cell>
          <cell r="D2048" t="str">
            <v>SPECIAL - CABLE BARRIER, TENSIONING</v>
          </cell>
          <cell r="G2048">
            <v>0</v>
          </cell>
        </row>
        <row r="2049">
          <cell r="A2049" t="str">
            <v>606E55210</v>
          </cell>
          <cell r="B2049" t="str">
            <v>Y</v>
          </cell>
          <cell r="C2049" t="str">
            <v>EACH</v>
          </cell>
          <cell r="D2049" t="str">
            <v>SPECIAL - CABLE BARRIER, ANCHOR RECONSTRUCTED</v>
          </cell>
          <cell r="G2049">
            <v>0</v>
          </cell>
        </row>
        <row r="2050">
          <cell r="A2050" t="str">
            <v>606E55220</v>
          </cell>
          <cell r="B2050" t="str">
            <v>Y</v>
          </cell>
          <cell r="C2050" t="str">
            <v>EACH</v>
          </cell>
          <cell r="D2050" t="str">
            <v>SPECIAL - CABLE BARRIER, ANCHOR POST RESET</v>
          </cell>
          <cell r="G2050">
            <v>0</v>
          </cell>
        </row>
        <row r="2051">
          <cell r="A2051" t="str">
            <v>606E60002</v>
          </cell>
          <cell r="C2051" t="str">
            <v>EACH</v>
          </cell>
          <cell r="D2051" t="str">
            <v>IMPACT ATTENUATOR, TYPE 1 (UNIDIRECTIONAL)</v>
          </cell>
          <cell r="G2051">
            <v>0</v>
          </cell>
        </row>
        <row r="2052">
          <cell r="A2052" t="str">
            <v>606E60012</v>
          </cell>
          <cell r="C2052" t="str">
            <v>EACH</v>
          </cell>
          <cell r="D2052" t="str">
            <v>IMPACT ATTENUATOR, TYPE 1 (BIDIRECTIONAL)</v>
          </cell>
          <cell r="G2052">
            <v>0</v>
          </cell>
        </row>
        <row r="2053">
          <cell r="A2053" t="str">
            <v>606E60013</v>
          </cell>
          <cell r="C2053" t="str">
            <v>EACH</v>
          </cell>
          <cell r="D2053" t="str">
            <v>IMPACT ATTENUATOR, TYPE 1 (BIDIRECTIONAL), AS PER PLAN</v>
          </cell>
          <cell r="G2053">
            <v>0</v>
          </cell>
        </row>
        <row r="2054">
          <cell r="A2054" t="str">
            <v>606E60022</v>
          </cell>
          <cell r="C2054" t="str">
            <v>EACH</v>
          </cell>
          <cell r="D2054" t="str">
            <v>IMPACT ATTENUATOR, TYPE 2 (UNIDIRECTIONAL)</v>
          </cell>
          <cell r="G2054">
            <v>0</v>
          </cell>
        </row>
        <row r="2055">
          <cell r="A2055" t="str">
            <v>606E60023</v>
          </cell>
          <cell r="C2055" t="str">
            <v>EACH</v>
          </cell>
          <cell r="D2055" t="str">
            <v>IMPACT ATTENUATOR, TYPE 2 (UNIDIRECTIONAL), AS PER PLAN</v>
          </cell>
          <cell r="G2055">
            <v>0</v>
          </cell>
        </row>
        <row r="2056">
          <cell r="A2056" t="str">
            <v>606E60028</v>
          </cell>
          <cell r="C2056" t="str">
            <v>EACH</v>
          </cell>
          <cell r="D2056" t="str">
            <v>IMPACT ATTENUATOR, TYPE 2 (BIDIRECTIONAL)</v>
          </cell>
          <cell r="F2056" t="str">
            <v>SPECIFY DESIGN MPH/INCH WIDTH</v>
          </cell>
          <cell r="G2056">
            <v>1</v>
          </cell>
        </row>
        <row r="2057">
          <cell r="A2057" t="str">
            <v>606E60029</v>
          </cell>
          <cell r="C2057" t="str">
            <v>EACH</v>
          </cell>
          <cell r="D2057" t="str">
            <v>IMPACT ATTENUATOR, TYPE 2 (BIDIRECTIONAL), AS PER PLAN</v>
          </cell>
          <cell r="F2057" t="str">
            <v>SPECIFY DESIGN MPH/INCH WIDTH</v>
          </cell>
          <cell r="G2057">
            <v>1</v>
          </cell>
        </row>
        <row r="2058">
          <cell r="A2058" t="str">
            <v>606E60032</v>
          </cell>
          <cell r="C2058" t="str">
            <v>EACH</v>
          </cell>
          <cell r="D2058" t="str">
            <v>IMPACT ATTENUATOR, TYPE 3</v>
          </cell>
          <cell r="G2058">
            <v>0</v>
          </cell>
        </row>
        <row r="2059">
          <cell r="A2059" t="str">
            <v>606E60033</v>
          </cell>
          <cell r="C2059" t="str">
            <v>EACH</v>
          </cell>
          <cell r="D2059" t="str">
            <v>IMPACT ATTENUATOR, TYPE 3, AS PER PLAN</v>
          </cell>
          <cell r="G2059">
            <v>0</v>
          </cell>
        </row>
        <row r="2060">
          <cell r="A2060" t="str">
            <v>606E60040</v>
          </cell>
          <cell r="C2060" t="str">
            <v>EACH</v>
          </cell>
          <cell r="D2060" t="str">
            <v>IMPACT ATTENUATOR, TYPE 3 UNIDIRECTIONAL</v>
          </cell>
          <cell r="G2060">
            <v>0</v>
          </cell>
        </row>
        <row r="2061">
          <cell r="A2061" t="str">
            <v>606E60041</v>
          </cell>
          <cell r="C2061" t="str">
            <v>EACH</v>
          </cell>
          <cell r="D2061" t="str">
            <v>IMPACT ATTENUATOR, TYPE 3 UNIDIRECTIONAL, AS PER PLAN</v>
          </cell>
          <cell r="G2061">
            <v>0</v>
          </cell>
        </row>
        <row r="2062">
          <cell r="A2062" t="str">
            <v>606E60050</v>
          </cell>
          <cell r="C2062" t="str">
            <v>EACH</v>
          </cell>
          <cell r="D2062" t="str">
            <v>IMPACT ATTENUATOR, TYPE 3 (BIDIRECTIONAL)</v>
          </cell>
          <cell r="G2062">
            <v>0</v>
          </cell>
        </row>
        <row r="2063">
          <cell r="A2063" t="str">
            <v>606E60060</v>
          </cell>
          <cell r="C2063" t="str">
            <v>EACH</v>
          </cell>
          <cell r="D2063" t="str">
            <v>IMPACT ATTENUATOR REBUILT, TYPE 1 (UNIDIRECTIONAL), AS PER PLAN</v>
          </cell>
          <cell r="G2063">
            <v>0</v>
          </cell>
        </row>
        <row r="2064">
          <cell r="A2064" t="str">
            <v>606E60070</v>
          </cell>
          <cell r="C2064" t="str">
            <v>EACH</v>
          </cell>
          <cell r="D2064" t="str">
            <v>IMPACT ATTENUATOR REBUILT, TYPE 1 (BIDIRECTIONAL), AS PER PLAN</v>
          </cell>
          <cell r="G2064">
            <v>0</v>
          </cell>
        </row>
        <row r="2065">
          <cell r="A2065" t="str">
            <v>606E60600</v>
          </cell>
          <cell r="C2065" t="str">
            <v>EACH</v>
          </cell>
          <cell r="D2065" t="str">
            <v>QUADGARD WHEEL DEFLECTOR ASSEMBLY</v>
          </cell>
          <cell r="G2065">
            <v>0</v>
          </cell>
        </row>
        <row r="2066">
          <cell r="A2066" t="str">
            <v>606E61000</v>
          </cell>
          <cell r="C2066" t="str">
            <v>EACH</v>
          </cell>
          <cell r="D2066" t="str">
            <v>IMPACT ATTENUATOR, MISC.:</v>
          </cell>
          <cell r="F2066" t="str">
            <v>ADD SUPPLEMENTAL DESCRIPTION</v>
          </cell>
          <cell r="G2066">
            <v>1</v>
          </cell>
        </row>
        <row r="2067">
          <cell r="A2067" t="str">
            <v>606E66010</v>
          </cell>
          <cell r="C2067" t="str">
            <v>LS</v>
          </cell>
          <cell r="D2067" t="str">
            <v>IMPACT ATTENUATOR, MISC.:</v>
          </cell>
          <cell r="F2067" t="str">
            <v>ADD SUPPLEMENTAL DESCRIPTION</v>
          </cell>
          <cell r="G2067">
            <v>1</v>
          </cell>
        </row>
        <row r="2068">
          <cell r="A2068" t="str">
            <v>606E70000</v>
          </cell>
          <cell r="C2068" t="str">
            <v>EACH</v>
          </cell>
          <cell r="D2068" t="str">
            <v>THRIE BEAM BULLNOSE</v>
          </cell>
          <cell r="G2068">
            <v>0</v>
          </cell>
        </row>
        <row r="2069">
          <cell r="A2069" t="str">
            <v>606E70050</v>
          </cell>
          <cell r="C2069" t="str">
            <v>EACH</v>
          </cell>
          <cell r="D2069" t="str">
            <v>GUARDRAIL REBUILT, THRIE BEAM BULLNOSE</v>
          </cell>
          <cell r="G2069">
            <v>0</v>
          </cell>
        </row>
        <row r="2070">
          <cell r="A2070" t="str">
            <v>606E71000</v>
          </cell>
          <cell r="C2070" t="str">
            <v>FT</v>
          </cell>
          <cell r="D2070" t="str">
            <v>THRIE BEAM GUARDRAIL</v>
          </cell>
          <cell r="G2070">
            <v>0</v>
          </cell>
        </row>
        <row r="2071">
          <cell r="A2071" t="str">
            <v>606E71050</v>
          </cell>
          <cell r="C2071" t="str">
            <v>FT</v>
          </cell>
          <cell r="D2071" t="str">
            <v>GUARDRAIL REBUILT, THRIE BEAM GUARDRAIL</v>
          </cell>
          <cell r="G2071">
            <v>0</v>
          </cell>
        </row>
        <row r="2072">
          <cell r="A2072" t="str">
            <v>606E98000</v>
          </cell>
          <cell r="C2072" t="str">
            <v>FT</v>
          </cell>
          <cell r="D2072" t="str">
            <v>GUARDRAIL, MISC.:</v>
          </cell>
          <cell r="F2072" t="str">
            <v>ADD SUPPLEMENTAL DESCRIPTION</v>
          </cell>
          <cell r="G2072">
            <v>1</v>
          </cell>
        </row>
        <row r="2073">
          <cell r="A2073" t="str">
            <v>606E98100</v>
          </cell>
          <cell r="C2073" t="str">
            <v>EACH</v>
          </cell>
          <cell r="D2073" t="str">
            <v>GUARDRAIL, MISC.:</v>
          </cell>
          <cell r="F2073" t="str">
            <v>ADD SUPPLEMENTAL DESCRIPTION</v>
          </cell>
          <cell r="G2073">
            <v>1</v>
          </cell>
        </row>
        <row r="2074">
          <cell r="A2074" t="str">
            <v>606E98200</v>
          </cell>
          <cell r="C2074" t="str">
            <v>LS</v>
          </cell>
          <cell r="D2074" t="str">
            <v>GUARDRAIL, MISC.:</v>
          </cell>
          <cell r="F2074" t="str">
            <v>ADD SUPPLEMENTAL DESCRIPTION</v>
          </cell>
          <cell r="G2074">
            <v>1</v>
          </cell>
        </row>
        <row r="2075">
          <cell r="A2075" t="str">
            <v>606E99000</v>
          </cell>
          <cell r="B2075" t="str">
            <v>Y</v>
          </cell>
          <cell r="C2075" t="str">
            <v>LS</v>
          </cell>
          <cell r="D2075" t="str">
            <v>SPECIAL - GUARDRAIL</v>
          </cell>
          <cell r="F2075" t="str">
            <v>DESIGN BUILD PROJECTS ONLY</v>
          </cell>
          <cell r="G2075">
            <v>0</v>
          </cell>
        </row>
        <row r="2076">
          <cell r="A2076" t="str">
            <v>606E99200</v>
          </cell>
          <cell r="C2076" t="str">
            <v>EACH</v>
          </cell>
          <cell r="D2076" t="str">
            <v>ANCHOR ASSEMBLY, MISC.:</v>
          </cell>
          <cell r="F2076" t="str">
            <v>ADD SUPPLEMENTAL DESCRIPTION</v>
          </cell>
          <cell r="G2076">
            <v>1</v>
          </cell>
        </row>
        <row r="2077">
          <cell r="A2077" t="str">
            <v>606E99300</v>
          </cell>
          <cell r="B2077" t="str">
            <v>Y</v>
          </cell>
          <cell r="C2077" t="str">
            <v>LS</v>
          </cell>
          <cell r="D2077" t="str">
            <v>SPECIAL - NOISE BARRIERS</v>
          </cell>
          <cell r="F2077" t="str">
            <v>DESIGN BUILD PROJECTS ONLY</v>
          </cell>
          <cell r="G2077">
            <v>0</v>
          </cell>
        </row>
        <row r="2078">
          <cell r="A2078" t="str">
            <v>607E15000</v>
          </cell>
          <cell r="C2078" t="str">
            <v>FT</v>
          </cell>
          <cell r="D2078" t="str">
            <v>FENCE, TYPE 47</v>
          </cell>
          <cell r="G2078">
            <v>0</v>
          </cell>
        </row>
        <row r="2079">
          <cell r="A2079" t="str">
            <v>607E15001</v>
          </cell>
          <cell r="C2079" t="str">
            <v>FT</v>
          </cell>
          <cell r="D2079" t="str">
            <v>FENCE, TYPE 47, AS PER PLAN</v>
          </cell>
          <cell r="G2079">
            <v>0</v>
          </cell>
        </row>
        <row r="2080">
          <cell r="A2080" t="str">
            <v>607E15100</v>
          </cell>
          <cell r="C2080" t="str">
            <v>FT</v>
          </cell>
          <cell r="D2080" t="str">
            <v>FENCE, TYPE 47RA</v>
          </cell>
          <cell r="G2080">
            <v>0</v>
          </cell>
        </row>
        <row r="2081">
          <cell r="A2081" t="str">
            <v>607E15101</v>
          </cell>
          <cell r="C2081" t="str">
            <v>FT</v>
          </cell>
          <cell r="D2081" t="str">
            <v>FENCE, TYPE 47RA, AS PER PLAN</v>
          </cell>
          <cell r="G2081">
            <v>0</v>
          </cell>
        </row>
        <row r="2082">
          <cell r="A2082" t="str">
            <v>607E16000</v>
          </cell>
          <cell r="C2082" t="str">
            <v>FT</v>
          </cell>
          <cell r="D2082" t="str">
            <v>FENCE REBUILT, TYPE 47</v>
          </cell>
          <cell r="G2082">
            <v>0</v>
          </cell>
        </row>
        <row r="2083">
          <cell r="A2083" t="str">
            <v>607E16001</v>
          </cell>
          <cell r="C2083" t="str">
            <v>FT</v>
          </cell>
          <cell r="D2083" t="str">
            <v>FENCE REBUILT, TYPE 47, AS PER PLAN</v>
          </cell>
          <cell r="G2083">
            <v>0</v>
          </cell>
        </row>
        <row r="2084">
          <cell r="A2084" t="str">
            <v>607E20000</v>
          </cell>
          <cell r="C2084" t="str">
            <v>FT</v>
          </cell>
          <cell r="D2084" t="str">
            <v>FENCE, TYPE CL</v>
          </cell>
          <cell r="G2084">
            <v>0</v>
          </cell>
        </row>
        <row r="2085">
          <cell r="A2085" t="str">
            <v>607E20001</v>
          </cell>
          <cell r="C2085" t="str">
            <v>FT</v>
          </cell>
          <cell r="D2085" t="str">
            <v>FENCE, TYPE CL, AS PER PLAN</v>
          </cell>
          <cell r="G2085">
            <v>0</v>
          </cell>
        </row>
        <row r="2086">
          <cell r="A2086" t="str">
            <v>607E20100</v>
          </cell>
          <cell r="C2086" t="str">
            <v>FT</v>
          </cell>
          <cell r="D2086" t="str">
            <v>FENCE, TYPE CL, MISC.:</v>
          </cell>
          <cell r="F2086" t="str">
            <v>SPECIFY HEIGHT, OTHER THAN 5'</v>
          </cell>
          <cell r="G2086">
            <v>1</v>
          </cell>
        </row>
        <row r="2087">
          <cell r="A2087" t="str">
            <v>607E20500</v>
          </cell>
          <cell r="C2087" t="str">
            <v>FT</v>
          </cell>
          <cell r="D2087" t="str">
            <v>FENCE, TYPE CL (GALVANIZED)</v>
          </cell>
          <cell r="G2087">
            <v>0</v>
          </cell>
        </row>
        <row r="2088">
          <cell r="A2088" t="str">
            <v>607E22000</v>
          </cell>
          <cell r="C2088" t="str">
            <v>FT</v>
          </cell>
          <cell r="D2088" t="str">
            <v>FENCE REBUILT, TYPE CL</v>
          </cell>
          <cell r="G2088">
            <v>0</v>
          </cell>
        </row>
        <row r="2089">
          <cell r="A2089" t="str">
            <v>607E22001</v>
          </cell>
          <cell r="C2089" t="str">
            <v>FT</v>
          </cell>
          <cell r="D2089" t="str">
            <v>FENCE REBUILT, TYPE CL, AS PER PLAN</v>
          </cell>
          <cell r="G2089">
            <v>0</v>
          </cell>
        </row>
        <row r="2090">
          <cell r="A2090" t="str">
            <v>607E23000</v>
          </cell>
          <cell r="C2090" t="str">
            <v>FT</v>
          </cell>
          <cell r="D2090" t="str">
            <v>FENCE, TYPE CLT</v>
          </cell>
          <cell r="G2090">
            <v>0</v>
          </cell>
        </row>
        <row r="2091">
          <cell r="A2091" t="str">
            <v>607E23001</v>
          </cell>
          <cell r="C2091" t="str">
            <v>FT</v>
          </cell>
          <cell r="D2091" t="str">
            <v>FENCE, TYPE CLT, AS PER PLAN</v>
          </cell>
          <cell r="G2091">
            <v>0</v>
          </cell>
        </row>
        <row r="2092">
          <cell r="A2092" t="str">
            <v>607E23004</v>
          </cell>
          <cell r="C2092" t="str">
            <v>FT</v>
          </cell>
          <cell r="D2092" t="str">
            <v>FENCE REBUILT, TYPE CLT</v>
          </cell>
          <cell r="G2092">
            <v>0</v>
          </cell>
        </row>
        <row r="2093">
          <cell r="A2093" t="str">
            <v>607E23005</v>
          </cell>
          <cell r="C2093" t="str">
            <v>FT</v>
          </cell>
          <cell r="D2093" t="str">
            <v>FENCE REBUILT, TYPE CLT, AS PER PLAN</v>
          </cell>
          <cell r="G2093">
            <v>0</v>
          </cell>
        </row>
        <row r="2094">
          <cell r="A2094" t="str">
            <v>607E23100</v>
          </cell>
          <cell r="C2094" t="str">
            <v>FT</v>
          </cell>
          <cell r="D2094" t="str">
            <v>FENCE REBUILT</v>
          </cell>
          <cell r="G2094">
            <v>0</v>
          </cell>
        </row>
        <row r="2095">
          <cell r="A2095" t="str">
            <v>607E23101</v>
          </cell>
          <cell r="C2095" t="str">
            <v>FT</v>
          </cell>
          <cell r="D2095" t="str">
            <v>FENCE REBUILT, AS PER PLAN</v>
          </cell>
          <cell r="G2095">
            <v>0</v>
          </cell>
        </row>
        <row r="2096">
          <cell r="A2096" t="str">
            <v>607E30000</v>
          </cell>
          <cell r="C2096" t="str">
            <v>FT</v>
          </cell>
          <cell r="D2096" t="str">
            <v>FENCE, SNOW</v>
          </cell>
          <cell r="G2096">
            <v>0</v>
          </cell>
        </row>
        <row r="2097">
          <cell r="A2097" t="str">
            <v>607E30001</v>
          </cell>
          <cell r="C2097" t="str">
            <v>FT</v>
          </cell>
          <cell r="D2097" t="str">
            <v>FENCE, SNOW, AS PER PLAN</v>
          </cell>
          <cell r="G2097">
            <v>0</v>
          </cell>
        </row>
        <row r="2098">
          <cell r="A2098" t="str">
            <v>607E35000</v>
          </cell>
          <cell r="C2098" t="str">
            <v>FT</v>
          </cell>
          <cell r="D2098" t="str">
            <v>FENCE REMOVED AND REBUILT</v>
          </cell>
          <cell r="G2098">
            <v>0</v>
          </cell>
        </row>
        <row r="2099">
          <cell r="A2099" t="str">
            <v>607E35001</v>
          </cell>
          <cell r="C2099" t="str">
            <v>FT</v>
          </cell>
          <cell r="D2099" t="str">
            <v>FENCE REMOVED AND REBUILT, AS PER PLAN</v>
          </cell>
          <cell r="G2099">
            <v>0</v>
          </cell>
        </row>
        <row r="2100">
          <cell r="A2100" t="str">
            <v>607E39900</v>
          </cell>
          <cell r="C2100" t="str">
            <v>FT</v>
          </cell>
          <cell r="D2100" t="str">
            <v>VANDAL PROTECTION FENCE, 6' STRAIGHT, COATED FABRIC</v>
          </cell>
          <cell r="G2100">
            <v>0</v>
          </cell>
        </row>
        <row r="2101">
          <cell r="A2101" t="str">
            <v>607E39901</v>
          </cell>
          <cell r="C2101" t="str">
            <v>FT</v>
          </cell>
          <cell r="D2101" t="str">
            <v>VANDAL PROTECTION FENCE, 6' STRAIGHT, COATED FABRIC, AS PER PLAN</v>
          </cell>
          <cell r="G2101">
            <v>0</v>
          </cell>
        </row>
        <row r="2102">
          <cell r="A2102" t="str">
            <v>607E39910</v>
          </cell>
          <cell r="C2102" t="str">
            <v>FT</v>
          </cell>
          <cell r="D2102" t="str">
            <v>VANDAL PROTECTION FENCE, 8' STRAIGHT, COATED FABRIC</v>
          </cell>
          <cell r="G2102">
            <v>0</v>
          </cell>
        </row>
        <row r="2103">
          <cell r="A2103" t="str">
            <v>607E39911</v>
          </cell>
          <cell r="C2103" t="str">
            <v>FT</v>
          </cell>
          <cell r="D2103" t="str">
            <v>VANDAL PROTECTION FENCE, 8' STRAIGHT, COATED FABRIC, AS PER PLAN</v>
          </cell>
          <cell r="G2103">
            <v>0</v>
          </cell>
        </row>
        <row r="2104">
          <cell r="A2104" t="str">
            <v>607E39920</v>
          </cell>
          <cell r="C2104" t="str">
            <v>FT</v>
          </cell>
          <cell r="D2104" t="str">
            <v>VANDAL PROTECTION FENCE, 10' CURVED, COATED FABRIC</v>
          </cell>
          <cell r="G2104">
            <v>0</v>
          </cell>
        </row>
        <row r="2105">
          <cell r="A2105" t="str">
            <v>607E39921</v>
          </cell>
          <cell r="C2105" t="str">
            <v>FT</v>
          </cell>
          <cell r="D2105" t="str">
            <v>VANDAL PROTECTION FENCE, 10' CURVED, COATED FABRIC, AS PER PLAN</v>
          </cell>
          <cell r="G2105">
            <v>0</v>
          </cell>
        </row>
        <row r="2106">
          <cell r="A2106" t="str">
            <v>607E39930</v>
          </cell>
          <cell r="C2106" t="str">
            <v>FT</v>
          </cell>
          <cell r="D2106" t="str">
            <v>VANDAL PROTECTION FENCE, 12' CURVED, COATED FABRIC</v>
          </cell>
          <cell r="G2106">
            <v>0</v>
          </cell>
        </row>
        <row r="2107">
          <cell r="A2107" t="str">
            <v>607E39931</v>
          </cell>
          <cell r="C2107" t="str">
            <v>FT</v>
          </cell>
          <cell r="D2107" t="str">
            <v>VANDAL PROTECTION FENCE, 12' CURVED, COATED FABRIC, AS PER PLAN</v>
          </cell>
          <cell r="G2107">
            <v>0</v>
          </cell>
        </row>
        <row r="2108">
          <cell r="A2108" t="str">
            <v>607E40000</v>
          </cell>
          <cell r="B2108" t="str">
            <v>Y</v>
          </cell>
          <cell r="C2108" t="str">
            <v>FT</v>
          </cell>
          <cell r="D2108" t="str">
            <v>SPECIAL - VANDAL PROTECTION FENCE</v>
          </cell>
          <cell r="G2108">
            <v>0</v>
          </cell>
        </row>
        <row r="2109">
          <cell r="A2109" t="str">
            <v>607E40300</v>
          </cell>
          <cell r="B2109" t="str">
            <v>Y</v>
          </cell>
          <cell r="C2109" t="str">
            <v>FT</v>
          </cell>
          <cell r="D2109" t="str">
            <v>SPECIAL - VANDAL PROTECTION FENCE REMOVED AND REBUILT</v>
          </cell>
          <cell r="G2109">
            <v>0</v>
          </cell>
        </row>
        <row r="2110">
          <cell r="A2110" t="str">
            <v>607E40500</v>
          </cell>
          <cell r="C2110" t="str">
            <v>EACH</v>
          </cell>
          <cell r="D2110" t="str">
            <v>GATE, TYPE 47</v>
          </cell>
          <cell r="G2110">
            <v>0</v>
          </cell>
        </row>
        <row r="2111">
          <cell r="A2111" t="str">
            <v>607E40501</v>
          </cell>
          <cell r="C2111" t="str">
            <v>EACH</v>
          </cell>
          <cell r="D2111" t="str">
            <v>GATE, TYPE 47, AS PER PLAN</v>
          </cell>
          <cell r="G2111">
            <v>0</v>
          </cell>
        </row>
        <row r="2112">
          <cell r="A2112" t="str">
            <v>607E50900</v>
          </cell>
          <cell r="C2112" t="str">
            <v>EACH</v>
          </cell>
          <cell r="D2112" t="str">
            <v>GATE, TYPE CL</v>
          </cell>
          <cell r="G2112">
            <v>0</v>
          </cell>
        </row>
        <row r="2113">
          <cell r="A2113" t="str">
            <v>607E50901</v>
          </cell>
          <cell r="C2113" t="str">
            <v>EACH</v>
          </cell>
          <cell r="D2113" t="str">
            <v>GATE, TYPE CL, AS PER PLAN</v>
          </cell>
          <cell r="G2113">
            <v>0</v>
          </cell>
        </row>
        <row r="2114">
          <cell r="A2114" t="str">
            <v>607E60000</v>
          </cell>
          <cell r="C2114" t="str">
            <v>EACH</v>
          </cell>
          <cell r="D2114" t="str">
            <v>GATE, TYPE CL (GALVANIZED)</v>
          </cell>
          <cell r="G2114">
            <v>0</v>
          </cell>
        </row>
        <row r="2115">
          <cell r="A2115" t="str">
            <v>607E61100</v>
          </cell>
          <cell r="C2115" t="str">
            <v>EACH</v>
          </cell>
          <cell r="D2115" t="str">
            <v>GATE REBUILT, TYPE CL</v>
          </cell>
          <cell r="G2115">
            <v>0</v>
          </cell>
        </row>
        <row r="2116">
          <cell r="A2116" t="str">
            <v>607E61101</v>
          </cell>
          <cell r="C2116" t="str">
            <v>EACH</v>
          </cell>
          <cell r="D2116" t="str">
            <v>GATE REBUILT, TYPE CL, AS PER PLAN</v>
          </cell>
          <cell r="G2116">
            <v>0</v>
          </cell>
        </row>
        <row r="2117">
          <cell r="A2117" t="str">
            <v>607E61111</v>
          </cell>
          <cell r="C2117" t="str">
            <v>EACH</v>
          </cell>
          <cell r="D2117" t="str">
            <v>GATE REBUILT, AS PER PLAN</v>
          </cell>
          <cell r="G2117">
            <v>0</v>
          </cell>
        </row>
        <row r="2118">
          <cell r="A2118" t="str">
            <v>607E61200</v>
          </cell>
          <cell r="C2118" t="str">
            <v>EACH</v>
          </cell>
          <cell r="D2118" t="str">
            <v>GATE, TYPE CLT</v>
          </cell>
          <cell r="G2118">
            <v>0</v>
          </cell>
        </row>
        <row r="2119">
          <cell r="A2119" t="str">
            <v>607E61201</v>
          </cell>
          <cell r="C2119" t="str">
            <v>EACH</v>
          </cell>
          <cell r="D2119" t="str">
            <v>GATE, TYPE CLT, AS PER PLAN</v>
          </cell>
          <cell r="G2119">
            <v>0</v>
          </cell>
        </row>
        <row r="2120">
          <cell r="A2120" t="str">
            <v>607E70000</v>
          </cell>
          <cell r="C2120" t="str">
            <v>FT</v>
          </cell>
          <cell r="D2120" t="str">
            <v>FENCELINE SEEDING AND MULCHING</v>
          </cell>
          <cell r="G2120">
            <v>0</v>
          </cell>
        </row>
        <row r="2121">
          <cell r="A2121" t="str">
            <v>607E98000</v>
          </cell>
          <cell r="C2121" t="str">
            <v>FT</v>
          </cell>
          <cell r="D2121" t="str">
            <v>FENCE, MISC.:</v>
          </cell>
          <cell r="F2121" t="str">
            <v>ADD SUPPLEMENTAL DESCRIPTION</v>
          </cell>
          <cell r="G2121">
            <v>1</v>
          </cell>
        </row>
        <row r="2122">
          <cell r="A2122" t="str">
            <v>607E98100</v>
          </cell>
          <cell r="C2122" t="str">
            <v>EACH</v>
          </cell>
          <cell r="D2122" t="str">
            <v>FENCE,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607E98200</v>
          </cell>
          <cell r="C2123" t="str">
            <v>LS</v>
          </cell>
          <cell r="D2123" t="str">
            <v>FENCE,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607E98300</v>
          </cell>
          <cell r="C2124" t="str">
            <v>SF</v>
          </cell>
          <cell r="D2124" t="str">
            <v>FENCE,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608E10000</v>
          </cell>
          <cell r="C2125" t="str">
            <v>SF</v>
          </cell>
          <cell r="D2125" t="str">
            <v>4" CONCRETE WALK</v>
          </cell>
          <cell r="G2125">
            <v>0</v>
          </cell>
        </row>
        <row r="2126">
          <cell r="A2126" t="str">
            <v>608E10001</v>
          </cell>
          <cell r="C2126" t="str">
            <v>SF</v>
          </cell>
          <cell r="D2126" t="str">
            <v>4" CONCRETE WALK, AS PER PLAN</v>
          </cell>
          <cell r="G2126">
            <v>0</v>
          </cell>
        </row>
        <row r="2127">
          <cell r="A2127" t="str">
            <v>608E11000</v>
          </cell>
          <cell r="C2127" t="str">
            <v>SF</v>
          </cell>
          <cell r="D2127" t="str">
            <v>4-1/2" CONCRETE WALK</v>
          </cell>
          <cell r="G2127">
            <v>0</v>
          </cell>
        </row>
        <row r="2128">
          <cell r="A2128" t="str">
            <v>608E11001</v>
          </cell>
          <cell r="C2128" t="str">
            <v>SF</v>
          </cell>
          <cell r="D2128" t="str">
            <v>4-1/2" CONCRETE WALK, AS PER PLAN</v>
          </cell>
          <cell r="G2128">
            <v>0</v>
          </cell>
        </row>
        <row r="2129">
          <cell r="A2129" t="str">
            <v>608E12000</v>
          </cell>
          <cell r="C2129" t="str">
            <v>SF</v>
          </cell>
          <cell r="D2129" t="str">
            <v>5" CONCRETE WALK</v>
          </cell>
          <cell r="G2129">
            <v>0</v>
          </cell>
        </row>
        <row r="2130">
          <cell r="A2130" t="str">
            <v>608E12001</v>
          </cell>
          <cell r="C2130" t="str">
            <v>SF</v>
          </cell>
          <cell r="D2130" t="str">
            <v>5" CONCRETE WALK, AS PER PLAN</v>
          </cell>
          <cell r="G2130">
            <v>0</v>
          </cell>
        </row>
        <row r="2131">
          <cell r="A2131" t="str">
            <v>608E13000</v>
          </cell>
          <cell r="C2131" t="str">
            <v>SF</v>
          </cell>
          <cell r="D2131" t="str">
            <v>6" CONCRETE WALK</v>
          </cell>
          <cell r="G2131">
            <v>0</v>
          </cell>
        </row>
        <row r="2132">
          <cell r="A2132" t="str">
            <v>608E13001</v>
          </cell>
          <cell r="C2132" t="str">
            <v>SF</v>
          </cell>
          <cell r="D2132" t="str">
            <v>6" CONCRETE WALK, AS PER PLAN</v>
          </cell>
          <cell r="G2132">
            <v>0</v>
          </cell>
        </row>
        <row r="2133">
          <cell r="A2133" t="str">
            <v>608E13020</v>
          </cell>
          <cell r="C2133" t="str">
            <v>SF</v>
          </cell>
          <cell r="D2133" t="str">
            <v>7" CONCRETE WALK</v>
          </cell>
          <cell r="G2133">
            <v>0</v>
          </cell>
        </row>
        <row r="2134">
          <cell r="A2134" t="str">
            <v>608E13021</v>
          </cell>
          <cell r="C2134" t="str">
            <v>SF</v>
          </cell>
          <cell r="D2134" t="str">
            <v>7" CONCRETE WALK, AS PER PLAN</v>
          </cell>
          <cell r="G2134">
            <v>0</v>
          </cell>
        </row>
        <row r="2135">
          <cell r="A2135" t="str">
            <v>608E15000</v>
          </cell>
          <cell r="C2135" t="str">
            <v>SF</v>
          </cell>
          <cell r="D2135" t="str">
            <v>8" CONCRETE WALK</v>
          </cell>
          <cell r="G2135">
            <v>0</v>
          </cell>
        </row>
        <row r="2136">
          <cell r="A2136" t="str">
            <v>608E15001</v>
          </cell>
          <cell r="C2136" t="str">
            <v>SF</v>
          </cell>
          <cell r="D2136" t="str">
            <v>8" CONCRETE WALK, AS PER PLAN</v>
          </cell>
          <cell r="G2136">
            <v>0</v>
          </cell>
        </row>
        <row r="2137">
          <cell r="A2137" t="str">
            <v>608E20000</v>
          </cell>
          <cell r="C2137" t="str">
            <v>SF</v>
          </cell>
          <cell r="D2137" t="str">
            <v>2" ASPHALT CONCRETE WALK</v>
          </cell>
          <cell r="G2137">
            <v>0</v>
          </cell>
        </row>
        <row r="2138">
          <cell r="A2138" t="str">
            <v>608E20001</v>
          </cell>
          <cell r="C2138" t="str">
            <v>SF</v>
          </cell>
          <cell r="D2138" t="str">
            <v>2" ASPHALT CONCRETE WALK, AS PER PLAN</v>
          </cell>
          <cell r="G2138">
            <v>0</v>
          </cell>
        </row>
        <row r="2139">
          <cell r="A2139" t="str">
            <v>608E20010</v>
          </cell>
          <cell r="C2139" t="str">
            <v>SF</v>
          </cell>
          <cell r="D2139" t="str">
            <v>3" ASPHALT CONCRETE WALK</v>
          </cell>
          <cell r="G2139">
            <v>0</v>
          </cell>
        </row>
        <row r="2140">
          <cell r="A2140" t="str">
            <v>608E20011</v>
          </cell>
          <cell r="C2140" t="str">
            <v>SF</v>
          </cell>
          <cell r="D2140" t="str">
            <v>3" ASPHALT CONCRETE WALK, AS PER PLAN</v>
          </cell>
          <cell r="G2140">
            <v>0</v>
          </cell>
        </row>
        <row r="2141">
          <cell r="A2141" t="str">
            <v>608E21000</v>
          </cell>
          <cell r="C2141" t="str">
            <v>SF</v>
          </cell>
          <cell r="D2141" t="str">
            <v>4" ASPHALT CONCRETE WALK</v>
          </cell>
          <cell r="G2141">
            <v>0</v>
          </cell>
        </row>
        <row r="2142">
          <cell r="A2142" t="str">
            <v>608E21001</v>
          </cell>
          <cell r="C2142" t="str">
            <v>SF</v>
          </cell>
          <cell r="D2142" t="str">
            <v>4" ASPHALT CONCRETE WALK, AS PER PLAN</v>
          </cell>
          <cell r="G2142">
            <v>0</v>
          </cell>
        </row>
        <row r="2143">
          <cell r="A2143" t="str">
            <v>608E21200</v>
          </cell>
          <cell r="C2143" t="str">
            <v>SF</v>
          </cell>
          <cell r="D2143" t="str">
            <v>TEMPORARY ASPHALT CONCRETE WALK</v>
          </cell>
          <cell r="G2143">
            <v>0</v>
          </cell>
        </row>
        <row r="2144">
          <cell r="A2144" t="str">
            <v>608E21201</v>
          </cell>
          <cell r="C2144" t="str">
            <v>SF</v>
          </cell>
          <cell r="D2144" t="str">
            <v>TEMPORARY ASPHALT CONCRETE WALK, AS PER PLAN</v>
          </cell>
          <cell r="G2144">
            <v>0</v>
          </cell>
        </row>
        <row r="2145">
          <cell r="A2145" t="str">
            <v>608E30000</v>
          </cell>
          <cell r="C2145" t="str">
            <v>SF</v>
          </cell>
          <cell r="D2145" t="str">
            <v>AGGREGATE WALK</v>
          </cell>
          <cell r="G2145">
            <v>0</v>
          </cell>
        </row>
        <row r="2146">
          <cell r="A2146" t="str">
            <v>608E40000</v>
          </cell>
          <cell r="C2146" t="str">
            <v>FT</v>
          </cell>
          <cell r="D2146" t="str">
            <v>CONCRETE STEPS, TYPE A</v>
          </cell>
          <cell r="G2146">
            <v>0</v>
          </cell>
        </row>
        <row r="2147">
          <cell r="A2147" t="str">
            <v>608E40001</v>
          </cell>
          <cell r="C2147" t="str">
            <v>FT</v>
          </cell>
          <cell r="D2147" t="str">
            <v>CONCRETE STEPS, TYPE A, AS PER PLAN</v>
          </cell>
          <cell r="G2147">
            <v>0</v>
          </cell>
        </row>
        <row r="2148">
          <cell r="A2148" t="str">
            <v>608E41000</v>
          </cell>
          <cell r="C2148" t="str">
            <v>FT</v>
          </cell>
          <cell r="D2148" t="str">
            <v>CONCRETE STEPS, TYPE B</v>
          </cell>
          <cell r="G2148">
            <v>0</v>
          </cell>
        </row>
        <row r="2149">
          <cell r="A2149" t="str">
            <v>608E41001</v>
          </cell>
          <cell r="C2149" t="str">
            <v>FT</v>
          </cell>
          <cell r="D2149" t="str">
            <v>CONCRETE STEPS, TYPE B, AS PER PLAN</v>
          </cell>
          <cell r="G2149">
            <v>0</v>
          </cell>
        </row>
        <row r="2150">
          <cell r="A2150" t="str">
            <v>608E52000</v>
          </cell>
          <cell r="C2150" t="str">
            <v>SF</v>
          </cell>
          <cell r="D2150" t="str">
            <v>CURB RAMP</v>
          </cell>
          <cell r="G2150">
            <v>0</v>
          </cell>
        </row>
        <row r="2151">
          <cell r="A2151" t="str">
            <v>608E52001</v>
          </cell>
          <cell r="C2151" t="str">
            <v>SF</v>
          </cell>
          <cell r="D2151" t="str">
            <v>CURB RAMP, AS PER PLAN</v>
          </cell>
          <cell r="G2151">
            <v>0</v>
          </cell>
        </row>
        <row r="2152">
          <cell r="A2152" t="str">
            <v>608E53020</v>
          </cell>
          <cell r="C2152" t="str">
            <v>SF</v>
          </cell>
          <cell r="D2152" t="str">
            <v>DETECTABLE WARNING</v>
          </cell>
          <cell r="G2152">
            <v>0</v>
          </cell>
        </row>
        <row r="2153">
          <cell r="A2153" t="str">
            <v>608E53021</v>
          </cell>
          <cell r="C2153" t="str">
            <v>SF</v>
          </cell>
          <cell r="D2153" t="str">
            <v>DETECTABLE WARNING, AS PER PLAN</v>
          </cell>
          <cell r="G2153">
            <v>0</v>
          </cell>
        </row>
        <row r="2154">
          <cell r="A2154" t="str">
            <v>608E98000</v>
          </cell>
          <cell r="C2154" t="str">
            <v>SF</v>
          </cell>
          <cell r="D2154" t="str">
            <v>WALKWAY, MISC.:</v>
          </cell>
          <cell r="F2154" t="str">
            <v>ADD SUPPLEMENTAL DESCRIPTION</v>
          </cell>
          <cell r="G2154">
            <v>1</v>
          </cell>
        </row>
        <row r="2155">
          <cell r="A2155" t="str">
            <v>608E98100</v>
          </cell>
          <cell r="C2155" t="str">
            <v>FT</v>
          </cell>
          <cell r="D2155" t="str">
            <v>WALKWAY,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608E98200</v>
          </cell>
          <cell r="C2156" t="str">
            <v>EACH</v>
          </cell>
          <cell r="D2156" t="str">
            <v>WALKWAY,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609E00500</v>
          </cell>
          <cell r="C2157" t="str">
            <v>FT</v>
          </cell>
          <cell r="D2157" t="str">
            <v>SANDSTONE CURB</v>
          </cell>
          <cell r="G2157">
            <v>0</v>
          </cell>
        </row>
        <row r="2158">
          <cell r="A2158" t="str">
            <v>609E00501</v>
          </cell>
          <cell r="C2158" t="str">
            <v>FT</v>
          </cell>
          <cell r="D2158" t="str">
            <v>SANDSTONE CURB, AS PER PLAN</v>
          </cell>
          <cell r="G2158">
            <v>0</v>
          </cell>
        </row>
        <row r="2159">
          <cell r="A2159" t="str">
            <v>609E10000</v>
          </cell>
          <cell r="C2159" t="str">
            <v>FT</v>
          </cell>
          <cell r="D2159" t="str">
            <v>ASPHALT CONCRETE CURB, TYPE 1</v>
          </cell>
          <cell r="G2159">
            <v>0</v>
          </cell>
        </row>
        <row r="2160">
          <cell r="A2160" t="str">
            <v>609E10001</v>
          </cell>
          <cell r="C2160" t="str">
            <v>FT</v>
          </cell>
          <cell r="D2160" t="str">
            <v>ASPHALT CONCRETE CURB, TYPE 1, AS PER PLAN</v>
          </cell>
          <cell r="G2160">
            <v>0</v>
          </cell>
        </row>
        <row r="2161">
          <cell r="A2161" t="str">
            <v>609E12000</v>
          </cell>
          <cell r="C2161" t="str">
            <v>FT</v>
          </cell>
          <cell r="D2161" t="str">
            <v>COMBINATION CURB AND GUTTER, TYPE 2</v>
          </cell>
          <cell r="G2161">
            <v>0</v>
          </cell>
        </row>
        <row r="2162">
          <cell r="A2162" t="str">
            <v>609E12001</v>
          </cell>
          <cell r="C2162" t="str">
            <v>FT</v>
          </cell>
          <cell r="D2162" t="str">
            <v>COMBINATION CURB AND GUTTER, TYPE 2, AS PER PLAN</v>
          </cell>
          <cell r="G2162">
            <v>0</v>
          </cell>
        </row>
        <row r="2163">
          <cell r="A2163" t="str">
            <v>609E14000</v>
          </cell>
          <cell r="C2163" t="str">
            <v>FT</v>
          </cell>
          <cell r="D2163" t="str">
            <v>CURB, TYPE 2-A</v>
          </cell>
          <cell r="G2163">
            <v>0</v>
          </cell>
        </row>
        <row r="2164">
          <cell r="A2164" t="str">
            <v>609E14001</v>
          </cell>
          <cell r="C2164" t="str">
            <v>FT</v>
          </cell>
          <cell r="D2164" t="str">
            <v>CURB, TYPE 2-A, AS PER PLAN</v>
          </cell>
          <cell r="G2164">
            <v>0</v>
          </cell>
        </row>
        <row r="2165">
          <cell r="A2165" t="str">
            <v>609E16000</v>
          </cell>
          <cell r="C2165" t="str">
            <v>FT</v>
          </cell>
          <cell r="D2165" t="str">
            <v>CURB, TYPE 2-B</v>
          </cell>
          <cell r="G2165">
            <v>0</v>
          </cell>
        </row>
        <row r="2166">
          <cell r="A2166" t="str">
            <v>609E16001</v>
          </cell>
          <cell r="C2166" t="str">
            <v>FT</v>
          </cell>
          <cell r="D2166" t="str">
            <v>CURB, TYPE 2-B, AS PER PLAN</v>
          </cell>
          <cell r="G2166">
            <v>0</v>
          </cell>
        </row>
        <row r="2167">
          <cell r="A2167" t="str">
            <v>609E18000</v>
          </cell>
          <cell r="C2167" t="str">
            <v>FT</v>
          </cell>
          <cell r="D2167" t="str">
            <v>COMBINATION CURB AND GUTTER, TYPE 3</v>
          </cell>
          <cell r="G2167">
            <v>0</v>
          </cell>
        </row>
        <row r="2168">
          <cell r="A2168" t="str">
            <v>609E18001</v>
          </cell>
          <cell r="C2168" t="str">
            <v>FT</v>
          </cell>
          <cell r="D2168" t="str">
            <v>COMBINATION CURB AND GUTTER, TYPE 3, AS PER PLAN</v>
          </cell>
          <cell r="G2168">
            <v>0</v>
          </cell>
        </row>
        <row r="2169">
          <cell r="A2169" t="str">
            <v>609E20000</v>
          </cell>
          <cell r="C2169" t="str">
            <v>FT</v>
          </cell>
          <cell r="D2169" t="str">
            <v>CURB, TYPE 3-A</v>
          </cell>
          <cell r="G2169">
            <v>0</v>
          </cell>
        </row>
        <row r="2170">
          <cell r="A2170" t="str">
            <v>609E20001</v>
          </cell>
          <cell r="C2170" t="str">
            <v>FT</v>
          </cell>
          <cell r="D2170" t="str">
            <v>CURB, TYPE 3-A, AS PER PLAN</v>
          </cell>
          <cell r="G2170">
            <v>0</v>
          </cell>
        </row>
        <row r="2171">
          <cell r="A2171" t="str">
            <v>609E22000</v>
          </cell>
          <cell r="C2171" t="str">
            <v>FT</v>
          </cell>
          <cell r="D2171" t="str">
            <v>CURB, TYPE 3-B</v>
          </cell>
          <cell r="G2171">
            <v>0</v>
          </cell>
        </row>
        <row r="2172">
          <cell r="A2172" t="str">
            <v>609E22001</v>
          </cell>
          <cell r="C2172" t="str">
            <v>FT</v>
          </cell>
          <cell r="D2172" t="str">
            <v>CURB, TYPE 3-B, AS PER PLAN</v>
          </cell>
          <cell r="G2172">
            <v>0</v>
          </cell>
        </row>
        <row r="2173">
          <cell r="A2173" t="str">
            <v>609E23000</v>
          </cell>
          <cell r="C2173" t="str">
            <v>FT</v>
          </cell>
          <cell r="D2173" t="str">
            <v>COMBINATION CURB AND GUTTER, TYPE 4</v>
          </cell>
          <cell r="G2173">
            <v>0</v>
          </cell>
        </row>
        <row r="2174">
          <cell r="A2174" t="str">
            <v>609E23001</v>
          </cell>
          <cell r="C2174" t="str">
            <v>FT</v>
          </cell>
          <cell r="D2174" t="str">
            <v>COMBINATION CURB AND GUTTER, TYPE 4, AS PER PLAN</v>
          </cell>
          <cell r="G2174">
            <v>0</v>
          </cell>
        </row>
        <row r="2175">
          <cell r="A2175" t="str">
            <v>609E24000</v>
          </cell>
          <cell r="C2175" t="str">
            <v>FT</v>
          </cell>
          <cell r="D2175" t="str">
            <v>CURB, TYPE 4-A</v>
          </cell>
          <cell r="G2175">
            <v>0</v>
          </cell>
        </row>
        <row r="2176">
          <cell r="A2176" t="str">
            <v>609E24001</v>
          </cell>
          <cell r="C2176" t="str">
            <v>FT</v>
          </cell>
          <cell r="D2176" t="str">
            <v>CURB, TYPE 4-A, AS PER PLAN</v>
          </cell>
          <cell r="G2176">
            <v>0</v>
          </cell>
        </row>
        <row r="2177">
          <cell r="A2177" t="str">
            <v>609E24500</v>
          </cell>
          <cell r="C2177" t="str">
            <v>FT</v>
          </cell>
          <cell r="D2177" t="str">
            <v>CURB, TYPE 4-B</v>
          </cell>
          <cell r="G2177">
            <v>0</v>
          </cell>
        </row>
        <row r="2178">
          <cell r="A2178" t="str">
            <v>609E24501</v>
          </cell>
          <cell r="C2178" t="str">
            <v>FT</v>
          </cell>
          <cell r="D2178" t="str">
            <v>CURB, TYPE 4-B, AS PER PLAN</v>
          </cell>
          <cell r="G2178">
            <v>0</v>
          </cell>
        </row>
        <row r="2179">
          <cell r="A2179" t="str">
            <v>609E24510</v>
          </cell>
          <cell r="C2179" t="str">
            <v>FT</v>
          </cell>
          <cell r="D2179" t="str">
            <v>CURB, TYPE 4-C</v>
          </cell>
          <cell r="G2179">
            <v>0</v>
          </cell>
        </row>
        <row r="2180">
          <cell r="A2180" t="str">
            <v>609E24511</v>
          </cell>
          <cell r="C2180" t="str">
            <v>FT</v>
          </cell>
          <cell r="D2180" t="str">
            <v>CURB, TYPE 4-C, AS PER PLAN</v>
          </cell>
          <cell r="G2180">
            <v>0</v>
          </cell>
        </row>
        <row r="2181">
          <cell r="A2181" t="str">
            <v>609E26000</v>
          </cell>
          <cell r="C2181" t="str">
            <v>FT</v>
          </cell>
          <cell r="D2181" t="str">
            <v>CURB, TYPE 6</v>
          </cell>
          <cell r="G2181">
            <v>0</v>
          </cell>
        </row>
        <row r="2182">
          <cell r="A2182" t="str">
            <v>609E26001</v>
          </cell>
          <cell r="C2182" t="str">
            <v>FT</v>
          </cell>
          <cell r="D2182" t="str">
            <v>CURB, TYPE 6, AS PER PLAN</v>
          </cell>
          <cell r="G2182">
            <v>0</v>
          </cell>
        </row>
        <row r="2183">
          <cell r="A2183" t="str">
            <v>609E28000</v>
          </cell>
          <cell r="C2183" t="str">
            <v>FT</v>
          </cell>
          <cell r="D2183" t="str">
            <v>CURB, TYPE 7</v>
          </cell>
          <cell r="G2183">
            <v>0</v>
          </cell>
        </row>
        <row r="2184">
          <cell r="A2184" t="str">
            <v>609E28001</v>
          </cell>
          <cell r="C2184" t="str">
            <v>FT</v>
          </cell>
          <cell r="D2184" t="str">
            <v>CURB, TYPE 7, AS PER PLAN</v>
          </cell>
          <cell r="G2184">
            <v>0</v>
          </cell>
        </row>
        <row r="2185">
          <cell r="A2185" t="str">
            <v>609E30000</v>
          </cell>
          <cell r="C2185" t="str">
            <v>FT</v>
          </cell>
          <cell r="D2185" t="str">
            <v>CURB, TYPE 8</v>
          </cell>
          <cell r="G2185">
            <v>0</v>
          </cell>
        </row>
        <row r="2186">
          <cell r="A2186" t="str">
            <v>609E30001</v>
          </cell>
          <cell r="C2186" t="str">
            <v>FT</v>
          </cell>
          <cell r="D2186" t="str">
            <v>CURB, TYPE 8, AS PER PLAN</v>
          </cell>
          <cell r="G2186">
            <v>0</v>
          </cell>
        </row>
        <row r="2187">
          <cell r="A2187" t="str">
            <v>609E50000</v>
          </cell>
          <cell r="C2187" t="str">
            <v>SY</v>
          </cell>
          <cell r="D2187" t="str">
            <v>4"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609E50001</v>
          </cell>
          <cell r="C2188" t="str">
            <v>SY</v>
          </cell>
          <cell r="D2188" t="str">
            <v>4"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609E52000</v>
          </cell>
          <cell r="C2189" t="str">
            <v>CY</v>
          </cell>
          <cell r="D2189" t="str">
            <v>4" CONCRETE TRAFFIC ISLAND</v>
          </cell>
          <cell r="F2189" t="str">
            <v>CHECK UNIT OF MEASURE</v>
          </cell>
          <cell r="G2189">
            <v>0</v>
          </cell>
        </row>
        <row r="2190">
          <cell r="A2190" t="str">
            <v>609E54000</v>
          </cell>
          <cell r="C2190" t="str">
            <v>SY</v>
          </cell>
          <cell r="D2190" t="str">
            <v>6" CONCRETE TRAFFIC ISLAND</v>
          </cell>
          <cell r="F2190" t="str">
            <v>CHECK UNIT OF MEASURE</v>
          </cell>
          <cell r="G2190">
            <v>0</v>
          </cell>
        </row>
        <row r="2191">
          <cell r="A2191" t="str">
            <v>609E54001</v>
          </cell>
          <cell r="C2191" t="str">
            <v>SY</v>
          </cell>
          <cell r="D2191" t="str">
            <v>6" CONCRETE TRAFFIC ISLAND, AS PER PLAN</v>
          </cell>
          <cell r="F2191" t="str">
            <v>CHECK UNIT OF MEASURE</v>
          </cell>
          <cell r="G2191">
            <v>0</v>
          </cell>
        </row>
        <row r="2192">
          <cell r="A2192" t="str">
            <v>609E56000</v>
          </cell>
          <cell r="C2192" t="str">
            <v>CY</v>
          </cell>
          <cell r="D2192" t="str">
            <v>6" CONCRETE TRAFFIC ISLAND</v>
          </cell>
          <cell r="F2192" t="str">
            <v>CHECK UNIT OF MEASURE</v>
          </cell>
          <cell r="G2192">
            <v>0</v>
          </cell>
        </row>
        <row r="2193">
          <cell r="A2193" t="str">
            <v>609E57000</v>
          </cell>
          <cell r="C2193" t="str">
            <v>SY</v>
          </cell>
          <cell r="D2193" t="str">
            <v>8" CONCRETE TRAFFIC ISLAND</v>
          </cell>
          <cell r="F2193" t="str">
            <v>CHECK UNIT OF MEASURE</v>
          </cell>
          <cell r="G2193">
            <v>0</v>
          </cell>
        </row>
        <row r="2194">
          <cell r="A2194" t="str">
            <v>609E57001</v>
          </cell>
          <cell r="C2194" t="str">
            <v>SY</v>
          </cell>
          <cell r="D2194" t="str">
            <v>8" CONCRETE TRAFFIC ISLAND, AS PER PLAN</v>
          </cell>
          <cell r="F2194" t="str">
            <v>CHECK UNIT OF MEASURE</v>
          </cell>
          <cell r="G2194">
            <v>0</v>
          </cell>
        </row>
        <row r="2195">
          <cell r="A2195" t="str">
            <v>609E57500</v>
          </cell>
          <cell r="C2195" t="str">
            <v>CY</v>
          </cell>
          <cell r="D2195" t="str">
            <v>8" CONCRETE TRAFFIC ISLAND</v>
          </cell>
          <cell r="F2195" t="str">
            <v>CHECK UNIT OF MEASURE</v>
          </cell>
          <cell r="G2195">
            <v>0</v>
          </cell>
        </row>
        <row r="2196">
          <cell r="A2196" t="str">
            <v>609E57501</v>
          </cell>
          <cell r="C2196" t="str">
            <v>CY</v>
          </cell>
          <cell r="D2196" t="str">
            <v>8" CONCRETE TRAFFIC ISLAND, AS PER PLAN</v>
          </cell>
          <cell r="F2196" t="str">
            <v>CHECK UNIT OF MEASURE</v>
          </cell>
          <cell r="G2196">
            <v>0</v>
          </cell>
        </row>
        <row r="2197">
          <cell r="A2197" t="str">
            <v>609E58000</v>
          </cell>
          <cell r="C2197" t="str">
            <v>SY</v>
          </cell>
          <cell r="D2197" t="str">
            <v>9" CONCRETE TRAFFIC ISLAND</v>
          </cell>
          <cell r="F2197" t="str">
            <v>CHECK UNIT OF MEASURE</v>
          </cell>
          <cell r="G2197">
            <v>0</v>
          </cell>
        </row>
        <row r="2198">
          <cell r="A2198" t="str">
            <v>609E58001</v>
          </cell>
          <cell r="C2198" t="str">
            <v>SY</v>
          </cell>
          <cell r="D2198" t="str">
            <v>9" CONCRETE TRAFFIC ISLAND, AS PER PLAN</v>
          </cell>
          <cell r="F2198" t="str">
            <v>CHECK UNIT OF MEASURE</v>
          </cell>
          <cell r="G2198">
            <v>0</v>
          </cell>
        </row>
        <row r="2199">
          <cell r="A2199" t="str">
            <v>609E60000</v>
          </cell>
          <cell r="C2199" t="str">
            <v>CY</v>
          </cell>
          <cell r="D2199" t="str">
            <v>9" CONCRETE TRAFFIC ISLAND</v>
          </cell>
          <cell r="F2199" t="str">
            <v>CHECK UNIT OF MEASURE</v>
          </cell>
          <cell r="G2199">
            <v>0</v>
          </cell>
        </row>
        <row r="2200">
          <cell r="A2200" t="str">
            <v>609E60001</v>
          </cell>
          <cell r="C2200" t="str">
            <v>CY</v>
          </cell>
          <cell r="D2200" t="str">
            <v>9" CONCRETE TRAFFIC ISLAND, AS PER PLAN</v>
          </cell>
          <cell r="F2200" t="str">
            <v>CHECK UNIT OF MEASURE</v>
          </cell>
          <cell r="G2200">
            <v>0</v>
          </cell>
        </row>
        <row r="2201">
          <cell r="A2201" t="str">
            <v>609E70000</v>
          </cell>
          <cell r="C2201" t="str">
            <v>SY</v>
          </cell>
          <cell r="D2201" t="str">
            <v>4" CONCRETE MEDIAN</v>
          </cell>
          <cell r="G2201">
            <v>0</v>
          </cell>
        </row>
        <row r="2202">
          <cell r="A2202" t="str">
            <v>609E70001</v>
          </cell>
          <cell r="C2202" t="str">
            <v>SY</v>
          </cell>
          <cell r="D2202" t="str">
            <v>4" CONCRETE MEDIAN, AS PER PLAN</v>
          </cell>
          <cell r="G2202">
            <v>0</v>
          </cell>
        </row>
        <row r="2203">
          <cell r="A2203" t="str">
            <v>609E71000</v>
          </cell>
          <cell r="C2203" t="str">
            <v>SF</v>
          </cell>
          <cell r="D2203" t="str">
            <v>CONCRETE MEDIAN</v>
          </cell>
          <cell r="G2203">
            <v>0</v>
          </cell>
        </row>
        <row r="2204">
          <cell r="A2204" t="str">
            <v>609E71001</v>
          </cell>
          <cell r="C2204" t="str">
            <v>SF</v>
          </cell>
          <cell r="D2204" t="str">
            <v>CONCRETE MEDIAN, AS PER PLAN</v>
          </cell>
          <cell r="G2204">
            <v>0</v>
          </cell>
        </row>
        <row r="2205">
          <cell r="A2205" t="str">
            <v>609E72000</v>
          </cell>
          <cell r="C2205" t="str">
            <v>SY</v>
          </cell>
          <cell r="D2205" t="str">
            <v>CONCRETE MEDIAN</v>
          </cell>
          <cell r="G2205">
            <v>0</v>
          </cell>
        </row>
        <row r="2206">
          <cell r="A2206" t="str">
            <v>609E72001</v>
          </cell>
          <cell r="C2206" t="str">
            <v>SY</v>
          </cell>
          <cell r="D2206" t="str">
            <v>CONCRETE MEDIAN, AS PER PLAN</v>
          </cell>
          <cell r="G2206">
            <v>0</v>
          </cell>
        </row>
        <row r="2207">
          <cell r="A2207" t="str">
            <v>609E72100</v>
          </cell>
          <cell r="C2207" t="str">
            <v>CY</v>
          </cell>
          <cell r="D2207" t="str">
            <v>CONCRETE MEDIAN</v>
          </cell>
          <cell r="G2207">
            <v>0</v>
          </cell>
        </row>
        <row r="2208">
          <cell r="A2208" t="str">
            <v>609E72101</v>
          </cell>
          <cell r="C2208" t="str">
            <v>CY</v>
          </cell>
          <cell r="D2208" t="str">
            <v>CONCRETE MEDIAN, AS PER PLAN</v>
          </cell>
          <cell r="G2208">
            <v>0</v>
          </cell>
        </row>
        <row r="2209">
          <cell r="A2209" t="str">
            <v>609E96000</v>
          </cell>
          <cell r="C2209" t="str">
            <v>SY</v>
          </cell>
          <cell r="D2209" t="str">
            <v>MEDIAN,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609E96100</v>
          </cell>
          <cell r="C2210" t="str">
            <v>CY</v>
          </cell>
          <cell r="D2210" t="str">
            <v>MEDIAN,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609E96200</v>
          </cell>
          <cell r="C2211" t="str">
            <v>SF</v>
          </cell>
          <cell r="D2211" t="str">
            <v>MEDIAN,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609E98000</v>
          </cell>
          <cell r="C2212" t="str">
            <v>FT</v>
          </cell>
          <cell r="D2212" t="str">
            <v>CURB,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609E98100</v>
          </cell>
          <cell r="C2213" t="str">
            <v>EACH</v>
          </cell>
          <cell r="D2213" t="str">
            <v>CURB,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610E13000</v>
          </cell>
          <cell r="C2214" t="str">
            <v>SF</v>
          </cell>
          <cell r="D2214" t="str">
            <v>CELLULAR RETAINING WALL (CONCRETE)</v>
          </cell>
          <cell r="G2214">
            <v>0</v>
          </cell>
        </row>
        <row r="2215">
          <cell r="A2215" t="str">
            <v>610E13001</v>
          </cell>
          <cell r="C2215" t="str">
            <v>SF</v>
          </cell>
          <cell r="D2215" t="str">
            <v>CELLULAR RETAINING WALL (CONCRETE), AS PER PLAN</v>
          </cell>
          <cell r="G2215">
            <v>0</v>
          </cell>
        </row>
        <row r="2216">
          <cell r="A2216" t="str">
            <v>610E13100</v>
          </cell>
          <cell r="C2216" t="str">
            <v>SF</v>
          </cell>
          <cell r="D2216" t="str">
            <v>CELLULAR RETAINING WALL (METAL)</v>
          </cell>
          <cell r="G2216">
            <v>0</v>
          </cell>
        </row>
        <row r="2217">
          <cell r="A2217" t="str">
            <v>610E13101</v>
          </cell>
          <cell r="C2217" t="str">
            <v>SF</v>
          </cell>
          <cell r="D2217" t="str">
            <v>CELLULAR RETAINING WALL (METAL), AS PER PLAN</v>
          </cell>
          <cell r="G2217">
            <v>0</v>
          </cell>
        </row>
        <row r="2218">
          <cell r="A2218" t="str">
            <v>610E13200</v>
          </cell>
          <cell r="C2218" t="str">
            <v>SF</v>
          </cell>
          <cell r="D2218" t="str">
            <v>CELLULAR RETAINING WALL</v>
          </cell>
          <cell r="G2218">
            <v>0</v>
          </cell>
        </row>
        <row r="2219">
          <cell r="A2219" t="str">
            <v>610E13201</v>
          </cell>
          <cell r="C2219" t="str">
            <v>SF</v>
          </cell>
          <cell r="D2219" t="str">
            <v>CELLULAR RETAINING WALL, AS PER PLAN</v>
          </cell>
          <cell r="G2219">
            <v>0</v>
          </cell>
        </row>
        <row r="2220">
          <cell r="A2220" t="str">
            <v>610E16000</v>
          </cell>
          <cell r="B2220" t="str">
            <v>Y</v>
          </cell>
          <cell r="C2220" t="str">
            <v>LS</v>
          </cell>
          <cell r="D2220" t="str">
            <v>SPECIAL - UNDERCUT AND BACKFILL</v>
          </cell>
          <cell r="G2220">
            <v>0</v>
          </cell>
        </row>
        <row r="2221">
          <cell r="A2221" t="str">
            <v>610E50000</v>
          </cell>
          <cell r="C2221" t="str">
            <v>EACH</v>
          </cell>
          <cell r="D2221" t="str">
            <v>RETAINING WALL,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610E50010</v>
          </cell>
          <cell r="C2222" t="str">
            <v>SF</v>
          </cell>
          <cell r="D2222" t="str">
            <v>RETAINING WALL, MISC.:</v>
          </cell>
          <cell r="F2222" t="str">
            <v>ADD SUPPLEMENTAL DESCRIPTION</v>
          </cell>
          <cell r="G2222">
            <v>1</v>
          </cell>
        </row>
        <row r="2223">
          <cell r="A2223" t="str">
            <v>610E50020</v>
          </cell>
          <cell r="C2223" t="str">
            <v>FT</v>
          </cell>
          <cell r="D2223" t="str">
            <v>RETAINING WALL,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610E50030</v>
          </cell>
          <cell r="C2224" t="str">
            <v>SY</v>
          </cell>
          <cell r="D2224" t="str">
            <v>RETAINING WALL,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610E60000</v>
          </cell>
          <cell r="C2225" t="str">
            <v>LS</v>
          </cell>
          <cell r="D2225" t="str">
            <v>RETAINING WALL,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610E99000</v>
          </cell>
          <cell r="B2226" t="str">
            <v>Y</v>
          </cell>
          <cell r="C2226" t="str">
            <v>LS</v>
          </cell>
          <cell r="D2226" t="str">
            <v>SPECIAL - RETAINING WALL</v>
          </cell>
          <cell r="F2226" t="str">
            <v>DESIGN BUILD PROJECTS ONLY</v>
          </cell>
          <cell r="G2226">
            <v>0</v>
          </cell>
        </row>
        <row r="2227">
          <cell r="A2227" t="str">
            <v>611E00100</v>
          </cell>
          <cell r="C2227" t="str">
            <v>FT</v>
          </cell>
          <cell r="D2227" t="str">
            <v>4" CONDUIT, TYPE B</v>
          </cell>
          <cell r="F2227" t="str">
            <v>SPECIFY MATL WHEN WARRANTED</v>
          </cell>
          <cell r="G2227">
            <v>1</v>
          </cell>
        </row>
        <row r="2228">
          <cell r="A2228" t="str">
            <v>611E00101</v>
          </cell>
          <cell r="C2228" t="str">
            <v>FT</v>
          </cell>
          <cell r="D2228" t="str">
            <v>4" CONDUIT, TYPE B, AS PER PLAN</v>
          </cell>
          <cell r="F2228" t="str">
            <v>SPECIFY MATL WHEN WARRANTED</v>
          </cell>
          <cell r="G2228">
            <v>1</v>
          </cell>
        </row>
        <row r="2229">
          <cell r="A2229" t="str">
            <v>611E00200</v>
          </cell>
          <cell r="C2229" t="str">
            <v>FT</v>
          </cell>
          <cell r="D2229" t="str">
            <v>4" CONDUIT, TYPE C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611E00201</v>
          </cell>
          <cell r="C2230" t="str">
            <v>FT</v>
          </cell>
          <cell r="D2230" t="str">
            <v>4" CONDUIT, TYPE C,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611E00300</v>
          </cell>
          <cell r="C2231" t="str">
            <v>FT</v>
          </cell>
          <cell r="D2231" t="str">
            <v>4" CONDUIT, TYPE D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611E00301</v>
          </cell>
          <cell r="C2232" t="str">
            <v>FT</v>
          </cell>
          <cell r="D2232" t="str">
            <v>4" CONDUIT, TYPE D,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611E00400</v>
          </cell>
          <cell r="C2233" t="str">
            <v>FT</v>
          </cell>
          <cell r="D2233" t="str">
            <v>4" CONDUIT, TYPE E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611E00401</v>
          </cell>
          <cell r="C2234" t="str">
            <v>FT</v>
          </cell>
          <cell r="D2234" t="str">
            <v>4" CONDUIT, TYPE E, AS PER PLAN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611E00406</v>
          </cell>
          <cell r="C2235" t="str">
            <v>FT</v>
          </cell>
          <cell r="D2235" t="str">
            <v>4" CONDUIT, TYPE F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611E00407</v>
          </cell>
          <cell r="C2236" t="str">
            <v>FT</v>
          </cell>
          <cell r="D2236" t="str">
            <v>4" CONDUIT, TYPE F, AS PER PLAN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611E00410</v>
          </cell>
          <cell r="C2237" t="str">
            <v>FT</v>
          </cell>
          <cell r="D2237" t="str">
            <v>4" CONDUIT, TYPE F FOR UNDERDRAIN OUTLET</v>
          </cell>
          <cell r="G2237">
            <v>0</v>
          </cell>
        </row>
        <row r="2238">
          <cell r="A2238" t="str">
            <v>611E00411</v>
          </cell>
          <cell r="C2238" t="str">
            <v>FT</v>
          </cell>
          <cell r="D2238" t="str">
            <v>4" CONDUIT, TYPE F FOR UNDERDRAIN OUTLET, AS PER PLAN</v>
          </cell>
          <cell r="G2238">
            <v>0</v>
          </cell>
        </row>
        <row r="2239">
          <cell r="A2239" t="str">
            <v>611E00510</v>
          </cell>
          <cell r="C2239" t="str">
            <v>FT</v>
          </cell>
          <cell r="D2239" t="str">
            <v>6" CONDUIT, TYPE F FOR UNDERDRAIN OUTLETS</v>
          </cell>
          <cell r="G2239">
            <v>0</v>
          </cell>
        </row>
        <row r="2240">
          <cell r="A2240" t="str">
            <v>611E00511</v>
          </cell>
          <cell r="C2240" t="str">
            <v>FT</v>
          </cell>
          <cell r="D2240" t="str">
            <v>6" CONDUIT, TYPE F FOR UNDERDRAIN OUTLETS, AS PER PLAN</v>
          </cell>
          <cell r="G2240">
            <v>0</v>
          </cell>
        </row>
        <row r="2241">
          <cell r="A2241" t="str">
            <v>611E00900</v>
          </cell>
          <cell r="C2241" t="str">
            <v>FT</v>
          </cell>
          <cell r="D2241" t="str">
            <v>6" CONDUIT, TYPE B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611E00901</v>
          </cell>
          <cell r="C2242" t="str">
            <v>FT</v>
          </cell>
          <cell r="D2242" t="str">
            <v>6" CONDUIT, TYPE B, AS PER PLAN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611E01100</v>
          </cell>
          <cell r="C2243" t="str">
            <v>FT</v>
          </cell>
          <cell r="D2243" t="str">
            <v>6" CONDUIT, TYPE C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611E01101</v>
          </cell>
          <cell r="C2244" t="str">
            <v>FT</v>
          </cell>
          <cell r="D2244" t="str">
            <v>6" CONDUIT, TYPE C, AS PER PLAN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611E01200</v>
          </cell>
          <cell r="C2245" t="str">
            <v>FT</v>
          </cell>
          <cell r="D2245" t="str">
            <v>6" CONDUIT, TYPE D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611E01400</v>
          </cell>
          <cell r="C2246" t="str">
            <v>FT</v>
          </cell>
          <cell r="D2246" t="str">
            <v>6" CONDUIT, TYPE E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611E01401</v>
          </cell>
          <cell r="C2247" t="str">
            <v>FT</v>
          </cell>
          <cell r="D2247" t="str">
            <v>6" CONDUIT, TYPE E,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611E01500</v>
          </cell>
          <cell r="C2248" t="str">
            <v>FT</v>
          </cell>
          <cell r="D2248" t="str">
            <v>6" CONDUIT, TYPE F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611E01501</v>
          </cell>
          <cell r="C2249" t="str">
            <v>FT</v>
          </cell>
          <cell r="D2249" t="str">
            <v>6" CONDUIT, TYPE F,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611E01800</v>
          </cell>
          <cell r="C2250" t="str">
            <v>FT</v>
          </cell>
          <cell r="D2250" t="str">
            <v>8" CONDUIT, TYPE B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611E01801</v>
          </cell>
          <cell r="C2251" t="str">
            <v>FT</v>
          </cell>
          <cell r="D2251" t="str">
            <v>8" CONDUIT, TYPE B,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611E02000</v>
          </cell>
          <cell r="C2252" t="str">
            <v>FT</v>
          </cell>
          <cell r="D2252" t="str">
            <v>8" CONDUIT, TYPE C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611E02001</v>
          </cell>
          <cell r="C2253" t="str">
            <v>FT</v>
          </cell>
          <cell r="D2253" t="str">
            <v>8" CONDUIT, TYPE C,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611E02400</v>
          </cell>
          <cell r="C2254" t="str">
            <v>FT</v>
          </cell>
          <cell r="D2254" t="str">
            <v>8" CONDUIT, TYPE D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611E02401</v>
          </cell>
          <cell r="C2255" t="str">
            <v>FT</v>
          </cell>
          <cell r="D2255" t="str">
            <v>8" CONDUIT, TYPE D,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611E02500</v>
          </cell>
          <cell r="C2256" t="str">
            <v>FT</v>
          </cell>
          <cell r="D2256" t="str">
            <v>8" CONDUIT, TYPE E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611E02501</v>
          </cell>
          <cell r="C2257" t="str">
            <v>FT</v>
          </cell>
          <cell r="D2257" t="str">
            <v>8" CONDUIT, TYPE E,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611E02600</v>
          </cell>
          <cell r="C2258" t="str">
            <v>FT</v>
          </cell>
          <cell r="D2258" t="str">
            <v>8" CONDUIT, TYPE F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611E02601</v>
          </cell>
          <cell r="C2259" t="str">
            <v>FT</v>
          </cell>
          <cell r="D2259" t="str">
            <v>8" CONDUIT, TYPE F,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611E03100</v>
          </cell>
          <cell r="C2260" t="str">
            <v>FT</v>
          </cell>
          <cell r="D2260" t="str">
            <v>10"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611E03101</v>
          </cell>
          <cell r="C2261" t="str">
            <v>FT</v>
          </cell>
          <cell r="D2261" t="str">
            <v>10"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611E03300</v>
          </cell>
          <cell r="C2262" t="str">
            <v>FT</v>
          </cell>
          <cell r="D2262" t="str">
            <v>10"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611E03301</v>
          </cell>
          <cell r="C2263" t="str">
            <v>FT</v>
          </cell>
          <cell r="D2263" t="str">
            <v>10"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611E03400</v>
          </cell>
          <cell r="C2264" t="str">
            <v>FT</v>
          </cell>
          <cell r="D2264" t="str">
            <v>10"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611E03401</v>
          </cell>
          <cell r="C2265" t="str">
            <v>FT</v>
          </cell>
          <cell r="D2265" t="str">
            <v>10"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611E03600</v>
          </cell>
          <cell r="C2266" t="str">
            <v>FT</v>
          </cell>
          <cell r="D2266" t="str">
            <v>10"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611E03601</v>
          </cell>
          <cell r="C2267" t="str">
            <v>FT</v>
          </cell>
          <cell r="D2267" t="str">
            <v>10"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611E03700</v>
          </cell>
          <cell r="C2268" t="str">
            <v>FT</v>
          </cell>
          <cell r="D2268" t="str">
            <v>10"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611E03701</v>
          </cell>
          <cell r="C2269" t="str">
            <v>FT</v>
          </cell>
          <cell r="D2269" t="str">
            <v>10"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611E04200</v>
          </cell>
          <cell r="C2270" t="str">
            <v>FT</v>
          </cell>
          <cell r="D2270" t="str">
            <v>12"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611E04201</v>
          </cell>
          <cell r="C2271" t="str">
            <v>FT</v>
          </cell>
          <cell r="D2271" t="str">
            <v>12"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611E04400</v>
          </cell>
          <cell r="C2272" t="str">
            <v>FT</v>
          </cell>
          <cell r="D2272" t="str">
            <v>12"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611E04401</v>
          </cell>
          <cell r="C2273" t="str">
            <v>FT</v>
          </cell>
          <cell r="D2273" t="str">
            <v>12"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611E04600</v>
          </cell>
          <cell r="C2274" t="str">
            <v>FT</v>
          </cell>
          <cell r="D2274" t="str">
            <v>12"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611E04601</v>
          </cell>
          <cell r="C2275" t="str">
            <v>FT</v>
          </cell>
          <cell r="D2275" t="str">
            <v>12"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611E04900</v>
          </cell>
          <cell r="C2276" t="str">
            <v>FT</v>
          </cell>
          <cell r="D2276" t="str">
            <v>12"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611E04901</v>
          </cell>
          <cell r="C2277" t="str">
            <v>FT</v>
          </cell>
          <cell r="D2277" t="str">
            <v>12"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611E05100</v>
          </cell>
          <cell r="C2278" t="str">
            <v>FT</v>
          </cell>
          <cell r="D2278" t="str">
            <v>12"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611E05101</v>
          </cell>
          <cell r="C2279" t="str">
            <v>FT</v>
          </cell>
          <cell r="D2279" t="str">
            <v>12"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611E05200</v>
          </cell>
          <cell r="C2280" t="str">
            <v>FT</v>
          </cell>
          <cell r="D2280" t="str">
            <v>12"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611E05201</v>
          </cell>
          <cell r="C2281" t="str">
            <v>FT</v>
          </cell>
          <cell r="D2281" t="str">
            <v>12"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611E05700</v>
          </cell>
          <cell r="C2282" t="str">
            <v>FT</v>
          </cell>
          <cell r="D2282" t="str">
            <v>15"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611E05701</v>
          </cell>
          <cell r="C2283" t="str">
            <v>FT</v>
          </cell>
          <cell r="D2283" t="str">
            <v>15"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611E05900</v>
          </cell>
          <cell r="C2284" t="str">
            <v>FT</v>
          </cell>
          <cell r="D2284" t="str">
            <v>15"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611E05901</v>
          </cell>
          <cell r="C2285" t="str">
            <v>FT</v>
          </cell>
          <cell r="D2285" t="str">
            <v>15"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611E06100</v>
          </cell>
          <cell r="C2286" t="str">
            <v>FT</v>
          </cell>
          <cell r="D2286" t="str">
            <v>15"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611E06101</v>
          </cell>
          <cell r="C2287" t="str">
            <v>FT</v>
          </cell>
          <cell r="D2287" t="str">
            <v>15"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611E06400</v>
          </cell>
          <cell r="C2288" t="str">
            <v>FT</v>
          </cell>
          <cell r="D2288" t="str">
            <v>15"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611E06401</v>
          </cell>
          <cell r="C2289" t="str">
            <v>FT</v>
          </cell>
          <cell r="D2289" t="str">
            <v>15"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611E06600</v>
          </cell>
          <cell r="C2290" t="str">
            <v>FT</v>
          </cell>
          <cell r="D2290" t="str">
            <v>15"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611E06601</v>
          </cell>
          <cell r="C2291" t="str">
            <v>FT</v>
          </cell>
          <cell r="D2291" t="str">
            <v>15"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611E06700</v>
          </cell>
          <cell r="C2292" t="str">
            <v>FT</v>
          </cell>
          <cell r="D2292" t="str">
            <v>15"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611E06701</v>
          </cell>
          <cell r="C2293" t="str">
            <v>FT</v>
          </cell>
          <cell r="D2293" t="str">
            <v>15"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611E07200</v>
          </cell>
          <cell r="C2294" t="str">
            <v>FT</v>
          </cell>
          <cell r="D2294" t="str">
            <v>18" CONDUIT, TYPE A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611E07201</v>
          </cell>
          <cell r="C2295" t="str">
            <v>FT</v>
          </cell>
          <cell r="D2295" t="str">
            <v>18" CONDUIT, TYPE A,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611E07400</v>
          </cell>
          <cell r="C2296" t="str">
            <v>FT</v>
          </cell>
          <cell r="D2296" t="str">
            <v>18" CONDUIT, TYPE B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611E07401</v>
          </cell>
          <cell r="C2297" t="str">
            <v>FT</v>
          </cell>
          <cell r="D2297" t="str">
            <v>18" CONDUIT, TYPE B,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611E07600</v>
          </cell>
          <cell r="C2298" t="str">
            <v>FT</v>
          </cell>
          <cell r="D2298" t="str">
            <v>18" CONDUIT, TYPE C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611E07601</v>
          </cell>
          <cell r="C2299" t="str">
            <v>FT</v>
          </cell>
          <cell r="D2299" t="str">
            <v>18" CONDUIT, TYPE C,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611E07900</v>
          </cell>
          <cell r="C2300" t="str">
            <v>FT</v>
          </cell>
          <cell r="D2300" t="str">
            <v>18" CONDUIT, TYPE D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611E07901</v>
          </cell>
          <cell r="C2301" t="str">
            <v>FT</v>
          </cell>
          <cell r="D2301" t="str">
            <v>18" CONDUIT, TYPE D,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611E08100</v>
          </cell>
          <cell r="C2302" t="str">
            <v>FT</v>
          </cell>
          <cell r="D2302" t="str">
            <v>18" CONDUIT, TYPE E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611E08200</v>
          </cell>
          <cell r="C2303" t="str">
            <v>FT</v>
          </cell>
          <cell r="D2303" t="str">
            <v>18"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611E08201</v>
          </cell>
          <cell r="C2304" t="str">
            <v>FT</v>
          </cell>
          <cell r="D2304" t="str">
            <v>18" CONDUIT, TYPE F,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611E08700</v>
          </cell>
          <cell r="C2305" t="str">
            <v>FT</v>
          </cell>
          <cell r="D2305" t="str">
            <v>21" CONDUIT, TYPE A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611E08701</v>
          </cell>
          <cell r="C2306" t="str">
            <v>FT</v>
          </cell>
          <cell r="D2306" t="str">
            <v>21" CONDUIT, TYPE A,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611E08900</v>
          </cell>
          <cell r="C2307" t="str">
            <v>FT</v>
          </cell>
          <cell r="D2307" t="str">
            <v>21" CONDUIT, TYPE B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611E08901</v>
          </cell>
          <cell r="C2308" t="str">
            <v>FT</v>
          </cell>
          <cell r="D2308" t="str">
            <v>21" CONDUIT, TYPE B,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611E09100</v>
          </cell>
          <cell r="C2309" t="str">
            <v>FT</v>
          </cell>
          <cell r="D2309" t="str">
            <v>21" CONDUIT, TYPE C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611E09101</v>
          </cell>
          <cell r="C2310" t="str">
            <v>FT</v>
          </cell>
          <cell r="D2310" t="str">
            <v>21" CONDUIT, TYPE C,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611E09400</v>
          </cell>
          <cell r="C2311" t="str">
            <v>FT</v>
          </cell>
          <cell r="D2311" t="str">
            <v>21" CONDUIT, TYPE D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611E09401</v>
          </cell>
          <cell r="C2312" t="str">
            <v>FT</v>
          </cell>
          <cell r="D2312" t="str">
            <v>21" CONDUIT, TYPE D,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611E09600</v>
          </cell>
          <cell r="C2313" t="str">
            <v>FT</v>
          </cell>
          <cell r="D2313" t="str">
            <v>21" CONDUIT, TYPE E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611E09601</v>
          </cell>
          <cell r="C2314" t="str">
            <v>FT</v>
          </cell>
          <cell r="D2314" t="str">
            <v>21" CONDUIT, TYPE E,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611E09700</v>
          </cell>
          <cell r="C2315" t="str">
            <v>FT</v>
          </cell>
          <cell r="D2315" t="str">
            <v>21" CONDUIT, TYPE F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611E10200</v>
          </cell>
          <cell r="C2316" t="str">
            <v>FT</v>
          </cell>
          <cell r="D2316" t="str">
            <v>24"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611E10201</v>
          </cell>
          <cell r="C2317" t="str">
            <v>FT</v>
          </cell>
          <cell r="D2317" t="str">
            <v>24"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611E10400</v>
          </cell>
          <cell r="C2318" t="str">
            <v>FT</v>
          </cell>
          <cell r="D2318" t="str">
            <v>24"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611E10401</v>
          </cell>
          <cell r="C2319" t="str">
            <v>FT</v>
          </cell>
          <cell r="D2319" t="str">
            <v>24"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611E10600</v>
          </cell>
          <cell r="C2320" t="str">
            <v>FT</v>
          </cell>
          <cell r="D2320" t="str">
            <v>24"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611E10601</v>
          </cell>
          <cell r="C2321" t="str">
            <v>FT</v>
          </cell>
          <cell r="D2321" t="str">
            <v>24"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611E10900</v>
          </cell>
          <cell r="C2322" t="str">
            <v>FT</v>
          </cell>
          <cell r="D2322" t="str">
            <v>24"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611E10901</v>
          </cell>
          <cell r="C2323" t="str">
            <v>FT</v>
          </cell>
          <cell r="D2323" t="str">
            <v>24" CONDUIT, TYPE D,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611E11100</v>
          </cell>
          <cell r="C2324" t="str">
            <v>FT</v>
          </cell>
          <cell r="D2324" t="str">
            <v>24" CONDUIT, TYPE E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611E11101</v>
          </cell>
          <cell r="C2325" t="str">
            <v>FT</v>
          </cell>
          <cell r="D2325" t="str">
            <v>24" CONDUIT, TYPE E,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611E11200</v>
          </cell>
          <cell r="C2326" t="str">
            <v>FT</v>
          </cell>
          <cell r="D2326" t="str">
            <v>24" CONDUIT, TYPE F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611E11201</v>
          </cell>
          <cell r="C2327" t="str">
            <v>FT</v>
          </cell>
          <cell r="D2327" t="str">
            <v>24" CONDUIT, TYPE F,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611E11700</v>
          </cell>
          <cell r="C2328" t="str">
            <v>FT</v>
          </cell>
          <cell r="D2328" t="str">
            <v>27" CONDUIT, TYPE A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611E11701</v>
          </cell>
          <cell r="C2329" t="str">
            <v>FT</v>
          </cell>
          <cell r="D2329" t="str">
            <v>27" CONDUIT, TYPE A,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611E11900</v>
          </cell>
          <cell r="C2330" t="str">
            <v>FT</v>
          </cell>
          <cell r="D2330" t="str">
            <v>27" CONDUIT, TYPE B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611E11901</v>
          </cell>
          <cell r="C2331" t="str">
            <v>FT</v>
          </cell>
          <cell r="D2331" t="str">
            <v>27" CONDUIT, TYPE B,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611E12100</v>
          </cell>
          <cell r="C2332" t="str">
            <v>FT</v>
          </cell>
          <cell r="D2332" t="str">
            <v>27" CONDUIT, TYPE C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611E12101</v>
          </cell>
          <cell r="C2333" t="str">
            <v>FT</v>
          </cell>
          <cell r="D2333" t="str">
            <v>27" CONDUIT, TYPE C,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611E12400</v>
          </cell>
          <cell r="C2334" t="str">
            <v>FT</v>
          </cell>
          <cell r="D2334" t="str">
            <v>27" CONDUIT, TYPE D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611E12600</v>
          </cell>
          <cell r="C2335" t="str">
            <v>FT</v>
          </cell>
          <cell r="D2335" t="str">
            <v>27" CONDUIT, TYPE E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611E12700</v>
          </cell>
          <cell r="C2336" t="str">
            <v>FT</v>
          </cell>
          <cell r="D2336" t="str">
            <v>27"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611E12701</v>
          </cell>
          <cell r="C2337" t="str">
            <v>FT</v>
          </cell>
          <cell r="D2337" t="str">
            <v>27"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611E13200</v>
          </cell>
          <cell r="C2338" t="str">
            <v>FT</v>
          </cell>
          <cell r="D2338" t="str">
            <v>30"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611E13201</v>
          </cell>
          <cell r="C2339" t="str">
            <v>FT</v>
          </cell>
          <cell r="D2339" t="str">
            <v>30"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611E13400</v>
          </cell>
          <cell r="C2340" t="str">
            <v>FT</v>
          </cell>
          <cell r="D2340" t="str">
            <v>30"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611E13401</v>
          </cell>
          <cell r="C2341" t="str">
            <v>FT</v>
          </cell>
          <cell r="D2341" t="str">
            <v>30"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611E13600</v>
          </cell>
          <cell r="C2342" t="str">
            <v>FT</v>
          </cell>
          <cell r="D2342" t="str">
            <v>30"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611E13601</v>
          </cell>
          <cell r="C2343" t="str">
            <v>FT</v>
          </cell>
          <cell r="D2343" t="str">
            <v>30"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611E13900</v>
          </cell>
          <cell r="C2344" t="str">
            <v>FT</v>
          </cell>
          <cell r="D2344" t="str">
            <v>30"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611E13901</v>
          </cell>
          <cell r="C2345" t="str">
            <v>FT</v>
          </cell>
          <cell r="D2345" t="str">
            <v>30"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611E14100</v>
          </cell>
          <cell r="C2346" t="str">
            <v>FT</v>
          </cell>
          <cell r="D2346" t="str">
            <v>30"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611E14200</v>
          </cell>
          <cell r="C2347" t="str">
            <v>FT</v>
          </cell>
          <cell r="D2347" t="str">
            <v>30"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611E16200</v>
          </cell>
          <cell r="C2348" t="str">
            <v>FT</v>
          </cell>
          <cell r="D2348" t="str">
            <v>36" CONDUIT, TYPE A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611E16201</v>
          </cell>
          <cell r="C2349" t="str">
            <v>FT</v>
          </cell>
          <cell r="D2349" t="str">
            <v>36" CONDUIT, TYPE A,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611E16400</v>
          </cell>
          <cell r="C2350" t="str">
            <v>FT</v>
          </cell>
          <cell r="D2350" t="str">
            <v>36"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611E16401</v>
          </cell>
          <cell r="C2351" t="str">
            <v>FT</v>
          </cell>
          <cell r="D2351" t="str">
            <v>36"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611E16600</v>
          </cell>
          <cell r="C2352" t="str">
            <v>FT</v>
          </cell>
          <cell r="D2352" t="str">
            <v>36"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611E16601</v>
          </cell>
          <cell r="C2353" t="str">
            <v>FT</v>
          </cell>
          <cell r="D2353" t="str">
            <v>36"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611E16900</v>
          </cell>
          <cell r="C2354" t="str">
            <v>FT</v>
          </cell>
          <cell r="D2354" t="str">
            <v>36"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611E16901</v>
          </cell>
          <cell r="C2355" t="str">
            <v>FT</v>
          </cell>
          <cell r="D2355" t="str">
            <v>36" CONDUIT, TYPE D,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611E17100</v>
          </cell>
          <cell r="C2356" t="str">
            <v>FT</v>
          </cell>
          <cell r="D2356" t="str">
            <v>36"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611E17200</v>
          </cell>
          <cell r="C2357" t="str">
            <v>FT</v>
          </cell>
          <cell r="D2357" t="str">
            <v>36"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611E19200</v>
          </cell>
          <cell r="C2358" t="str">
            <v>FT</v>
          </cell>
          <cell r="D2358" t="str">
            <v>42" CONDUIT, TYPE A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611E19201</v>
          </cell>
          <cell r="C2359" t="str">
            <v>FT</v>
          </cell>
          <cell r="D2359" t="str">
            <v>42" CONDUIT, TYPE A,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611E19400</v>
          </cell>
          <cell r="C2360" t="str">
            <v>FT</v>
          </cell>
          <cell r="D2360" t="str">
            <v>42"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611E19401</v>
          </cell>
          <cell r="C2361" t="str">
            <v>FT</v>
          </cell>
          <cell r="D2361" t="str">
            <v>42"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611E19600</v>
          </cell>
          <cell r="C2362" t="str">
            <v>FT</v>
          </cell>
          <cell r="D2362" t="str">
            <v>42"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611E19601</v>
          </cell>
          <cell r="C2363" t="str">
            <v>FT</v>
          </cell>
          <cell r="D2363" t="str">
            <v>42"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611E19900</v>
          </cell>
          <cell r="C2364" t="str">
            <v>FT</v>
          </cell>
          <cell r="D2364" t="str">
            <v>42"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611E19904</v>
          </cell>
          <cell r="C2365" t="str">
            <v>FT</v>
          </cell>
          <cell r="D2365" t="str">
            <v>42"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611E19905</v>
          </cell>
          <cell r="C2366" t="str">
            <v>FT</v>
          </cell>
          <cell r="D2366" t="str">
            <v>42"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611E20700</v>
          </cell>
          <cell r="C2367" t="str">
            <v>FT</v>
          </cell>
          <cell r="D2367" t="str">
            <v>48" CONDUIT, TYPE A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611E20701</v>
          </cell>
          <cell r="C2368" t="str">
            <v>FT</v>
          </cell>
          <cell r="D2368" t="str">
            <v>48" CONDUIT, TYPE A,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611E20900</v>
          </cell>
          <cell r="C2369" t="str">
            <v>FT</v>
          </cell>
          <cell r="D2369" t="str">
            <v>48"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611E20901</v>
          </cell>
          <cell r="C2370" t="str">
            <v>FT</v>
          </cell>
          <cell r="D2370" t="str">
            <v>48"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611E21100</v>
          </cell>
          <cell r="C2371" t="str">
            <v>FT</v>
          </cell>
          <cell r="D2371" t="str">
            <v>48"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611E21101</v>
          </cell>
          <cell r="C2372" t="str">
            <v>FT</v>
          </cell>
          <cell r="D2372" t="str">
            <v>48"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611E21400</v>
          </cell>
          <cell r="C2373" t="str">
            <v>FT</v>
          </cell>
          <cell r="D2373" t="str">
            <v>48"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611E21500</v>
          </cell>
          <cell r="C2374" t="str">
            <v>FT</v>
          </cell>
          <cell r="D2374" t="str">
            <v>48"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611E21501</v>
          </cell>
          <cell r="C2375" t="str">
            <v>FT</v>
          </cell>
          <cell r="D2375" t="str">
            <v>48" CONDUIT, TYPE F,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611E22200</v>
          </cell>
          <cell r="C2376" t="str">
            <v>FT</v>
          </cell>
          <cell r="D2376" t="str">
            <v>54" CONDUIT, TYPE A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611E22201</v>
          </cell>
          <cell r="C2377" t="str">
            <v>FT</v>
          </cell>
          <cell r="D2377" t="str">
            <v>54" CONDUIT, TYPE A,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611E22400</v>
          </cell>
          <cell r="C2378" t="str">
            <v>FT</v>
          </cell>
          <cell r="D2378" t="str">
            <v>54" CONDUIT, TYPE B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611E22401</v>
          </cell>
          <cell r="C2379" t="str">
            <v>FT</v>
          </cell>
          <cell r="D2379" t="str">
            <v>54" CONDUIT, TYPE B,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611E22600</v>
          </cell>
          <cell r="C2380" t="str">
            <v>FT</v>
          </cell>
          <cell r="D2380" t="str">
            <v>54" CONDUIT, TYPE C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611E22601</v>
          </cell>
          <cell r="C2381" t="str">
            <v>FT</v>
          </cell>
          <cell r="D2381" t="str">
            <v>54" CONDUIT, TYPE C,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611E22900</v>
          </cell>
          <cell r="C2382" t="str">
            <v>FT</v>
          </cell>
          <cell r="D2382" t="str">
            <v>54" CONDUIT, TYPE D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611E23600</v>
          </cell>
          <cell r="C2383" t="str">
            <v>FT</v>
          </cell>
          <cell r="D2383" t="str">
            <v>60"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611E23601</v>
          </cell>
          <cell r="C2384" t="str">
            <v>FT</v>
          </cell>
          <cell r="D2384" t="str">
            <v>60"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611E23800</v>
          </cell>
          <cell r="C2385" t="str">
            <v>FT</v>
          </cell>
          <cell r="D2385" t="str">
            <v>60"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611E23801</v>
          </cell>
          <cell r="C2386" t="str">
            <v>FT</v>
          </cell>
          <cell r="D2386" t="str">
            <v>60"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611E24000</v>
          </cell>
          <cell r="C2387" t="str">
            <v>FT</v>
          </cell>
          <cell r="D2387" t="str">
            <v>60"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611E24300</v>
          </cell>
          <cell r="C2388" t="str">
            <v>FT</v>
          </cell>
          <cell r="D2388" t="str">
            <v>60"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611E25000</v>
          </cell>
          <cell r="C2389" t="str">
            <v>FT</v>
          </cell>
          <cell r="D2389" t="str">
            <v>66"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611E25001</v>
          </cell>
          <cell r="C2390" t="str">
            <v>FT</v>
          </cell>
          <cell r="D2390" t="str">
            <v>66"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611E25200</v>
          </cell>
          <cell r="C2391" t="str">
            <v>FT</v>
          </cell>
          <cell r="D2391" t="str">
            <v>66"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611E25201</v>
          </cell>
          <cell r="C2392" t="str">
            <v>FT</v>
          </cell>
          <cell r="D2392" t="str">
            <v>66"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611E25400</v>
          </cell>
          <cell r="C2393" t="str">
            <v>FT</v>
          </cell>
          <cell r="D2393" t="str">
            <v>66"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611E25401</v>
          </cell>
          <cell r="C2394" t="str">
            <v>LF</v>
          </cell>
          <cell r="D2394" t="str">
            <v>66"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611E25404</v>
          </cell>
          <cell r="C2395" t="str">
            <v>FT</v>
          </cell>
          <cell r="D2395" t="str">
            <v>66"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611E26000</v>
          </cell>
          <cell r="C2396" t="str">
            <v>FT</v>
          </cell>
          <cell r="D2396" t="str">
            <v>72" CONDUIT, TYPE A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611E26001</v>
          </cell>
          <cell r="C2397" t="str">
            <v>FT</v>
          </cell>
          <cell r="D2397" t="str">
            <v>72" CONDUIT, TYPE A,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611E26200</v>
          </cell>
          <cell r="C2398" t="str">
            <v>FT</v>
          </cell>
          <cell r="D2398" t="str">
            <v>72" CONDUIT, TYPE B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611E26201</v>
          </cell>
          <cell r="C2399" t="str">
            <v>FT</v>
          </cell>
          <cell r="D2399" t="str">
            <v>72" CONDUIT, TYPE B,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611E26400</v>
          </cell>
          <cell r="C2400" t="str">
            <v>FT</v>
          </cell>
          <cell r="D2400" t="str">
            <v>72"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611E26401</v>
          </cell>
          <cell r="C2401" t="str">
            <v>FT</v>
          </cell>
          <cell r="D2401" t="str">
            <v>72"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611E26404</v>
          </cell>
          <cell r="C2402" t="str">
            <v>FT</v>
          </cell>
          <cell r="D2402" t="str">
            <v>72"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611E27000</v>
          </cell>
          <cell r="C2403" t="str">
            <v>FT</v>
          </cell>
          <cell r="D2403" t="str">
            <v>78"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611E27001</v>
          </cell>
          <cell r="C2404" t="str">
            <v>FT</v>
          </cell>
          <cell r="D2404" t="str">
            <v>78"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611E27200</v>
          </cell>
          <cell r="C2405" t="str">
            <v>FT</v>
          </cell>
          <cell r="D2405" t="str">
            <v>78"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611E27201</v>
          </cell>
          <cell r="C2406" t="str">
            <v>FT</v>
          </cell>
          <cell r="D2406" t="str">
            <v>78"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611E27400</v>
          </cell>
          <cell r="C2407" t="str">
            <v>FT</v>
          </cell>
          <cell r="D2407" t="str">
            <v>78"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611E27600</v>
          </cell>
          <cell r="C2408" t="str">
            <v>FT</v>
          </cell>
          <cell r="D2408" t="str">
            <v>78"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611E28000</v>
          </cell>
          <cell r="C2409" t="str">
            <v>FT</v>
          </cell>
          <cell r="D2409" t="str">
            <v>84"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611E28001</v>
          </cell>
          <cell r="C2410" t="str">
            <v>FT</v>
          </cell>
          <cell r="D2410" t="str">
            <v>84"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611E28200</v>
          </cell>
          <cell r="C2411" t="str">
            <v>FT</v>
          </cell>
          <cell r="D2411" t="str">
            <v>84"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611E28400</v>
          </cell>
          <cell r="C2412" t="str">
            <v>FT</v>
          </cell>
          <cell r="D2412" t="str">
            <v>84"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611E28401</v>
          </cell>
          <cell r="C2413" t="str">
            <v>FT</v>
          </cell>
          <cell r="D2413" t="str">
            <v>84" CONDUIT, TYPE C,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611E28404</v>
          </cell>
          <cell r="C2414" t="str">
            <v>FT</v>
          </cell>
          <cell r="D2414" t="str">
            <v>84" CONDUIT, TYPE D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611E29000</v>
          </cell>
          <cell r="C2415" t="str">
            <v>FT</v>
          </cell>
          <cell r="D2415" t="str">
            <v>90"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611E29001</v>
          </cell>
          <cell r="C2416" t="str">
            <v>FT</v>
          </cell>
          <cell r="D2416" t="str">
            <v>90"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611E29200</v>
          </cell>
          <cell r="C2417" t="str">
            <v>FT</v>
          </cell>
          <cell r="D2417" t="str">
            <v>90"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611E29400</v>
          </cell>
          <cell r="C2418" t="str">
            <v>FT</v>
          </cell>
          <cell r="D2418" t="str">
            <v>90"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611E29404</v>
          </cell>
          <cell r="C2419" t="str">
            <v>FT</v>
          </cell>
          <cell r="D2419" t="str">
            <v>90"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611E30000</v>
          </cell>
          <cell r="C2420" t="str">
            <v>FT</v>
          </cell>
          <cell r="D2420" t="str">
            <v>96"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611E30001</v>
          </cell>
          <cell r="C2421" t="str">
            <v>FT</v>
          </cell>
          <cell r="D2421" t="str">
            <v>96"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611E30200</v>
          </cell>
          <cell r="C2422" t="str">
            <v>FT</v>
          </cell>
          <cell r="D2422" t="str">
            <v>96"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611E30201</v>
          </cell>
          <cell r="C2423" t="str">
            <v>FT</v>
          </cell>
          <cell r="D2423" t="str">
            <v>96"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611E30400</v>
          </cell>
          <cell r="C2424" t="str">
            <v>FT</v>
          </cell>
          <cell r="D2424" t="str">
            <v>96"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611E31000</v>
          </cell>
          <cell r="C2425" t="str">
            <v>FT</v>
          </cell>
          <cell r="D2425" t="str">
            <v>102"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611E31001</v>
          </cell>
          <cell r="C2426" t="str">
            <v>FT</v>
          </cell>
          <cell r="D2426" t="str">
            <v>102"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611E31200</v>
          </cell>
          <cell r="C2427" t="str">
            <v>FT</v>
          </cell>
          <cell r="D2427" t="str">
            <v>102"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611E31400</v>
          </cell>
          <cell r="C2428" t="str">
            <v>FT</v>
          </cell>
          <cell r="D2428" t="str">
            <v>102"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611E32000</v>
          </cell>
          <cell r="C2429" t="str">
            <v>FT</v>
          </cell>
          <cell r="D2429" t="str">
            <v>108"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611E32001</v>
          </cell>
          <cell r="C2430" t="str">
            <v>FT</v>
          </cell>
          <cell r="D2430" t="str">
            <v>108"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611E32200</v>
          </cell>
          <cell r="C2431" t="str">
            <v>FT</v>
          </cell>
          <cell r="D2431" t="str">
            <v>108"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611E32400</v>
          </cell>
          <cell r="C2432" t="str">
            <v>FT</v>
          </cell>
          <cell r="D2432" t="str">
            <v>108"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611E33000</v>
          </cell>
          <cell r="C2433" t="str">
            <v>FT</v>
          </cell>
          <cell r="D2433" t="str">
            <v>114"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611E33200</v>
          </cell>
          <cell r="C2434" t="str">
            <v>FT</v>
          </cell>
          <cell r="D2434" t="str">
            <v>114"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611E33400</v>
          </cell>
          <cell r="C2435" t="str">
            <v>FT</v>
          </cell>
          <cell r="D2435" t="str">
            <v>114"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611E34000</v>
          </cell>
          <cell r="C2436" t="str">
            <v>FT</v>
          </cell>
          <cell r="D2436" t="str">
            <v>120"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611E34001</v>
          </cell>
          <cell r="C2437" t="str">
            <v>FT</v>
          </cell>
          <cell r="D2437" t="str">
            <v>120"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611E34200</v>
          </cell>
          <cell r="C2438" t="str">
            <v>FT</v>
          </cell>
          <cell r="D2438" t="str">
            <v>120"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611E34400</v>
          </cell>
          <cell r="C2439" t="str">
            <v>FT</v>
          </cell>
          <cell r="D2439" t="str">
            <v>120"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611E35000</v>
          </cell>
          <cell r="C2440" t="str">
            <v>FT</v>
          </cell>
          <cell r="D2440" t="str">
            <v>126"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611E35001</v>
          </cell>
          <cell r="C2441" t="str">
            <v>FT</v>
          </cell>
          <cell r="D2441" t="str">
            <v>126"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611E35200</v>
          </cell>
          <cell r="C2442" t="str">
            <v>FT</v>
          </cell>
          <cell r="D2442" t="str">
            <v>126"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611E35400</v>
          </cell>
          <cell r="C2443" t="str">
            <v>FT</v>
          </cell>
          <cell r="D2443" t="str">
            <v>126"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611E36000</v>
          </cell>
          <cell r="C2444" t="str">
            <v>FT</v>
          </cell>
          <cell r="D2444" t="str">
            <v>132"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611E36001</v>
          </cell>
          <cell r="C2445" t="str">
            <v>FT</v>
          </cell>
          <cell r="D2445" t="str">
            <v>132"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611E36200</v>
          </cell>
          <cell r="C2446" t="str">
            <v>FT</v>
          </cell>
          <cell r="D2446" t="str">
            <v>132"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611E36400</v>
          </cell>
          <cell r="C2447" t="str">
            <v>FT</v>
          </cell>
          <cell r="D2447" t="str">
            <v>132"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611E37000</v>
          </cell>
          <cell r="C2448" t="str">
            <v>FT</v>
          </cell>
          <cell r="D2448" t="str">
            <v>138"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611E37001</v>
          </cell>
          <cell r="C2449" t="str">
            <v>FT</v>
          </cell>
          <cell r="D2449" t="str">
            <v>138"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611E37200</v>
          </cell>
          <cell r="C2450" t="str">
            <v>FT</v>
          </cell>
          <cell r="D2450" t="str">
            <v>138"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611E37400</v>
          </cell>
          <cell r="C2451" t="str">
            <v>FT</v>
          </cell>
          <cell r="D2451" t="str">
            <v>138"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611E38000</v>
          </cell>
          <cell r="C2452" t="str">
            <v>FT</v>
          </cell>
          <cell r="D2452" t="str">
            <v>144" CONDUIT, TYPE A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611E38001</v>
          </cell>
          <cell r="C2453" t="str">
            <v>FT</v>
          </cell>
          <cell r="D2453" t="str">
            <v>144" CONDUIT, TYPE A,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611E38200</v>
          </cell>
          <cell r="C2454" t="str">
            <v>FT</v>
          </cell>
          <cell r="D2454" t="str">
            <v>144" CONDUIT, TYPE B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611E38400</v>
          </cell>
          <cell r="C2455" t="str">
            <v>FT</v>
          </cell>
          <cell r="D2455" t="str">
            <v>144"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611E39000</v>
          </cell>
          <cell r="C2456" t="str">
            <v>FT</v>
          </cell>
          <cell r="D2456" t="str">
            <v>150"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611E39600</v>
          </cell>
          <cell r="C2457" t="str">
            <v>FT</v>
          </cell>
          <cell r="D2457" t="str">
            <v>156"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611E40200</v>
          </cell>
          <cell r="C2458" t="str">
            <v>FT</v>
          </cell>
          <cell r="D2458" t="str">
            <v>162"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611E40800</v>
          </cell>
          <cell r="C2459" t="str">
            <v>FT</v>
          </cell>
          <cell r="D2459" t="str">
            <v>168"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611E40801</v>
          </cell>
          <cell r="C2460" t="str">
            <v>FT</v>
          </cell>
          <cell r="D2460" t="str">
            <v>168"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611E41400</v>
          </cell>
          <cell r="C2461" t="str">
            <v>FT</v>
          </cell>
          <cell r="D2461" t="str">
            <v>174"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611E42000</v>
          </cell>
          <cell r="C2462" t="str">
            <v>FT</v>
          </cell>
          <cell r="D2462" t="str">
            <v>180"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611E42300</v>
          </cell>
          <cell r="C2463" t="str">
            <v>FT</v>
          </cell>
          <cell r="D2463" t="str">
            <v>186"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611E42301</v>
          </cell>
          <cell r="C2464" t="str">
            <v>FT</v>
          </cell>
          <cell r="D2464" t="str">
            <v>186"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611E42500</v>
          </cell>
          <cell r="C2465" t="str">
            <v>FT</v>
          </cell>
          <cell r="D2465" t="str">
            <v>192"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611E42700</v>
          </cell>
          <cell r="C2466" t="str">
            <v>FT</v>
          </cell>
          <cell r="D2466" t="str">
            <v>198"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611E42900</v>
          </cell>
          <cell r="C2467" t="str">
            <v>FT</v>
          </cell>
          <cell r="D2467" t="str">
            <v>204"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611E43100</v>
          </cell>
          <cell r="C2468" t="str">
            <v>FT</v>
          </cell>
          <cell r="D2468" t="str">
            <v>210"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611E43300</v>
          </cell>
          <cell r="C2469" t="str">
            <v>FT</v>
          </cell>
          <cell r="D2469" t="str">
            <v>216"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611E43500</v>
          </cell>
          <cell r="C2470" t="str">
            <v>FT</v>
          </cell>
          <cell r="D2470" t="str">
            <v>222"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611E43700</v>
          </cell>
          <cell r="C2471" t="str">
            <v>FT</v>
          </cell>
          <cell r="D2471" t="str">
            <v>228"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611E43900</v>
          </cell>
          <cell r="C2472" t="str">
            <v>FT</v>
          </cell>
          <cell r="D2472" t="str">
            <v>234"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611E44100</v>
          </cell>
          <cell r="C2473" t="str">
            <v>FT</v>
          </cell>
          <cell r="D2473" t="str">
            <v>240"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611E44101</v>
          </cell>
          <cell r="C2474" t="str">
            <v>FT</v>
          </cell>
          <cell r="D2474" t="str">
            <v>240"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611E44300</v>
          </cell>
          <cell r="C2475" t="str">
            <v>FT</v>
          </cell>
          <cell r="D2475" t="str">
            <v>246"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611E44301</v>
          </cell>
          <cell r="C2476" t="str">
            <v>FT</v>
          </cell>
          <cell r="D2476" t="str">
            <v>246"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611E44500</v>
          </cell>
          <cell r="C2477" t="str">
            <v>FT</v>
          </cell>
          <cell r="D2477" t="str">
            <v>252"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611E52200</v>
          </cell>
          <cell r="C2478" t="str">
            <v>FT</v>
          </cell>
          <cell r="D2478" t="str">
            <v>14" X 23" CONDUIT, TYPE A, 706.04</v>
          </cell>
          <cell r="G2478">
            <v>0</v>
          </cell>
        </row>
        <row r="2479">
          <cell r="A2479" t="str">
            <v>611E52202</v>
          </cell>
          <cell r="C2479" t="str">
            <v>FT</v>
          </cell>
          <cell r="D2479" t="str">
            <v>14" X 23" CONDUIT, TYPE B, 706.04</v>
          </cell>
          <cell r="G2479">
            <v>0</v>
          </cell>
        </row>
        <row r="2480">
          <cell r="A2480" t="str">
            <v>611E52203</v>
          </cell>
          <cell r="C2480" t="str">
            <v>FT</v>
          </cell>
          <cell r="D2480" t="str">
            <v>14" X 23" CONDUIT, TYPE B, 706.04, AS PER PLAN</v>
          </cell>
          <cell r="G2480">
            <v>0</v>
          </cell>
        </row>
        <row r="2481">
          <cell r="A2481" t="str">
            <v>611E52204</v>
          </cell>
          <cell r="C2481" t="str">
            <v>FT</v>
          </cell>
          <cell r="D2481" t="str">
            <v>14" X 23" CONDUIT, TYPE C, 706.04</v>
          </cell>
          <cell r="G2481">
            <v>0</v>
          </cell>
        </row>
        <row r="2482">
          <cell r="A2482" t="str">
            <v>611E52206</v>
          </cell>
          <cell r="C2482" t="str">
            <v>FT</v>
          </cell>
          <cell r="D2482" t="str">
            <v>14" X 23" CONDUIT, TYPE D, 706.04</v>
          </cell>
          <cell r="G2482">
            <v>0</v>
          </cell>
        </row>
        <row r="2483">
          <cell r="A2483" t="str">
            <v>611E52300</v>
          </cell>
          <cell r="C2483" t="str">
            <v>FT</v>
          </cell>
          <cell r="D2483" t="str">
            <v>19" X 30" CONDUIT, TYPE A, 706.04</v>
          </cell>
          <cell r="G2483">
            <v>0</v>
          </cell>
        </row>
        <row r="2484">
          <cell r="A2484" t="str">
            <v>611E52302</v>
          </cell>
          <cell r="C2484" t="str">
            <v>FT</v>
          </cell>
          <cell r="D2484" t="str">
            <v>19" X 30" CONDUIT, TYPE B, 706.04</v>
          </cell>
          <cell r="G2484">
            <v>0</v>
          </cell>
        </row>
        <row r="2485">
          <cell r="A2485" t="str">
            <v>611E52303</v>
          </cell>
          <cell r="C2485" t="str">
            <v>FT</v>
          </cell>
          <cell r="D2485" t="str">
            <v>19" X 30" CONDUIT, TYPE B, 706.04, AS PER PLAN</v>
          </cell>
          <cell r="G2485">
            <v>0</v>
          </cell>
        </row>
        <row r="2486">
          <cell r="A2486" t="str">
            <v>611E52304</v>
          </cell>
          <cell r="C2486" t="str">
            <v>FT</v>
          </cell>
          <cell r="D2486" t="str">
            <v>19" X 30" CONDUIT, TYPE C, 706.04</v>
          </cell>
          <cell r="G2486">
            <v>0</v>
          </cell>
        </row>
        <row r="2487">
          <cell r="A2487" t="str">
            <v>611E52305</v>
          </cell>
          <cell r="C2487" t="str">
            <v>FT</v>
          </cell>
          <cell r="D2487" t="str">
            <v>19" X 30" CONDUIT, TYPE C, 706.04, AS PER PLAN</v>
          </cell>
          <cell r="G2487">
            <v>0</v>
          </cell>
        </row>
        <row r="2488">
          <cell r="A2488" t="str">
            <v>611E52306</v>
          </cell>
          <cell r="C2488" t="str">
            <v>FT</v>
          </cell>
          <cell r="D2488" t="str">
            <v>19" X 30" CONDUIT, TYPE D, 706.04</v>
          </cell>
          <cell r="G2488">
            <v>0</v>
          </cell>
        </row>
        <row r="2489">
          <cell r="A2489" t="str">
            <v>611E52400</v>
          </cell>
          <cell r="C2489" t="str">
            <v>FT</v>
          </cell>
          <cell r="D2489" t="str">
            <v>22" X 34" CONDUIT, TYPE A, 706.04</v>
          </cell>
          <cell r="G2489">
            <v>0</v>
          </cell>
        </row>
        <row r="2490">
          <cell r="A2490" t="str">
            <v>611E52402</v>
          </cell>
          <cell r="C2490" t="str">
            <v>FT</v>
          </cell>
          <cell r="D2490" t="str">
            <v>22" X 34" CONDUIT, TYPE B, 706.04</v>
          </cell>
          <cell r="G2490">
            <v>0</v>
          </cell>
        </row>
        <row r="2491">
          <cell r="A2491" t="str">
            <v>611E52404</v>
          </cell>
          <cell r="C2491" t="str">
            <v>FT</v>
          </cell>
          <cell r="D2491" t="str">
            <v>22" X 34" CONDUIT, TYPE C, 706.04</v>
          </cell>
          <cell r="G2491">
            <v>0</v>
          </cell>
        </row>
        <row r="2492">
          <cell r="A2492" t="str">
            <v>611E52406</v>
          </cell>
          <cell r="C2492" t="str">
            <v>FT</v>
          </cell>
          <cell r="D2492" t="str">
            <v>22" X 34" CONDUIT, TYPE D, 706.04</v>
          </cell>
          <cell r="G2492">
            <v>0</v>
          </cell>
        </row>
        <row r="2493">
          <cell r="A2493" t="str">
            <v>611E52500</v>
          </cell>
          <cell r="C2493" t="str">
            <v>FT</v>
          </cell>
          <cell r="D2493" t="str">
            <v>24" X 38" CONDUIT, TYPE A, 706.04</v>
          </cell>
          <cell r="G2493">
            <v>0</v>
          </cell>
        </row>
        <row r="2494">
          <cell r="A2494" t="str">
            <v>611E52501</v>
          </cell>
          <cell r="C2494" t="str">
            <v>FT</v>
          </cell>
          <cell r="D2494" t="str">
            <v>24" X 38" CONDUIT, TYPE A, 706.04, AS PER PLAN</v>
          </cell>
          <cell r="G2494">
            <v>0</v>
          </cell>
        </row>
        <row r="2495">
          <cell r="A2495" t="str">
            <v>611E52502</v>
          </cell>
          <cell r="C2495" t="str">
            <v>FT</v>
          </cell>
          <cell r="D2495" t="str">
            <v>24" X 38" CONDUIT, TYPE B, 706.04</v>
          </cell>
          <cell r="G2495">
            <v>0</v>
          </cell>
        </row>
        <row r="2496">
          <cell r="A2496" t="str">
            <v>611E52504</v>
          </cell>
          <cell r="C2496" t="str">
            <v>FT</v>
          </cell>
          <cell r="D2496" t="str">
            <v>24" X 38" CONDUIT, TYPE C, 706.04</v>
          </cell>
          <cell r="G2496">
            <v>0</v>
          </cell>
        </row>
        <row r="2497">
          <cell r="A2497" t="str">
            <v>611E52506</v>
          </cell>
          <cell r="C2497" t="str">
            <v>FT</v>
          </cell>
          <cell r="D2497" t="str">
            <v>24" X 38" CONDUIT, TYPE D, 706.04</v>
          </cell>
          <cell r="G2497">
            <v>0</v>
          </cell>
        </row>
        <row r="2498">
          <cell r="A2498" t="str">
            <v>611E52700</v>
          </cell>
          <cell r="C2498" t="str">
            <v>FT</v>
          </cell>
          <cell r="D2498" t="str">
            <v>29" X 45" CONDUIT, TYPE A, 706.04</v>
          </cell>
          <cell r="G2498">
            <v>0</v>
          </cell>
        </row>
        <row r="2499">
          <cell r="A2499" t="str">
            <v>611E52702</v>
          </cell>
          <cell r="C2499" t="str">
            <v>FT</v>
          </cell>
          <cell r="D2499" t="str">
            <v>29" X 45" CONDUIT, TYPE B, 706.04</v>
          </cell>
          <cell r="G2499">
            <v>0</v>
          </cell>
        </row>
        <row r="2500">
          <cell r="A2500" t="str">
            <v>611E52704</v>
          </cell>
          <cell r="C2500" t="str">
            <v>FT</v>
          </cell>
          <cell r="D2500" t="str">
            <v>29" X 45" CONDUIT, TYPE C, 706.04</v>
          </cell>
          <cell r="G2500">
            <v>0</v>
          </cell>
        </row>
        <row r="2501">
          <cell r="A2501" t="str">
            <v>611E52705</v>
          </cell>
          <cell r="C2501" t="str">
            <v>FT</v>
          </cell>
          <cell r="D2501" t="str">
            <v>29" X 45" CONDUIT, TYPE C, 706.04, AS PER PLAN</v>
          </cell>
          <cell r="G2501">
            <v>0</v>
          </cell>
        </row>
        <row r="2502">
          <cell r="A2502" t="str">
            <v>611E52706</v>
          </cell>
          <cell r="C2502" t="str">
            <v>FT</v>
          </cell>
          <cell r="D2502" t="str">
            <v>29" X 45" CONDUIT, TYPE D, 706.04</v>
          </cell>
          <cell r="G2502">
            <v>0</v>
          </cell>
        </row>
        <row r="2503">
          <cell r="A2503" t="str">
            <v>611E52707</v>
          </cell>
          <cell r="C2503" t="str">
            <v>FT</v>
          </cell>
          <cell r="D2503" t="str">
            <v>29" X 45" CONDUIT, TYPE D, 706.04, AS PER PLAN</v>
          </cell>
          <cell r="G2503">
            <v>0</v>
          </cell>
        </row>
        <row r="2504">
          <cell r="A2504" t="str">
            <v>611E52900</v>
          </cell>
          <cell r="C2504" t="str">
            <v>FT</v>
          </cell>
          <cell r="D2504" t="str">
            <v>34" X 53" CONDUIT, TYPE A, 706.04</v>
          </cell>
          <cell r="G2504">
            <v>0</v>
          </cell>
        </row>
        <row r="2505">
          <cell r="A2505" t="str">
            <v>611E52901</v>
          </cell>
          <cell r="C2505" t="str">
            <v>FT</v>
          </cell>
          <cell r="D2505" t="str">
            <v>34" X 53" CONDUIT, TYPE A, 706.04, AS PER PLAN</v>
          </cell>
          <cell r="G2505">
            <v>0</v>
          </cell>
        </row>
        <row r="2506">
          <cell r="A2506" t="str">
            <v>611E52902</v>
          </cell>
          <cell r="C2506" t="str">
            <v>FT</v>
          </cell>
          <cell r="D2506" t="str">
            <v>34" X 53" CONDUIT, TYPE B, 706.04</v>
          </cell>
          <cell r="G2506">
            <v>0</v>
          </cell>
        </row>
        <row r="2507">
          <cell r="A2507" t="str">
            <v>611E52903</v>
          </cell>
          <cell r="C2507" t="str">
            <v>FT</v>
          </cell>
          <cell r="D2507" t="str">
            <v>34" X 53" CONDUIT, TYPE B, 706.04, AS PER PLAN</v>
          </cell>
          <cell r="G2507">
            <v>0</v>
          </cell>
        </row>
        <row r="2508">
          <cell r="A2508" t="str">
            <v>611E52904</v>
          </cell>
          <cell r="C2508" t="str">
            <v>FT</v>
          </cell>
          <cell r="D2508" t="str">
            <v>34" X 53" CONDUIT, TYPE C, 706.04</v>
          </cell>
          <cell r="G2508">
            <v>0</v>
          </cell>
        </row>
        <row r="2509">
          <cell r="A2509" t="str">
            <v>611E52906</v>
          </cell>
          <cell r="C2509" t="str">
            <v>FT</v>
          </cell>
          <cell r="D2509" t="str">
            <v>34" X 53" CONDUIT, TYPE D, 706.04</v>
          </cell>
          <cell r="G2509">
            <v>0</v>
          </cell>
        </row>
        <row r="2510">
          <cell r="A2510" t="str">
            <v>611E53000</v>
          </cell>
          <cell r="C2510" t="str">
            <v>FT</v>
          </cell>
          <cell r="D2510" t="str">
            <v>38" X 60" CONDUIT, TYPE A, 706.04</v>
          </cell>
          <cell r="G2510">
            <v>0</v>
          </cell>
        </row>
        <row r="2511">
          <cell r="A2511" t="str">
            <v>611E53001</v>
          </cell>
          <cell r="C2511" t="str">
            <v>FT</v>
          </cell>
          <cell r="D2511" t="str">
            <v>38" X 60" CONDUIT, TYPE A, 706.04, AS PER PLAN</v>
          </cell>
          <cell r="G2511">
            <v>0</v>
          </cell>
        </row>
        <row r="2512">
          <cell r="A2512" t="str">
            <v>611E53002</v>
          </cell>
          <cell r="C2512" t="str">
            <v>FT</v>
          </cell>
          <cell r="D2512" t="str">
            <v>38" X 60" CONDUIT, TYPE B, 706.04</v>
          </cell>
          <cell r="G2512">
            <v>0</v>
          </cell>
        </row>
        <row r="2513">
          <cell r="A2513" t="str">
            <v>611E53003</v>
          </cell>
          <cell r="C2513" t="str">
            <v>FT</v>
          </cell>
          <cell r="D2513" t="str">
            <v>38" X 60" CONDUIT, TYPE B, 706.04, AS PER PLAN</v>
          </cell>
          <cell r="G2513">
            <v>0</v>
          </cell>
        </row>
        <row r="2514">
          <cell r="A2514" t="str">
            <v>611E53004</v>
          </cell>
          <cell r="C2514" t="str">
            <v>FT</v>
          </cell>
          <cell r="D2514" t="str">
            <v>38" X 60" CONDUIT, TYPE C, 706.04</v>
          </cell>
          <cell r="G2514">
            <v>0</v>
          </cell>
        </row>
        <row r="2515">
          <cell r="A2515" t="str">
            <v>611E53100</v>
          </cell>
          <cell r="C2515" t="str">
            <v>FT</v>
          </cell>
          <cell r="D2515" t="str">
            <v>43" X 68" CONDUIT, TYPE A, 706.04</v>
          </cell>
          <cell r="G2515">
            <v>0</v>
          </cell>
        </row>
        <row r="2516">
          <cell r="A2516" t="str">
            <v>611E53101</v>
          </cell>
          <cell r="C2516" t="str">
            <v>FT</v>
          </cell>
          <cell r="D2516" t="str">
            <v>43" X 68" CONDUIT, TYPE A, 706.04, AS PER PLAN</v>
          </cell>
          <cell r="G2516">
            <v>0</v>
          </cell>
        </row>
        <row r="2517">
          <cell r="A2517" t="str">
            <v>611E53102</v>
          </cell>
          <cell r="C2517" t="str">
            <v>FT</v>
          </cell>
          <cell r="D2517" t="str">
            <v>43" X 68" CONDUIT, TYPE B, 706.04</v>
          </cell>
          <cell r="G2517">
            <v>0</v>
          </cell>
        </row>
        <row r="2518">
          <cell r="A2518" t="str">
            <v>611E53103</v>
          </cell>
          <cell r="C2518" t="str">
            <v>FT</v>
          </cell>
          <cell r="D2518" t="str">
            <v>43" X 68" CONDUIT, TYPE B, 706.04, AS PER PLAN</v>
          </cell>
          <cell r="G2518">
            <v>0</v>
          </cell>
        </row>
        <row r="2519">
          <cell r="A2519" t="str">
            <v>611E53104</v>
          </cell>
          <cell r="C2519" t="str">
            <v>FT</v>
          </cell>
          <cell r="D2519" t="str">
            <v>43" X 68" CONDUIT, TYPE C, 706.04</v>
          </cell>
          <cell r="G2519">
            <v>0</v>
          </cell>
        </row>
        <row r="2520">
          <cell r="A2520" t="str">
            <v>611E53106</v>
          </cell>
          <cell r="C2520" t="str">
            <v>FT</v>
          </cell>
          <cell r="D2520" t="str">
            <v>43" X 68" CONDUIT, TYPE D, 706.04</v>
          </cell>
          <cell r="G2520">
            <v>0</v>
          </cell>
        </row>
        <row r="2521">
          <cell r="A2521" t="str">
            <v>611E53200</v>
          </cell>
          <cell r="C2521" t="str">
            <v>FT</v>
          </cell>
          <cell r="D2521" t="str">
            <v>48" X 76" CONDUIT, TYPE A, 706.04</v>
          </cell>
          <cell r="G2521">
            <v>0</v>
          </cell>
        </row>
        <row r="2522">
          <cell r="A2522" t="str">
            <v>611E53201</v>
          </cell>
          <cell r="C2522" t="str">
            <v>FT</v>
          </cell>
          <cell r="D2522" t="str">
            <v>48" X 76" CONDUIT, TYPE A, 706.04, AS PER PLAN</v>
          </cell>
          <cell r="G2522">
            <v>0</v>
          </cell>
        </row>
        <row r="2523">
          <cell r="A2523" t="str">
            <v>611E53210</v>
          </cell>
          <cell r="C2523" t="str">
            <v>FT</v>
          </cell>
          <cell r="D2523" t="str">
            <v>48" X 76" CONDUIT, TYPE B, 706.04</v>
          </cell>
          <cell r="G2523">
            <v>0</v>
          </cell>
        </row>
        <row r="2524">
          <cell r="A2524" t="str">
            <v>611E53212</v>
          </cell>
          <cell r="C2524" t="str">
            <v>FT</v>
          </cell>
          <cell r="D2524" t="str">
            <v>48" X 76" CONDUIT, TYPE C, 706.04</v>
          </cell>
          <cell r="G2524">
            <v>0</v>
          </cell>
        </row>
        <row r="2525">
          <cell r="A2525" t="str">
            <v>611E53214</v>
          </cell>
          <cell r="C2525" t="str">
            <v>FT</v>
          </cell>
          <cell r="D2525" t="str">
            <v>48" X 76" CONDUIT, TYPE D, 706.04</v>
          </cell>
          <cell r="G2525">
            <v>0</v>
          </cell>
        </row>
        <row r="2526">
          <cell r="A2526" t="str">
            <v>611E53300</v>
          </cell>
          <cell r="C2526" t="str">
            <v>FT</v>
          </cell>
          <cell r="D2526" t="str">
            <v>53" X 83" CONDUIT, TYPE A, 706.04</v>
          </cell>
          <cell r="G2526">
            <v>0</v>
          </cell>
        </row>
        <row r="2527">
          <cell r="A2527" t="str">
            <v>611E53301</v>
          </cell>
          <cell r="C2527" t="str">
            <v>FT</v>
          </cell>
          <cell r="D2527" t="str">
            <v>53" X 83" CONDUIT, TYPE A, 706.04, AS PER PLAN</v>
          </cell>
          <cell r="G2527">
            <v>0</v>
          </cell>
        </row>
        <row r="2528">
          <cell r="A2528" t="str">
            <v>611E53306</v>
          </cell>
          <cell r="C2528" t="str">
            <v>FT</v>
          </cell>
          <cell r="D2528" t="str">
            <v>53" X 83" CONDUIT, TYPE B, 706.04</v>
          </cell>
          <cell r="G2528">
            <v>0</v>
          </cell>
        </row>
        <row r="2529">
          <cell r="A2529" t="str">
            <v>611E53310</v>
          </cell>
          <cell r="C2529" t="str">
            <v>FT</v>
          </cell>
          <cell r="D2529" t="str">
            <v>53" X 83" CONDUIT, TYPE C, 706.04</v>
          </cell>
          <cell r="G2529">
            <v>0</v>
          </cell>
        </row>
        <row r="2530">
          <cell r="A2530" t="str">
            <v>611E53311</v>
          </cell>
          <cell r="C2530" t="str">
            <v>FT</v>
          </cell>
          <cell r="D2530" t="str">
            <v>53" X 83" CONDUIT, TYPE C, 706.04, AS PER PLAN</v>
          </cell>
          <cell r="G2530">
            <v>0</v>
          </cell>
        </row>
        <row r="2531">
          <cell r="A2531" t="str">
            <v>611E53400</v>
          </cell>
          <cell r="C2531" t="str">
            <v>FT</v>
          </cell>
          <cell r="D2531" t="str">
            <v>58" X 91" CONDUIT, TYPE A, 706.04</v>
          </cell>
          <cell r="G2531">
            <v>0</v>
          </cell>
        </row>
        <row r="2532">
          <cell r="A2532" t="str">
            <v>611E53401</v>
          </cell>
          <cell r="C2532" t="str">
            <v>FT</v>
          </cell>
          <cell r="D2532" t="str">
            <v>58" X 91" CONDUIT, TYPE A, 706.04, AS PER PLAN</v>
          </cell>
          <cell r="G2532">
            <v>0</v>
          </cell>
        </row>
        <row r="2533">
          <cell r="A2533" t="str">
            <v>611E53402</v>
          </cell>
          <cell r="C2533" t="str">
            <v>FT</v>
          </cell>
          <cell r="D2533" t="str">
            <v>58" X 91" CONDUIT, TYPE B, 706.04</v>
          </cell>
          <cell r="G2533">
            <v>0</v>
          </cell>
        </row>
        <row r="2534">
          <cell r="A2534" t="str">
            <v>611E53404</v>
          </cell>
          <cell r="C2534" t="str">
            <v>FT</v>
          </cell>
          <cell r="D2534" t="str">
            <v>58" X 91" CONDUIT, TYPE C, 706.04</v>
          </cell>
          <cell r="G2534">
            <v>0</v>
          </cell>
        </row>
        <row r="2535">
          <cell r="A2535" t="str">
            <v>611E53406</v>
          </cell>
          <cell r="C2535" t="str">
            <v>FT</v>
          </cell>
          <cell r="D2535" t="str">
            <v>58" X 91" CONDUIT, TYPE D, 706.04</v>
          </cell>
          <cell r="G2535">
            <v>0</v>
          </cell>
        </row>
        <row r="2536">
          <cell r="A2536" t="str">
            <v>611E53500</v>
          </cell>
          <cell r="C2536" t="str">
            <v>FT</v>
          </cell>
          <cell r="D2536" t="str">
            <v>63" X 98" CONDUIT, TYPE A, 706.04</v>
          </cell>
          <cell r="G2536">
            <v>0</v>
          </cell>
        </row>
        <row r="2537">
          <cell r="A2537" t="str">
            <v>611E53501</v>
          </cell>
          <cell r="C2537" t="str">
            <v>FT</v>
          </cell>
          <cell r="D2537" t="str">
            <v>63" X 98" CONDUIT, TYPE A, 706.04, AS PER PLAN</v>
          </cell>
          <cell r="G2537">
            <v>0</v>
          </cell>
        </row>
        <row r="2538">
          <cell r="A2538" t="str">
            <v>611E53510</v>
          </cell>
          <cell r="C2538" t="str">
            <v>FT</v>
          </cell>
          <cell r="D2538" t="str">
            <v>63" X 98" CONDUIT, TYPE B, 706.04</v>
          </cell>
          <cell r="G2538">
            <v>0</v>
          </cell>
        </row>
        <row r="2539">
          <cell r="A2539" t="str">
            <v>611E53511</v>
          </cell>
          <cell r="C2539" t="str">
            <v>FT</v>
          </cell>
          <cell r="D2539" t="str">
            <v>63" X 98" CONDUIT, TYPE B, 706.04, AS PER PLAN</v>
          </cell>
          <cell r="G2539">
            <v>0</v>
          </cell>
        </row>
        <row r="2540">
          <cell r="A2540" t="str">
            <v>611E53514</v>
          </cell>
          <cell r="C2540" t="str">
            <v>FT</v>
          </cell>
          <cell r="D2540" t="str">
            <v>63" X 98" CONDUIT, TYPE C, 706.04</v>
          </cell>
          <cell r="G2540">
            <v>0</v>
          </cell>
        </row>
        <row r="2541">
          <cell r="A2541" t="str">
            <v>611E53516</v>
          </cell>
          <cell r="C2541" t="str">
            <v>FT</v>
          </cell>
          <cell r="D2541" t="str">
            <v>63" X 98" CONDUIT, TYPE D, 706.04</v>
          </cell>
          <cell r="G2541">
            <v>0</v>
          </cell>
        </row>
        <row r="2542">
          <cell r="A2542" t="str">
            <v>611E53600</v>
          </cell>
          <cell r="C2542" t="str">
            <v>FT</v>
          </cell>
          <cell r="D2542" t="str">
            <v>68" X 106" CONDUIT, TYPE A, 706.04</v>
          </cell>
          <cell r="G2542">
            <v>0</v>
          </cell>
        </row>
        <row r="2543">
          <cell r="A2543" t="str">
            <v>611E53601</v>
          </cell>
          <cell r="C2543" t="str">
            <v>FT</v>
          </cell>
          <cell r="D2543" t="str">
            <v>68" X 106" CONDUIT, TYPE A, 706.04, AS PER PLAN</v>
          </cell>
          <cell r="G2543">
            <v>0</v>
          </cell>
        </row>
        <row r="2544">
          <cell r="A2544" t="str">
            <v>611E53602</v>
          </cell>
          <cell r="C2544" t="str">
            <v>FT</v>
          </cell>
          <cell r="D2544" t="str">
            <v>68" X 106" CONDUIT, TYPE B, 706.04</v>
          </cell>
          <cell r="G2544">
            <v>0</v>
          </cell>
        </row>
        <row r="2545">
          <cell r="A2545" t="str">
            <v>611E53604</v>
          </cell>
          <cell r="C2545" t="str">
            <v>FT</v>
          </cell>
          <cell r="D2545" t="str">
            <v>68" X 106" CONDUIT, TYPE C, 706.04</v>
          </cell>
          <cell r="G2545">
            <v>0</v>
          </cell>
        </row>
        <row r="2546">
          <cell r="A2546" t="str">
            <v>611E53606</v>
          </cell>
          <cell r="C2546" t="str">
            <v>FT</v>
          </cell>
          <cell r="D2546" t="str">
            <v>68" X 106" CONDUIT, TYPE D, 706.04</v>
          </cell>
          <cell r="G2546">
            <v>0</v>
          </cell>
        </row>
        <row r="2547">
          <cell r="A2547" t="str">
            <v>611E53700</v>
          </cell>
          <cell r="C2547" t="str">
            <v>FT</v>
          </cell>
          <cell r="D2547" t="str">
            <v>72" X 113" CONDUIT, TYPE A, 706.04</v>
          </cell>
          <cell r="G2547">
            <v>0</v>
          </cell>
        </row>
        <row r="2548">
          <cell r="A2548" t="str">
            <v>611E53704</v>
          </cell>
          <cell r="C2548" t="str">
            <v>FT</v>
          </cell>
          <cell r="D2548" t="str">
            <v>72" X 113" CONDUIT, TYPE B, 706.04</v>
          </cell>
          <cell r="G2548">
            <v>0</v>
          </cell>
        </row>
        <row r="2549">
          <cell r="A2549" t="str">
            <v>611E53706</v>
          </cell>
          <cell r="C2549" t="str">
            <v>FT</v>
          </cell>
          <cell r="D2549" t="str">
            <v>72" X 113" CONDUIT, TYPE C, 706.04</v>
          </cell>
          <cell r="G2549">
            <v>0</v>
          </cell>
        </row>
        <row r="2550">
          <cell r="A2550" t="str">
            <v>611E53800</v>
          </cell>
          <cell r="C2550" t="str">
            <v>FT</v>
          </cell>
          <cell r="D2550" t="str">
            <v>77" X 121" CONDUIT, TYPE A, 706.04</v>
          </cell>
          <cell r="G2550">
            <v>0</v>
          </cell>
        </row>
        <row r="2551">
          <cell r="A2551" t="str">
            <v>611E53802</v>
          </cell>
          <cell r="C2551" t="str">
            <v>FT</v>
          </cell>
          <cell r="D2551" t="str">
            <v>77" X 121" CONDUIT, TYPE B, 706.04</v>
          </cell>
          <cell r="G2551">
            <v>0</v>
          </cell>
        </row>
        <row r="2552">
          <cell r="A2552" t="str">
            <v>611E53803</v>
          </cell>
          <cell r="C2552" t="str">
            <v>FT</v>
          </cell>
          <cell r="D2552" t="str">
            <v>77" X 121" CONDUIT, TYPE B, 706.04, AS PER PLAN</v>
          </cell>
          <cell r="G2552">
            <v>0</v>
          </cell>
        </row>
        <row r="2553">
          <cell r="A2553" t="str">
            <v>611E53804</v>
          </cell>
          <cell r="C2553" t="str">
            <v>FT</v>
          </cell>
          <cell r="D2553" t="str">
            <v>77" X 121" CONDUIT, TYPE C, 706.04</v>
          </cell>
          <cell r="G2553">
            <v>0</v>
          </cell>
        </row>
        <row r="2554">
          <cell r="A2554" t="str">
            <v>611E53900</v>
          </cell>
          <cell r="C2554" t="str">
            <v>FT</v>
          </cell>
          <cell r="D2554" t="str">
            <v>82" X 128" CONDUIT, TYPE A, 706.04</v>
          </cell>
          <cell r="G2554">
            <v>0</v>
          </cell>
        </row>
        <row r="2555">
          <cell r="A2555" t="str">
            <v>611E53901</v>
          </cell>
          <cell r="C2555" t="str">
            <v>FT</v>
          </cell>
          <cell r="D2555" t="str">
            <v>82" X 128" CONDUIT, TYPE A, 706.04, AS PER PLAN</v>
          </cell>
          <cell r="G2555">
            <v>0</v>
          </cell>
        </row>
        <row r="2556">
          <cell r="A2556" t="str">
            <v>611E54000</v>
          </cell>
          <cell r="C2556" t="str">
            <v>FT</v>
          </cell>
          <cell r="D2556" t="str">
            <v>87" X 136" CONDUIT, TYPE A, 706.04</v>
          </cell>
          <cell r="G2556">
            <v>0</v>
          </cell>
        </row>
        <row r="2557">
          <cell r="A2557" t="str">
            <v>611E54100</v>
          </cell>
          <cell r="C2557" t="str">
            <v>FT</v>
          </cell>
          <cell r="D2557" t="str">
            <v>92" X 143" CONDUIT, TYPE A, 706.04</v>
          </cell>
          <cell r="G2557">
            <v>0</v>
          </cell>
        </row>
        <row r="2558">
          <cell r="A2558" t="str">
            <v>611E54200</v>
          </cell>
          <cell r="C2558" t="str">
            <v>FT</v>
          </cell>
          <cell r="D2558" t="str">
            <v>97" X 151" CONDUIT, TYPE A, 706.04</v>
          </cell>
          <cell r="G2558">
            <v>0</v>
          </cell>
        </row>
        <row r="2559">
          <cell r="A2559" t="str">
            <v>611E54300</v>
          </cell>
          <cell r="C2559" t="str">
            <v>FT</v>
          </cell>
          <cell r="D2559" t="str">
            <v>106" X 166" CONDUIT, TYPE A, 706.04</v>
          </cell>
          <cell r="G2559">
            <v>0</v>
          </cell>
        </row>
        <row r="2560">
          <cell r="A2560" t="str">
            <v>611E54400</v>
          </cell>
          <cell r="C2560" t="str">
            <v>FT</v>
          </cell>
          <cell r="D2560" t="str">
            <v>116" X 180" CONDUIT, TYPE A, 706.04</v>
          </cell>
          <cell r="G2560">
            <v>0</v>
          </cell>
        </row>
        <row r="2561">
          <cell r="A2561" t="str">
            <v>611E56900</v>
          </cell>
          <cell r="C2561" t="str">
            <v>FT</v>
          </cell>
          <cell r="D2561" t="str">
            <v>17" X 13" CONDUIT, TYPE A</v>
          </cell>
          <cell r="G2561">
            <v>0</v>
          </cell>
        </row>
        <row r="2562">
          <cell r="A2562" t="str">
            <v>611E57000</v>
          </cell>
          <cell r="C2562" t="str">
            <v>FT</v>
          </cell>
          <cell r="D2562" t="str">
            <v>17" X 13" CONDUIT, TYPE D</v>
          </cell>
          <cell r="G2562">
            <v>0</v>
          </cell>
        </row>
        <row r="2563">
          <cell r="A2563" t="str">
            <v>611E57001</v>
          </cell>
          <cell r="C2563" t="str">
            <v>FT</v>
          </cell>
          <cell r="D2563" t="str">
            <v>17" X 13" CONDUIT, TYPE D, AS PER PLAN</v>
          </cell>
          <cell r="G2563">
            <v>0</v>
          </cell>
        </row>
        <row r="2564">
          <cell r="A2564" t="str">
            <v>611E57100</v>
          </cell>
          <cell r="C2564" t="str">
            <v>FT</v>
          </cell>
          <cell r="D2564" t="str">
            <v>21" X 15" CONDUIT, TYPE A</v>
          </cell>
          <cell r="G2564">
            <v>0</v>
          </cell>
        </row>
        <row r="2565">
          <cell r="A2565" t="str">
            <v>611E57200</v>
          </cell>
          <cell r="C2565" t="str">
            <v>FT</v>
          </cell>
          <cell r="D2565" t="str">
            <v>24" X 18" CONDUIT, TYPE A</v>
          </cell>
          <cell r="G2565">
            <v>0</v>
          </cell>
        </row>
        <row r="2566">
          <cell r="A2566" t="str">
            <v>611E57300</v>
          </cell>
          <cell r="C2566" t="str">
            <v>FT</v>
          </cell>
          <cell r="D2566" t="str">
            <v>28" X 20" CONDUIT, TYPE A</v>
          </cell>
          <cell r="G2566">
            <v>0</v>
          </cell>
        </row>
        <row r="2567">
          <cell r="A2567" t="str">
            <v>611E57308</v>
          </cell>
          <cell r="C2567" t="str">
            <v>FT</v>
          </cell>
          <cell r="D2567" t="str">
            <v>28" X 20" CONDUIT, TYPE D</v>
          </cell>
          <cell r="G2567">
            <v>0</v>
          </cell>
        </row>
        <row r="2568">
          <cell r="A2568" t="str">
            <v>611E57400</v>
          </cell>
          <cell r="C2568" t="str">
            <v>FT</v>
          </cell>
          <cell r="D2568" t="str">
            <v>35" X 24" CONDUIT, TYPE A</v>
          </cell>
          <cell r="G2568">
            <v>0</v>
          </cell>
        </row>
        <row r="2569">
          <cell r="A2569" t="str">
            <v>611E57500</v>
          </cell>
          <cell r="C2569" t="str">
            <v>FT</v>
          </cell>
          <cell r="D2569" t="str">
            <v>42" X 29" CONDUIT, TYPE A</v>
          </cell>
          <cell r="G2569">
            <v>0</v>
          </cell>
        </row>
        <row r="2570">
          <cell r="A2570" t="str">
            <v>611E57510</v>
          </cell>
          <cell r="C2570" t="str">
            <v>FT</v>
          </cell>
          <cell r="D2570" t="str">
            <v>42" X 29" CONDUIT, TYPE B</v>
          </cell>
          <cell r="G2570">
            <v>0</v>
          </cell>
        </row>
        <row r="2571">
          <cell r="A2571" t="str">
            <v>611E57520</v>
          </cell>
          <cell r="C2571" t="str">
            <v>FT</v>
          </cell>
          <cell r="D2571" t="str">
            <v>42" X 29" CONDUIT, TYPE D</v>
          </cell>
          <cell r="G2571">
            <v>0</v>
          </cell>
        </row>
        <row r="2572">
          <cell r="A2572" t="str">
            <v>611E57600</v>
          </cell>
          <cell r="C2572" t="str">
            <v>FT</v>
          </cell>
          <cell r="D2572" t="str">
            <v>49" X 33" CONDUIT, TYPE A</v>
          </cell>
          <cell r="G2572">
            <v>0</v>
          </cell>
        </row>
        <row r="2573">
          <cell r="A2573" t="str">
            <v>611E57700</v>
          </cell>
          <cell r="C2573" t="str">
            <v>FT</v>
          </cell>
          <cell r="D2573" t="str">
            <v>57" X 38" CONDUIT, TYPE A</v>
          </cell>
          <cell r="G2573">
            <v>0</v>
          </cell>
        </row>
        <row r="2574">
          <cell r="A2574" t="str">
            <v>611E57800</v>
          </cell>
          <cell r="C2574" t="str">
            <v>FT</v>
          </cell>
          <cell r="D2574" t="str">
            <v>64" X 43" CONDUIT, TYPE A</v>
          </cell>
          <cell r="G2574">
            <v>0</v>
          </cell>
        </row>
        <row r="2575">
          <cell r="A2575" t="str">
            <v>611E57900</v>
          </cell>
          <cell r="C2575" t="str">
            <v>FT</v>
          </cell>
          <cell r="D2575" t="str">
            <v>71" X 47" CONDUIT, TYPE A</v>
          </cell>
          <cell r="G2575">
            <v>0</v>
          </cell>
        </row>
        <row r="2576">
          <cell r="A2576" t="str">
            <v>611E58000</v>
          </cell>
          <cell r="C2576" t="str">
            <v>FT</v>
          </cell>
          <cell r="D2576" t="str">
            <v>77" X 52" CONDUIT, TYPE A</v>
          </cell>
          <cell r="G2576">
            <v>0</v>
          </cell>
        </row>
        <row r="2577">
          <cell r="A2577" t="str">
            <v>611E58100</v>
          </cell>
          <cell r="C2577" t="str">
            <v>FT</v>
          </cell>
          <cell r="D2577" t="str">
            <v>83" X 57" CONDUIT, TYPE A</v>
          </cell>
          <cell r="G2577">
            <v>0</v>
          </cell>
        </row>
        <row r="2578">
          <cell r="A2578" t="str">
            <v>611E58200</v>
          </cell>
          <cell r="C2578" t="str">
            <v>FT</v>
          </cell>
          <cell r="D2578" t="str">
            <v>40" X 31" CONDUIT, TYPE A</v>
          </cell>
          <cell r="G2578">
            <v>0</v>
          </cell>
        </row>
        <row r="2579">
          <cell r="A2579" t="str">
            <v>611E58300</v>
          </cell>
          <cell r="C2579" t="str">
            <v>FT</v>
          </cell>
          <cell r="D2579" t="str">
            <v>46" X 36" CONDUIT, TYPE A</v>
          </cell>
          <cell r="G2579">
            <v>0</v>
          </cell>
        </row>
        <row r="2580">
          <cell r="A2580" t="str">
            <v>611E58400</v>
          </cell>
          <cell r="C2580" t="str">
            <v>FT</v>
          </cell>
          <cell r="D2580" t="str">
            <v>53" X 41" CONDUIT, TYPE A</v>
          </cell>
          <cell r="G2580">
            <v>0</v>
          </cell>
        </row>
        <row r="2581">
          <cell r="A2581" t="str">
            <v>611E58500</v>
          </cell>
          <cell r="C2581" t="str">
            <v>FT</v>
          </cell>
          <cell r="D2581" t="str">
            <v>60" X 46" CONDUIT, TYPE A</v>
          </cell>
          <cell r="G2581">
            <v>0</v>
          </cell>
        </row>
        <row r="2582">
          <cell r="A2582" t="str">
            <v>611E58600</v>
          </cell>
          <cell r="C2582" t="str">
            <v>FT</v>
          </cell>
          <cell r="D2582" t="str">
            <v>66" X 51" CONDUIT, TYPE A</v>
          </cell>
          <cell r="G2582">
            <v>0</v>
          </cell>
        </row>
        <row r="2583">
          <cell r="A2583" t="str">
            <v>611E58700</v>
          </cell>
          <cell r="C2583" t="str">
            <v>FT</v>
          </cell>
          <cell r="D2583" t="str">
            <v>73" X 55" CONDUIT, TYPE A</v>
          </cell>
          <cell r="G2583">
            <v>0</v>
          </cell>
        </row>
        <row r="2584">
          <cell r="A2584" t="str">
            <v>611E58800</v>
          </cell>
          <cell r="C2584" t="str">
            <v>FT</v>
          </cell>
          <cell r="D2584" t="str">
            <v>81" X 59" CONDUIT, TYPE A</v>
          </cell>
          <cell r="G2584">
            <v>0</v>
          </cell>
        </row>
        <row r="2585">
          <cell r="A2585" t="str">
            <v>611E58900</v>
          </cell>
          <cell r="C2585" t="str">
            <v>FT</v>
          </cell>
          <cell r="D2585" t="str">
            <v>87" X 63" CONDUIT, TYPE A</v>
          </cell>
          <cell r="G2585">
            <v>0</v>
          </cell>
        </row>
        <row r="2586">
          <cell r="A2586" t="str">
            <v>611E58901</v>
          </cell>
          <cell r="C2586" t="str">
            <v>FT</v>
          </cell>
          <cell r="D2586" t="str">
            <v>87" X 63" CONDUIT, TYPE A, AS PER PLAN</v>
          </cell>
          <cell r="G2586">
            <v>0</v>
          </cell>
        </row>
        <row r="2587">
          <cell r="A2587" t="str">
            <v>611E59000</v>
          </cell>
          <cell r="C2587" t="str">
            <v>FT</v>
          </cell>
          <cell r="D2587" t="str">
            <v>95" X 67" CONDUIT, TYPE A</v>
          </cell>
          <cell r="G2587">
            <v>0</v>
          </cell>
        </row>
        <row r="2588">
          <cell r="A2588" t="str">
            <v>611E59010</v>
          </cell>
          <cell r="C2588" t="str">
            <v>FT</v>
          </cell>
          <cell r="D2588" t="str">
            <v>95" X 67" CONDUIT, TYPE B</v>
          </cell>
          <cell r="G2588">
            <v>0</v>
          </cell>
        </row>
        <row r="2589">
          <cell r="A2589" t="str">
            <v>611E59100</v>
          </cell>
          <cell r="C2589" t="str">
            <v>FT</v>
          </cell>
          <cell r="D2589" t="str">
            <v>103" X 71" CONDUIT, TYPE A</v>
          </cell>
          <cell r="G2589">
            <v>0</v>
          </cell>
        </row>
        <row r="2590">
          <cell r="A2590" t="str">
            <v>611E59101</v>
          </cell>
          <cell r="C2590" t="str">
            <v>FT</v>
          </cell>
          <cell r="D2590" t="str">
            <v>103" X 71" CONDUIT, TYPE A, AS PER PLAN</v>
          </cell>
          <cell r="G2590">
            <v>0</v>
          </cell>
        </row>
        <row r="2591">
          <cell r="A2591" t="str">
            <v>611E59200</v>
          </cell>
          <cell r="C2591" t="str">
            <v>FT</v>
          </cell>
          <cell r="D2591" t="str">
            <v>112" X 75" CONDUIT, TYPE A</v>
          </cell>
          <cell r="G2591">
            <v>0</v>
          </cell>
        </row>
        <row r="2592">
          <cell r="A2592" t="str">
            <v>611E59300</v>
          </cell>
          <cell r="C2592" t="str">
            <v>FT</v>
          </cell>
          <cell r="D2592" t="str">
            <v>117" X 79" CONDUIT, TYPE A</v>
          </cell>
          <cell r="G2592">
            <v>0</v>
          </cell>
        </row>
        <row r="2593">
          <cell r="A2593" t="str">
            <v>611E59400</v>
          </cell>
          <cell r="C2593" t="str">
            <v>FT</v>
          </cell>
          <cell r="D2593" t="str">
            <v>128" X 83" CONDUIT, TYPE A</v>
          </cell>
          <cell r="G2593">
            <v>0</v>
          </cell>
        </row>
        <row r="2594">
          <cell r="A2594" t="str">
            <v>611E59401</v>
          </cell>
          <cell r="C2594" t="str">
            <v>FT</v>
          </cell>
          <cell r="D2594" t="str">
            <v>128" X 83" CONDUIT, TYPE A, AS PER PLAN</v>
          </cell>
          <cell r="G2594">
            <v>0</v>
          </cell>
        </row>
        <row r="2595">
          <cell r="A2595" t="str">
            <v>611E59500</v>
          </cell>
          <cell r="C2595" t="str">
            <v>FT</v>
          </cell>
          <cell r="D2595" t="str">
            <v>137" X 87" CONDUIT, TYPE A</v>
          </cell>
          <cell r="G2595">
            <v>0</v>
          </cell>
        </row>
        <row r="2596">
          <cell r="A2596" t="str">
            <v>611E59600</v>
          </cell>
          <cell r="C2596" t="str">
            <v>FT</v>
          </cell>
          <cell r="D2596" t="str">
            <v>142" X 91" CONDUIT, TYPE A</v>
          </cell>
          <cell r="G2596">
            <v>0</v>
          </cell>
        </row>
        <row r="2597">
          <cell r="A2597" t="str">
            <v>611E60000</v>
          </cell>
          <cell r="C2597" t="str">
            <v>FT</v>
          </cell>
          <cell r="D2597" t="str">
            <v>CONDUIT, TYPE B FOR UNDERGROUND DETENTION</v>
          </cell>
          <cell r="F2597" t="str">
            <v>SPECIFY CONDUIT DIAMETER</v>
          </cell>
          <cell r="G2597">
            <v>1</v>
          </cell>
        </row>
        <row r="2598">
          <cell r="A2598" t="str">
            <v>611E60001</v>
          </cell>
          <cell r="C2598" t="str">
            <v>FT</v>
          </cell>
          <cell r="D2598" t="str">
            <v>CONDUIT, TYPE B FOR UNDERGROUND DETENTION, AS PER PLAN</v>
          </cell>
          <cell r="F2598" t="str">
            <v>SPECIFY CONDUIT DIAMETER</v>
          </cell>
          <cell r="G2598">
            <v>1</v>
          </cell>
        </row>
        <row r="2599">
          <cell r="A2599" t="str">
            <v>611E60100</v>
          </cell>
          <cell r="C2599" t="str">
            <v>FT</v>
          </cell>
          <cell r="D2599" t="str">
            <v>CONDUIT, TYPE C FOR UNDERGROUND DETENTION</v>
          </cell>
          <cell r="F2599" t="str">
            <v>SPECIFY CONDUIT DIAMETER</v>
          </cell>
          <cell r="G2599">
            <v>1</v>
          </cell>
        </row>
        <row r="2600">
          <cell r="A2600" t="str">
            <v>611E60101</v>
          </cell>
          <cell r="C2600" t="str">
            <v>FT</v>
          </cell>
          <cell r="D2600" t="str">
            <v>CONDUIT, TYPE C FOR UNDERGROUND DETENTION, AS PER PLAN</v>
          </cell>
          <cell r="F2600" t="str">
            <v>SPECIFY CONDUIT DIAMETER</v>
          </cell>
          <cell r="G2600">
            <v>1</v>
          </cell>
        </row>
        <row r="2601">
          <cell r="A2601" t="str">
            <v>611E70000</v>
          </cell>
          <cell r="C2601" t="str">
            <v>FT</v>
          </cell>
          <cell r="D2601" t="str">
            <v>CONDUIT, TYPE A, PRECAST REINFORCED CONCRETE THREE SIDED FLAT TOPPED CULVERT</v>
          </cell>
          <cell r="F2601" t="str">
            <v>SPECIFY SIZE (SPAN X RISE)</v>
          </cell>
          <cell r="G2601">
            <v>1</v>
          </cell>
        </row>
        <row r="2602">
          <cell r="A2602" t="str">
            <v>611E70001</v>
          </cell>
          <cell r="C2602" t="str">
            <v>FT</v>
          </cell>
          <cell r="D2602" t="str">
            <v>CONDUIT, TYPE A, PRECAST REINFORCED CONCRETE THREE SIDED FLAT TOPPED CULVERT, AS PER PLAN</v>
          </cell>
          <cell r="F2602" t="str">
            <v>SPECIFY SIZE (SPAN X RISE)</v>
          </cell>
          <cell r="G2602">
            <v>1</v>
          </cell>
        </row>
        <row r="2603">
          <cell r="A2603" t="str">
            <v>611E71000</v>
          </cell>
          <cell r="C2603" t="str">
            <v>FT</v>
          </cell>
          <cell r="D2603" t="str">
            <v>CONDUIT, TYPE A, PRECAST REINFORCED CONCRETE ARCH SECTIONS</v>
          </cell>
          <cell r="F2603" t="str">
            <v>SPECIFY SIZE (SPAN X RISE)</v>
          </cell>
          <cell r="G2603">
            <v>1</v>
          </cell>
        </row>
        <row r="2604">
          <cell r="A2604" t="str">
            <v>611E71001</v>
          </cell>
          <cell r="C2604" t="str">
            <v>FT</v>
          </cell>
          <cell r="D2604" t="str">
            <v>CONDUIT, TYPE A, PRECAST REINFORCED CONCRETE ARCH SECTIONS, AS PER PLAN</v>
          </cell>
          <cell r="F2604" t="str">
            <v>SPECIFY SIZE (SPAN X RISE)</v>
          </cell>
          <cell r="G2604">
            <v>1</v>
          </cell>
        </row>
        <row r="2605">
          <cell r="A2605" t="str">
            <v>611E72500</v>
          </cell>
          <cell r="C2605" t="str">
            <v>FT</v>
          </cell>
          <cell r="D2605" t="str">
            <v>TYPE A, PRECAST REINFORCED CONCRETE ROUND SECTIONS</v>
          </cell>
          <cell r="F2605" t="str">
            <v>SPECIFY SIZE (SPAN X RISE)</v>
          </cell>
          <cell r="G2605">
            <v>1</v>
          </cell>
        </row>
        <row r="2606">
          <cell r="A2606" t="str">
            <v>611E72501</v>
          </cell>
          <cell r="C2606" t="str">
            <v>FT</v>
          </cell>
          <cell r="D2606" t="str">
            <v>TYPE A, PRECAST REINFORCED CONCRETE ROUND SECTIONS, AS PER PLAN</v>
          </cell>
          <cell r="F2606" t="str">
            <v>SPECIFY SIZE (SPAN X RISE)</v>
          </cell>
          <cell r="G2606">
            <v>1</v>
          </cell>
        </row>
        <row r="2607">
          <cell r="A2607" t="str">
            <v>611E73000</v>
          </cell>
          <cell r="C2607" t="str">
            <v>FT</v>
          </cell>
          <cell r="D2607" t="str">
            <v>CONDUIT, TYPE A, CORRUGATED STEEL BOX CULVERT</v>
          </cell>
          <cell r="F2607" t="str">
            <v>SPECIFY MIN/MAX COV; SPANXRISE</v>
          </cell>
          <cell r="G2607">
            <v>1</v>
          </cell>
        </row>
        <row r="2608">
          <cell r="A2608" t="str">
            <v>611E73001</v>
          </cell>
          <cell r="C2608" t="str">
            <v>FT</v>
          </cell>
          <cell r="D2608" t="str">
            <v>CONDUIT, TYPE A, CORRUGATED STEEL BOX CULVERT, AS PER PLAN</v>
          </cell>
          <cell r="F2608" t="str">
            <v>SPECIFY MIN/MAX COV; SPANXRISE</v>
          </cell>
          <cell r="G2608">
            <v>1</v>
          </cell>
        </row>
        <row r="2609">
          <cell r="A2609" t="str">
            <v>611E73500</v>
          </cell>
          <cell r="C2609" t="str">
            <v>FT</v>
          </cell>
          <cell r="D2609" t="str">
            <v>CONDUIT, TYPE A, CORRUGATED ALUMINUM BOX CULVERT</v>
          </cell>
          <cell r="F2609" t="str">
            <v>SPECIFY MIN/MAX COV; SPANXRISE</v>
          </cell>
          <cell r="G2609">
            <v>1</v>
          </cell>
        </row>
        <row r="2610">
          <cell r="A2610" t="str">
            <v>611E73501</v>
          </cell>
          <cell r="C2610" t="str">
            <v>FT</v>
          </cell>
          <cell r="D2610" t="str">
            <v>CONDUIT, TYPE A, CORRUGATED ALUMINUM BOX CULVERT, AS PER PLAN</v>
          </cell>
          <cell r="F2610" t="str">
            <v>SPECIFY MIN/MAX COV; SPANXRISE</v>
          </cell>
          <cell r="G2610">
            <v>1</v>
          </cell>
        </row>
        <row r="2611">
          <cell r="A2611" t="str">
            <v>611E73600</v>
          </cell>
          <cell r="C2611" t="str">
            <v>FT</v>
          </cell>
          <cell r="D2611" t="str">
            <v>CONDUIT, TYPE A, STRUCTURAL PLATE CORRUGATED STEEL PIPE ARCH</v>
          </cell>
          <cell r="G2611">
            <v>1</v>
          </cell>
        </row>
        <row r="2612">
          <cell r="A2612" t="str">
            <v>611E94800</v>
          </cell>
          <cell r="C2612" t="str">
            <v>FT</v>
          </cell>
          <cell r="D2612" t="str">
            <v>8' X 4' CONDUIT, TYPE A, 706.05</v>
          </cell>
          <cell r="G2612">
            <v>0</v>
          </cell>
        </row>
        <row r="2613">
          <cell r="A2613" t="str">
            <v>611E94801</v>
          </cell>
          <cell r="C2613" t="str">
            <v>FT</v>
          </cell>
          <cell r="D2613" t="str">
            <v>8' X 4' CONDUIT, TYPE A, 706.05, AS PER PLAN</v>
          </cell>
          <cell r="G2613">
            <v>0</v>
          </cell>
        </row>
        <row r="2614">
          <cell r="A2614" t="str">
            <v>611E94810</v>
          </cell>
          <cell r="C2614" t="str">
            <v>FT</v>
          </cell>
          <cell r="D2614" t="str">
            <v>8' X 4' CONDUIT, TYPE B, 706.05</v>
          </cell>
          <cell r="G2614">
            <v>0</v>
          </cell>
        </row>
        <row r="2615">
          <cell r="A2615" t="str">
            <v>611E94900</v>
          </cell>
          <cell r="C2615" t="str">
            <v>FT</v>
          </cell>
          <cell r="D2615" t="str">
            <v>8' X 5' CONDUIT, TYPE A, 706.05</v>
          </cell>
          <cell r="G2615">
            <v>0</v>
          </cell>
        </row>
        <row r="2616">
          <cell r="A2616" t="str">
            <v>611E94901</v>
          </cell>
          <cell r="C2616" t="str">
            <v>FT</v>
          </cell>
          <cell r="D2616" t="str">
            <v>8' X 5' CONDUIT, TYPE A, 706.05, AS PER PLAN</v>
          </cell>
          <cell r="G2616">
            <v>0</v>
          </cell>
        </row>
        <row r="2617">
          <cell r="A2617" t="str">
            <v>611E94910</v>
          </cell>
          <cell r="C2617" t="str">
            <v>FT</v>
          </cell>
          <cell r="D2617" t="str">
            <v>8' X 6' CONDUIT, TYPE A, 706.05</v>
          </cell>
          <cell r="G2617">
            <v>0</v>
          </cell>
        </row>
        <row r="2618">
          <cell r="A2618" t="str">
            <v>611E94911</v>
          </cell>
          <cell r="C2618" t="str">
            <v>FT</v>
          </cell>
          <cell r="D2618" t="str">
            <v>8' X 6' CONDUIT, TYPE A, 706.05, AS PER PLAN</v>
          </cell>
          <cell r="G2618">
            <v>0</v>
          </cell>
        </row>
        <row r="2619">
          <cell r="A2619" t="str">
            <v>611E94920</v>
          </cell>
          <cell r="C2619" t="str">
            <v>FT</v>
          </cell>
          <cell r="D2619" t="str">
            <v>8' X 7' CONDUIT, TYPE A, 706.05</v>
          </cell>
          <cell r="G2619">
            <v>0</v>
          </cell>
        </row>
        <row r="2620">
          <cell r="A2620" t="str">
            <v>611E94921</v>
          </cell>
          <cell r="C2620" t="str">
            <v>FT</v>
          </cell>
          <cell r="D2620" t="str">
            <v>8' X 7' CONDUIT, TYPE A, 706.05, AS PER PLAN</v>
          </cell>
          <cell r="G2620">
            <v>0</v>
          </cell>
        </row>
        <row r="2621">
          <cell r="A2621" t="str">
            <v>611E95000</v>
          </cell>
          <cell r="C2621" t="str">
            <v>FT</v>
          </cell>
          <cell r="D2621" t="str">
            <v>10' X 5' CONDUIT, TYPE A, 706.05</v>
          </cell>
          <cell r="G2621">
            <v>0</v>
          </cell>
        </row>
        <row r="2622">
          <cell r="A2622" t="str">
            <v>611E95001</v>
          </cell>
          <cell r="C2622" t="str">
            <v>FT</v>
          </cell>
          <cell r="D2622" t="str">
            <v>10' X 5' CONDUIT, TYPE A, 706.05, AS PER PLAN</v>
          </cell>
          <cell r="G2622">
            <v>0</v>
          </cell>
        </row>
        <row r="2623">
          <cell r="A2623" t="str">
            <v>611E95200</v>
          </cell>
          <cell r="C2623" t="str">
            <v>FT</v>
          </cell>
          <cell r="D2623" t="str">
            <v>10' X 6' CONDUIT, TYPE A, 706.05</v>
          </cell>
          <cell r="G2623">
            <v>0</v>
          </cell>
        </row>
        <row r="2624">
          <cell r="A2624" t="str">
            <v>611E95201</v>
          </cell>
          <cell r="C2624" t="str">
            <v>FT</v>
          </cell>
          <cell r="D2624" t="str">
            <v>10' X 6' CONDUIT, TYPE A, 706.05, AS PER PLAN</v>
          </cell>
          <cell r="G2624">
            <v>0</v>
          </cell>
        </row>
        <row r="2625">
          <cell r="A2625" t="str">
            <v>611E95400</v>
          </cell>
          <cell r="C2625" t="str">
            <v>FT</v>
          </cell>
          <cell r="D2625" t="str">
            <v>10' X 7' CONDUIT, TYPE A, 706.05</v>
          </cell>
          <cell r="G2625">
            <v>0</v>
          </cell>
        </row>
        <row r="2626">
          <cell r="A2626" t="str">
            <v>611E95401</v>
          </cell>
          <cell r="C2626" t="str">
            <v>FT</v>
          </cell>
          <cell r="D2626" t="str">
            <v>10' X 7' CONDUIT, TYPE A, 706.05, AS PER PLAN</v>
          </cell>
          <cell r="G2626">
            <v>0</v>
          </cell>
        </row>
        <row r="2627">
          <cell r="A2627" t="str">
            <v>611E95500</v>
          </cell>
          <cell r="C2627" t="str">
            <v>FT</v>
          </cell>
          <cell r="D2627" t="str">
            <v>10' X 8' CONDUIT, TYPE A, 706.05</v>
          </cell>
          <cell r="G2627">
            <v>0</v>
          </cell>
        </row>
        <row r="2628">
          <cell r="A2628" t="str">
            <v>611E95501</v>
          </cell>
          <cell r="C2628" t="str">
            <v>FT</v>
          </cell>
          <cell r="D2628" t="str">
            <v>10' X 8' CONDUIT, TYPE A, 706.05, AS PER PLAN</v>
          </cell>
          <cell r="G2628">
            <v>0</v>
          </cell>
        </row>
        <row r="2629">
          <cell r="A2629" t="str">
            <v>611E95520</v>
          </cell>
          <cell r="C2629" t="str">
            <v>FT</v>
          </cell>
          <cell r="D2629" t="str">
            <v>10' X 9' CONDUIT, TYPE A, 706.05</v>
          </cell>
          <cell r="G2629">
            <v>0</v>
          </cell>
        </row>
        <row r="2630">
          <cell r="A2630" t="str">
            <v>611E95521</v>
          </cell>
          <cell r="C2630" t="str">
            <v>FT</v>
          </cell>
          <cell r="D2630" t="str">
            <v>10' X 9' CONDUIT, TYPE A, 706.05, AS PER PLAN</v>
          </cell>
          <cell r="G2630">
            <v>0</v>
          </cell>
        </row>
        <row r="2631">
          <cell r="A2631" t="str">
            <v>611E95600</v>
          </cell>
          <cell r="C2631" t="str">
            <v>FT</v>
          </cell>
          <cell r="D2631" t="str">
            <v>12' X 4' CONDUIT, TYPE A, 706.05</v>
          </cell>
          <cell r="G2631">
            <v>0</v>
          </cell>
        </row>
        <row r="2632">
          <cell r="A2632" t="str">
            <v>611E95601</v>
          </cell>
          <cell r="C2632" t="str">
            <v>FT</v>
          </cell>
          <cell r="D2632" t="str">
            <v>12' X 4' CONDUIT, TYPE A, 706.05, AS PER PLAN</v>
          </cell>
          <cell r="G2632">
            <v>0</v>
          </cell>
        </row>
        <row r="2633">
          <cell r="A2633" t="str">
            <v>611E95800</v>
          </cell>
          <cell r="C2633" t="str">
            <v>FT</v>
          </cell>
          <cell r="D2633" t="str">
            <v>12' X 6' CONDUIT, TYPE A, 706.05</v>
          </cell>
          <cell r="G2633">
            <v>0</v>
          </cell>
        </row>
        <row r="2634">
          <cell r="A2634" t="str">
            <v>611E95801</v>
          </cell>
          <cell r="C2634" t="str">
            <v>FT</v>
          </cell>
          <cell r="D2634" t="str">
            <v>12' X 6' CONDUIT, TYPE A, 706.05, AS PER PLAN</v>
          </cell>
          <cell r="G2634">
            <v>0</v>
          </cell>
        </row>
        <row r="2635">
          <cell r="A2635" t="str">
            <v>611E96000</v>
          </cell>
          <cell r="C2635" t="str">
            <v>FT</v>
          </cell>
          <cell r="D2635" t="str">
            <v>12' X 8' CONDUIT, TYPE A, 706.05</v>
          </cell>
          <cell r="G2635">
            <v>0</v>
          </cell>
        </row>
        <row r="2636">
          <cell r="A2636" t="str">
            <v>611E96001</v>
          </cell>
          <cell r="C2636" t="str">
            <v>FT</v>
          </cell>
          <cell r="D2636" t="str">
            <v>12' X 8' CONDUIT, TYPE A, 706.05, AS PER PLAN</v>
          </cell>
          <cell r="G2636">
            <v>0</v>
          </cell>
        </row>
        <row r="2637">
          <cell r="A2637" t="str">
            <v>611E96200</v>
          </cell>
          <cell r="C2637" t="str">
            <v>FT</v>
          </cell>
          <cell r="D2637" t="str">
            <v>12' X 10' CONDUIT, TYPE A, 706.05</v>
          </cell>
          <cell r="G2637">
            <v>0</v>
          </cell>
        </row>
        <row r="2638">
          <cell r="A2638" t="str">
            <v>611E96201</v>
          </cell>
          <cell r="C2638" t="str">
            <v>FT</v>
          </cell>
          <cell r="D2638" t="str">
            <v>12' X 10' CONDUIT, TYPE A, 706.05, AS PER PLAN</v>
          </cell>
          <cell r="G2638">
            <v>0</v>
          </cell>
        </row>
        <row r="2639">
          <cell r="A2639" t="str">
            <v>611E96300</v>
          </cell>
          <cell r="C2639" t="str">
            <v>FT</v>
          </cell>
          <cell r="D2639" t="str">
            <v>14' X 4' CONDUIT, TYPE A, 706.05</v>
          </cell>
          <cell r="G2639">
            <v>0</v>
          </cell>
        </row>
        <row r="2640">
          <cell r="A2640" t="str">
            <v>611E96301</v>
          </cell>
          <cell r="C2640" t="str">
            <v>FT</v>
          </cell>
          <cell r="D2640" t="str">
            <v>14' X 4' CONDUIT, TYPE A, 706.05, AS PER PLAN</v>
          </cell>
          <cell r="G2640">
            <v>0</v>
          </cell>
        </row>
        <row r="2641">
          <cell r="A2641" t="str">
            <v>611E96310</v>
          </cell>
          <cell r="C2641" t="str">
            <v>FT</v>
          </cell>
          <cell r="D2641" t="str">
            <v>14' X 5' CONDUIT, TYPE A, 706.05</v>
          </cell>
          <cell r="G2641">
            <v>0</v>
          </cell>
        </row>
        <row r="2642">
          <cell r="A2642" t="str">
            <v>611E96311</v>
          </cell>
          <cell r="C2642" t="str">
            <v>FT</v>
          </cell>
          <cell r="D2642" t="str">
            <v>14' X 5' CONDUIT, TYPE A, 706.05, AS PER PLAN</v>
          </cell>
          <cell r="G2642">
            <v>0</v>
          </cell>
        </row>
        <row r="2643">
          <cell r="A2643" t="str">
            <v>611E96314</v>
          </cell>
          <cell r="C2643" t="str">
            <v>FT</v>
          </cell>
          <cell r="D2643" t="str">
            <v>14' X 6' CONDUIT, TYPE A, 706.05</v>
          </cell>
          <cell r="G2643">
            <v>0</v>
          </cell>
        </row>
        <row r="2644">
          <cell r="A2644" t="str">
            <v>611E96315</v>
          </cell>
          <cell r="C2644" t="str">
            <v>FT</v>
          </cell>
          <cell r="D2644" t="str">
            <v>14' X 6' CONDUIT, TYPE A, 706.05, AS PER PLAN</v>
          </cell>
          <cell r="G2644">
            <v>0</v>
          </cell>
        </row>
        <row r="2645">
          <cell r="A2645" t="str">
            <v>611E96320</v>
          </cell>
          <cell r="C2645" t="str">
            <v>FT</v>
          </cell>
          <cell r="D2645" t="str">
            <v>14' X 7' CONDUIT, TYPE A, 706.05</v>
          </cell>
          <cell r="G2645">
            <v>0</v>
          </cell>
        </row>
        <row r="2646">
          <cell r="A2646" t="str">
            <v>611E96321</v>
          </cell>
          <cell r="C2646" t="str">
            <v>FT</v>
          </cell>
          <cell r="D2646" t="str">
            <v>14' X 7' CONDUIT, TYPE A, 706.05, AS PER PLAN</v>
          </cell>
          <cell r="G2646">
            <v>0</v>
          </cell>
        </row>
        <row r="2647">
          <cell r="A2647" t="str">
            <v>611E96330</v>
          </cell>
          <cell r="C2647" t="str">
            <v>FT</v>
          </cell>
          <cell r="D2647" t="str">
            <v>14' X 8' CONDUIT, TYPE A, 706.05</v>
          </cell>
          <cell r="G2647">
            <v>0</v>
          </cell>
        </row>
        <row r="2648">
          <cell r="A2648" t="str">
            <v>611E96331</v>
          </cell>
          <cell r="C2648" t="str">
            <v>FT</v>
          </cell>
          <cell r="D2648" t="str">
            <v>14' X 8' CONDUIT, TYPE A, 706.05, AS PER PLAN</v>
          </cell>
          <cell r="G2648">
            <v>0</v>
          </cell>
        </row>
        <row r="2649">
          <cell r="A2649" t="str">
            <v>611E96334</v>
          </cell>
          <cell r="C2649" t="str">
            <v>FT</v>
          </cell>
          <cell r="D2649" t="str">
            <v>14' X 9' CONDUIT, TYPE A, 706.05</v>
          </cell>
          <cell r="G2649">
            <v>0</v>
          </cell>
        </row>
        <row r="2650">
          <cell r="A2650" t="str">
            <v>611E96335</v>
          </cell>
          <cell r="C2650" t="str">
            <v>FT</v>
          </cell>
          <cell r="D2650" t="str">
            <v>14' X 9' CONDUIT, TYPE A, 706.05, AS PER PLAN</v>
          </cell>
          <cell r="G2650">
            <v>0</v>
          </cell>
        </row>
        <row r="2651">
          <cell r="A2651" t="str">
            <v>611E96338</v>
          </cell>
          <cell r="C2651" t="str">
            <v>FT</v>
          </cell>
          <cell r="D2651" t="str">
            <v>14' X 10' CONDUIT, TYPE A, 706.05</v>
          </cell>
          <cell r="G2651">
            <v>0</v>
          </cell>
        </row>
        <row r="2652">
          <cell r="A2652" t="str">
            <v>611E96339</v>
          </cell>
          <cell r="C2652" t="str">
            <v>FT</v>
          </cell>
          <cell r="D2652" t="str">
            <v>14' X 10' CONDUIT, TYPE A, 706.05, AS PER PLAN</v>
          </cell>
          <cell r="G2652">
            <v>0</v>
          </cell>
        </row>
        <row r="2653">
          <cell r="A2653" t="str">
            <v>611E96390</v>
          </cell>
          <cell r="C2653" t="str">
            <v>FT</v>
          </cell>
          <cell r="D2653" t="str">
            <v>16' X 4' CONDUIT, TYPE A, 706.05</v>
          </cell>
          <cell r="G2653">
            <v>0</v>
          </cell>
        </row>
        <row r="2654">
          <cell r="A2654" t="str">
            <v>611E96391</v>
          </cell>
          <cell r="C2654" t="str">
            <v>FT</v>
          </cell>
          <cell r="D2654" t="str">
            <v>16' X 4' CONDUIT, TYPE A, 706.05, AS PER PLAN</v>
          </cell>
          <cell r="G2654">
            <v>0</v>
          </cell>
        </row>
        <row r="2655">
          <cell r="A2655" t="str">
            <v>611E96400</v>
          </cell>
          <cell r="C2655" t="str">
            <v>FT</v>
          </cell>
          <cell r="D2655" t="str">
            <v>16' X 5' CONDUIT, TYPE A, 706.05</v>
          </cell>
          <cell r="G2655">
            <v>0</v>
          </cell>
        </row>
        <row r="2656">
          <cell r="A2656" t="str">
            <v>611E96401</v>
          </cell>
          <cell r="C2656" t="str">
            <v>FT</v>
          </cell>
          <cell r="D2656" t="str">
            <v>16' X 5' CONDUIT, TYPE A, 706.05, AS PER PLAN</v>
          </cell>
          <cell r="G2656">
            <v>0</v>
          </cell>
        </row>
        <row r="2657">
          <cell r="A2657" t="str">
            <v>611E96440</v>
          </cell>
          <cell r="C2657" t="str">
            <v>FT</v>
          </cell>
          <cell r="D2657" t="str">
            <v>16' X 6' CONDUIT, TYPE A, 706.05</v>
          </cell>
          <cell r="G2657">
            <v>0</v>
          </cell>
        </row>
        <row r="2658">
          <cell r="A2658" t="str">
            <v>611E96441</v>
          </cell>
          <cell r="C2658" t="str">
            <v>FT</v>
          </cell>
          <cell r="D2658" t="str">
            <v>16' X 6' CONDUIT, TYPE A, 706.05, AS PER PLAN</v>
          </cell>
          <cell r="G2658">
            <v>0</v>
          </cell>
        </row>
        <row r="2659">
          <cell r="A2659" t="str">
            <v>611E96448</v>
          </cell>
          <cell r="C2659" t="str">
            <v>FT</v>
          </cell>
          <cell r="D2659" t="str">
            <v>16' X 7' CONDUIT, TYPE A, 706.05</v>
          </cell>
          <cell r="G2659">
            <v>0</v>
          </cell>
        </row>
        <row r="2660">
          <cell r="A2660" t="str">
            <v>611E96449</v>
          </cell>
          <cell r="C2660" t="str">
            <v>FT</v>
          </cell>
          <cell r="D2660" t="str">
            <v>16' X 7' CONDUIT, TYPE A, 706.05, AS PER PLAN</v>
          </cell>
          <cell r="G2660">
            <v>0</v>
          </cell>
        </row>
        <row r="2661">
          <cell r="A2661" t="str">
            <v>611E96450</v>
          </cell>
          <cell r="C2661" t="str">
            <v>FT</v>
          </cell>
          <cell r="D2661" t="str">
            <v>16' X 8' CONDUIT, TYPE A, 706.05</v>
          </cell>
          <cell r="G2661">
            <v>0</v>
          </cell>
        </row>
        <row r="2662">
          <cell r="A2662" t="str">
            <v>611E96451</v>
          </cell>
          <cell r="C2662" t="str">
            <v>FT</v>
          </cell>
          <cell r="D2662" t="str">
            <v>16' X 8' CONDUIT, TYPE A, 706.05, AS PER PLAN</v>
          </cell>
          <cell r="G2662">
            <v>0</v>
          </cell>
        </row>
        <row r="2663">
          <cell r="A2663" t="str">
            <v>611E96454</v>
          </cell>
          <cell r="C2663" t="str">
            <v>FT</v>
          </cell>
          <cell r="D2663" t="str">
            <v>16' X 9' CONDUIT, TYPE A, 706.05</v>
          </cell>
          <cell r="G2663">
            <v>0</v>
          </cell>
        </row>
        <row r="2664">
          <cell r="A2664" t="str">
            <v>611E96455</v>
          </cell>
          <cell r="C2664" t="str">
            <v>FT</v>
          </cell>
          <cell r="D2664" t="str">
            <v>16' X 9' CONDUIT, TYPE A, 706.05, AS PER PLAN</v>
          </cell>
          <cell r="G2664">
            <v>0</v>
          </cell>
        </row>
        <row r="2665">
          <cell r="A2665" t="str">
            <v>611E96456</v>
          </cell>
          <cell r="C2665" t="str">
            <v>FT</v>
          </cell>
          <cell r="D2665" t="str">
            <v>16' X 10' CONDUIT, TYPE A, 706.05</v>
          </cell>
          <cell r="G2665">
            <v>0</v>
          </cell>
        </row>
        <row r="2666">
          <cell r="A2666" t="str">
            <v>611E96457</v>
          </cell>
          <cell r="C2666" t="str">
            <v>FT</v>
          </cell>
          <cell r="D2666" t="str">
            <v>16' X 10' CONDUIT, TYPE A, 706.05, AS PER PLAN</v>
          </cell>
          <cell r="G2666">
            <v>0</v>
          </cell>
        </row>
        <row r="2667">
          <cell r="A2667" t="str">
            <v>611E96460</v>
          </cell>
          <cell r="C2667" t="str">
            <v>FT</v>
          </cell>
          <cell r="D2667" t="str">
            <v>20' X 10' CONDUIT, TYPE A, 706.05</v>
          </cell>
          <cell r="G2667">
            <v>0</v>
          </cell>
        </row>
        <row r="2668">
          <cell r="A2668" t="str">
            <v>611E96461</v>
          </cell>
          <cell r="C2668" t="str">
            <v>FT</v>
          </cell>
          <cell r="D2668" t="str">
            <v>20' X 10' CONDUIT, TYPE A, 706.05, AS PER PLAN</v>
          </cell>
          <cell r="G2668">
            <v>0</v>
          </cell>
        </row>
        <row r="2669">
          <cell r="A2669" t="str">
            <v>611E96466</v>
          </cell>
          <cell r="C2669" t="str">
            <v>FT</v>
          </cell>
          <cell r="D2669" t="str">
            <v>18' X 6' CONDUIT, TYPE A, 706.05</v>
          </cell>
          <cell r="G2669">
            <v>0</v>
          </cell>
        </row>
        <row r="2670">
          <cell r="A2670" t="str">
            <v>611E96467</v>
          </cell>
          <cell r="C2670" t="str">
            <v>FT</v>
          </cell>
          <cell r="D2670" t="str">
            <v>18' X 6' CONDUIT, TYPE A, 706.05, AS PER PLAN</v>
          </cell>
          <cell r="G2670">
            <v>0</v>
          </cell>
        </row>
        <row r="2671">
          <cell r="A2671" t="str">
            <v>611E96470</v>
          </cell>
          <cell r="C2671" t="str">
            <v>FT</v>
          </cell>
          <cell r="D2671" t="str">
            <v>18' X 7' CONDUIT, TYPE A, 706.05</v>
          </cell>
          <cell r="G2671">
            <v>0</v>
          </cell>
        </row>
        <row r="2672">
          <cell r="A2672" t="str">
            <v>611E96471</v>
          </cell>
          <cell r="C2672" t="str">
            <v>FT</v>
          </cell>
          <cell r="D2672" t="str">
            <v>18' X 7' CONDUIT, TYPE A, 706.05, AS PER PLAN</v>
          </cell>
          <cell r="G2672">
            <v>0</v>
          </cell>
        </row>
        <row r="2673">
          <cell r="A2673" t="str">
            <v>611E96474</v>
          </cell>
          <cell r="C2673" t="str">
            <v>FT</v>
          </cell>
          <cell r="D2673" t="str">
            <v>18' X 4' CONDUIT, TYPE A, 706.05</v>
          </cell>
          <cell r="G2673">
            <v>0</v>
          </cell>
        </row>
        <row r="2674">
          <cell r="A2674" t="str">
            <v>611E96475</v>
          </cell>
          <cell r="C2674" t="str">
            <v>FT</v>
          </cell>
          <cell r="D2674" t="str">
            <v>18' X 4' CONDUIT, TYPE A, 706.05, AS PER PLAN</v>
          </cell>
          <cell r="G2674">
            <v>0</v>
          </cell>
        </row>
        <row r="2675">
          <cell r="A2675" t="str">
            <v>611E96476</v>
          </cell>
          <cell r="C2675" t="str">
            <v>FT</v>
          </cell>
          <cell r="D2675" t="str">
            <v>18' X 5' CONDUIT, TYPE A, 706.05</v>
          </cell>
          <cell r="G2675">
            <v>0</v>
          </cell>
        </row>
        <row r="2676">
          <cell r="A2676" t="str">
            <v>611E96477</v>
          </cell>
          <cell r="C2676" t="str">
            <v>FT</v>
          </cell>
          <cell r="D2676" t="str">
            <v>18' X 5' CONDUIT, TYPE A, 706.05, AS PER PLAN</v>
          </cell>
          <cell r="G2676">
            <v>0</v>
          </cell>
        </row>
        <row r="2677">
          <cell r="A2677" t="str">
            <v>611E96478</v>
          </cell>
          <cell r="C2677" t="str">
            <v>FT</v>
          </cell>
          <cell r="D2677" t="str">
            <v>18' X 6' CONDUIT, TYPE A, 706.05</v>
          </cell>
          <cell r="G2677">
            <v>0</v>
          </cell>
        </row>
        <row r="2678">
          <cell r="A2678" t="str">
            <v>611E96479</v>
          </cell>
          <cell r="C2678" t="str">
            <v>FT</v>
          </cell>
          <cell r="D2678" t="str">
            <v>18' X 6' CONDUIT, TYPE A, 706.05, AS PER PLAN</v>
          </cell>
          <cell r="G2678">
            <v>0</v>
          </cell>
        </row>
        <row r="2679">
          <cell r="A2679" t="str">
            <v>611E96480</v>
          </cell>
          <cell r="C2679" t="str">
            <v>FT</v>
          </cell>
          <cell r="D2679" t="str">
            <v>18' X 8' CONDUIT, TYPE A, 706.05</v>
          </cell>
          <cell r="G2679">
            <v>0</v>
          </cell>
        </row>
        <row r="2680">
          <cell r="A2680" t="str">
            <v>611E96481</v>
          </cell>
          <cell r="C2680" t="str">
            <v>FT</v>
          </cell>
          <cell r="D2680" t="str">
            <v>18' X 8' CONDUIT, TYPE A, 706.05, AS PER PLAN</v>
          </cell>
          <cell r="G2680">
            <v>0</v>
          </cell>
        </row>
        <row r="2681">
          <cell r="A2681" t="str">
            <v>611E96482</v>
          </cell>
          <cell r="C2681" t="str">
            <v>FT</v>
          </cell>
          <cell r="D2681" t="str">
            <v>18' X 9' CONDUIT, TYPE A, 706.05</v>
          </cell>
          <cell r="G2681">
            <v>0</v>
          </cell>
        </row>
        <row r="2682">
          <cell r="A2682" t="str">
            <v>611E96483</v>
          </cell>
          <cell r="C2682" t="str">
            <v>FT</v>
          </cell>
          <cell r="D2682" t="str">
            <v>18' X 9' CONDUIT, TYPE A, 706.05, AS PER PLAN</v>
          </cell>
          <cell r="G2682">
            <v>0</v>
          </cell>
        </row>
        <row r="2683">
          <cell r="A2683" t="str">
            <v>611E96484</v>
          </cell>
          <cell r="C2683" t="str">
            <v>FT</v>
          </cell>
          <cell r="D2683" t="str">
            <v>18' X 10' CONDUIT, TYPE A, 706.05</v>
          </cell>
          <cell r="G2683">
            <v>0</v>
          </cell>
        </row>
        <row r="2684">
          <cell r="A2684" t="str">
            <v>611E96485</v>
          </cell>
          <cell r="C2684" t="str">
            <v>FT</v>
          </cell>
          <cell r="D2684" t="str">
            <v>18' X 10' CONDUIT, TYPE A, 706.05, AS PER PLAN</v>
          </cell>
          <cell r="G2684">
            <v>0</v>
          </cell>
        </row>
        <row r="2685">
          <cell r="A2685" t="str">
            <v>611E96486</v>
          </cell>
          <cell r="C2685" t="str">
            <v>FT</v>
          </cell>
          <cell r="D2685" t="str">
            <v>20' X 7' CONDUIT, TYPE A, 706.05</v>
          </cell>
          <cell r="G2685">
            <v>0</v>
          </cell>
        </row>
        <row r="2686">
          <cell r="A2686" t="str">
            <v>611E96487</v>
          </cell>
          <cell r="C2686" t="str">
            <v>FT</v>
          </cell>
          <cell r="D2686" t="str">
            <v>20' X 7' CONDUIT, TYPE A, 706.05, AS PER PLAN</v>
          </cell>
          <cell r="G2686">
            <v>0</v>
          </cell>
        </row>
        <row r="2687">
          <cell r="A2687" t="str">
            <v>611E96488</v>
          </cell>
          <cell r="C2687" t="str">
            <v>FT</v>
          </cell>
          <cell r="D2687" t="str">
            <v>20' X 5' CONDUIT, TYPE A, 706.05</v>
          </cell>
          <cell r="G2687">
            <v>0</v>
          </cell>
        </row>
        <row r="2688">
          <cell r="A2688" t="str">
            <v>611E96489</v>
          </cell>
          <cell r="C2688" t="str">
            <v>FT</v>
          </cell>
          <cell r="D2688" t="str">
            <v>20' X 5' CONDUIT, TYPE A, 706.05, AS PER PLAN</v>
          </cell>
          <cell r="G2688">
            <v>0</v>
          </cell>
        </row>
        <row r="2689">
          <cell r="A2689" t="str">
            <v>611E96490</v>
          </cell>
          <cell r="C2689" t="str">
            <v>FT</v>
          </cell>
          <cell r="D2689" t="str">
            <v>20' X 9' CONDUIT, TYPE A, 706.05</v>
          </cell>
          <cell r="G2689">
            <v>0</v>
          </cell>
        </row>
        <row r="2690">
          <cell r="A2690" t="str">
            <v>611E96491</v>
          </cell>
          <cell r="C2690" t="str">
            <v>FT</v>
          </cell>
          <cell r="D2690" t="str">
            <v>20' X 9' CONDUIT, TYPE A, 706.05, AS PER PLAN</v>
          </cell>
          <cell r="G2690">
            <v>0</v>
          </cell>
        </row>
        <row r="2691">
          <cell r="A2691" t="str">
            <v>611E96492</v>
          </cell>
          <cell r="C2691" t="str">
            <v>FT</v>
          </cell>
          <cell r="D2691" t="str">
            <v>20' X 4' CONDUIT, TYPE A, 706.05</v>
          </cell>
          <cell r="G2691">
            <v>0</v>
          </cell>
        </row>
        <row r="2692">
          <cell r="A2692" t="str">
            <v>611E96493</v>
          </cell>
          <cell r="C2692" t="str">
            <v>FT</v>
          </cell>
          <cell r="D2692" t="str">
            <v>20' X 4' CONDUIT, TYPE A, 706.05, AS PER PLAN</v>
          </cell>
          <cell r="G2692">
            <v>0</v>
          </cell>
        </row>
        <row r="2693">
          <cell r="A2693" t="str">
            <v>611E96496</v>
          </cell>
          <cell r="C2693" t="str">
            <v>FT</v>
          </cell>
          <cell r="D2693" t="str">
            <v>20' X 6' CONDUIT, TYPE A, 706.05</v>
          </cell>
          <cell r="G2693">
            <v>0</v>
          </cell>
        </row>
        <row r="2694">
          <cell r="A2694" t="str">
            <v>611E96497</v>
          </cell>
          <cell r="C2694" t="str">
            <v>FT</v>
          </cell>
          <cell r="D2694" t="str">
            <v>20' X 6' CONDUIT, TYPE A, 706.05, AS PER PLAN</v>
          </cell>
          <cell r="G2694">
            <v>0</v>
          </cell>
        </row>
        <row r="2695">
          <cell r="A2695" t="str">
            <v>611E96498</v>
          </cell>
          <cell r="C2695" t="str">
            <v>FT</v>
          </cell>
          <cell r="D2695" t="str">
            <v>20' X 8' CONDUIT, TYPE A, 706.05</v>
          </cell>
          <cell r="G2695">
            <v>0</v>
          </cell>
        </row>
        <row r="2696">
          <cell r="A2696" t="str">
            <v>611E96499</v>
          </cell>
          <cell r="C2696" t="str">
            <v>FT</v>
          </cell>
          <cell r="D2696" t="str">
            <v>20' X 8' CONDUIT, TYPE A, 706.05, AS PER PLAN</v>
          </cell>
          <cell r="G2696">
            <v>0</v>
          </cell>
        </row>
        <row r="2697">
          <cell r="A2697" t="str">
            <v>611E96500</v>
          </cell>
          <cell r="C2697" t="str">
            <v>FT</v>
          </cell>
          <cell r="D2697" t="str">
            <v>CONDUIT RECONSTRUCTED</v>
          </cell>
          <cell r="F2697" t="str">
            <v>SPECIFY TYPE AND SIZE</v>
          </cell>
          <cell r="G2697">
            <v>1</v>
          </cell>
        </row>
        <row r="2698">
          <cell r="A2698" t="str">
            <v>611E96550</v>
          </cell>
          <cell r="C2698" t="str">
            <v>FT</v>
          </cell>
          <cell r="D2698" t="str">
            <v>FIELD PAVING OF EXISTING PIPE</v>
          </cell>
          <cell r="F2698" t="str">
            <v>SPECIFY TYPE AND SIZE</v>
          </cell>
          <cell r="G2698">
            <v>1</v>
          </cell>
        </row>
        <row r="2699">
          <cell r="A2699" t="str">
            <v>611E96551</v>
          </cell>
          <cell r="C2699" t="str">
            <v>FT</v>
          </cell>
          <cell r="D2699" t="str">
            <v>FIELD PAVING OF EXISTING PIPE, AS PER PLAN</v>
          </cell>
          <cell r="G2699">
            <v>0</v>
          </cell>
        </row>
        <row r="2700">
          <cell r="A2700" t="str">
            <v>611E96560</v>
          </cell>
          <cell r="C2700" t="str">
            <v>FT</v>
          </cell>
          <cell r="D2700" t="str">
            <v>CONDUIT, FIELD PAVING OF PIPE</v>
          </cell>
          <cell r="F2700" t="str">
            <v>SPECIFY TYPE AND SIZE</v>
          </cell>
          <cell r="G2700">
            <v>1</v>
          </cell>
        </row>
        <row r="2701">
          <cell r="A2701" t="str">
            <v>611E96600</v>
          </cell>
          <cell r="C2701" t="str">
            <v>FT</v>
          </cell>
          <cell r="D2701" t="str">
            <v>CONDUIT, BORED OR JACKED</v>
          </cell>
          <cell r="F2701" t="str">
            <v>SPECIFY TYPE AND SIZE</v>
          </cell>
          <cell r="G2701">
            <v>1</v>
          </cell>
        </row>
        <row r="2702">
          <cell r="A2702" t="str">
            <v>611E96601</v>
          </cell>
          <cell r="C2702" t="str">
            <v>FT</v>
          </cell>
          <cell r="D2702" t="str">
            <v>CONDUIT, BORED OR JACKED, AS PER PLAN</v>
          </cell>
          <cell r="F2702" t="str">
            <v>SPECIFY TYPE AND SIZE</v>
          </cell>
          <cell r="G2702">
            <v>1</v>
          </cell>
        </row>
        <row r="2703">
          <cell r="A2703" t="str">
            <v>611E96650</v>
          </cell>
          <cell r="B2703" t="str">
            <v>Y</v>
          </cell>
          <cell r="C2703" t="str">
            <v>CY</v>
          </cell>
          <cell r="D2703" t="str">
            <v>SPECIAL - GROUTING VOIDS AROUND CORRUGATED METAL PIPES</v>
          </cell>
          <cell r="G2703">
            <v>0</v>
          </cell>
        </row>
        <row r="2704">
          <cell r="A2704" t="str">
            <v>611E97000</v>
          </cell>
          <cell r="C2704" t="str">
            <v>FT</v>
          </cell>
          <cell r="D2704" t="str">
            <v>SLOTTED DRAIN, TYPE 1</v>
          </cell>
          <cell r="F2704" t="str">
            <v>SPECIFY SIZE</v>
          </cell>
          <cell r="G2704">
            <v>1</v>
          </cell>
        </row>
        <row r="2705">
          <cell r="A2705" t="str">
            <v>611E97001</v>
          </cell>
          <cell r="C2705" t="str">
            <v>FT</v>
          </cell>
          <cell r="D2705" t="str">
            <v>SLOTTED DRAIN, TYPE 1, AS PER PLAN</v>
          </cell>
          <cell r="F2705" t="str">
            <v>SPECIFY SIZE</v>
          </cell>
          <cell r="G2705">
            <v>1</v>
          </cell>
        </row>
        <row r="2706">
          <cell r="A2706" t="str">
            <v>611E97010</v>
          </cell>
          <cell r="C2706" t="str">
            <v>FT</v>
          </cell>
          <cell r="D2706" t="str">
            <v>SLOTTED DRAIN, TYPE 2</v>
          </cell>
          <cell r="F2706" t="str">
            <v>SPECIFY SIZE</v>
          </cell>
          <cell r="G2706">
            <v>1</v>
          </cell>
        </row>
        <row r="2707">
          <cell r="A2707" t="str">
            <v>611E97011</v>
          </cell>
          <cell r="C2707" t="str">
            <v>FT</v>
          </cell>
          <cell r="D2707" t="str">
            <v>SLOTTED DRAIN, TYPE 2, AS PER PLAN</v>
          </cell>
          <cell r="F2707" t="str">
            <v>SPECIFY SIZE</v>
          </cell>
          <cell r="G2707">
            <v>1</v>
          </cell>
        </row>
        <row r="2708">
          <cell r="A2708" t="str">
            <v>611E97100</v>
          </cell>
          <cell r="B2708" t="str">
            <v>Y</v>
          </cell>
          <cell r="C2708" t="str">
            <v>LS</v>
          </cell>
          <cell r="D2708" t="str">
            <v>SPECIAL - DEFELCTION TESTING</v>
          </cell>
          <cell r="G2708">
            <v>0</v>
          </cell>
        </row>
        <row r="2709">
          <cell r="A2709" t="str">
            <v>611E97200</v>
          </cell>
          <cell r="C2709" t="str">
            <v>EACH</v>
          </cell>
          <cell r="D2709" t="str">
            <v>CONDUIT, MISC.:</v>
          </cell>
          <cell r="F2709" t="str">
            <v>ADD SUPPLEMENTAL DESCRIPTION</v>
          </cell>
          <cell r="G2709">
            <v>1</v>
          </cell>
        </row>
        <row r="2710">
          <cell r="A2710" t="str">
            <v>611E97300</v>
          </cell>
          <cell r="C2710" t="str">
            <v>LS</v>
          </cell>
          <cell r="D2710" t="str">
            <v>CONDUIT, MISC.:</v>
          </cell>
          <cell r="F2710" t="str">
            <v>ADD SUPPLEMENTAL DESCRIPTION</v>
          </cell>
          <cell r="G2710">
            <v>1</v>
          </cell>
        </row>
        <row r="2711">
          <cell r="A2711" t="str">
            <v>611E97400</v>
          </cell>
          <cell r="C2711" t="str">
            <v>FT</v>
          </cell>
          <cell r="D2711" t="str">
            <v>CONDUIT, MISC.:</v>
          </cell>
          <cell r="F2711" t="str">
            <v>ADD SUPPLEMENTAL DESCRIPTION</v>
          </cell>
          <cell r="G2711">
            <v>1</v>
          </cell>
        </row>
        <row r="2712">
          <cell r="A2712" t="str">
            <v>611E97500</v>
          </cell>
          <cell r="C2712" t="str">
            <v>SY</v>
          </cell>
          <cell r="D2712" t="str">
            <v>CONDUIT, MISC.:</v>
          </cell>
          <cell r="F2712" t="str">
            <v>ADD SUPPLEMENTAL DESCRIPTION</v>
          </cell>
          <cell r="G2712">
            <v>1</v>
          </cell>
        </row>
        <row r="2713">
          <cell r="A2713" t="str">
            <v>611E97600</v>
          </cell>
          <cell r="C2713" t="str">
            <v>CY</v>
          </cell>
          <cell r="D2713" t="str">
            <v>CONDUIT, MISC.:</v>
          </cell>
          <cell r="F2713" t="str">
            <v>ADD SUPPLEMENTAL DESCRIPTION</v>
          </cell>
          <cell r="G2713">
            <v>1</v>
          </cell>
        </row>
        <row r="2714">
          <cell r="A2714" t="str">
            <v>611E97700</v>
          </cell>
          <cell r="C2714" t="str">
            <v>SF</v>
          </cell>
          <cell r="D2714" t="str">
            <v>CONDUIT, MISC.:</v>
          </cell>
          <cell r="F2714" t="str">
            <v>ADD SUPPLEMENTAL DESCRIPTION</v>
          </cell>
          <cell r="G2714">
            <v>1</v>
          </cell>
        </row>
        <row r="2715">
          <cell r="A2715" t="str">
            <v>611E97800</v>
          </cell>
          <cell r="B2715" t="str">
            <v>Y</v>
          </cell>
          <cell r="C2715" t="str">
            <v>LS</v>
          </cell>
          <cell r="D2715" t="str">
            <v>SPECIAL - DRAINAGE</v>
          </cell>
          <cell r="F2715" t="str">
            <v>DESIGN BUILD PROJECTS ONLY</v>
          </cell>
          <cell r="G2715">
            <v>0</v>
          </cell>
        </row>
        <row r="2716">
          <cell r="A2716" t="str">
            <v>611E97910</v>
          </cell>
          <cell r="B2716" t="str">
            <v>Y</v>
          </cell>
          <cell r="C2716" t="str">
            <v>LS</v>
          </cell>
          <cell r="D2716" t="str">
            <v>SPECIAL - SANITARY SEWER</v>
          </cell>
          <cell r="F2716" t="str">
            <v>DESIGN BUILD PROJECTS ONLY</v>
          </cell>
          <cell r="G2716">
            <v>0</v>
          </cell>
        </row>
        <row r="2717">
          <cell r="A2717" t="str">
            <v>611E98010</v>
          </cell>
          <cell r="C2717" t="str">
            <v>EACH</v>
          </cell>
          <cell r="D2717" t="str">
            <v>CONCRETE BARRIER (TYPE D) INLET</v>
          </cell>
          <cell r="G2717">
            <v>0</v>
          </cell>
        </row>
        <row r="2718">
          <cell r="A2718" t="str">
            <v>611E98011</v>
          </cell>
          <cell r="C2718" t="str">
            <v>EACH</v>
          </cell>
          <cell r="D2718" t="str">
            <v>CONCRETE BARRIER (TYPE D) INLET, AS PER PLAN</v>
          </cell>
          <cell r="G2718">
            <v>0</v>
          </cell>
        </row>
        <row r="2719">
          <cell r="A2719" t="str">
            <v>611E98150</v>
          </cell>
          <cell r="C2719" t="str">
            <v>EACH</v>
          </cell>
          <cell r="D2719" t="str">
            <v>CATCH BASIN, NO. 3</v>
          </cell>
          <cell r="G2719">
            <v>0</v>
          </cell>
        </row>
        <row r="2720">
          <cell r="A2720" t="str">
            <v>611E98151</v>
          </cell>
          <cell r="C2720" t="str">
            <v>EACH</v>
          </cell>
          <cell r="D2720" t="str">
            <v>CATCH BASIN, NO. 3, AS PER PLAN</v>
          </cell>
          <cell r="G2720">
            <v>0</v>
          </cell>
        </row>
        <row r="2721">
          <cell r="A2721" t="str">
            <v>611E98160</v>
          </cell>
          <cell r="C2721" t="str">
            <v>EACH</v>
          </cell>
          <cell r="D2721" t="str">
            <v>CATCH BASIN, NO. 3 WITH DIAGONAL GRATE</v>
          </cell>
          <cell r="G2721">
            <v>0</v>
          </cell>
        </row>
        <row r="2722">
          <cell r="A2722" t="str">
            <v>611E98161</v>
          </cell>
          <cell r="C2722" t="str">
            <v>EACH</v>
          </cell>
          <cell r="D2722" t="str">
            <v>CATCH BASIN, NO. 3 WITH DIAGONAL GRATE, AS PER PLAN</v>
          </cell>
          <cell r="G2722">
            <v>0</v>
          </cell>
        </row>
        <row r="2723">
          <cell r="A2723" t="str">
            <v>611E98180</v>
          </cell>
          <cell r="C2723" t="str">
            <v>EACH</v>
          </cell>
          <cell r="D2723" t="str">
            <v>CATCH BASIN, NO. 3A</v>
          </cell>
          <cell r="G2723">
            <v>0</v>
          </cell>
        </row>
        <row r="2724">
          <cell r="A2724" t="str">
            <v>611E98181</v>
          </cell>
          <cell r="C2724" t="str">
            <v>EACH</v>
          </cell>
          <cell r="D2724" t="str">
            <v>CATCH BASIN, NO. 3A, AS PER PLAN</v>
          </cell>
          <cell r="G2724">
            <v>0</v>
          </cell>
        </row>
        <row r="2725">
          <cell r="A2725" t="str">
            <v>611E98190</v>
          </cell>
          <cell r="C2725" t="str">
            <v>EACH</v>
          </cell>
          <cell r="D2725" t="str">
            <v>CATCH BASIN, NO. 3A WITH DIAGONAL GRATE</v>
          </cell>
          <cell r="G2725">
            <v>0</v>
          </cell>
        </row>
        <row r="2726">
          <cell r="A2726" t="str">
            <v>611E98191</v>
          </cell>
          <cell r="C2726" t="str">
            <v>EACH</v>
          </cell>
          <cell r="D2726" t="str">
            <v>CATCH BASIN, NO. 3A WITH DIAGONAL GRATE, AS PER PLAN</v>
          </cell>
          <cell r="G2726">
            <v>0</v>
          </cell>
        </row>
        <row r="2727">
          <cell r="A2727" t="str">
            <v>611E98230</v>
          </cell>
          <cell r="C2727" t="str">
            <v>EACH</v>
          </cell>
          <cell r="D2727" t="str">
            <v>CATCH BASIN, NO. 4</v>
          </cell>
          <cell r="G2727">
            <v>0</v>
          </cell>
        </row>
        <row r="2728">
          <cell r="A2728" t="str">
            <v>611E98231</v>
          </cell>
          <cell r="C2728" t="str">
            <v>EACH</v>
          </cell>
          <cell r="D2728" t="str">
            <v>CATCH BASIN, NO. 4, AS PER PLAN</v>
          </cell>
          <cell r="G2728">
            <v>0</v>
          </cell>
        </row>
        <row r="2729">
          <cell r="A2729" t="str">
            <v>611E98240</v>
          </cell>
          <cell r="C2729" t="str">
            <v>EACH</v>
          </cell>
          <cell r="D2729" t="str">
            <v>CATCH BASIN, NO. 4 WITH E GRATE</v>
          </cell>
          <cell r="G2729">
            <v>0</v>
          </cell>
        </row>
        <row r="2730">
          <cell r="A2730" t="str">
            <v>611E98241</v>
          </cell>
          <cell r="C2730" t="str">
            <v>EACH</v>
          </cell>
          <cell r="D2730" t="str">
            <v>CATCH BASIN, NO. 4 WITH E GRATE, AS PER PLAN</v>
          </cell>
          <cell r="G2730">
            <v>0</v>
          </cell>
        </row>
        <row r="2731">
          <cell r="A2731" t="str">
            <v>611E98260</v>
          </cell>
          <cell r="C2731" t="str">
            <v>EACH</v>
          </cell>
          <cell r="D2731" t="str">
            <v>CATCH BASIN, NO. 4 WITHOUT APRON</v>
          </cell>
          <cell r="G2731">
            <v>0</v>
          </cell>
        </row>
        <row r="2732">
          <cell r="A2732" t="str">
            <v>611E98261</v>
          </cell>
          <cell r="C2732" t="str">
            <v>EACH</v>
          </cell>
          <cell r="D2732" t="str">
            <v>CATCH BASIN, NO. 4 WITHOUT APRON, AS PER PLAN</v>
          </cell>
          <cell r="G2732">
            <v>0</v>
          </cell>
        </row>
        <row r="2733">
          <cell r="A2733" t="str">
            <v>611E98270</v>
          </cell>
          <cell r="C2733" t="str">
            <v>EACH</v>
          </cell>
          <cell r="D2733" t="str">
            <v>CATCH BASIN, NO. 4A</v>
          </cell>
          <cell r="G2733">
            <v>0</v>
          </cell>
        </row>
        <row r="2734">
          <cell r="A2734" t="str">
            <v>611E98271</v>
          </cell>
          <cell r="C2734" t="str">
            <v>EACH</v>
          </cell>
          <cell r="D2734" t="str">
            <v>CATCH BASIN, NO. 4A, AS PER PLAN</v>
          </cell>
          <cell r="G2734">
            <v>0</v>
          </cell>
        </row>
        <row r="2735">
          <cell r="A2735" t="str">
            <v>611E98280</v>
          </cell>
          <cell r="C2735" t="str">
            <v>EACH</v>
          </cell>
          <cell r="D2735" t="str">
            <v>CATCH BASIN, NO. 4A WITH E GRATE</v>
          </cell>
          <cell r="G2735">
            <v>0</v>
          </cell>
        </row>
        <row r="2736">
          <cell r="A2736" t="str">
            <v>611E98281</v>
          </cell>
          <cell r="C2736" t="str">
            <v>EACH</v>
          </cell>
          <cell r="D2736" t="str">
            <v>CATCH BASIN, NO. 4A WITH E GRATE, AS PER PLAN</v>
          </cell>
          <cell r="G2736">
            <v>0</v>
          </cell>
        </row>
        <row r="2737">
          <cell r="A2737" t="str">
            <v>611E98300</v>
          </cell>
          <cell r="C2737" t="str">
            <v>EACH</v>
          </cell>
          <cell r="D2737" t="str">
            <v>CATCH BASIN, NO. 5</v>
          </cell>
          <cell r="G2737">
            <v>0</v>
          </cell>
        </row>
        <row r="2738">
          <cell r="A2738" t="str">
            <v>611E98301</v>
          </cell>
          <cell r="C2738" t="str">
            <v>EACH</v>
          </cell>
          <cell r="D2738" t="str">
            <v>CATCH BASIN, NO. 5, AS PER PLAN</v>
          </cell>
          <cell r="G2738">
            <v>0</v>
          </cell>
        </row>
        <row r="2739">
          <cell r="A2739" t="str">
            <v>611E98310</v>
          </cell>
          <cell r="C2739" t="str">
            <v>EACH</v>
          </cell>
          <cell r="D2739" t="str">
            <v>CATCH BASIN, NO. 5 WITH B GRATE</v>
          </cell>
          <cell r="G2739">
            <v>0</v>
          </cell>
        </row>
        <row r="2740">
          <cell r="A2740" t="str">
            <v>611E98311</v>
          </cell>
          <cell r="C2740" t="str">
            <v>EACH</v>
          </cell>
          <cell r="D2740" t="str">
            <v>CATCH BASIN, NO. 5 WITH B GRATE, AS PER PLAN</v>
          </cell>
          <cell r="G2740">
            <v>0</v>
          </cell>
        </row>
        <row r="2741">
          <cell r="A2741" t="str">
            <v>611E98330</v>
          </cell>
          <cell r="C2741" t="str">
            <v>EACH</v>
          </cell>
          <cell r="D2741" t="str">
            <v>CATCH BASIN, NO. 5 WITHOUT APRON</v>
          </cell>
          <cell r="G2741">
            <v>0</v>
          </cell>
        </row>
        <row r="2742">
          <cell r="A2742" t="str">
            <v>611E98331</v>
          </cell>
          <cell r="C2742" t="str">
            <v>EACH</v>
          </cell>
          <cell r="D2742" t="str">
            <v>CATCH BASIN, NO. 5 WITHOUT APRON, AS PER PLAN</v>
          </cell>
          <cell r="G2742">
            <v>0</v>
          </cell>
        </row>
        <row r="2743">
          <cell r="A2743" t="str">
            <v>611E98340</v>
          </cell>
          <cell r="C2743" t="str">
            <v>EACH</v>
          </cell>
          <cell r="D2743" t="str">
            <v>CATCH BASIN, NO. 5A WITHOUT APRON WITH B GRATE</v>
          </cell>
          <cell r="G2743">
            <v>0</v>
          </cell>
        </row>
        <row r="2744">
          <cell r="A2744" t="str">
            <v>611E98341</v>
          </cell>
          <cell r="C2744" t="str">
            <v>EACH</v>
          </cell>
          <cell r="D2744" t="str">
            <v>CATCH BASIN, NO. 5A</v>
          </cell>
          <cell r="G2744">
            <v>0</v>
          </cell>
        </row>
        <row r="2745">
          <cell r="A2745" t="str">
            <v>611E98350</v>
          </cell>
          <cell r="C2745" t="str">
            <v>EACH</v>
          </cell>
          <cell r="D2745" t="str">
            <v>CATCH BASIN, NO. 5A, AS PER PLAN</v>
          </cell>
          <cell r="G2745">
            <v>0</v>
          </cell>
        </row>
        <row r="2746">
          <cell r="A2746" t="str">
            <v>611E98351</v>
          </cell>
          <cell r="C2746" t="str">
            <v>EACH</v>
          </cell>
          <cell r="D2746" t="str">
            <v>CATCH BASIN, NO. 5A WITH B GRATE</v>
          </cell>
          <cell r="G2746">
            <v>0</v>
          </cell>
        </row>
        <row r="2747">
          <cell r="A2747" t="str">
            <v>611E98354</v>
          </cell>
          <cell r="C2747" t="str">
            <v>EACH</v>
          </cell>
          <cell r="D2747" t="str">
            <v>CATCH BASIN, NO. 5A WITH B GRATE, AS PER PLAN</v>
          </cell>
          <cell r="G2747">
            <v>0</v>
          </cell>
        </row>
        <row r="2748">
          <cell r="A2748" t="str">
            <v>611E98364</v>
          </cell>
          <cell r="C2748" t="str">
            <v>EACH</v>
          </cell>
          <cell r="D2748" t="str">
            <v>CATCH BASIN, NO. 5A WITHOUT APRON</v>
          </cell>
          <cell r="G2748">
            <v>0</v>
          </cell>
        </row>
        <row r="2749">
          <cell r="A2749" t="str">
            <v>611E98370</v>
          </cell>
          <cell r="C2749" t="str">
            <v>EACH</v>
          </cell>
          <cell r="D2749" t="str">
            <v>CATCH BASIN, NO. 6</v>
          </cell>
          <cell r="G2749">
            <v>0</v>
          </cell>
        </row>
        <row r="2750">
          <cell r="A2750" t="str">
            <v>611E98371</v>
          </cell>
          <cell r="C2750" t="str">
            <v>EACH</v>
          </cell>
          <cell r="D2750" t="str">
            <v>CATCH BASIN, NO. 6, AS PER PLAN</v>
          </cell>
          <cell r="G2750">
            <v>0</v>
          </cell>
        </row>
        <row r="2751">
          <cell r="A2751" t="str">
            <v>611E98390</v>
          </cell>
          <cell r="C2751" t="str">
            <v>EACH</v>
          </cell>
          <cell r="D2751" t="str">
            <v>CATCH BASIN, NO. 7</v>
          </cell>
          <cell r="G2751">
            <v>0</v>
          </cell>
        </row>
        <row r="2752">
          <cell r="A2752" t="str">
            <v>611E98391</v>
          </cell>
          <cell r="C2752" t="str">
            <v>EACH</v>
          </cell>
          <cell r="D2752" t="str">
            <v>CATCH BASIN, NO. 7, AS PER PLAN</v>
          </cell>
          <cell r="G2752">
            <v>0</v>
          </cell>
        </row>
        <row r="2753">
          <cell r="A2753" t="str">
            <v>611E98410</v>
          </cell>
          <cell r="C2753" t="str">
            <v>EACH</v>
          </cell>
          <cell r="D2753" t="str">
            <v>CATCH BASIN, NO. 8</v>
          </cell>
          <cell r="G2753">
            <v>0</v>
          </cell>
        </row>
        <row r="2754">
          <cell r="A2754" t="str">
            <v>611E98411</v>
          </cell>
          <cell r="C2754" t="str">
            <v>EACH</v>
          </cell>
          <cell r="D2754" t="str">
            <v>CATCH BASIN, NO. 8, AS PER PLAN</v>
          </cell>
          <cell r="G2754">
            <v>0</v>
          </cell>
        </row>
        <row r="2755">
          <cell r="A2755" t="str">
            <v>611E98430</v>
          </cell>
          <cell r="C2755" t="str">
            <v>EACH</v>
          </cell>
          <cell r="D2755" t="str">
            <v>CATCH BASIN, NO. 8 WITHOUT APRON</v>
          </cell>
          <cell r="G2755">
            <v>0</v>
          </cell>
        </row>
        <row r="2756">
          <cell r="A2756" t="str">
            <v>611E98434</v>
          </cell>
          <cell r="C2756" t="str">
            <v>EACH</v>
          </cell>
          <cell r="D2756" t="str">
            <v>CATCH BASIN, NO. 8A</v>
          </cell>
          <cell r="G2756">
            <v>0</v>
          </cell>
        </row>
        <row r="2757">
          <cell r="A2757" t="str">
            <v>611E98435</v>
          </cell>
          <cell r="C2757" t="str">
            <v>EACH</v>
          </cell>
          <cell r="D2757" t="str">
            <v>CATCH BASIN, NO. 8A, AS PER PLAN</v>
          </cell>
          <cell r="G2757">
            <v>0</v>
          </cell>
        </row>
        <row r="2758">
          <cell r="A2758" t="str">
            <v>611E98444</v>
          </cell>
          <cell r="C2758" t="str">
            <v>EACH</v>
          </cell>
          <cell r="D2758" t="str">
            <v>CATCH BASIN, NO. 8A WITHOUT APRON</v>
          </cell>
          <cell r="G2758">
            <v>0</v>
          </cell>
        </row>
        <row r="2759">
          <cell r="A2759" t="str">
            <v>611E98450</v>
          </cell>
          <cell r="C2759" t="str">
            <v>EACH</v>
          </cell>
          <cell r="D2759" t="str">
            <v>CATCH BASIN, NO. 2-2A</v>
          </cell>
          <cell r="G2759">
            <v>0</v>
          </cell>
        </row>
        <row r="2760">
          <cell r="A2760" t="str">
            <v>611E98451</v>
          </cell>
          <cell r="C2760" t="str">
            <v>EACH</v>
          </cell>
          <cell r="D2760" t="str">
            <v>CATCH BASIN, NO. 2-2A, AS PER PLAN</v>
          </cell>
          <cell r="G2760">
            <v>0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611E98500</v>
          </cell>
          <cell r="C2764" t="str">
            <v>EACH</v>
          </cell>
          <cell r="D2764" t="str">
            <v>CATCH BASIN, NO. 2-2B WITH APRON</v>
          </cell>
          <cell r="G2764">
            <v>0</v>
          </cell>
        </row>
        <row r="2765">
          <cell r="A2765" t="str">
            <v>611E98510</v>
          </cell>
          <cell r="C2765" t="str">
            <v>EACH</v>
          </cell>
          <cell r="D2765" t="str">
            <v>CATCH BASIN, NO. 2-3</v>
          </cell>
          <cell r="G2765">
            <v>0</v>
          </cell>
        </row>
        <row r="2766">
          <cell r="A2766" t="str">
            <v>611E98511</v>
          </cell>
          <cell r="C2766" t="str">
            <v>EACH</v>
          </cell>
          <cell r="D2766" t="str">
            <v>CATCH BASIN, NO. 2-3, AS PER PLAN</v>
          </cell>
          <cell r="G2766">
            <v>0</v>
          </cell>
        </row>
        <row r="2767">
          <cell r="A2767" t="str">
            <v>611E98520</v>
          </cell>
          <cell r="C2767" t="str">
            <v>EACH</v>
          </cell>
          <cell r="D2767" t="str">
            <v>CATCH BASIN, NO. 2-3 WITH BICYCLE SAFE GRATE</v>
          </cell>
          <cell r="G2767">
            <v>0</v>
          </cell>
        </row>
        <row r="2768">
          <cell r="A2768" t="str">
            <v>611E98540</v>
          </cell>
          <cell r="C2768" t="str">
            <v>EACH</v>
          </cell>
          <cell r="D2768" t="str">
            <v>CATCH BASIN, NO. 2-4</v>
          </cell>
          <cell r="G2768">
            <v>0</v>
          </cell>
        </row>
        <row r="2769">
          <cell r="A2769" t="str">
            <v>611E98541</v>
          </cell>
          <cell r="C2769" t="str">
            <v>EACH</v>
          </cell>
          <cell r="D2769" t="str">
            <v>CATCH BASIN, NO. 2-4, AS PER PLAN</v>
          </cell>
          <cell r="G2769">
            <v>0</v>
          </cell>
        </row>
        <row r="2770">
          <cell r="A2770" t="str">
            <v>611E98550</v>
          </cell>
          <cell r="C2770" t="str">
            <v>EACH</v>
          </cell>
          <cell r="D2770" t="str">
            <v>CATCH BASIN, NO. 2-4 WITH BICYCLE SAFE GRATE</v>
          </cell>
          <cell r="G2770">
            <v>0</v>
          </cell>
        </row>
        <row r="2771">
          <cell r="A2771" t="str">
            <v>611E98570</v>
          </cell>
          <cell r="C2771" t="str">
            <v>EACH</v>
          </cell>
          <cell r="D2771" t="str">
            <v>CATCH BASIN, NO. 2-5</v>
          </cell>
          <cell r="G2771">
            <v>0</v>
          </cell>
        </row>
        <row r="2772">
          <cell r="A2772" t="str">
            <v>611E98571</v>
          </cell>
          <cell r="C2772" t="str">
            <v>EACH</v>
          </cell>
          <cell r="D2772" t="str">
            <v>CATCH BASIN, NO. 2-5, AS PER PLAN</v>
          </cell>
          <cell r="G2772">
            <v>0</v>
          </cell>
        </row>
        <row r="2773">
          <cell r="A2773" t="str">
            <v>611E98580</v>
          </cell>
          <cell r="C2773" t="str">
            <v>EACH</v>
          </cell>
          <cell r="D2773" t="str">
            <v>CATCH BASIN, NO. 2-5 WITH BICYCLE SAFE GRATE</v>
          </cell>
          <cell r="G2773">
            <v>0</v>
          </cell>
        </row>
        <row r="2774">
          <cell r="A2774" t="str">
            <v>611E98600</v>
          </cell>
          <cell r="C2774" t="str">
            <v>EACH</v>
          </cell>
          <cell r="D2774" t="str">
            <v>CATCH BASIN, NO. 2-6</v>
          </cell>
          <cell r="G2774">
            <v>0</v>
          </cell>
        </row>
        <row r="2775">
          <cell r="A2775" t="str">
            <v>611E98601</v>
          </cell>
          <cell r="C2775" t="str">
            <v>EACH</v>
          </cell>
          <cell r="D2775" t="str">
            <v>CATCH BASIN, NO. 2-6, AS PER PLAN</v>
          </cell>
          <cell r="G2775">
            <v>0</v>
          </cell>
        </row>
        <row r="2776">
          <cell r="A2776" t="str">
            <v>611E98610</v>
          </cell>
          <cell r="C2776" t="str">
            <v>EACH</v>
          </cell>
          <cell r="D2776" t="str">
            <v>CATCH BASIN, NO. 2-6 WITH BICYCLE SAFE GRATE</v>
          </cell>
          <cell r="G2776">
            <v>0</v>
          </cell>
        </row>
        <row r="2777">
          <cell r="A2777" t="str">
            <v>611E98630</v>
          </cell>
          <cell r="C2777" t="str">
            <v>EACH</v>
          </cell>
          <cell r="D2777" t="str">
            <v>CATCH BASIN ADJUSTED TO GRADE</v>
          </cell>
          <cell r="G2777">
            <v>0</v>
          </cell>
        </row>
        <row r="2778">
          <cell r="A2778" t="str">
            <v>611E98631</v>
          </cell>
          <cell r="C2778" t="str">
            <v>EACH</v>
          </cell>
          <cell r="D2778" t="str">
            <v>CATCH BASIN ADJUSTED TO GRADE, AS PER PLAN</v>
          </cell>
          <cell r="G2778">
            <v>0</v>
          </cell>
        </row>
        <row r="2779">
          <cell r="A2779" t="str">
            <v>611E98634</v>
          </cell>
          <cell r="C2779" t="str">
            <v>EACH</v>
          </cell>
          <cell r="D2779" t="str">
            <v>CATCH BASIN RECONSTRUCTED TO GRADE</v>
          </cell>
          <cell r="G2779">
            <v>0</v>
          </cell>
        </row>
        <row r="2780">
          <cell r="A2780" t="str">
            <v>611E98635</v>
          </cell>
          <cell r="C2780" t="str">
            <v>EACH</v>
          </cell>
          <cell r="D2780" t="str">
            <v>CATCH BASIN RECONSTRUCTED TO GRADE, AS PER PLAN</v>
          </cell>
          <cell r="G2780">
            <v>0</v>
          </cell>
        </row>
        <row r="2781">
          <cell r="A2781" t="str">
            <v>611E98640</v>
          </cell>
          <cell r="C2781" t="str">
            <v>EACH</v>
          </cell>
          <cell r="D2781" t="str">
            <v>CATCH BASIN FRAME</v>
          </cell>
          <cell r="G2781">
            <v>0</v>
          </cell>
        </row>
        <row r="2782">
          <cell r="A2782" t="str">
            <v>611E98644</v>
          </cell>
          <cell r="C2782" t="str">
            <v>EACH</v>
          </cell>
          <cell r="D2782" t="str">
            <v>CATCH BASIN GRATE</v>
          </cell>
          <cell r="G2782">
            <v>0</v>
          </cell>
        </row>
        <row r="2783">
          <cell r="A2783" t="str">
            <v>611E98645</v>
          </cell>
          <cell r="C2783" t="str">
            <v>EACH</v>
          </cell>
          <cell r="D2783" t="str">
            <v>CATCH BASIN GRATE, AS PER PLAN</v>
          </cell>
          <cell r="G2783">
            <v>0</v>
          </cell>
        </row>
        <row r="2784">
          <cell r="A2784" t="str">
            <v>611E98650</v>
          </cell>
          <cell r="C2784" t="str">
            <v>EACH</v>
          </cell>
          <cell r="D2784" t="str">
            <v>CATCH BASIN FRAME AND GRATE</v>
          </cell>
          <cell r="G2784">
            <v>0</v>
          </cell>
        </row>
        <row r="2785">
          <cell r="A2785" t="str">
            <v>611E98651</v>
          </cell>
          <cell r="C2785" t="str">
            <v>EACH</v>
          </cell>
          <cell r="D2785" t="str">
            <v>CATCH BASIN FRAME AND GRATE, AS PER PLAN</v>
          </cell>
          <cell r="G2785">
            <v>0</v>
          </cell>
        </row>
        <row r="2786">
          <cell r="A2786" t="str">
            <v>611E98690</v>
          </cell>
          <cell r="C2786" t="str">
            <v>EACH</v>
          </cell>
          <cell r="D2786" t="str">
            <v>CATCH BASIN, MISC.:</v>
          </cell>
          <cell r="F2786" t="str">
            <v>ADD SUPPLEMENTAL DESCRIPTION</v>
          </cell>
          <cell r="G2786">
            <v>1</v>
          </cell>
        </row>
        <row r="2787">
          <cell r="A2787" t="str">
            <v>611E98700</v>
          </cell>
          <cell r="C2787" t="str">
            <v>EACH</v>
          </cell>
          <cell r="D2787" t="str">
            <v>INLET, SIDE DITCH</v>
          </cell>
          <cell r="G2787">
            <v>0</v>
          </cell>
        </row>
        <row r="2788">
          <cell r="A2788" t="str">
            <v>611E98701</v>
          </cell>
          <cell r="C2788" t="str">
            <v>EACH</v>
          </cell>
          <cell r="D2788" t="str">
            <v>INLET, SIDE DITCH, AS PER PLAN</v>
          </cell>
          <cell r="G2788">
            <v>0</v>
          </cell>
        </row>
        <row r="2789">
          <cell r="A2789" t="str">
            <v>611E98710</v>
          </cell>
          <cell r="C2789" t="str">
            <v>EACH</v>
          </cell>
          <cell r="D2789" t="str">
            <v>INLET, NO. 2-6</v>
          </cell>
          <cell r="G2789">
            <v>0</v>
          </cell>
        </row>
        <row r="2790">
          <cell r="A2790" t="str">
            <v>611E98711</v>
          </cell>
          <cell r="C2790" t="str">
            <v>EACH</v>
          </cell>
          <cell r="D2790" t="str">
            <v>INLET, NO. 2-6, AS PER PLAN</v>
          </cell>
          <cell r="G2790">
            <v>0</v>
          </cell>
        </row>
        <row r="2791">
          <cell r="A2791" t="str">
            <v>611E98720</v>
          </cell>
          <cell r="C2791" t="str">
            <v>EACH</v>
          </cell>
          <cell r="D2791" t="str">
            <v>INLET, NO. 2-8</v>
          </cell>
          <cell r="G2791">
            <v>0</v>
          </cell>
        </row>
        <row r="2792">
          <cell r="A2792" t="str">
            <v>611E98721</v>
          </cell>
          <cell r="C2792" t="str">
            <v>EACH</v>
          </cell>
          <cell r="D2792" t="str">
            <v>INLET, NO. 2-8, AS PER PLAN</v>
          </cell>
          <cell r="G2792">
            <v>0</v>
          </cell>
        </row>
        <row r="2793">
          <cell r="A2793" t="str">
            <v>611E98730</v>
          </cell>
          <cell r="C2793" t="str">
            <v>EACH</v>
          </cell>
          <cell r="D2793" t="str">
            <v>INLET, NO. 2-10</v>
          </cell>
          <cell r="G2793">
            <v>0</v>
          </cell>
        </row>
        <row r="2794">
          <cell r="A2794" t="str">
            <v>611E98731</v>
          </cell>
          <cell r="C2794" t="str">
            <v>EACH</v>
          </cell>
          <cell r="D2794" t="str">
            <v>INLET, NO. 2-10, AS PER PLAN</v>
          </cell>
          <cell r="G2794">
            <v>0</v>
          </cell>
        </row>
        <row r="2795">
          <cell r="A2795" t="str">
            <v>611E98740</v>
          </cell>
          <cell r="C2795" t="str">
            <v>EACH</v>
          </cell>
          <cell r="D2795" t="str">
            <v>INLET, NO. 2-12</v>
          </cell>
          <cell r="G2795">
            <v>0</v>
          </cell>
        </row>
        <row r="2796">
          <cell r="A2796" t="str">
            <v>611E98741</v>
          </cell>
          <cell r="C2796" t="str">
            <v>EACH</v>
          </cell>
          <cell r="D2796" t="str">
            <v>INLET, NO. 2-12, AS PER PLAN</v>
          </cell>
          <cell r="G2796">
            <v>0</v>
          </cell>
        </row>
        <row r="2797">
          <cell r="A2797" t="str">
            <v>611E98750</v>
          </cell>
          <cell r="C2797" t="str">
            <v>EACH</v>
          </cell>
          <cell r="D2797" t="str">
            <v>INLET, NO. 2-14</v>
          </cell>
          <cell r="G2797">
            <v>0</v>
          </cell>
        </row>
        <row r="2798">
          <cell r="A2798" t="str">
            <v>611E98751</v>
          </cell>
          <cell r="C2798" t="str">
            <v>EACH</v>
          </cell>
          <cell r="D2798" t="str">
            <v>INLET, NO. 2-14, AS PER PLAN</v>
          </cell>
          <cell r="G2798">
            <v>0</v>
          </cell>
        </row>
        <row r="2799">
          <cell r="A2799" t="str">
            <v>611E98760</v>
          </cell>
          <cell r="C2799" t="str">
            <v>EACH</v>
          </cell>
          <cell r="D2799" t="str">
            <v>INLET, NO. 2-16</v>
          </cell>
          <cell r="G2799">
            <v>0</v>
          </cell>
        </row>
        <row r="2800">
          <cell r="A2800" t="str">
            <v>611E98770</v>
          </cell>
          <cell r="C2800" t="str">
            <v>EACH</v>
          </cell>
          <cell r="D2800" t="str">
            <v>INLET, NO. 2-18</v>
          </cell>
          <cell r="G2800">
            <v>0</v>
          </cell>
        </row>
        <row r="2801">
          <cell r="A2801" t="str">
            <v>611E98771</v>
          </cell>
          <cell r="C2801" t="str">
            <v>EACH</v>
          </cell>
          <cell r="D2801" t="str">
            <v>INLET, NO. 2-18, AS PER PLAN</v>
          </cell>
          <cell r="G2801">
            <v>0</v>
          </cell>
        </row>
        <row r="2802">
          <cell r="A2802" t="str">
            <v>611E98780</v>
          </cell>
          <cell r="C2802" t="str">
            <v>EACH</v>
          </cell>
          <cell r="D2802" t="str">
            <v>INLET, NO. 2-20</v>
          </cell>
          <cell r="G2802">
            <v>0</v>
          </cell>
        </row>
        <row r="2803">
          <cell r="A2803" t="str">
            <v>611E98781</v>
          </cell>
          <cell r="C2803" t="str">
            <v>EACH</v>
          </cell>
          <cell r="D2803" t="str">
            <v>INLET, NO. 2-20, AS PER PLAN</v>
          </cell>
          <cell r="G2803">
            <v>0</v>
          </cell>
        </row>
        <row r="2804">
          <cell r="A2804" t="str">
            <v>611E98790</v>
          </cell>
          <cell r="C2804" t="str">
            <v>EACH</v>
          </cell>
          <cell r="D2804" t="str">
            <v>INLET, NO. 3A</v>
          </cell>
          <cell r="G2804">
            <v>0</v>
          </cell>
        </row>
        <row r="2805">
          <cell r="A2805" t="str">
            <v>611E98791</v>
          </cell>
          <cell r="C2805" t="str">
            <v>EACH</v>
          </cell>
          <cell r="D2805" t="str">
            <v>INLET, NO. 3A, AS PER PLAN</v>
          </cell>
          <cell r="G2805">
            <v>0</v>
          </cell>
        </row>
        <row r="2806">
          <cell r="A2806" t="str">
            <v>611E98794</v>
          </cell>
          <cell r="C2806" t="str">
            <v>EACH</v>
          </cell>
          <cell r="D2806" t="str">
            <v>INLET, NO. 3A50</v>
          </cell>
          <cell r="G2806">
            <v>0</v>
          </cell>
        </row>
        <row r="2807">
          <cell r="A2807" t="str">
            <v>611E98795</v>
          </cell>
          <cell r="C2807" t="str">
            <v>EACH</v>
          </cell>
          <cell r="D2807" t="str">
            <v>INLET, NO. 3A50, AS PER PLAN</v>
          </cell>
          <cell r="G2807">
            <v>0</v>
          </cell>
        </row>
        <row r="2808">
          <cell r="A2808" t="str">
            <v>611E98800</v>
          </cell>
          <cell r="C2808" t="str">
            <v>EACH</v>
          </cell>
          <cell r="D2808" t="str">
            <v>INLET, NO. 3B</v>
          </cell>
          <cell r="G2808">
            <v>0</v>
          </cell>
        </row>
        <row r="2809">
          <cell r="A2809" t="str">
            <v>611E98801</v>
          </cell>
          <cell r="C2809" t="str">
            <v>EACH</v>
          </cell>
          <cell r="D2809" t="str">
            <v>INLET, NO. 3B, AS PER PLAN</v>
          </cell>
          <cell r="G2809">
            <v>0</v>
          </cell>
        </row>
        <row r="2810">
          <cell r="A2810" t="str">
            <v>611E98804</v>
          </cell>
          <cell r="C2810" t="str">
            <v>EACH</v>
          </cell>
          <cell r="D2810" t="str">
            <v>INLET, NO. 3B50</v>
          </cell>
          <cell r="G2810">
            <v>0</v>
          </cell>
        </row>
        <row r="2811">
          <cell r="A2811" t="str">
            <v>611E98805</v>
          </cell>
          <cell r="C2811" t="str">
            <v>EACH</v>
          </cell>
          <cell r="D2811" t="str">
            <v>INLET, NO. 3B50, AS PER PLAN</v>
          </cell>
          <cell r="G2811">
            <v>0</v>
          </cell>
        </row>
        <row r="2812">
          <cell r="A2812" t="str">
            <v>611E98810</v>
          </cell>
          <cell r="C2812" t="str">
            <v>EACH</v>
          </cell>
          <cell r="D2812" t="str">
            <v>INLET, NO. 3C</v>
          </cell>
          <cell r="G2812">
            <v>0</v>
          </cell>
        </row>
        <row r="2813">
          <cell r="A2813" t="str">
            <v>611E98811</v>
          </cell>
          <cell r="C2813" t="str">
            <v>EACH</v>
          </cell>
          <cell r="D2813" t="str">
            <v>INLET, NO. 3C, AS PER PLAN</v>
          </cell>
          <cell r="G2813">
            <v>0</v>
          </cell>
        </row>
        <row r="2814">
          <cell r="A2814" t="str">
            <v>611E98814</v>
          </cell>
          <cell r="C2814" t="str">
            <v>EACH</v>
          </cell>
          <cell r="D2814" t="str">
            <v>INLET, NO. 3C50</v>
          </cell>
          <cell r="G2814">
            <v>0</v>
          </cell>
        </row>
        <row r="2815">
          <cell r="A2815" t="str">
            <v>611E98815</v>
          </cell>
          <cell r="C2815" t="str">
            <v>EACH</v>
          </cell>
          <cell r="D2815" t="str">
            <v>INLET, NO. 3C50, AS PER PLAN</v>
          </cell>
          <cell r="G2815">
            <v>0</v>
          </cell>
        </row>
        <row r="2816">
          <cell r="A2816" t="str">
            <v>611E98820</v>
          </cell>
          <cell r="C2816" t="str">
            <v>EACH</v>
          </cell>
          <cell r="D2816" t="str">
            <v>INLET, NO. 3D</v>
          </cell>
          <cell r="G2816">
            <v>0</v>
          </cell>
        </row>
        <row r="2817">
          <cell r="A2817" t="str">
            <v>611E98821</v>
          </cell>
          <cell r="C2817" t="str">
            <v>EACH</v>
          </cell>
          <cell r="D2817" t="str">
            <v>INLET, NO. 3D, AS PER PLAN</v>
          </cell>
          <cell r="G2817">
            <v>0</v>
          </cell>
        </row>
        <row r="2818">
          <cell r="A2818" t="str">
            <v>611E98824</v>
          </cell>
          <cell r="C2818" t="str">
            <v>EACH</v>
          </cell>
          <cell r="D2818" t="str">
            <v>INLET, NO. 3D50</v>
          </cell>
          <cell r="G2818">
            <v>0</v>
          </cell>
        </row>
        <row r="2819">
          <cell r="A2819" t="str">
            <v>611E98825</v>
          </cell>
          <cell r="C2819" t="str">
            <v>EACH</v>
          </cell>
          <cell r="D2819" t="str">
            <v>INLET, NO. 3D50, AS PER PLAN</v>
          </cell>
          <cell r="G2819">
            <v>0</v>
          </cell>
        </row>
        <row r="2820">
          <cell r="A2820" t="str">
            <v>611E98830</v>
          </cell>
          <cell r="C2820" t="str">
            <v>EACH</v>
          </cell>
          <cell r="D2820" t="str">
            <v>INLET, NO. 3E</v>
          </cell>
          <cell r="G2820">
            <v>0</v>
          </cell>
        </row>
        <row r="2821">
          <cell r="A2821" t="str">
            <v>611E98840</v>
          </cell>
          <cell r="C2821" t="str">
            <v>EACH</v>
          </cell>
          <cell r="D2821" t="str">
            <v>INLET, NO. 2-A-6</v>
          </cell>
          <cell r="G2821">
            <v>0</v>
          </cell>
        </row>
        <row r="2822">
          <cell r="A2822" t="str">
            <v>611E98841</v>
          </cell>
          <cell r="C2822" t="str">
            <v>EACH</v>
          </cell>
          <cell r="D2822" t="str">
            <v>INLET, NO. 2-A-6, AS PER PLAN</v>
          </cell>
          <cell r="G2822">
            <v>0</v>
          </cell>
        </row>
        <row r="2823">
          <cell r="A2823" t="str">
            <v>611E98850</v>
          </cell>
          <cell r="C2823" t="str">
            <v>EACH</v>
          </cell>
          <cell r="D2823" t="str">
            <v>INLET, NO. 2-A-8</v>
          </cell>
          <cell r="G2823">
            <v>0</v>
          </cell>
        </row>
        <row r="2824">
          <cell r="A2824" t="str">
            <v>611E98851</v>
          </cell>
          <cell r="C2824" t="str">
            <v>EACH</v>
          </cell>
          <cell r="D2824" t="str">
            <v>INLET, NO. 2-A-8, AS PER PLAN</v>
          </cell>
          <cell r="G2824">
            <v>0</v>
          </cell>
        </row>
        <row r="2825">
          <cell r="A2825" t="str">
            <v>611E98860</v>
          </cell>
          <cell r="C2825" t="str">
            <v>EACH</v>
          </cell>
          <cell r="D2825" t="str">
            <v>INLET, NO. 2-A-10</v>
          </cell>
          <cell r="G2825">
            <v>0</v>
          </cell>
        </row>
        <row r="2826">
          <cell r="A2826" t="str">
            <v>611E98861</v>
          </cell>
          <cell r="C2826" t="str">
            <v>EACH</v>
          </cell>
          <cell r="D2826" t="str">
            <v>INLET, NO. 2-A-10, AS PER PLAN</v>
          </cell>
          <cell r="G2826">
            <v>0</v>
          </cell>
        </row>
        <row r="2827">
          <cell r="A2827" t="str">
            <v>611E98870</v>
          </cell>
          <cell r="C2827" t="str">
            <v>EACH</v>
          </cell>
          <cell r="D2827" t="str">
            <v>INLET, NO. 2-A-12</v>
          </cell>
          <cell r="G2827">
            <v>0</v>
          </cell>
        </row>
        <row r="2828">
          <cell r="A2828" t="str">
            <v>611E98871</v>
          </cell>
          <cell r="C2828" t="str">
            <v>EACH</v>
          </cell>
          <cell r="D2828" t="str">
            <v>INLET, NO. 2-A-12, AS PER PLAN</v>
          </cell>
          <cell r="G2828">
            <v>0</v>
          </cell>
        </row>
        <row r="2829">
          <cell r="A2829" t="str">
            <v>611E98880</v>
          </cell>
          <cell r="C2829" t="str">
            <v>EACH</v>
          </cell>
          <cell r="D2829" t="str">
            <v>INLET, NO. 2-A-14</v>
          </cell>
          <cell r="G2829">
            <v>0</v>
          </cell>
        </row>
        <row r="2830">
          <cell r="A2830" t="str">
            <v>611E98881</v>
          </cell>
          <cell r="C2830" t="str">
            <v>EACH</v>
          </cell>
          <cell r="D2830" t="str">
            <v>INLET, NO. 2-A-14, AS PER PLAN</v>
          </cell>
          <cell r="G2830">
            <v>0</v>
          </cell>
        </row>
        <row r="2831">
          <cell r="A2831" t="str">
            <v>611E98890</v>
          </cell>
          <cell r="C2831" t="str">
            <v>EACH</v>
          </cell>
          <cell r="D2831" t="str">
            <v>INLET, NO. 2-A-16</v>
          </cell>
          <cell r="G2831">
            <v>0</v>
          </cell>
        </row>
        <row r="2832">
          <cell r="A2832" t="str">
            <v>611E98891</v>
          </cell>
          <cell r="C2832" t="str">
            <v>EACH</v>
          </cell>
          <cell r="D2832" t="str">
            <v>INLET, NO. 2-A-16, AS PER PLAN</v>
          </cell>
          <cell r="G2832">
            <v>0</v>
          </cell>
        </row>
        <row r="2833">
          <cell r="A2833" t="str">
            <v>611E99000</v>
          </cell>
          <cell r="C2833" t="str">
            <v>EACH</v>
          </cell>
          <cell r="D2833" t="str">
            <v>INLET, NO. 2-A-18</v>
          </cell>
          <cell r="G2833">
            <v>0</v>
          </cell>
        </row>
        <row r="2834">
          <cell r="A2834" t="str">
            <v>611E99001</v>
          </cell>
          <cell r="C2834" t="str">
            <v>EACH</v>
          </cell>
          <cell r="D2834" t="str">
            <v>INLET, NO. 2-A-18, AS PER PLAN</v>
          </cell>
          <cell r="G2834">
            <v>0</v>
          </cell>
        </row>
        <row r="2835">
          <cell r="A2835" t="str">
            <v>611E99010</v>
          </cell>
          <cell r="C2835" t="str">
            <v>EACH</v>
          </cell>
          <cell r="D2835" t="str">
            <v>INLET, NO. 2-A-20</v>
          </cell>
          <cell r="G2835">
            <v>0</v>
          </cell>
        </row>
        <row r="2836">
          <cell r="A2836" t="str">
            <v>611E99050</v>
          </cell>
          <cell r="C2836" t="str">
            <v>EACH</v>
          </cell>
          <cell r="D2836" t="str">
            <v>BARRIER MEDIAN INLET, SINGLE SLOPE, TYPE 915A</v>
          </cell>
          <cell r="G2836">
            <v>0</v>
          </cell>
        </row>
        <row r="2837">
          <cell r="A2837" t="str">
            <v>611E99054</v>
          </cell>
          <cell r="C2837" t="str">
            <v>EACH</v>
          </cell>
          <cell r="D2837" t="str">
            <v>BARRIER MEDIAN INLET, SINGLE SLOPE, TYPE 915B</v>
          </cell>
          <cell r="G2837">
            <v>0</v>
          </cell>
        </row>
        <row r="2838">
          <cell r="A2838" t="str">
            <v>611E99055</v>
          </cell>
          <cell r="C2838" t="str">
            <v>EACH</v>
          </cell>
          <cell r="D2838" t="str">
            <v>BARRIER MEDIAN INLET, SINGLE SLOPE, TYPE 915B, AS PER PLAN</v>
          </cell>
          <cell r="G2838">
            <v>0</v>
          </cell>
        </row>
        <row r="2839">
          <cell r="A2839" t="str">
            <v>611E99060</v>
          </cell>
          <cell r="C2839" t="str">
            <v>EACH</v>
          </cell>
          <cell r="D2839" t="str">
            <v>BARRIER MEDIAN INLET, SINGLE SLOPE, TYPE 915B1</v>
          </cell>
          <cell r="G2839">
            <v>0</v>
          </cell>
        </row>
        <row r="2840">
          <cell r="A2840" t="str">
            <v>611E99061</v>
          </cell>
          <cell r="C2840" t="str">
            <v>EACH</v>
          </cell>
          <cell r="D2840" t="str">
            <v>BARRIER MEDIAN INLET, SINGLE SLOPE, TYPE 915B1, AS PER PLAN</v>
          </cell>
          <cell r="G2840">
            <v>0</v>
          </cell>
        </row>
        <row r="2841">
          <cell r="A2841" t="str">
            <v>611E99064</v>
          </cell>
          <cell r="C2841" t="str">
            <v>EACH</v>
          </cell>
          <cell r="D2841" t="str">
            <v>BARRIER MEDIAN INLET, SINGLE SLOPE, TYPE 915C</v>
          </cell>
          <cell r="G2841">
            <v>0</v>
          </cell>
        </row>
        <row r="2842">
          <cell r="A2842" t="str">
            <v>611E99065</v>
          </cell>
          <cell r="C2842" t="str">
            <v>EACH</v>
          </cell>
          <cell r="D2842" t="str">
            <v>BARRIER MEDIAN INLET, SINGLE SLOPE, TYPE 915C, AS PER PLAN</v>
          </cell>
          <cell r="G2842">
            <v>0</v>
          </cell>
        </row>
        <row r="2843">
          <cell r="A2843" t="str">
            <v>611E99070</v>
          </cell>
          <cell r="C2843" t="str">
            <v>EACH</v>
          </cell>
          <cell r="D2843" t="str">
            <v>BARRIER MEDIAN INLET, SINGLE SLOPE, TYPE 915C1</v>
          </cell>
          <cell r="G2843">
            <v>0</v>
          </cell>
        </row>
        <row r="2844">
          <cell r="A2844" t="str">
            <v>611E99071</v>
          </cell>
          <cell r="C2844" t="str">
            <v>EACH</v>
          </cell>
          <cell r="D2844" t="str">
            <v>BARRIER MEDIAN INLET, SINGLE SLOPE, TYPE 915C1, AS PER PLAN</v>
          </cell>
          <cell r="G2844">
            <v>0</v>
          </cell>
        </row>
        <row r="2845">
          <cell r="A2845" t="str">
            <v>611E99074</v>
          </cell>
          <cell r="C2845" t="str">
            <v>EACH</v>
          </cell>
          <cell r="D2845" t="str">
            <v>BARRIER INLET, SINGLE SLOPE, TYPE D</v>
          </cell>
          <cell r="G2845">
            <v>0</v>
          </cell>
        </row>
        <row r="2846">
          <cell r="A2846" t="str">
            <v>611E99075</v>
          </cell>
          <cell r="C2846" t="str">
            <v>EACH</v>
          </cell>
          <cell r="D2846" t="str">
            <v>BARRIER INLET, SINGLE SLOPE, TYPE D, AS PER PLAN</v>
          </cell>
          <cell r="G2846">
            <v>0</v>
          </cell>
        </row>
        <row r="2847">
          <cell r="A2847" t="str">
            <v>611E99084</v>
          </cell>
          <cell r="C2847" t="str">
            <v>EACH</v>
          </cell>
          <cell r="D2847" t="str">
            <v>INLET, NO. 3 FOR SINGLE SLOPE BARRIER, TYPE A</v>
          </cell>
          <cell r="G2847">
            <v>0</v>
          </cell>
        </row>
        <row r="2848">
          <cell r="A2848" t="str">
            <v>611E99090</v>
          </cell>
          <cell r="C2848" t="str">
            <v>EACH</v>
          </cell>
          <cell r="D2848" t="str">
            <v>INLET, NO. 3 FOR SINGLE SLOPE BARRIER, TYPE A1</v>
          </cell>
          <cell r="G2848">
            <v>0</v>
          </cell>
        </row>
        <row r="2849">
          <cell r="A2849" t="str">
            <v>611E99094</v>
          </cell>
          <cell r="C2849" t="str">
            <v>EACH</v>
          </cell>
          <cell r="D2849" t="str">
            <v>INLET, NO. 3 FOR SINGLE SLOPE BARRIER, TYPE B</v>
          </cell>
          <cell r="G2849">
            <v>0</v>
          </cell>
        </row>
        <row r="2850">
          <cell r="A2850" t="str">
            <v>611E99095</v>
          </cell>
          <cell r="C2850" t="str">
            <v>EACH</v>
          </cell>
          <cell r="D2850" t="str">
            <v>INLET, NO. 3 FOR SINGLE SLOPE BARRIER, TYPE B, AS PER PLAN</v>
          </cell>
          <cell r="G2850">
            <v>0</v>
          </cell>
        </row>
        <row r="2851">
          <cell r="A2851" t="str">
            <v>611E99100</v>
          </cell>
          <cell r="C2851" t="str">
            <v>EACH</v>
          </cell>
          <cell r="D2851" t="str">
            <v>INLET, NO. 3 FOR SINGLE SLOPE BARRIER, TYPE B1</v>
          </cell>
          <cell r="G2851">
            <v>0</v>
          </cell>
        </row>
        <row r="2852">
          <cell r="A2852" t="str">
            <v>611E99101</v>
          </cell>
          <cell r="C2852" t="str">
            <v>EACH</v>
          </cell>
          <cell r="D2852" t="str">
            <v>INLET, NO. 3 FOR SINGLE SLOPE BARRIER, TYPE B1, AS PER PLAN</v>
          </cell>
          <cell r="G2852">
            <v>0</v>
          </cell>
        </row>
        <row r="2853">
          <cell r="A2853" t="str">
            <v>611E99104</v>
          </cell>
          <cell r="C2853" t="str">
            <v>EACH</v>
          </cell>
          <cell r="D2853" t="str">
            <v>INLET, NO. 3 FOR SINGLE SLOPE BARRIER, TYPE C</v>
          </cell>
          <cell r="G2853">
            <v>0</v>
          </cell>
        </row>
        <row r="2854">
          <cell r="A2854" t="str">
            <v>611E99105</v>
          </cell>
          <cell r="C2854" t="str">
            <v>EACH</v>
          </cell>
          <cell r="D2854" t="str">
            <v>INLET, NO. 3 FOR SINGLE SLOPE BARRIER, TYPE C, AS PER PLAN</v>
          </cell>
          <cell r="G2854">
            <v>0</v>
          </cell>
        </row>
        <row r="2855">
          <cell r="A2855" t="str">
            <v>611E99110</v>
          </cell>
          <cell r="C2855" t="str">
            <v>EACH</v>
          </cell>
          <cell r="D2855" t="str">
            <v>INLET, NO. 3 FOR SINGLE SLOPE BARRIER, TYPE C1</v>
          </cell>
          <cell r="G2855">
            <v>0</v>
          </cell>
        </row>
        <row r="2856">
          <cell r="A2856" t="str">
            <v>611E99111</v>
          </cell>
          <cell r="C2856" t="str">
            <v>EACH</v>
          </cell>
          <cell r="D2856" t="str">
            <v>INLET, NO. 3 FOR SINGLE SLOPE BARRIER, TYPE C1, AS PER PLAN</v>
          </cell>
          <cell r="G2856">
            <v>0</v>
          </cell>
        </row>
        <row r="2857">
          <cell r="A2857" t="str">
            <v>611E99114</v>
          </cell>
          <cell r="C2857" t="str">
            <v>EACH</v>
          </cell>
          <cell r="D2857" t="str">
            <v>INLET, NO. 3 FOR SINGLE SLOPE BARRIER, TYPE D</v>
          </cell>
          <cell r="G2857">
            <v>0</v>
          </cell>
        </row>
        <row r="2858">
          <cell r="A2858" t="str">
            <v>611E99115</v>
          </cell>
          <cell r="C2858" t="str">
            <v>EACH</v>
          </cell>
          <cell r="D2858" t="str">
            <v>INLET, NO. 3 FOR SINGLE SLOPE BARRIER, TYPE D, AS PER PLAN</v>
          </cell>
          <cell r="G2858">
            <v>0</v>
          </cell>
        </row>
        <row r="2859">
          <cell r="A2859" t="str">
            <v>611E99120</v>
          </cell>
          <cell r="C2859" t="str">
            <v>EACH</v>
          </cell>
          <cell r="D2859" t="str">
            <v>INLET, NO. 4 FOR SINGLE SLOPE BARRIER, TYPE A</v>
          </cell>
          <cell r="G2859">
            <v>0</v>
          </cell>
        </row>
        <row r="2860">
          <cell r="A2860" t="str">
            <v>611E99121</v>
          </cell>
          <cell r="C2860" t="str">
            <v>EACH</v>
          </cell>
          <cell r="D2860" t="str">
            <v>INLET, NO. 4 FOR SINGLE SLOPE BARRIER, TYPE A, AS PER PLAN</v>
          </cell>
          <cell r="G2860">
            <v>0</v>
          </cell>
        </row>
        <row r="2861">
          <cell r="A2861" t="str">
            <v>611E99124</v>
          </cell>
          <cell r="C2861" t="str">
            <v>EACH</v>
          </cell>
          <cell r="D2861" t="str">
            <v>INLET, NO. 4 FOR SINGLE SLOPE BARRIER, TYPE A1</v>
          </cell>
          <cell r="G2861">
            <v>0</v>
          </cell>
        </row>
        <row r="2862">
          <cell r="A2862" t="str">
            <v>611E99130</v>
          </cell>
          <cell r="C2862" t="str">
            <v>EACH</v>
          </cell>
          <cell r="D2862" t="str">
            <v>INLET, NO. 4 FOR SINGLE SLOPE BARRIER, TYPE B</v>
          </cell>
          <cell r="G2862">
            <v>0</v>
          </cell>
        </row>
        <row r="2863">
          <cell r="A2863" t="str">
            <v>611E99131</v>
          </cell>
          <cell r="C2863" t="str">
            <v>EACH</v>
          </cell>
          <cell r="D2863" t="str">
            <v>INLET, NO. 4 FOR SINGLE SLOPE BARRIER, TYPE B, AS PER PLAN</v>
          </cell>
          <cell r="G2863">
            <v>0</v>
          </cell>
        </row>
        <row r="2864">
          <cell r="A2864" t="str">
            <v>611E99140</v>
          </cell>
          <cell r="C2864" t="str">
            <v>EACH</v>
          </cell>
          <cell r="D2864" t="str">
            <v>INLET, NO. 4 FOR SINGLE SLOPE BARRIER, TYPE B1</v>
          </cell>
          <cell r="G2864">
            <v>0</v>
          </cell>
        </row>
        <row r="2865">
          <cell r="A2865" t="str">
            <v>611E99150</v>
          </cell>
          <cell r="C2865" t="str">
            <v>EACH</v>
          </cell>
          <cell r="D2865" t="str">
            <v>INLET ADJUSTED TO GRADE</v>
          </cell>
          <cell r="G2865">
            <v>0</v>
          </cell>
        </row>
        <row r="2866">
          <cell r="A2866" t="str">
            <v>611E99151</v>
          </cell>
          <cell r="C2866" t="str">
            <v>EACH</v>
          </cell>
          <cell r="D2866" t="str">
            <v>INLET ADJUSTED TO GRADE, AS PER PLAN</v>
          </cell>
          <cell r="G2866">
            <v>0</v>
          </cell>
        </row>
        <row r="2867">
          <cell r="A2867" t="str">
            <v>611E99154</v>
          </cell>
          <cell r="C2867" t="str">
            <v>EACH</v>
          </cell>
          <cell r="D2867" t="str">
            <v>INLET RECONSTRUCTED TO GRADE</v>
          </cell>
          <cell r="G2867">
            <v>0</v>
          </cell>
        </row>
        <row r="2868">
          <cell r="A2868" t="str">
            <v>611E99155</v>
          </cell>
          <cell r="C2868" t="str">
            <v>EACH</v>
          </cell>
          <cell r="D2868" t="str">
            <v>INLET RECONSTRUCTED TO GRADE, AS PER PLAN</v>
          </cell>
          <cell r="G2868">
            <v>0</v>
          </cell>
        </row>
        <row r="2869">
          <cell r="A2869" t="str">
            <v>611E99160</v>
          </cell>
          <cell r="C2869" t="str">
            <v>EACH</v>
          </cell>
          <cell r="D2869" t="str">
            <v>INLET FRAME AND GRATE</v>
          </cell>
          <cell r="G2869">
            <v>0</v>
          </cell>
        </row>
        <row r="2870">
          <cell r="A2870" t="str">
            <v>611E99161</v>
          </cell>
          <cell r="C2870" t="str">
            <v>EACH</v>
          </cell>
          <cell r="D2870" t="str">
            <v>INLET FRAME AND GRATE, AS PER PLAN</v>
          </cell>
          <cell r="G2870">
            <v>0</v>
          </cell>
        </row>
        <row r="2871">
          <cell r="A2871" t="str">
            <v>611E99170</v>
          </cell>
          <cell r="C2871" t="str">
            <v>EACH</v>
          </cell>
          <cell r="D2871" t="str">
            <v>BARRIER MEDIAN INLET, SINGLE SLOPE, TYPE 915A-2</v>
          </cell>
          <cell r="G2871">
            <v>0</v>
          </cell>
        </row>
        <row r="2872">
          <cell r="A2872" t="str">
            <v>611E99174</v>
          </cell>
          <cell r="C2872" t="str">
            <v>EACH</v>
          </cell>
          <cell r="D2872" t="str">
            <v>BARRIER MEDIAN INLET, SINGLE SLOPE, TYPE 915A1-2</v>
          </cell>
          <cell r="G2872">
            <v>0</v>
          </cell>
        </row>
        <row r="2873">
          <cell r="A2873" t="str">
            <v>611E99180</v>
          </cell>
          <cell r="C2873" t="str">
            <v>EACH</v>
          </cell>
          <cell r="D2873" t="str">
            <v>BARRIER MEDIAN INLET, TYPE 915B</v>
          </cell>
          <cell r="G2873">
            <v>0</v>
          </cell>
        </row>
        <row r="2874">
          <cell r="A2874" t="str">
            <v>611E99184</v>
          </cell>
          <cell r="C2874" t="str">
            <v>EACH</v>
          </cell>
          <cell r="D2874" t="str">
            <v>BARRIER MEDIAN INLET, SINGLE SLOPE, TYPE 915B-2</v>
          </cell>
          <cell r="G2874">
            <v>0</v>
          </cell>
        </row>
        <row r="2875">
          <cell r="A2875" t="str">
            <v>611E99190</v>
          </cell>
          <cell r="C2875" t="str">
            <v>EACH</v>
          </cell>
          <cell r="D2875" t="str">
            <v>BARRIER MEDIAN INLET, SINGLE SLOPE, TYPE 915B1-2</v>
          </cell>
          <cell r="G2875">
            <v>0</v>
          </cell>
        </row>
        <row r="2876">
          <cell r="A2876" t="str">
            <v>611E99194</v>
          </cell>
          <cell r="C2876" t="str">
            <v>EACH</v>
          </cell>
          <cell r="D2876" t="str">
            <v>BARRIER MEDIAN INLET, TYPE 915C</v>
          </cell>
          <cell r="G2876">
            <v>0</v>
          </cell>
        </row>
        <row r="2877">
          <cell r="A2877" t="str">
            <v>611E99500</v>
          </cell>
          <cell r="C2877" t="str">
            <v>EACH</v>
          </cell>
          <cell r="D2877" t="str">
            <v>INLET,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611E99550</v>
          </cell>
          <cell r="C2878" t="str">
            <v>EACH</v>
          </cell>
          <cell r="D2878" t="str">
            <v>MANHOLE, NO. 1</v>
          </cell>
          <cell r="G2878">
            <v>0</v>
          </cell>
        </row>
        <row r="2879">
          <cell r="A2879" t="str">
            <v>611E99551</v>
          </cell>
          <cell r="C2879" t="str">
            <v>EACH</v>
          </cell>
          <cell r="D2879" t="str">
            <v>MANHOLE, NO. 1, AS PER PLAN</v>
          </cell>
          <cell r="G2879">
            <v>0</v>
          </cell>
        </row>
        <row r="2880">
          <cell r="A2880" t="str">
            <v>611E99570</v>
          </cell>
          <cell r="C2880" t="str">
            <v>EACH</v>
          </cell>
          <cell r="D2880" t="str">
            <v>MANHOLE, NO. 2</v>
          </cell>
          <cell r="G2880">
            <v>0</v>
          </cell>
        </row>
        <row r="2881">
          <cell r="A2881" t="str">
            <v>611E99571</v>
          </cell>
          <cell r="C2881" t="str">
            <v>EACH</v>
          </cell>
          <cell r="D2881" t="str">
            <v>MANHOLE, NO. 2, AS PER PLAN</v>
          </cell>
          <cell r="G2881">
            <v>0</v>
          </cell>
        </row>
        <row r="2882">
          <cell r="A2882" t="str">
            <v>611E99574</v>
          </cell>
          <cell r="C2882" t="str">
            <v>EACH</v>
          </cell>
          <cell r="D2882" t="str">
            <v>MANHOLE, NO. 3</v>
          </cell>
          <cell r="G2882">
            <v>0</v>
          </cell>
        </row>
        <row r="2883">
          <cell r="A2883" t="str">
            <v>611E99575</v>
          </cell>
          <cell r="C2883" t="str">
            <v>EACH</v>
          </cell>
          <cell r="D2883" t="str">
            <v>MANHOLE, NO. 3, AS PER PLAN</v>
          </cell>
          <cell r="G2883">
            <v>0</v>
          </cell>
        </row>
        <row r="2884">
          <cell r="A2884" t="str">
            <v>611E99580</v>
          </cell>
          <cell r="C2884" t="str">
            <v>EACH</v>
          </cell>
          <cell r="D2884" t="str">
            <v>MANHOLE, NO. 3 WITH 84" BASE I.D. AND 6" WEIR</v>
          </cell>
          <cell r="G2884">
            <v>0</v>
          </cell>
        </row>
        <row r="2885">
          <cell r="A2885" t="str">
            <v>611E99581</v>
          </cell>
          <cell r="C2885" t="str">
            <v>EACH</v>
          </cell>
          <cell r="D2885" t="str">
            <v>MANHOLE, NO. 3 WITH 84" BASE I.D. AND 6" WEIR, AS PER PLAN</v>
          </cell>
          <cell r="G2885">
            <v>0</v>
          </cell>
        </row>
        <row r="2886">
          <cell r="A2886" t="str">
            <v>611E99582</v>
          </cell>
          <cell r="C2886" t="str">
            <v>EACH</v>
          </cell>
          <cell r="D2886" t="str">
            <v>MANHOLE, NO. 3 WITH 90" BASE I.D. AND 8" WEIR</v>
          </cell>
          <cell r="G2886">
            <v>0</v>
          </cell>
        </row>
        <row r="2887">
          <cell r="A2887" t="str">
            <v>611E99583</v>
          </cell>
          <cell r="C2887" t="str">
            <v>EACH</v>
          </cell>
          <cell r="D2887" t="str">
            <v>MANHOLE, NO. 3 WITH 90" BASE I.D. AND 8" WEIR, AS PER PLAN</v>
          </cell>
          <cell r="G2887">
            <v>0</v>
          </cell>
        </row>
        <row r="2888">
          <cell r="A2888" t="str">
            <v>611E99584</v>
          </cell>
          <cell r="C2888" t="str">
            <v>EACH</v>
          </cell>
          <cell r="D2888" t="str">
            <v>MANHOLE, NO. 3 WITH 96" BASE I.D. AND 9" WEIR</v>
          </cell>
          <cell r="G2888">
            <v>0</v>
          </cell>
        </row>
        <row r="2889">
          <cell r="A2889" t="str">
            <v>611E99586</v>
          </cell>
          <cell r="C2889" t="str">
            <v>EACH</v>
          </cell>
          <cell r="D2889" t="str">
            <v>MANHOLE, NO. 3 WITH 108" BASE I.D. AND 12" WEIR</v>
          </cell>
          <cell r="G2889">
            <v>0</v>
          </cell>
        </row>
        <row r="2890">
          <cell r="A2890" t="str">
            <v>611E99600</v>
          </cell>
          <cell r="C2890" t="str">
            <v>EACH</v>
          </cell>
          <cell r="D2890" t="str">
            <v>MANHOLE, NO. 4</v>
          </cell>
          <cell r="G2890">
            <v>0</v>
          </cell>
        </row>
        <row r="2891">
          <cell r="A2891" t="str">
            <v>611E99601</v>
          </cell>
          <cell r="C2891" t="str">
            <v>EACH</v>
          </cell>
          <cell r="D2891" t="str">
            <v>MANHOLE, NO. 4, AS PER PLAN</v>
          </cell>
          <cell r="G2891">
            <v>0</v>
          </cell>
        </row>
        <row r="2892">
          <cell r="A2892" t="str">
            <v>611E99620</v>
          </cell>
          <cell r="C2892" t="str">
            <v>EACH</v>
          </cell>
          <cell r="D2892" t="str">
            <v>MANHOLE, NO. 5</v>
          </cell>
          <cell r="G2892">
            <v>0</v>
          </cell>
        </row>
        <row r="2893">
          <cell r="A2893" t="str">
            <v>611E99621</v>
          </cell>
          <cell r="C2893" t="str">
            <v>EACH</v>
          </cell>
          <cell r="D2893" t="str">
            <v>MANHOLE, NO. 5, AS PER PLAN</v>
          </cell>
          <cell r="G2893">
            <v>0</v>
          </cell>
        </row>
        <row r="2894">
          <cell r="A2894" t="str">
            <v>611E99640</v>
          </cell>
          <cell r="C2894" t="str">
            <v>EACH</v>
          </cell>
          <cell r="D2894" t="str">
            <v>MANHOLE FRAME</v>
          </cell>
          <cell r="G2894">
            <v>0</v>
          </cell>
        </row>
        <row r="2895">
          <cell r="A2895" t="str">
            <v>611E99641</v>
          </cell>
          <cell r="C2895" t="str">
            <v>EACH</v>
          </cell>
          <cell r="D2895" t="str">
            <v>MANHOLE FRAME, AS PER PLAN</v>
          </cell>
          <cell r="G2895">
            <v>0</v>
          </cell>
        </row>
        <row r="2896">
          <cell r="A2896" t="str">
            <v>611E99644</v>
          </cell>
          <cell r="C2896" t="str">
            <v>EACH</v>
          </cell>
          <cell r="D2896" t="str">
            <v>MANHOLE COVER</v>
          </cell>
          <cell r="G2896">
            <v>0</v>
          </cell>
        </row>
        <row r="2897">
          <cell r="A2897" t="str">
            <v>611E99645</v>
          </cell>
          <cell r="C2897" t="str">
            <v>EACH</v>
          </cell>
          <cell r="D2897" t="str">
            <v>MANHOLE COVER, AS PER PLAN</v>
          </cell>
          <cell r="G2897">
            <v>0</v>
          </cell>
        </row>
        <row r="2898">
          <cell r="A2898" t="str">
            <v>611E99650</v>
          </cell>
          <cell r="C2898" t="str">
            <v>EACH</v>
          </cell>
          <cell r="D2898" t="str">
            <v>MANHOLE FRAME AND COVER</v>
          </cell>
          <cell r="G2898">
            <v>0</v>
          </cell>
        </row>
        <row r="2899">
          <cell r="A2899" t="str">
            <v>611E99651</v>
          </cell>
          <cell r="C2899" t="str">
            <v>EACH</v>
          </cell>
          <cell r="D2899" t="str">
            <v>MANHOLE FRAME AND COVER, AS PER PLAN</v>
          </cell>
          <cell r="G2899">
            <v>0</v>
          </cell>
        </row>
        <row r="2900">
          <cell r="A2900" t="str">
            <v>611E99654</v>
          </cell>
          <cell r="C2900" t="str">
            <v>EACH</v>
          </cell>
          <cell r="D2900" t="str">
            <v>MANHOLE ADJUSTED TO GRADE</v>
          </cell>
          <cell r="G2900">
            <v>0</v>
          </cell>
        </row>
        <row r="2901">
          <cell r="A2901" t="str">
            <v>611E99655</v>
          </cell>
          <cell r="C2901" t="str">
            <v>EACH</v>
          </cell>
          <cell r="D2901" t="str">
            <v>MANHOLE ADJUSTED TO GRADE, AS PER PLAN</v>
          </cell>
          <cell r="G2901">
            <v>0</v>
          </cell>
        </row>
        <row r="2902">
          <cell r="A2902" t="str">
            <v>611E99660</v>
          </cell>
          <cell r="C2902" t="str">
            <v>EACH</v>
          </cell>
          <cell r="D2902" t="str">
            <v>MANHOLE RECONSTRUCTED TO GRADE</v>
          </cell>
          <cell r="G2902">
            <v>0</v>
          </cell>
        </row>
        <row r="2903">
          <cell r="A2903" t="str">
            <v>611E99661</v>
          </cell>
          <cell r="C2903" t="str">
            <v>EACH</v>
          </cell>
          <cell r="D2903" t="str">
            <v>MANHOLE RECONSTRUCTED TO GRADE, AS PER PLAN</v>
          </cell>
          <cell r="G2903">
            <v>0</v>
          </cell>
        </row>
        <row r="2904">
          <cell r="A2904" t="str">
            <v>611E99690</v>
          </cell>
          <cell r="C2904" t="str">
            <v>EACH</v>
          </cell>
          <cell r="D2904" t="str">
            <v>MANHOLE, MISC.:</v>
          </cell>
          <cell r="F2904" t="str">
            <v>ADD SUPPLEMENTAL DESCRIPTION</v>
          </cell>
          <cell r="G2904">
            <v>1</v>
          </cell>
        </row>
        <row r="2905">
          <cell r="A2905" t="str">
            <v>611E99700</v>
          </cell>
          <cell r="B2905" t="str">
            <v>Y</v>
          </cell>
          <cell r="C2905" t="str">
            <v>EACH</v>
          </cell>
          <cell r="D2905" t="str">
            <v>SPECIAL - GAS VALVE BOX ADJUSTED TO GRADE</v>
          </cell>
          <cell r="G2905">
            <v>0</v>
          </cell>
        </row>
        <row r="2906">
          <cell r="A2906" t="str">
            <v>611E99710</v>
          </cell>
          <cell r="C2906" t="str">
            <v>EACH</v>
          </cell>
          <cell r="D2906" t="str">
            <v>PRECAST REINFORCED CONCRETE OUTLET</v>
          </cell>
          <cell r="G2906">
            <v>0</v>
          </cell>
        </row>
        <row r="2907">
          <cell r="A2907" t="str">
            <v>611E99711</v>
          </cell>
          <cell r="C2907" t="str">
            <v>EACH</v>
          </cell>
          <cell r="D2907" t="str">
            <v>PRECAST REINFORCED CONCRETE OUTLET, AS PER PLAN</v>
          </cell>
          <cell r="G2907">
            <v>0</v>
          </cell>
        </row>
        <row r="2908">
          <cell r="A2908" t="str">
            <v>611E99720</v>
          </cell>
          <cell r="C2908" t="str">
            <v>EACH</v>
          </cell>
          <cell r="D2908" t="str">
            <v>INSPECTION WELL</v>
          </cell>
          <cell r="G2908">
            <v>0</v>
          </cell>
        </row>
        <row r="2909">
          <cell r="A2909" t="str">
            <v>611E99721</v>
          </cell>
          <cell r="C2909" t="str">
            <v>EACH</v>
          </cell>
          <cell r="D2909" t="str">
            <v>INSPECTION WELL, AS PER PLAN</v>
          </cell>
          <cell r="G2909">
            <v>0</v>
          </cell>
        </row>
        <row r="2910">
          <cell r="A2910" t="str">
            <v>611E99730</v>
          </cell>
          <cell r="C2910" t="str">
            <v>EACH</v>
          </cell>
          <cell r="D2910" t="str">
            <v>JUNCTION CHAMBER</v>
          </cell>
          <cell r="G2910">
            <v>0</v>
          </cell>
        </row>
        <row r="2911">
          <cell r="A2911" t="str">
            <v>611E99731</v>
          </cell>
          <cell r="C2911" t="str">
            <v>EACH</v>
          </cell>
          <cell r="D2911" t="str">
            <v>JUNCTION CHAMBER, AS PER PLAN</v>
          </cell>
          <cell r="G2911">
            <v>0</v>
          </cell>
        </row>
        <row r="2912">
          <cell r="A2912" t="str">
            <v>611E99734</v>
          </cell>
          <cell r="C2912" t="str">
            <v>EACH</v>
          </cell>
          <cell r="D2912" t="str">
            <v>JUNCTION CHAMBER RECONSTRUCTED TO GRADE</v>
          </cell>
          <cell r="G2912">
            <v>0</v>
          </cell>
        </row>
        <row r="2913">
          <cell r="A2913" t="str">
            <v>611E99740</v>
          </cell>
          <cell r="C2913" t="str">
            <v>EACH</v>
          </cell>
          <cell r="D2913" t="str">
            <v>SIPHON CHAMBER</v>
          </cell>
          <cell r="G2913">
            <v>0</v>
          </cell>
        </row>
        <row r="2914">
          <cell r="A2914" t="str">
            <v>611E99741</v>
          </cell>
          <cell r="C2914" t="str">
            <v>EACH</v>
          </cell>
          <cell r="D2914" t="str">
            <v>SIPHON CHAMBER, AS PER PLAN</v>
          </cell>
          <cell r="G2914">
            <v>0</v>
          </cell>
        </row>
        <row r="2915">
          <cell r="A2915" t="str">
            <v>611E99820</v>
          </cell>
          <cell r="B2915" t="str">
            <v>Y</v>
          </cell>
          <cell r="C2915" t="str">
            <v>LB</v>
          </cell>
          <cell r="D2915" t="str">
            <v>SPECIAL - MISCELLANEOUS METAL</v>
          </cell>
          <cell r="G2915">
            <v>0</v>
          </cell>
        </row>
        <row r="2916">
          <cell r="A2916" t="str">
            <v>611E99830</v>
          </cell>
          <cell r="B2916" t="str">
            <v>Y</v>
          </cell>
          <cell r="C2916" t="str">
            <v>FT</v>
          </cell>
          <cell r="D2916" t="str">
            <v>SPECIAL - TRENCH DRAIN</v>
          </cell>
          <cell r="G2916">
            <v>0</v>
          </cell>
        </row>
        <row r="2917">
          <cell r="A2917" t="str">
            <v>611E99850</v>
          </cell>
          <cell r="C2917" t="str">
            <v>EACH</v>
          </cell>
          <cell r="D2917" t="str">
            <v>WATER QUALITY BASIN, RETENTION</v>
          </cell>
          <cell r="G2917">
            <v>0</v>
          </cell>
        </row>
        <row r="2918">
          <cell r="A2918" t="str">
            <v>611E99851</v>
          </cell>
          <cell r="C2918" t="str">
            <v>EACH</v>
          </cell>
          <cell r="D2918" t="str">
            <v>WATER QUALITY BASIN, RETENTION, AS PER PLAN</v>
          </cell>
          <cell r="G2918">
            <v>0</v>
          </cell>
        </row>
        <row r="2919">
          <cell r="A2919" t="str">
            <v>611E99854</v>
          </cell>
          <cell r="C2919" t="str">
            <v>EACH</v>
          </cell>
          <cell r="D2919" t="str">
            <v>WATER QUALITY BASIN, DETENTION</v>
          </cell>
          <cell r="G2919">
            <v>0</v>
          </cell>
        </row>
        <row r="2920">
          <cell r="A2920" t="str">
            <v>611E99855</v>
          </cell>
          <cell r="C2920" t="str">
            <v>EACH</v>
          </cell>
          <cell r="D2920" t="str">
            <v>WATER QUALITY BASIN, DETENTION, AS PER PLAN</v>
          </cell>
          <cell r="G2920">
            <v>0</v>
          </cell>
        </row>
        <row r="2921">
          <cell r="A2921" t="str">
            <v>611E99860</v>
          </cell>
          <cell r="B2921" t="str">
            <v>Y</v>
          </cell>
          <cell r="C2921" t="str">
            <v>EACH</v>
          </cell>
          <cell r="D2921" t="str">
            <v>SPECIAL - OBSERVATION WELL</v>
          </cell>
          <cell r="G2921">
            <v>0</v>
          </cell>
        </row>
        <row r="2922">
          <cell r="A2922" t="str">
            <v>611E99900</v>
          </cell>
          <cell r="C2922" t="str">
            <v>EACH</v>
          </cell>
          <cell r="D2922" t="str">
            <v>DRAINAGE STRUCTURE, MISC.:</v>
          </cell>
          <cell r="F2922" t="str">
            <v>ADD SUPPLEMENTAL DESCRIPTION</v>
          </cell>
          <cell r="G2922">
            <v>1</v>
          </cell>
        </row>
        <row r="2923">
          <cell r="A2923" t="str">
            <v>611E99910</v>
          </cell>
          <cell r="C2923" t="str">
            <v>FT</v>
          </cell>
          <cell r="D2923" t="str">
            <v>DRAINAGE STRUCTURE,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611E99920</v>
          </cell>
          <cell r="C2924" t="str">
            <v>LS</v>
          </cell>
          <cell r="D2924" t="str">
            <v>DRAINAGE STRUCTURE, MISC.:</v>
          </cell>
          <cell r="F2924" t="str">
            <v>ADD SUPPLEMENTAL DESCRIPTION</v>
          </cell>
          <cell r="G2924">
            <v>1</v>
          </cell>
        </row>
        <row r="2925">
          <cell r="A2925" t="str">
            <v>611E99930</v>
          </cell>
          <cell r="B2925" t="str">
            <v>Y</v>
          </cell>
          <cell r="C2925" t="str">
            <v>EACH</v>
          </cell>
          <cell r="D2925" t="str">
            <v>SPECIAL - BACKFLOW PREVENTER</v>
          </cell>
          <cell r="F2925" t="str">
            <v>ADD SUPPLEMENTAL DESCRIPTION</v>
          </cell>
          <cell r="G2925">
            <v>1</v>
          </cell>
        </row>
        <row r="2926">
          <cell r="A2926" t="str">
            <v>613E41200</v>
          </cell>
          <cell r="C2926" t="str">
            <v>CY</v>
          </cell>
          <cell r="D2926" t="str">
            <v>LOW STRENGTH MORTAR BACKFILL</v>
          </cell>
          <cell r="G2926">
            <v>0</v>
          </cell>
        </row>
        <row r="2927">
          <cell r="A2927" t="str">
            <v>613E41201</v>
          </cell>
          <cell r="C2927" t="str">
            <v>CY</v>
          </cell>
          <cell r="D2927" t="str">
            <v>LOW STRENGTH MORTAR BACKFILL, AS PER PLAN</v>
          </cell>
          <cell r="G2927">
            <v>0</v>
          </cell>
        </row>
        <row r="2928">
          <cell r="A2928" t="str">
            <v>613E41250</v>
          </cell>
          <cell r="C2928" t="str">
            <v>CY</v>
          </cell>
          <cell r="D2928" t="str">
            <v>LOW STRENGTH MORTAR BACKFILL (TYPE 1)</v>
          </cell>
          <cell r="G2928">
            <v>0</v>
          </cell>
        </row>
        <row r="2929">
          <cell r="A2929" t="str">
            <v>613E41251</v>
          </cell>
          <cell r="C2929" t="str">
            <v>CY</v>
          </cell>
          <cell r="D2929" t="str">
            <v>LOW STRENGTH MORTAR BACKFILL (TYPE 1), AS PER PLAN</v>
          </cell>
          <cell r="G2929">
            <v>0</v>
          </cell>
        </row>
        <row r="2930">
          <cell r="A2930" t="str">
            <v>613E41300</v>
          </cell>
          <cell r="C2930" t="str">
            <v>CY</v>
          </cell>
          <cell r="D2930" t="str">
            <v>LOW STRENGTH MORTAR BACKFILL (TYPE 2)</v>
          </cell>
          <cell r="G2930">
            <v>0</v>
          </cell>
        </row>
        <row r="2931">
          <cell r="A2931" t="str">
            <v>613E41301</v>
          </cell>
          <cell r="C2931" t="str">
            <v>CY</v>
          </cell>
          <cell r="D2931" t="str">
            <v>LOW STRENGTH MORTAR BACKFILL (TYPE 2), AS PER PLAN</v>
          </cell>
          <cell r="G2931">
            <v>0</v>
          </cell>
        </row>
        <row r="2932">
          <cell r="A2932" t="str">
            <v>613E41350</v>
          </cell>
          <cell r="C2932" t="str">
            <v>CY</v>
          </cell>
          <cell r="D2932" t="str">
            <v>LOW STRENGTH MORTAR BACKFILL (TYPE 3)</v>
          </cell>
          <cell r="G2932">
            <v>0</v>
          </cell>
        </row>
        <row r="2933">
          <cell r="A2933" t="str">
            <v>613E41351</v>
          </cell>
          <cell r="C2933" t="str">
            <v>CY</v>
          </cell>
          <cell r="D2933" t="str">
            <v>LOW STRENGTH MORTAR BACKFILL (TYPE 3), AS PER PLAN</v>
          </cell>
          <cell r="G2933">
            <v>0</v>
          </cell>
        </row>
        <row r="2934">
          <cell r="A2934" t="str">
            <v>613E41360</v>
          </cell>
          <cell r="C2934" t="str">
            <v>LS</v>
          </cell>
          <cell r="D2934" t="str">
            <v>LOW STRENGTH MORTAR BACKFILL</v>
          </cell>
          <cell r="G2934">
            <v>0</v>
          </cell>
        </row>
        <row r="2935">
          <cell r="A2935" t="str">
            <v>614E11000</v>
          </cell>
          <cell r="C2935" t="str">
            <v>LS</v>
          </cell>
          <cell r="D2935" t="str">
            <v>MAINTAINING TRAFFIC</v>
          </cell>
          <cell r="G2935">
            <v>0</v>
          </cell>
        </row>
        <row r="2936">
          <cell r="A2936" t="str">
            <v>614E11001</v>
          </cell>
          <cell r="C2936" t="str">
            <v>LS</v>
          </cell>
          <cell r="D2936" t="str">
            <v>MAINTAINING TRAFFIC, AS PER PLAN</v>
          </cell>
          <cell r="G2936">
            <v>0</v>
          </cell>
        </row>
        <row r="2937">
          <cell r="A2937" t="str">
            <v>614E11110</v>
          </cell>
          <cell r="C2937" t="str">
            <v>HOUR</v>
          </cell>
          <cell r="D2937" t="str">
            <v>LAW ENFORCEMENT OFFICER WITH PATROL CAR FOR ASSISTANCE</v>
          </cell>
          <cell r="G2937">
            <v>0</v>
          </cell>
        </row>
        <row r="2938">
          <cell r="A2938" t="str">
            <v>614E11111</v>
          </cell>
          <cell r="C2938" t="str">
            <v>HOUR</v>
          </cell>
          <cell r="D2938" t="str">
            <v>LAW ENFORCEMENT OFFICER WITH PATROL CAR FOR ASSISTANCE, AS PER PLAN</v>
          </cell>
          <cell r="G2938">
            <v>0</v>
          </cell>
        </row>
        <row r="2939">
          <cell r="A2939" t="str">
            <v>614E11120</v>
          </cell>
          <cell r="C2939" t="str">
            <v>HOUR</v>
          </cell>
          <cell r="D2939" t="str">
            <v>LAW ENFORCEMENT OFFICER WITH PATROL CAR FOR ENFORCEMENT</v>
          </cell>
          <cell r="G2939">
            <v>0</v>
          </cell>
        </row>
        <row r="2940">
          <cell r="A2940" t="str">
            <v>614E11121</v>
          </cell>
          <cell r="C2940" t="str">
            <v>HOUR</v>
          </cell>
          <cell r="D2940" t="str">
            <v>LAW ENFORCEMENT OFFICER WITH PATROL CAR FOR ENFORCEMENT, AS PER PLAN</v>
          </cell>
          <cell r="G2940">
            <v>0</v>
          </cell>
        </row>
        <row r="2941">
          <cell r="A2941" t="str">
            <v>614E11130</v>
          </cell>
          <cell r="C2941" t="str">
            <v>HOUR</v>
          </cell>
          <cell r="D2941" t="str">
            <v>LAW ENFORCEMENT OFFICER FOR ASSISTANCE</v>
          </cell>
          <cell r="G2941">
            <v>0</v>
          </cell>
        </row>
        <row r="2942">
          <cell r="A2942" t="str">
            <v>614E11300</v>
          </cell>
          <cell r="B2942" t="str">
            <v>Y</v>
          </cell>
          <cell r="C2942" t="str">
            <v>EACH</v>
          </cell>
          <cell r="D2942" t="str">
            <v>SPECIAL - WORK ZONE TRAFFIC SIGNAL</v>
          </cell>
          <cell r="G2942">
            <v>0</v>
          </cell>
        </row>
        <row r="2943">
          <cell r="A2943" t="str">
            <v>614E11500</v>
          </cell>
          <cell r="C2943" t="str">
            <v>MNTH</v>
          </cell>
          <cell r="D2943" t="str">
            <v>WORKSITE TRAFFIC SUPERVISOR</v>
          </cell>
          <cell r="G2943">
            <v>0</v>
          </cell>
        </row>
        <row r="2944">
          <cell r="A2944" t="str">
            <v>614E11501</v>
          </cell>
          <cell r="C2944" t="str">
            <v>MNTH</v>
          </cell>
          <cell r="D2944" t="str">
            <v>WORKSITE TRAFFIC SUPERVISOR, AS PER PLAN</v>
          </cell>
          <cell r="G2944">
            <v>0</v>
          </cell>
        </row>
        <row r="2945">
          <cell r="A2945" t="str">
            <v>614E11630</v>
          </cell>
          <cell r="C2945" t="str">
            <v>FT</v>
          </cell>
          <cell r="D2945" t="str">
            <v>INCREASED BARRIER DELINEATION</v>
          </cell>
          <cell r="G2945">
            <v>0</v>
          </cell>
        </row>
        <row r="2946">
          <cell r="A2946" t="str">
            <v>614E11631</v>
          </cell>
          <cell r="C2946" t="str">
            <v>FT</v>
          </cell>
          <cell r="D2946" t="str">
            <v>INCREASED BARRIER DELINEATION, AS PER PLAN</v>
          </cell>
          <cell r="G2946">
            <v>0</v>
          </cell>
        </row>
        <row r="2947">
          <cell r="A2947" t="str">
            <v>614E12100</v>
          </cell>
          <cell r="B2947" t="str">
            <v>Y</v>
          </cell>
          <cell r="C2947" t="str">
            <v>FT</v>
          </cell>
          <cell r="D2947" t="str">
            <v>SPECIAL - ASPHALT CURB DIVIDER WITH DELINEATION</v>
          </cell>
          <cell r="G2947">
            <v>0</v>
          </cell>
        </row>
        <row r="2948">
          <cell r="A2948" t="str">
            <v>614E12200</v>
          </cell>
          <cell r="B2948" t="str">
            <v>Y</v>
          </cell>
          <cell r="C2948" t="str">
            <v>FT</v>
          </cell>
          <cell r="D2948" t="str">
            <v>SPECIAL - WORK ZONE GUARDRAIL</v>
          </cell>
          <cell r="G2948">
            <v>0</v>
          </cell>
        </row>
        <row r="2949">
          <cell r="A2949" t="str">
            <v>614E12300</v>
          </cell>
          <cell r="B2949" t="str">
            <v>Y</v>
          </cell>
          <cell r="C2949" t="str">
            <v>FT</v>
          </cell>
          <cell r="D2949" t="str">
            <v>SPECIAL - WORK ZONE GUARDRAIL ON BRIDGE</v>
          </cell>
          <cell r="G2949">
            <v>0</v>
          </cell>
        </row>
        <row r="2950">
          <cell r="A2950" t="str">
            <v>614E12336</v>
          </cell>
          <cell r="C2950" t="str">
            <v>EACH</v>
          </cell>
          <cell r="D2950" t="str">
            <v>WORK ZONE IMPACT ATTENUATOR (UNIDIRECTIONAL)</v>
          </cell>
          <cell r="G2950">
            <v>0</v>
          </cell>
        </row>
        <row r="2951">
          <cell r="A2951" t="str">
            <v>614E12337</v>
          </cell>
          <cell r="C2951" t="str">
            <v>EACH</v>
          </cell>
          <cell r="D2951" t="str">
            <v>WORK ZONE IMPACT ATTENUATOR (UNIDIRECTIONAL), AS PER PLAN</v>
          </cell>
          <cell r="G2951">
            <v>0</v>
          </cell>
        </row>
        <row r="2952">
          <cell r="A2952" t="str">
            <v>614E12338</v>
          </cell>
          <cell r="C2952" t="str">
            <v>EACH</v>
          </cell>
          <cell r="D2952" t="str">
            <v>WORK ZONE IMPACT ATTENUATOR (BIDIRECTIONAL)</v>
          </cell>
          <cell r="G2952">
            <v>0</v>
          </cell>
        </row>
        <row r="2953">
          <cell r="A2953" t="str">
            <v>614E12339</v>
          </cell>
          <cell r="C2953" t="str">
            <v>EACH</v>
          </cell>
          <cell r="D2953" t="str">
            <v>WORK ZONE IMPACT ATTENUATOR (BIDIRECTIONAL), AS PER PLAN</v>
          </cell>
          <cell r="G2953">
            <v>0</v>
          </cell>
        </row>
        <row r="2954">
          <cell r="A2954" t="str">
            <v>614E12346</v>
          </cell>
          <cell r="C2954" t="str">
            <v>EACH</v>
          </cell>
          <cell r="D2954" t="str">
            <v>WORK ZONE IMPACT ATTENUATOR (UNIDIRECTIONAL)</v>
          </cell>
          <cell r="F2954" t="str">
            <v>SPECIFY INCH WIDTH</v>
          </cell>
          <cell r="G2954">
            <v>1</v>
          </cell>
        </row>
        <row r="2955">
          <cell r="A2955" t="str">
            <v>614E12348</v>
          </cell>
          <cell r="C2955" t="str">
            <v>EACH</v>
          </cell>
          <cell r="D2955" t="str">
            <v>WORK ZONE IMPACT ATTENUATOR (BIDIRECTIONAL)</v>
          </cell>
          <cell r="F2955" t="str">
            <v>SPECIFY INCH WIDTH</v>
          </cell>
          <cell r="G2955">
            <v>1</v>
          </cell>
        </row>
        <row r="2956">
          <cell r="A2956" t="str">
            <v>614E12350</v>
          </cell>
          <cell r="C2956" t="str">
            <v>EACH</v>
          </cell>
          <cell r="D2956" t="str">
            <v>WORK ZONE IMPACT ATTENUATOR</v>
          </cell>
          <cell r="G2956">
            <v>0</v>
          </cell>
        </row>
        <row r="2957">
          <cell r="A2957" t="str">
            <v>614E12351</v>
          </cell>
          <cell r="C2957" t="str">
            <v>EACH</v>
          </cell>
          <cell r="D2957" t="str">
            <v>WORK ZONE IMPACT ATTENUATOR, AS PER PLAN</v>
          </cell>
          <cell r="G2957">
            <v>0</v>
          </cell>
        </row>
        <row r="2958">
          <cell r="A2958" t="str">
            <v>614E12360</v>
          </cell>
          <cell r="C2958" t="str">
            <v>EACH</v>
          </cell>
          <cell r="D2958" t="str">
            <v>WORK ZONE IMPACT ATTENUATOR (REPLACEMENT)</v>
          </cell>
          <cell r="G2958">
            <v>0</v>
          </cell>
        </row>
        <row r="2959">
          <cell r="A2959" t="str">
            <v>614E12370</v>
          </cell>
          <cell r="C2959" t="str">
            <v>EACH</v>
          </cell>
          <cell r="D2959" t="str">
            <v>REMOVE AND REPLACE IMPACT ATTENUATOR</v>
          </cell>
          <cell r="F2959" t="str">
            <v>TEMPORARY ONLY</v>
          </cell>
          <cell r="G2959">
            <v>0</v>
          </cell>
        </row>
        <row r="2960">
          <cell r="A2960" t="str">
            <v>614E12400</v>
          </cell>
          <cell r="C2960" t="str">
            <v>EACH</v>
          </cell>
          <cell r="D2960" t="str">
            <v>WORK ZONE IMPACT ATTENUATOR,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614E12410</v>
          </cell>
          <cell r="C2961" t="str">
            <v>EACH</v>
          </cell>
          <cell r="D2961" t="str">
            <v>SPEED ZONE AHEAD SYMBOL SIGN</v>
          </cell>
          <cell r="G2961">
            <v>0</v>
          </cell>
        </row>
        <row r="2962">
          <cell r="A2962" t="str">
            <v>614E12420</v>
          </cell>
          <cell r="C2962" t="str">
            <v>LS</v>
          </cell>
          <cell r="D2962" t="str">
            <v>DETOUR SIGNING</v>
          </cell>
          <cell r="G2962">
            <v>0</v>
          </cell>
        </row>
        <row r="2963">
          <cell r="A2963" t="str">
            <v>614E12421</v>
          </cell>
          <cell r="C2963" t="str">
            <v>LS</v>
          </cell>
          <cell r="D2963" t="str">
            <v>DETOUR SIGNING, AS PER PLAN</v>
          </cell>
          <cell r="G2963">
            <v>0</v>
          </cell>
        </row>
        <row r="2964">
          <cell r="A2964" t="str">
            <v>614E12424</v>
          </cell>
          <cell r="C2964" t="str">
            <v>FT</v>
          </cell>
          <cell r="D2964" t="str">
            <v>WATER-FILLED LONGITUDINAL BARRIER NCHRP 350 TL-2</v>
          </cell>
          <cell r="G2964">
            <v>0</v>
          </cell>
        </row>
        <row r="2965">
          <cell r="A2965" t="str">
            <v>614E12425</v>
          </cell>
          <cell r="C2965" t="str">
            <v>FT</v>
          </cell>
          <cell r="D2965" t="str">
            <v>WATER-FILLED LONGITUDINAL BARRIER NCHRP 350 TL-2, AS PER PLAN</v>
          </cell>
          <cell r="G2965">
            <v>0</v>
          </cell>
        </row>
        <row r="2966">
          <cell r="A2966" t="str">
            <v>614E12426</v>
          </cell>
          <cell r="C2966" t="str">
            <v>FT</v>
          </cell>
          <cell r="D2966" t="str">
            <v>WATER-FILLED LONGITUDINAL BARRIER NCHRP 350 TL-3</v>
          </cell>
          <cell r="G2966">
            <v>0</v>
          </cell>
        </row>
        <row r="2967">
          <cell r="A2967" t="str">
            <v>614E12440</v>
          </cell>
          <cell r="C2967" t="str">
            <v>EACH</v>
          </cell>
          <cell r="D2967" t="str">
            <v>WORK ZONE SIGN SUPPORT</v>
          </cell>
          <cell r="F2967" t="str">
            <v>CHECK UNIT OF MEASURE</v>
          </cell>
          <cell r="G2967">
            <v>0</v>
          </cell>
        </row>
        <row r="2968">
          <cell r="A2968" t="str">
            <v>614E12444</v>
          </cell>
          <cell r="C2968" t="str">
            <v>FT</v>
          </cell>
          <cell r="D2968" t="str">
            <v>WORK ZONE SIGN SUPPORT</v>
          </cell>
          <cell r="F2968" t="str">
            <v>CHECK UNIT OF MEASURE</v>
          </cell>
          <cell r="G2968">
            <v>0</v>
          </cell>
        </row>
        <row r="2969">
          <cell r="A2969" t="str">
            <v>614E12460</v>
          </cell>
          <cell r="C2969" t="str">
            <v>EACH</v>
          </cell>
          <cell r="D2969" t="str">
            <v>WORK ZONE MARKING SIGN</v>
          </cell>
          <cell r="G2969">
            <v>0</v>
          </cell>
        </row>
        <row r="2970">
          <cell r="A2970" t="str">
            <v>614E12461</v>
          </cell>
          <cell r="C2970" t="str">
            <v>EACH</v>
          </cell>
          <cell r="D2970" t="str">
            <v>WORK ZONE MARKING SIGN, AS PER PLAN</v>
          </cell>
          <cell r="G2970">
            <v>0</v>
          </cell>
        </row>
        <row r="2971">
          <cell r="A2971" t="str">
            <v>614E12470</v>
          </cell>
          <cell r="C2971" t="str">
            <v>EACH</v>
          </cell>
          <cell r="D2971" t="str">
            <v>WORK ZONE SPEED LIMIT SIGN</v>
          </cell>
          <cell r="G2971">
            <v>0</v>
          </cell>
        </row>
        <row r="2972">
          <cell r="A2972" t="str">
            <v>614E12471</v>
          </cell>
          <cell r="C2972" t="str">
            <v>EACH</v>
          </cell>
          <cell r="D2972" t="str">
            <v>WORK ZONE SPEED LIMIT SIGN, AS PER PLAN</v>
          </cell>
          <cell r="G2972">
            <v>0</v>
          </cell>
        </row>
        <row r="2973">
          <cell r="A2973" t="str">
            <v>614E12484</v>
          </cell>
          <cell r="C2973" t="str">
            <v>EACH</v>
          </cell>
          <cell r="D2973" t="str">
            <v>WORK ZONE INCREASED PENALTIES SIGN</v>
          </cell>
          <cell r="G2973">
            <v>0</v>
          </cell>
        </row>
        <row r="2974">
          <cell r="A2974" t="str">
            <v>614E12485</v>
          </cell>
          <cell r="C2974" t="str">
            <v>EACH</v>
          </cell>
          <cell r="D2974" t="str">
            <v>WORK ZONE INCREASED PENALTIES SIGN, AS PER PLAN</v>
          </cell>
          <cell r="G2974">
            <v>0</v>
          </cell>
        </row>
        <row r="2975">
          <cell r="A2975" t="str">
            <v>614E12490</v>
          </cell>
          <cell r="C2975" t="str">
            <v>EACH</v>
          </cell>
          <cell r="D2975" t="str">
            <v>RESUME LEGAL SPEED SIGN</v>
          </cell>
          <cell r="G2975">
            <v>0</v>
          </cell>
        </row>
        <row r="2976">
          <cell r="A2976" t="str">
            <v>614E12500</v>
          </cell>
          <cell r="C2976" t="str">
            <v>EACH</v>
          </cell>
          <cell r="D2976" t="str">
            <v>REPLACEMENT SIGN</v>
          </cell>
          <cell r="G2976">
            <v>0</v>
          </cell>
        </row>
        <row r="2977">
          <cell r="A2977" t="str">
            <v>614E12600</v>
          </cell>
          <cell r="C2977" t="str">
            <v>EACH</v>
          </cell>
          <cell r="D2977" t="str">
            <v>REPLACEMENT DRUM</v>
          </cell>
          <cell r="G2977">
            <v>0</v>
          </cell>
        </row>
        <row r="2978">
          <cell r="A2978" t="str">
            <v>614E12610</v>
          </cell>
          <cell r="B2978" t="str">
            <v>Y</v>
          </cell>
          <cell r="C2978" t="str">
            <v>EACH</v>
          </cell>
          <cell r="D2978" t="str">
            <v>SPECIAL - TYPE B FLASHING WARNING LIGHT</v>
          </cell>
          <cell r="G2978">
            <v>0</v>
          </cell>
        </row>
        <row r="2979">
          <cell r="A2979" t="str">
            <v>614E12730</v>
          </cell>
          <cell r="B2979" t="str">
            <v>Y</v>
          </cell>
          <cell r="C2979" t="str">
            <v>EACH</v>
          </cell>
          <cell r="D2979" t="str">
            <v>SPECIAL - REBOUNDABLE TUBULAR PYLON</v>
          </cell>
          <cell r="G2979">
            <v>0</v>
          </cell>
        </row>
        <row r="2980">
          <cell r="A2980" t="str">
            <v>614E12740</v>
          </cell>
          <cell r="C2980" t="str">
            <v>EACH</v>
          </cell>
          <cell r="D2980" t="str">
            <v>WORK ZONE LIGHTING SYSTEM</v>
          </cell>
          <cell r="G2980">
            <v>0</v>
          </cell>
        </row>
        <row r="2981">
          <cell r="A2981" t="str">
            <v>614E12741</v>
          </cell>
          <cell r="C2981" t="str">
            <v>EACH</v>
          </cell>
          <cell r="D2981" t="str">
            <v>WORK ZONE LIGHTING SYSTEM, AS PER PLAN</v>
          </cell>
          <cell r="G2981">
            <v>0</v>
          </cell>
        </row>
        <row r="2982">
          <cell r="A2982" t="str">
            <v>614E12756</v>
          </cell>
          <cell r="C2982" t="str">
            <v>EACH</v>
          </cell>
          <cell r="D2982" t="str">
            <v>WORK ZONE CROSSOVER LIGHTING SYSTEM</v>
          </cell>
          <cell r="G2982">
            <v>0</v>
          </cell>
        </row>
        <row r="2983">
          <cell r="A2983" t="str">
            <v>614E12757</v>
          </cell>
          <cell r="C2983" t="str">
            <v>EACH</v>
          </cell>
          <cell r="D2983" t="str">
            <v>WORK ZONE CROSSOVER LIGHTING SYSTEM, AS PER PLAN</v>
          </cell>
          <cell r="G2983">
            <v>0</v>
          </cell>
        </row>
        <row r="2984">
          <cell r="A2984" t="str">
            <v>614E12760</v>
          </cell>
          <cell r="B2984" t="str">
            <v>Y</v>
          </cell>
          <cell r="C2984" t="str">
            <v>EACH</v>
          </cell>
          <cell r="D2984" t="str">
            <v>SPECIAL - FLASHING ARROW PANEL</v>
          </cell>
          <cell r="G2984">
            <v>0</v>
          </cell>
        </row>
        <row r="2985">
          <cell r="A2985" t="str">
            <v>614E12800</v>
          </cell>
          <cell r="C2985" t="str">
            <v>EACH</v>
          </cell>
          <cell r="D2985" t="str">
            <v>WORK ZONE RAISED PAVEMENT MARKER</v>
          </cell>
          <cell r="G2985">
            <v>0</v>
          </cell>
        </row>
        <row r="2986">
          <cell r="A2986" t="str">
            <v>614E12801</v>
          </cell>
          <cell r="C2986" t="str">
            <v>EACH</v>
          </cell>
          <cell r="D2986" t="str">
            <v>WORK ZONE RAISED PAVEMENT MARKER, AS PER PLAN</v>
          </cell>
          <cell r="G2986">
            <v>0</v>
          </cell>
        </row>
        <row r="2987">
          <cell r="A2987" t="str">
            <v>614E13000</v>
          </cell>
          <cell r="C2987" t="str">
            <v>CY</v>
          </cell>
          <cell r="D2987" t="str">
            <v>ASPHALT CONCRETE FOR MAINTAINING TRAFFIC</v>
          </cell>
          <cell r="G2987">
            <v>0</v>
          </cell>
        </row>
        <row r="2988">
          <cell r="A2988" t="str">
            <v>614E13001</v>
          </cell>
          <cell r="C2988" t="str">
            <v>CY</v>
          </cell>
          <cell r="D2988" t="str">
            <v>ASPHALT CONCRETE FOR MAINTAINING TRAFFIC, AS PER PLAN</v>
          </cell>
          <cell r="G2988">
            <v>0</v>
          </cell>
        </row>
        <row r="2989">
          <cell r="A2989" t="str">
            <v>614E13100</v>
          </cell>
          <cell r="C2989" t="str">
            <v>EACH</v>
          </cell>
          <cell r="D2989" t="str">
            <v>BARRIER REFLECTOR</v>
          </cell>
          <cell r="G2989">
            <v>0</v>
          </cell>
        </row>
        <row r="2990">
          <cell r="A2990" t="str">
            <v>614E13200</v>
          </cell>
          <cell r="C2990" t="str">
            <v>EACH</v>
          </cell>
          <cell r="D2990" t="str">
            <v>BARRIER REFLECTOR, TYPE A</v>
          </cell>
          <cell r="G2990">
            <v>0</v>
          </cell>
        </row>
        <row r="2991">
          <cell r="A2991" t="str">
            <v>614E13201</v>
          </cell>
          <cell r="C2991" t="str">
            <v>EACH</v>
          </cell>
          <cell r="D2991" t="str">
            <v>BARRIER REFLECTOR, TYPE A, AS PER PLAN</v>
          </cell>
          <cell r="G2991">
            <v>0</v>
          </cell>
        </row>
        <row r="2992">
          <cell r="A2992" t="str">
            <v>614E13202</v>
          </cell>
          <cell r="C2992" t="str">
            <v>EACH</v>
          </cell>
          <cell r="D2992" t="str">
            <v>BARRIER REFLECTOR, TYPE A2</v>
          </cell>
          <cell r="G2992">
            <v>0</v>
          </cell>
        </row>
        <row r="2993">
          <cell r="A2993" t="str">
            <v>614E13300</v>
          </cell>
          <cell r="C2993" t="str">
            <v>EACH</v>
          </cell>
          <cell r="D2993" t="str">
            <v>BARRIER REFLECTOR, TYPE B</v>
          </cell>
          <cell r="G2993">
            <v>0</v>
          </cell>
        </row>
        <row r="2994">
          <cell r="A2994" t="str">
            <v>614E13301</v>
          </cell>
          <cell r="C2994" t="str">
            <v>EACH</v>
          </cell>
          <cell r="D2994" t="str">
            <v>BARRIER REFLECTOR, TYPE B, AS PER PLAN</v>
          </cell>
          <cell r="G2994">
            <v>0</v>
          </cell>
        </row>
        <row r="2995">
          <cell r="A2995" t="str">
            <v>614E13302</v>
          </cell>
          <cell r="C2995" t="str">
            <v>EACH</v>
          </cell>
          <cell r="D2995" t="str">
            <v>BARRIER REFLECTOR, TYPE B2</v>
          </cell>
          <cell r="G2995">
            <v>0</v>
          </cell>
        </row>
        <row r="2996">
          <cell r="A2996" t="str">
            <v>614E13303</v>
          </cell>
          <cell r="C2996" t="str">
            <v>EACH</v>
          </cell>
          <cell r="D2996" t="str">
            <v>BARRIER REFLECTOR, TYPE B2, AS PER PLAN</v>
          </cell>
          <cell r="G2996">
            <v>0</v>
          </cell>
        </row>
        <row r="2997">
          <cell r="A2997" t="str">
            <v>614E13310</v>
          </cell>
          <cell r="C2997" t="str">
            <v>EACH</v>
          </cell>
          <cell r="D2997" t="str">
            <v>BARRIER REFLECTOR, TYPE 1</v>
          </cell>
          <cell r="F2997" t="str">
            <v>SPECIFY 1WAY OR BIDIRECTIONAL</v>
          </cell>
          <cell r="G2997">
            <v>1</v>
          </cell>
        </row>
        <row r="2998">
          <cell r="A2998" t="str">
            <v>614E13312</v>
          </cell>
          <cell r="C2998" t="str">
            <v>EACH</v>
          </cell>
          <cell r="D2998" t="str">
            <v>BARRIER REFLECTOR, TYPE 2</v>
          </cell>
          <cell r="F2998" t="str">
            <v>SPECIFY 1WAY OR BIDIRECTIONAL</v>
          </cell>
          <cell r="G2998">
            <v>1</v>
          </cell>
        </row>
        <row r="2999">
          <cell r="A2999" t="str">
            <v>614E13314</v>
          </cell>
          <cell r="C2999" t="str">
            <v>EACH</v>
          </cell>
          <cell r="D2999" t="str">
            <v>BARRIER REFLECTOR, TYPE 3</v>
          </cell>
          <cell r="F2999" t="str">
            <v>SPECIFY 1WAY OR BIDIRECTIONAL</v>
          </cell>
          <cell r="G2999">
            <v>1</v>
          </cell>
        </row>
        <row r="3000">
          <cell r="A3000" t="str">
            <v>614E13316</v>
          </cell>
          <cell r="C3000" t="str">
            <v>EACH</v>
          </cell>
          <cell r="D3000" t="str">
            <v>BARRIER REFLECTOR, TYPE 4</v>
          </cell>
          <cell r="F3000" t="str">
            <v>SPECIFY 1WAY OR BIDIRECTIONAL</v>
          </cell>
          <cell r="G3000">
            <v>1</v>
          </cell>
        </row>
        <row r="3001">
          <cell r="A3001" t="str">
            <v>614E13318</v>
          </cell>
          <cell r="C3001" t="str">
            <v>EACH</v>
          </cell>
          <cell r="D3001" t="str">
            <v>BARRIER REFLECTOR, TYPE 5</v>
          </cell>
          <cell r="F3001" t="str">
            <v>SPECIFY 1WAY OR BIDIRECTIONAL</v>
          </cell>
          <cell r="G3001">
            <v>1</v>
          </cell>
        </row>
        <row r="3002">
          <cell r="A3002" t="str">
            <v>614E13350</v>
          </cell>
          <cell r="C3002" t="str">
            <v>EACH</v>
          </cell>
          <cell r="D3002" t="str">
            <v>OBJECT MARKER, ONE WAY</v>
          </cell>
          <cell r="G3002">
            <v>0</v>
          </cell>
        </row>
        <row r="3003">
          <cell r="A3003" t="str">
            <v>614E13351</v>
          </cell>
          <cell r="C3003" t="str">
            <v>EACH</v>
          </cell>
          <cell r="D3003" t="str">
            <v>OBJECT MARKER, ONE WAY, AS PER PLAN</v>
          </cell>
          <cell r="G3003">
            <v>0</v>
          </cell>
        </row>
        <row r="3004">
          <cell r="A3004" t="str">
            <v>614E13360</v>
          </cell>
          <cell r="C3004" t="str">
            <v>EACH</v>
          </cell>
          <cell r="D3004" t="str">
            <v>OBJECT MARKER, TWO WAY</v>
          </cell>
          <cell r="G3004">
            <v>0</v>
          </cell>
        </row>
        <row r="3005">
          <cell r="A3005" t="str">
            <v>614E13361</v>
          </cell>
          <cell r="C3005" t="str">
            <v>EACH</v>
          </cell>
          <cell r="D3005" t="str">
            <v>OBJECT MARKER, TWO WAY, AS PER PLAN</v>
          </cell>
          <cell r="G3005">
            <v>0</v>
          </cell>
        </row>
        <row r="3006">
          <cell r="A3006" t="str">
            <v>614E13400</v>
          </cell>
          <cell r="C3006" t="str">
            <v>EACH</v>
          </cell>
          <cell r="D3006" t="str">
            <v>CURB REFLECTOR</v>
          </cell>
          <cell r="G3006">
            <v>0</v>
          </cell>
        </row>
        <row r="3007">
          <cell r="A3007" t="str">
            <v>614E13600</v>
          </cell>
          <cell r="C3007" t="str">
            <v>EACH</v>
          </cell>
          <cell r="D3007" t="str">
            <v>MAINTENANCE OF TRAFFIC, ONE LANE CLOSURE ON A TWO LANE HIGHWAY</v>
          </cell>
          <cell r="G3007">
            <v>0</v>
          </cell>
        </row>
        <row r="3008">
          <cell r="A3008" t="str">
            <v>614E13700</v>
          </cell>
          <cell r="C3008" t="str">
            <v>EACH</v>
          </cell>
          <cell r="D3008" t="str">
            <v>MAINTENANCE OF TRAFFIC, ONE LANE CLOSURE ON A FOUR LANE UNDIVIDED HIGHWAY</v>
          </cell>
          <cell r="G3008">
            <v>0</v>
          </cell>
        </row>
        <row r="3009">
          <cell r="A3009" t="str">
            <v>614E13800</v>
          </cell>
          <cell r="C3009" t="str">
            <v>EACH</v>
          </cell>
          <cell r="D3009" t="str">
            <v>MAINTENANCE OF TRAFFIC, ONE LANE CLOSURE ON A 4 LANE OR GREATER DIVIDED HIGHWAY</v>
          </cell>
          <cell r="G3009">
            <v>0</v>
          </cell>
        </row>
        <row r="3010">
          <cell r="A3010" t="str">
            <v>614E13900</v>
          </cell>
          <cell r="C3010" t="str">
            <v>EACH</v>
          </cell>
          <cell r="D3010" t="str">
            <v>MAINTENANCE OF TRAFFIC FOR SHOULDER CLOSURE</v>
          </cell>
          <cell r="G3010">
            <v>0</v>
          </cell>
        </row>
        <row r="3011">
          <cell r="A3011" t="str">
            <v>614E15000</v>
          </cell>
          <cell r="B3011" t="str">
            <v>Y</v>
          </cell>
          <cell r="C3011" t="str">
            <v>DLR</v>
          </cell>
          <cell r="D3011" t="str">
            <v>SPECIAL - CALENDAR DAYS OF CONTRACT TIME FOR OPENING TO TRAFFIC (UNIT PRICE FIELD SHOULD REFLECT NUMBER OF DAYS BID)</v>
          </cell>
          <cell r="F3011" t="str">
            <v>ODOT INTERNAL USE ONLY</v>
          </cell>
          <cell r="G3011">
            <v>0</v>
          </cell>
        </row>
        <row r="3012">
          <cell r="A3012" t="str">
            <v>614E16000</v>
          </cell>
          <cell r="B3012" t="str">
            <v>Y</v>
          </cell>
          <cell r="C3012" t="str">
            <v>EACH</v>
          </cell>
          <cell r="D3012" t="str">
            <v>SPECIAL - TRAFFIC SAFETY COORDINATOR</v>
          </cell>
          <cell r="G3012">
            <v>0</v>
          </cell>
        </row>
        <row r="3013">
          <cell r="A3013" t="str">
            <v>614E18000</v>
          </cell>
          <cell r="C3013" t="str">
            <v>EACH</v>
          </cell>
          <cell r="D3013" t="str">
            <v>MAINTAINING TRAFFIC, MISC.:</v>
          </cell>
          <cell r="F3013" t="str">
            <v>ADD SUPPLEMENTAL DESCRIPTION</v>
          </cell>
          <cell r="G3013">
            <v>1</v>
          </cell>
        </row>
        <row r="3014">
          <cell r="A3014" t="str">
            <v>614E18002</v>
          </cell>
          <cell r="C3014" t="str">
            <v>LS</v>
          </cell>
          <cell r="D3014" t="str">
            <v>MAINTAINING TRAFFIC, MISC.:</v>
          </cell>
          <cell r="F3014" t="str">
            <v>ADD SUPPLEMENTAL DESCRIPTION</v>
          </cell>
          <cell r="G3014">
            <v>1</v>
          </cell>
        </row>
        <row r="3015">
          <cell r="A3015" t="str">
            <v>614E18010</v>
          </cell>
          <cell r="C3015" t="str">
            <v>SF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614E18020</v>
          </cell>
          <cell r="C3016" t="str">
            <v>HOUR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614E18030</v>
          </cell>
          <cell r="C3017" t="str">
            <v>FT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614E18040</v>
          </cell>
          <cell r="C3018" t="str">
            <v>DAY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614E18050</v>
          </cell>
          <cell r="C3019" t="str">
            <v>MNTH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614E18060</v>
          </cell>
          <cell r="C3020" t="str">
            <v>CY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614E18400</v>
          </cell>
          <cell r="C3021" t="str">
            <v>DAY</v>
          </cell>
          <cell r="D3021" t="str">
            <v>PORTABLE CHANGEABLE MESSAGE SIGN</v>
          </cell>
          <cell r="F3021" t="str">
            <v>CHECK UNIT OF MEASURE</v>
          </cell>
          <cell r="G3021">
            <v>0</v>
          </cell>
        </row>
        <row r="3022">
          <cell r="A3022" t="str">
            <v>614E18401</v>
          </cell>
          <cell r="C3022" t="str">
            <v>DAY</v>
          </cell>
          <cell r="D3022" t="str">
            <v>PORTABLE CHANGEABLE MESSAGE SIGN, AS PER PLAN</v>
          </cell>
          <cell r="F3022" t="str">
            <v>CHECK UNIT OF MEASURE</v>
          </cell>
          <cell r="G3022">
            <v>0</v>
          </cell>
        </row>
        <row r="3023">
          <cell r="A3023" t="str">
            <v>614E18600</v>
          </cell>
          <cell r="C3023" t="str">
            <v>SNMT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614E18601</v>
          </cell>
          <cell r="C3024" t="str">
            <v>SNMT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614E18700</v>
          </cell>
          <cell r="C3025" t="str">
            <v>SNMT</v>
          </cell>
          <cell r="D3025" t="str">
            <v>DIGITAL SPEED LIMIT (DSL) SIGN ASSEMBLY</v>
          </cell>
          <cell r="G3025">
            <v>0</v>
          </cell>
        </row>
        <row r="3026">
          <cell r="A3026" t="str">
            <v>614E20000</v>
          </cell>
          <cell r="C3026" t="str">
            <v>MILE</v>
          </cell>
          <cell r="D3026" t="str">
            <v>WORK ZONE LANE LINE, CLASS I, 4"</v>
          </cell>
          <cell r="G3026">
            <v>0</v>
          </cell>
        </row>
        <row r="3027">
          <cell r="A3027" t="str">
            <v>614E20001</v>
          </cell>
          <cell r="C3027" t="str">
            <v>MILE</v>
          </cell>
          <cell r="D3027" t="str">
            <v>WORK ZONE LANE LINE, CLASS I, 4", AS PER PLAN</v>
          </cell>
          <cell r="G3027">
            <v>0</v>
          </cell>
        </row>
        <row r="3028">
          <cell r="A3028" t="str">
            <v>614E20010</v>
          </cell>
          <cell r="C3028" t="str">
            <v>MILE</v>
          </cell>
          <cell r="D3028" t="str">
            <v>WORK ZONE LANE LINE, CLASS I, 6"</v>
          </cell>
          <cell r="G3028">
            <v>0</v>
          </cell>
        </row>
        <row r="3029">
          <cell r="A3029" t="str">
            <v>614E20100</v>
          </cell>
          <cell r="C3029" t="str">
            <v>MILE</v>
          </cell>
          <cell r="D3029" t="str">
            <v>WORK ZONE LANE LINE, CLASS I, 4", 642 PAINT</v>
          </cell>
          <cell r="G3029">
            <v>0</v>
          </cell>
        </row>
        <row r="3030">
          <cell r="A3030" t="str">
            <v>614E20101</v>
          </cell>
          <cell r="C3030" t="str">
            <v>MILE</v>
          </cell>
          <cell r="D3030" t="str">
            <v>WORK ZONE LANE LINE, CLASS I, 4", 642 PAINT, AS PER PLAN</v>
          </cell>
          <cell r="G3030">
            <v>0</v>
          </cell>
        </row>
        <row r="3031">
          <cell r="A3031" t="str">
            <v>614E20110</v>
          </cell>
          <cell r="C3031" t="str">
            <v>MILE</v>
          </cell>
          <cell r="D3031" t="str">
            <v>WORK ZONE LANE LINE, CLASS I, 6", 642 PAINT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4",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4", 740.06, TYPE I, AS PER PLAN</v>
          </cell>
          <cell r="G3033">
            <v>0</v>
          </cell>
        </row>
        <row r="3034">
          <cell r="A3034" t="str">
            <v>614E20210</v>
          </cell>
          <cell r="C3034" t="str">
            <v>MILE</v>
          </cell>
          <cell r="D3034" t="str">
            <v>WORK ZONE LANE LINE, CLASS I, 6", 740.06, TYPE I</v>
          </cell>
          <cell r="G3034">
            <v>0</v>
          </cell>
        </row>
        <row r="3035">
          <cell r="A3035" t="str">
            <v>614E20300</v>
          </cell>
          <cell r="C3035" t="str">
            <v>MILE</v>
          </cell>
          <cell r="D3035" t="str">
            <v>WORK ZONE LANE LINE, CLASS I, 4", 740.06, TYPE II</v>
          </cell>
          <cell r="G3035">
            <v>0</v>
          </cell>
        </row>
        <row r="3036">
          <cell r="A3036" t="str">
            <v>614E20310</v>
          </cell>
          <cell r="C3036" t="str">
            <v>MILE</v>
          </cell>
          <cell r="D3036" t="str">
            <v>WORK ZONE LANE LINE, CLASS I, 6", 740.06, TYPE II</v>
          </cell>
          <cell r="G3036">
            <v>0</v>
          </cell>
        </row>
        <row r="3037">
          <cell r="A3037" t="str">
            <v>614E20400</v>
          </cell>
          <cell r="C3037" t="str">
            <v>MILE</v>
          </cell>
          <cell r="D3037" t="str">
            <v>WORK ZONE LANE LINE, CLASS II, 4"</v>
          </cell>
          <cell r="G3037">
            <v>0</v>
          </cell>
        </row>
        <row r="3038">
          <cell r="A3038" t="str">
            <v>614E20401</v>
          </cell>
          <cell r="C3038" t="str">
            <v>MILE</v>
          </cell>
          <cell r="D3038" t="str">
            <v>WORK ZONE LANE LINE, CLASS II, 4", AS PER PLAN</v>
          </cell>
          <cell r="G3038">
            <v>0</v>
          </cell>
        </row>
        <row r="3039">
          <cell r="A3039" t="str">
            <v>614E20410</v>
          </cell>
          <cell r="C3039" t="str">
            <v>MILE</v>
          </cell>
          <cell r="D3039" t="str">
            <v>WORK ZONE LANE LINE, CLASS II, 6"</v>
          </cell>
          <cell r="G3039">
            <v>0</v>
          </cell>
        </row>
        <row r="3040">
          <cell r="A3040" t="str">
            <v>614E20500</v>
          </cell>
          <cell r="C3040" t="str">
            <v>MILE</v>
          </cell>
          <cell r="D3040" t="str">
            <v>WORK ZONE LANE LINE, CLASS II, 4", 642 PAINT</v>
          </cell>
          <cell r="G3040">
            <v>0</v>
          </cell>
        </row>
        <row r="3041">
          <cell r="A3041" t="str">
            <v>614E20510</v>
          </cell>
          <cell r="C3041" t="str">
            <v>MILE</v>
          </cell>
          <cell r="D3041" t="str">
            <v>WORK ZONE LANE LINE, CLASS II, 6", 642 PAINT</v>
          </cell>
          <cell r="G3041">
            <v>0</v>
          </cell>
        </row>
        <row r="3042">
          <cell r="A3042" t="str">
            <v>614E20550</v>
          </cell>
          <cell r="C3042" t="str">
            <v>MILE</v>
          </cell>
          <cell r="D3042" t="str">
            <v>WORK ZONE LANE LINE, CLASS III, 4", 642 PAINT</v>
          </cell>
          <cell r="G3042">
            <v>0</v>
          </cell>
        </row>
        <row r="3043">
          <cell r="A3043" t="str">
            <v>614E20560</v>
          </cell>
          <cell r="C3043" t="str">
            <v>MILE</v>
          </cell>
          <cell r="D3043" t="str">
            <v>WORK ZONE LANE LINE, CLASS III, 6", 642 PAINT</v>
          </cell>
          <cell r="G3043">
            <v>0</v>
          </cell>
        </row>
        <row r="3044">
          <cell r="A3044" t="str">
            <v>614E20600</v>
          </cell>
          <cell r="C3044" t="str">
            <v>MILE</v>
          </cell>
          <cell r="D3044" t="str">
            <v>WORK ZONE LANE LINE, CLASS II, 4", 740.06, TYPE I</v>
          </cell>
          <cell r="G3044">
            <v>0</v>
          </cell>
        </row>
        <row r="3045">
          <cell r="A3045" t="str">
            <v>614E20610</v>
          </cell>
          <cell r="C3045" t="str">
            <v>MILE</v>
          </cell>
          <cell r="D3045" t="str">
            <v>WORK ZONE LANE LINE, CLASS II, 6", 740.06, TYPE I</v>
          </cell>
          <cell r="G3045">
            <v>0</v>
          </cell>
        </row>
        <row r="3046">
          <cell r="A3046" t="str">
            <v>614E20700</v>
          </cell>
          <cell r="C3046" t="str">
            <v>MILE</v>
          </cell>
          <cell r="D3046" t="str">
            <v>WORK ZONE LANE LINE, CLASS II, 4", 740.06, TYPE II</v>
          </cell>
          <cell r="G3046">
            <v>0</v>
          </cell>
        </row>
        <row r="3047">
          <cell r="A3047" t="str">
            <v>614E20710</v>
          </cell>
          <cell r="C3047" t="str">
            <v>MILE</v>
          </cell>
          <cell r="D3047" t="str">
            <v>WORK ZONE LANE LINE, CLASS II, 6", 740.06, TYPE II</v>
          </cell>
          <cell r="G3047">
            <v>0</v>
          </cell>
        </row>
        <row r="3048">
          <cell r="A3048" t="str">
            <v>614E21000</v>
          </cell>
          <cell r="C3048" t="str">
            <v>MILE</v>
          </cell>
          <cell r="D3048" t="str">
            <v>WORK ZONE CENTER LINE, CLASS I</v>
          </cell>
          <cell r="G3048">
            <v>0</v>
          </cell>
        </row>
        <row r="3049">
          <cell r="A3049" t="str">
            <v>614E21001</v>
          </cell>
          <cell r="C3049" t="str">
            <v>MILE</v>
          </cell>
          <cell r="D3049" t="str">
            <v>WORK ZONE CENTER LINE, CLASS I, AS PER PLAN</v>
          </cell>
          <cell r="G3049">
            <v>0</v>
          </cell>
        </row>
        <row r="3050">
          <cell r="A3050" t="str">
            <v>614E21100</v>
          </cell>
          <cell r="C3050" t="str">
            <v>MILE</v>
          </cell>
          <cell r="D3050" t="str">
            <v>WORK ZONE CENTER LINE, CLASS I, 642 PAINT</v>
          </cell>
          <cell r="G3050">
            <v>0</v>
          </cell>
        </row>
        <row r="3051">
          <cell r="A3051" t="str">
            <v>614E21101</v>
          </cell>
          <cell r="C3051" t="str">
            <v>MILE</v>
          </cell>
          <cell r="D3051" t="str">
            <v>WORK ZONE CENTER LINE, CLASS I, 642 PAINT, AS PER PLAN</v>
          </cell>
          <cell r="G3051">
            <v>0</v>
          </cell>
        </row>
        <row r="3052">
          <cell r="A3052" t="str">
            <v>614E21200</v>
          </cell>
          <cell r="C3052" t="str">
            <v>MILE</v>
          </cell>
          <cell r="D3052" t="str">
            <v>WORK ZONE CENTER LINE, CLASS I, 740.06, TYPE I</v>
          </cell>
          <cell r="G3052">
            <v>0</v>
          </cell>
        </row>
        <row r="3053">
          <cell r="A3053" t="str">
            <v>614E21201</v>
          </cell>
          <cell r="C3053" t="str">
            <v>MILE</v>
          </cell>
          <cell r="D3053" t="str">
            <v>WORK ZONE CENTER LINE, CLASS I, 740.06, TYPE I, AS PER PLAN</v>
          </cell>
          <cell r="G3053">
            <v>0</v>
          </cell>
        </row>
        <row r="3054">
          <cell r="A3054" t="str">
            <v>614E21300</v>
          </cell>
          <cell r="C3054" t="str">
            <v>MILE</v>
          </cell>
          <cell r="D3054" t="str">
            <v>WORK ZONE CENTER LINE, CLASS I, 740.06, TYPE II</v>
          </cell>
          <cell r="G3054">
            <v>0</v>
          </cell>
        </row>
        <row r="3055">
          <cell r="A3055" t="str">
            <v>614E21400</v>
          </cell>
          <cell r="C3055" t="str">
            <v>MILE</v>
          </cell>
          <cell r="D3055" t="str">
            <v>WORK ZONE CENTER LINE, CLASS II</v>
          </cell>
          <cell r="G3055">
            <v>0</v>
          </cell>
        </row>
        <row r="3056">
          <cell r="A3056" t="str">
            <v>614E21401</v>
          </cell>
          <cell r="C3056" t="str">
            <v>MILE</v>
          </cell>
          <cell r="D3056" t="str">
            <v>WORK ZONE CENTER LINE, CLASS II, AS PER PLAN</v>
          </cell>
          <cell r="G3056">
            <v>0</v>
          </cell>
        </row>
        <row r="3057">
          <cell r="A3057" t="str">
            <v>614E21500</v>
          </cell>
          <cell r="C3057" t="str">
            <v>MILE</v>
          </cell>
          <cell r="D3057" t="str">
            <v>WORK ZONE CENTER LINE, CLASS II, 642 PAINT</v>
          </cell>
          <cell r="G3057">
            <v>0</v>
          </cell>
        </row>
        <row r="3058">
          <cell r="A3058" t="str">
            <v>614E21550</v>
          </cell>
          <cell r="C3058" t="str">
            <v>MILE</v>
          </cell>
          <cell r="D3058" t="str">
            <v>WORK ZONE CENTER LINE, CLASS III, 642 PAINT</v>
          </cell>
          <cell r="G3058">
            <v>0</v>
          </cell>
        </row>
        <row r="3059">
          <cell r="A3059" t="str">
            <v>614E21600</v>
          </cell>
          <cell r="C3059" t="str">
            <v>MILE</v>
          </cell>
          <cell r="D3059" t="str">
            <v>WORK ZONE CENTER LINE, CLASS II, 740.06, TYPE I</v>
          </cell>
          <cell r="G3059">
            <v>0</v>
          </cell>
        </row>
        <row r="3060">
          <cell r="A3060" t="str">
            <v>614E21700</v>
          </cell>
          <cell r="C3060" t="str">
            <v>MILE</v>
          </cell>
          <cell r="D3060" t="str">
            <v>WORK ZONE CENTER LINE, CLASS II, 740.06, TYPE II</v>
          </cell>
          <cell r="G3060">
            <v>0</v>
          </cell>
        </row>
        <row r="3061">
          <cell r="A3061" t="str">
            <v>614E22000</v>
          </cell>
          <cell r="C3061" t="str">
            <v>MILE</v>
          </cell>
          <cell r="D3061" t="str">
            <v>WORK ZONE EDGE LINE, CLASS I, 4"</v>
          </cell>
          <cell r="G3061">
            <v>0</v>
          </cell>
        </row>
        <row r="3062">
          <cell r="A3062" t="str">
            <v>614E22001</v>
          </cell>
          <cell r="C3062" t="str">
            <v>MILE</v>
          </cell>
          <cell r="D3062" t="str">
            <v>WORK ZONE EDGE LINE, CLASS I, 4", AS PER PLAN</v>
          </cell>
          <cell r="G3062">
            <v>0</v>
          </cell>
        </row>
        <row r="3063">
          <cell r="A3063" t="str">
            <v>614E22010</v>
          </cell>
          <cell r="C3063" t="str">
            <v>MILE</v>
          </cell>
          <cell r="D3063" t="str">
            <v>WORK ZONE EDGE LINE, CLASS I, 6"</v>
          </cell>
          <cell r="G3063">
            <v>0</v>
          </cell>
        </row>
        <row r="3064">
          <cell r="A3064" t="str">
            <v>614E22100</v>
          </cell>
          <cell r="C3064" t="str">
            <v>MILE</v>
          </cell>
          <cell r="D3064" t="str">
            <v>WORK ZONE EDGE LINE, CLASS I, 4", 642 PAINT</v>
          </cell>
          <cell r="G3064">
            <v>0</v>
          </cell>
        </row>
        <row r="3065">
          <cell r="A3065" t="str">
            <v>614E22101</v>
          </cell>
          <cell r="C3065" t="str">
            <v>MILE</v>
          </cell>
          <cell r="D3065" t="str">
            <v>WORK ZONE EDGE LINE, CLASS I, 4", 642 PAINT, AS PER PLAN</v>
          </cell>
          <cell r="G3065">
            <v>0</v>
          </cell>
        </row>
        <row r="3066">
          <cell r="A3066" t="str">
            <v>614E22110</v>
          </cell>
          <cell r="C3066" t="str">
            <v>MILE</v>
          </cell>
          <cell r="D3066" t="str">
            <v>WORK ZONE EDGE LINE, CLASS I, 6", 642 PAINT</v>
          </cell>
          <cell r="G3066">
            <v>0</v>
          </cell>
        </row>
        <row r="3067">
          <cell r="A3067" t="str">
            <v>614E22200</v>
          </cell>
          <cell r="C3067" t="str">
            <v>MILE</v>
          </cell>
          <cell r="D3067" t="str">
            <v>WORK ZONE EDGE LINE, CLASS I, 4", 740.06, TYPE I</v>
          </cell>
          <cell r="G3067">
            <v>0</v>
          </cell>
        </row>
        <row r="3068">
          <cell r="A3068" t="str">
            <v>614E22201</v>
          </cell>
          <cell r="C3068" t="str">
            <v>MILE</v>
          </cell>
          <cell r="D3068" t="str">
            <v>WORK ZONE EDGE LINE, CLASS I, 4", 740.06, TYPE I, AS PER PLAN</v>
          </cell>
          <cell r="G3068">
            <v>0</v>
          </cell>
        </row>
        <row r="3069">
          <cell r="A3069" t="str">
            <v>614E22210</v>
          </cell>
          <cell r="C3069" t="str">
            <v>MILE</v>
          </cell>
          <cell r="D3069" t="str">
            <v>WORK ZONE EDGE LINE, CLASS I, 6", 740.06, TYPE I</v>
          </cell>
          <cell r="G3069">
            <v>0</v>
          </cell>
        </row>
        <row r="3070">
          <cell r="A3070" t="str">
            <v>614E22300</v>
          </cell>
          <cell r="C3070" t="str">
            <v>MILE</v>
          </cell>
          <cell r="D3070" t="str">
            <v>WORK ZONE EDGE LINE, CLASS I, 4", 740.06, TYPE II</v>
          </cell>
          <cell r="G3070">
            <v>0</v>
          </cell>
        </row>
        <row r="3071">
          <cell r="A3071" t="str">
            <v>614E22308</v>
          </cell>
          <cell r="C3071" t="str">
            <v>MILE</v>
          </cell>
          <cell r="D3071" t="str">
            <v>WORK ZONE EDGE LINE, CLASS I, 6", 740.06, TYPE II</v>
          </cell>
          <cell r="G3071">
            <v>0</v>
          </cell>
        </row>
        <row r="3072">
          <cell r="A3072" t="str">
            <v>614E22350</v>
          </cell>
          <cell r="C3072" t="str">
            <v>MILE</v>
          </cell>
          <cell r="D3072" t="str">
            <v>WORK ZONE EDGE LINE, CLASS III, 4", 642 PAINT</v>
          </cell>
          <cell r="G3072">
            <v>0</v>
          </cell>
        </row>
        <row r="3073">
          <cell r="A3073" t="str">
            <v>614E22360</v>
          </cell>
          <cell r="C3073" t="str">
            <v>MILE</v>
          </cell>
          <cell r="D3073" t="str">
            <v>WORK ZONE EDGE LINE, CLASS III, 6", 642 PAINT</v>
          </cell>
          <cell r="G3073">
            <v>0</v>
          </cell>
        </row>
        <row r="3074">
          <cell r="A3074" t="str">
            <v>614E23000</v>
          </cell>
          <cell r="C3074" t="str">
            <v>FT</v>
          </cell>
          <cell r="D3074" t="str">
            <v>WORK ZONE CHANNELIZING LINE, CLASS I, 8"</v>
          </cell>
          <cell r="G3074">
            <v>0</v>
          </cell>
        </row>
        <row r="3075">
          <cell r="A3075" t="str">
            <v>614E23001</v>
          </cell>
          <cell r="C3075" t="str">
            <v>FT</v>
          </cell>
          <cell r="D3075" t="str">
            <v>WORK ZONE CHANNELIZING LINE, CLASS I, 8", AS PER PLAN</v>
          </cell>
          <cell r="G3075">
            <v>0</v>
          </cell>
        </row>
        <row r="3076">
          <cell r="A3076" t="str">
            <v>614E23010</v>
          </cell>
          <cell r="C3076" t="str">
            <v>FT</v>
          </cell>
          <cell r="D3076" t="str">
            <v>WORK ZONE CHANNELIZING LINE, CLASS I, 12"</v>
          </cell>
          <cell r="G3076">
            <v>0</v>
          </cell>
        </row>
        <row r="3077">
          <cell r="A3077" t="str">
            <v>614E23200</v>
          </cell>
          <cell r="C3077" t="str">
            <v>FT</v>
          </cell>
          <cell r="D3077" t="str">
            <v>WORK ZONE CHANNELIZING LINE, CLASS I, 8", 642 PAINT</v>
          </cell>
          <cell r="G3077">
            <v>0</v>
          </cell>
        </row>
        <row r="3078">
          <cell r="A3078" t="str">
            <v>614E23201</v>
          </cell>
          <cell r="C3078" t="str">
            <v>FT</v>
          </cell>
          <cell r="D3078" t="str">
            <v>WORK ZONE CHANNELIZING LINE, CLASS I, 8", 642 PAINT, AS PER PLAN</v>
          </cell>
          <cell r="G3078">
            <v>0</v>
          </cell>
        </row>
        <row r="3079">
          <cell r="A3079" t="str">
            <v>614E23210</v>
          </cell>
          <cell r="C3079" t="str">
            <v>FT</v>
          </cell>
          <cell r="D3079" t="str">
            <v>WORK ZONE CHANNELIZING LINE, CLASS I, 12", 642 PAINT</v>
          </cell>
          <cell r="G3079">
            <v>0</v>
          </cell>
        </row>
        <row r="3080">
          <cell r="A3080" t="str">
            <v>614E23400</v>
          </cell>
          <cell r="C3080" t="str">
            <v>FT</v>
          </cell>
          <cell r="D3080" t="str">
            <v>WORK ZONE CHANNELIZING LINE, CLASS I, 8", 740.06, TYPE I</v>
          </cell>
          <cell r="G3080">
            <v>0</v>
          </cell>
        </row>
        <row r="3081">
          <cell r="A3081" t="str">
            <v>614E23401</v>
          </cell>
          <cell r="C3081" t="str">
            <v>FT</v>
          </cell>
          <cell r="D3081" t="str">
            <v>WORK ZONE CHANNELIZING LINE, CLASS I, 8", 740.06, TYPE I, AS PER PLAN</v>
          </cell>
          <cell r="G3081">
            <v>0</v>
          </cell>
        </row>
        <row r="3082">
          <cell r="A3082" t="str">
            <v>614E23410</v>
          </cell>
          <cell r="C3082" t="str">
            <v>FT</v>
          </cell>
          <cell r="D3082" t="str">
            <v>WORK ZONE CHANNELIZING LINE, CLASS I, 12", 740.06, TYPE I</v>
          </cell>
          <cell r="G3082">
            <v>0</v>
          </cell>
        </row>
        <row r="3083">
          <cell r="A3083" t="str">
            <v>614E23600</v>
          </cell>
          <cell r="C3083" t="str">
            <v>FT</v>
          </cell>
          <cell r="D3083" t="str">
            <v>WORK ZONE CHANNELIZING LINE, CLASS I, 8", 740.06, TYPE II</v>
          </cell>
          <cell r="G3083">
            <v>0</v>
          </cell>
        </row>
        <row r="3084">
          <cell r="A3084" t="str">
            <v>614E23610</v>
          </cell>
          <cell r="C3084" t="str">
            <v>FT</v>
          </cell>
          <cell r="D3084" t="str">
            <v>WORK ZONE CHANNELIZING LINE, CLASS I, 12", 740.06, TYPE II</v>
          </cell>
          <cell r="G3084">
            <v>0</v>
          </cell>
        </row>
        <row r="3085">
          <cell r="A3085" t="str">
            <v>614E23650</v>
          </cell>
          <cell r="C3085" t="str">
            <v>FT</v>
          </cell>
          <cell r="D3085" t="str">
            <v>WORK ZONE CHANNELIZING LINE, CLASS II, 8"</v>
          </cell>
          <cell r="G3085">
            <v>0</v>
          </cell>
        </row>
        <row r="3086">
          <cell r="A3086" t="str">
            <v>614E23656</v>
          </cell>
          <cell r="C3086" t="str">
            <v>FT</v>
          </cell>
          <cell r="D3086" t="str">
            <v>WORK ZONE CHANNELIZING LINE, CLASS II, 12"</v>
          </cell>
          <cell r="G3086">
            <v>0</v>
          </cell>
        </row>
        <row r="3087">
          <cell r="A3087" t="str">
            <v>614E23660</v>
          </cell>
          <cell r="C3087" t="str">
            <v>FT</v>
          </cell>
          <cell r="D3087" t="str">
            <v>WORK ZONE CHANNELIZING LINE, CLASS II, 8", 642 PAINT</v>
          </cell>
          <cell r="G3087">
            <v>0</v>
          </cell>
        </row>
        <row r="3088">
          <cell r="A3088" t="str">
            <v>614E23670</v>
          </cell>
          <cell r="C3088" t="str">
            <v>FT</v>
          </cell>
          <cell r="D3088" t="str">
            <v>WORK ZONE CHANNELIZING LINE, CLASS II, 12", 642 PAINT</v>
          </cell>
          <cell r="G3088">
            <v>0</v>
          </cell>
        </row>
        <row r="3089">
          <cell r="A3089" t="str">
            <v>614E23680</v>
          </cell>
          <cell r="C3089" t="str">
            <v>FT</v>
          </cell>
          <cell r="D3089" t="str">
            <v>WORK ZONE CHANNELIZING LINE, CLASS III, 8", 642 PAINT</v>
          </cell>
          <cell r="G3089">
            <v>0</v>
          </cell>
        </row>
        <row r="3090">
          <cell r="A3090" t="str">
            <v>614E23690</v>
          </cell>
          <cell r="C3090" t="str">
            <v>FT</v>
          </cell>
          <cell r="D3090" t="str">
            <v>WORK ZONE CHANNELIZING LINE, CLASS III, 12", 642 PAINT</v>
          </cell>
          <cell r="G3090">
            <v>0</v>
          </cell>
        </row>
        <row r="3091">
          <cell r="A3091" t="str">
            <v>614E24000</v>
          </cell>
          <cell r="C3091" t="str">
            <v>FT</v>
          </cell>
          <cell r="D3091" t="str">
            <v>WORK ZONE DOTTED LINE, CLASS I</v>
          </cell>
          <cell r="G3091">
            <v>0</v>
          </cell>
        </row>
        <row r="3092">
          <cell r="A3092" t="str">
            <v>614E24001</v>
          </cell>
          <cell r="C3092" t="str">
            <v>FT</v>
          </cell>
          <cell r="D3092" t="str">
            <v>WORK ZONE DOTTED LINE, CLASS I, AS PER PLAN</v>
          </cell>
          <cell r="G3092">
            <v>0</v>
          </cell>
        </row>
        <row r="3093">
          <cell r="A3093" t="str">
            <v>614E24200</v>
          </cell>
          <cell r="C3093" t="str">
            <v>FT</v>
          </cell>
          <cell r="D3093" t="str">
            <v>WORK ZONE DOTTED LINE, CLASS I, 642 PAINT</v>
          </cell>
          <cell r="G3093">
            <v>0</v>
          </cell>
        </row>
        <row r="3094">
          <cell r="A3094" t="str">
            <v>614E24201</v>
          </cell>
          <cell r="C3094" t="str">
            <v>FT</v>
          </cell>
          <cell r="D3094" t="str">
            <v>WORK ZONE DOTTED LINE, CLASS I, 642 PAINT, AS PER PLAN</v>
          </cell>
          <cell r="G3094">
            <v>0</v>
          </cell>
        </row>
        <row r="3095">
          <cell r="A3095" t="str">
            <v>614E24400</v>
          </cell>
          <cell r="C3095" t="str">
            <v>FT</v>
          </cell>
          <cell r="D3095" t="str">
            <v>WORK ZONE DOTTED LINE, CLASS I, 740.06, TYPE I</v>
          </cell>
          <cell r="G3095">
            <v>0</v>
          </cell>
        </row>
        <row r="3096">
          <cell r="A3096" t="str">
            <v>614E24401</v>
          </cell>
          <cell r="C3096" t="str">
            <v>FT</v>
          </cell>
          <cell r="D3096" t="str">
            <v>WORK ZONE DOTTED LINE, CLASS I, 740.06, TYPE I, AS PER PLAN</v>
          </cell>
          <cell r="G3096">
            <v>0</v>
          </cell>
        </row>
        <row r="3097">
          <cell r="A3097" t="str">
            <v>614E24600</v>
          </cell>
          <cell r="C3097" t="str">
            <v>FT</v>
          </cell>
          <cell r="D3097" t="str">
            <v>WORK ZONE DOTTED LINE, CLASS I, 740.06, TYPE II</v>
          </cell>
          <cell r="G3097">
            <v>0</v>
          </cell>
        </row>
        <row r="3098">
          <cell r="A3098" t="str">
            <v>614E24610</v>
          </cell>
          <cell r="C3098" t="str">
            <v>FT</v>
          </cell>
          <cell r="D3098" t="str">
            <v>WORK ZONE DOTTED LINE, CLASS III, 642 PAINT</v>
          </cell>
          <cell r="G3098">
            <v>0</v>
          </cell>
        </row>
        <row r="3099">
          <cell r="A3099" t="str">
            <v>614E25000</v>
          </cell>
          <cell r="C3099" t="str">
            <v>FT</v>
          </cell>
          <cell r="D3099" t="str">
            <v>WORK ZONE TRANSVERSE/DIAGONAL LINE, CLASS I</v>
          </cell>
          <cell r="G3099">
            <v>0</v>
          </cell>
        </row>
        <row r="3100">
          <cell r="A3100" t="str">
            <v>614E25200</v>
          </cell>
          <cell r="C3100" t="str">
            <v>FT</v>
          </cell>
          <cell r="D3100" t="str">
            <v>WORK ZONE TRANSVERSE/DIAGONAL LINE, CLASS I, 642 PAINT</v>
          </cell>
          <cell r="G3100">
            <v>0</v>
          </cell>
        </row>
        <row r="3101">
          <cell r="A3101" t="str">
            <v>614E25210</v>
          </cell>
          <cell r="C3101" t="str">
            <v>FT</v>
          </cell>
          <cell r="D3101" t="str">
            <v>WORK ZONE TRANSVERSE/DIAGONAL LINE, CLASS II, 642 PAINT</v>
          </cell>
          <cell r="G3101">
            <v>0</v>
          </cell>
        </row>
        <row r="3102">
          <cell r="A3102" t="str">
            <v>614E25400</v>
          </cell>
          <cell r="C3102" t="str">
            <v>FT</v>
          </cell>
          <cell r="D3102" t="str">
            <v>WORK ZONE TRANSVERSE/DIAGONAL LINE, CLASS I, 740.06, TYPE I</v>
          </cell>
          <cell r="G3102">
            <v>0</v>
          </cell>
        </row>
        <row r="3103">
          <cell r="A3103" t="str">
            <v>614E25600</v>
          </cell>
          <cell r="C3103" t="str">
            <v>FT</v>
          </cell>
          <cell r="D3103" t="str">
            <v>WORK ZONE TRANSVERSE/DIAGONAL LINE, CLASS I, 740.06, TYPE II</v>
          </cell>
          <cell r="G3103">
            <v>0</v>
          </cell>
        </row>
        <row r="3104">
          <cell r="A3104" t="str">
            <v>614E25620</v>
          </cell>
          <cell r="C3104" t="str">
            <v>FT</v>
          </cell>
          <cell r="D3104" t="str">
            <v>WORK ZONE TRANSVERSE/DIAGONAL LINE, CLASS III, 642 PAINT</v>
          </cell>
          <cell r="G3104">
            <v>0</v>
          </cell>
        </row>
        <row r="3105">
          <cell r="A3105" t="str">
            <v>614E26000</v>
          </cell>
          <cell r="C3105" t="str">
            <v>FT</v>
          </cell>
          <cell r="D3105" t="str">
            <v>WORK ZONE STOP LINE, CLASS I</v>
          </cell>
          <cell r="G3105">
            <v>0</v>
          </cell>
        </row>
        <row r="3106">
          <cell r="A3106" t="str">
            <v>614E26001</v>
          </cell>
          <cell r="C3106" t="str">
            <v>FT</v>
          </cell>
          <cell r="D3106" t="str">
            <v>WORK ZONE STOP LINE, CLASS I, AS PER PLAN</v>
          </cell>
          <cell r="G3106">
            <v>0</v>
          </cell>
        </row>
        <row r="3107">
          <cell r="A3107" t="str">
            <v>614E26200</v>
          </cell>
          <cell r="C3107" t="str">
            <v>FT</v>
          </cell>
          <cell r="D3107" t="str">
            <v>WORK ZONE STOP LINE, CLASS I, 642 PAINT</v>
          </cell>
          <cell r="G3107">
            <v>0</v>
          </cell>
        </row>
        <row r="3108">
          <cell r="A3108" t="str">
            <v>614E26201</v>
          </cell>
          <cell r="C3108" t="str">
            <v>FT</v>
          </cell>
          <cell r="D3108" t="str">
            <v>WORK ZONE STOP LINE, CLASS I, 642 PAINT, AS PER PLAN</v>
          </cell>
          <cell r="G3108">
            <v>0</v>
          </cell>
        </row>
        <row r="3109">
          <cell r="A3109" t="str">
            <v>614E26400</v>
          </cell>
          <cell r="C3109" t="str">
            <v>FT</v>
          </cell>
          <cell r="D3109" t="str">
            <v>WORK ZONE STOP LINE, CLASS I, 740.06, TYPE I</v>
          </cell>
          <cell r="G3109">
            <v>0</v>
          </cell>
        </row>
        <row r="3110">
          <cell r="A3110" t="str">
            <v>614E26600</v>
          </cell>
          <cell r="C3110" t="str">
            <v>FT</v>
          </cell>
          <cell r="D3110" t="str">
            <v>WORK ZONE STOP LINE, CLASS I, 740.06, TYPE II</v>
          </cell>
          <cell r="G3110">
            <v>0</v>
          </cell>
        </row>
        <row r="3111">
          <cell r="A3111" t="str">
            <v>614E26610</v>
          </cell>
          <cell r="C3111" t="str">
            <v>FT</v>
          </cell>
          <cell r="D3111" t="str">
            <v>WORK ZONE STOP LINE, CLASS III, 642 PAINT</v>
          </cell>
          <cell r="G3111">
            <v>0</v>
          </cell>
        </row>
        <row r="3112">
          <cell r="A3112" t="str">
            <v>614E26611</v>
          </cell>
          <cell r="C3112" t="str">
            <v>FT</v>
          </cell>
          <cell r="D3112" t="str">
            <v>WORK ZONE STOP LINE, CLASS III, 642 PAINT, AS PER PLAN</v>
          </cell>
          <cell r="G3112">
            <v>0</v>
          </cell>
        </row>
        <row r="3113">
          <cell r="A3113" t="str">
            <v>614E27000</v>
          </cell>
          <cell r="C3113" t="str">
            <v>FT</v>
          </cell>
          <cell r="D3113" t="str">
            <v>WORK ZONE CROSSWALK LINE, CLASS I</v>
          </cell>
          <cell r="G3113">
            <v>0</v>
          </cell>
        </row>
        <row r="3114">
          <cell r="A3114" t="str">
            <v>614E27001</v>
          </cell>
          <cell r="C3114" t="str">
            <v>FT</v>
          </cell>
          <cell r="D3114" t="str">
            <v>WORK ZONE CROSSWALK LINE, CLASS I, AS PER PLAN</v>
          </cell>
          <cell r="G3114">
            <v>0</v>
          </cell>
        </row>
        <row r="3115">
          <cell r="A3115" t="str">
            <v>614E27200</v>
          </cell>
          <cell r="C3115" t="str">
            <v>FT</v>
          </cell>
          <cell r="D3115" t="str">
            <v>WORK ZONE CROSSWALK LINE, CLASS I, 642 PAINT</v>
          </cell>
          <cell r="G3115">
            <v>0</v>
          </cell>
        </row>
        <row r="3116">
          <cell r="A3116" t="str">
            <v>614E27201</v>
          </cell>
          <cell r="C3116" t="str">
            <v>FT</v>
          </cell>
          <cell r="D3116" t="str">
            <v>WORK ZONE CROSSWALK LINE, CLASS I, 642 PAINT, AS PER PLAN</v>
          </cell>
          <cell r="G3116">
            <v>0</v>
          </cell>
        </row>
        <row r="3117">
          <cell r="A3117" t="str">
            <v>614E27400</v>
          </cell>
          <cell r="C3117" t="str">
            <v>FT</v>
          </cell>
          <cell r="D3117" t="str">
            <v>WORK ZONE CROSSWALK LINE, CLASS I, 740.06, TYPE I</v>
          </cell>
          <cell r="G3117">
            <v>0</v>
          </cell>
        </row>
        <row r="3118">
          <cell r="A3118" t="str">
            <v>614E27600</v>
          </cell>
          <cell r="C3118" t="str">
            <v>FT</v>
          </cell>
          <cell r="D3118" t="str">
            <v>WORK ZONE CROSSWALK LINE, CLASS I, 740.06, TYPE II</v>
          </cell>
          <cell r="G3118">
            <v>0</v>
          </cell>
        </row>
        <row r="3119">
          <cell r="A3119" t="str">
            <v>614E27620</v>
          </cell>
          <cell r="C3119" t="str">
            <v>FT</v>
          </cell>
          <cell r="D3119" t="str">
            <v>WORK ZONE CROSSWALK LINE, CLASS III, 642 PAINT</v>
          </cell>
          <cell r="G3119">
            <v>0</v>
          </cell>
        </row>
        <row r="3120">
          <cell r="A3120" t="str">
            <v>614E27621</v>
          </cell>
          <cell r="C3120" t="str">
            <v>FT</v>
          </cell>
          <cell r="D3120" t="str">
            <v>WORK ZONE CROSSWALK LINE, CLASS III, 642 PAINT, AS PER PLAN</v>
          </cell>
          <cell r="G3120">
            <v>0</v>
          </cell>
        </row>
        <row r="3121">
          <cell r="A3121" t="str">
            <v>614E28000</v>
          </cell>
          <cell r="C3121" t="str">
            <v>FT</v>
          </cell>
          <cell r="D3121" t="str">
            <v>WORK ZONE GORE MARKING, CLASS II</v>
          </cell>
          <cell r="G3121">
            <v>0</v>
          </cell>
        </row>
        <row r="3122">
          <cell r="A3122" t="str">
            <v>614E28001</v>
          </cell>
          <cell r="C3122" t="str">
            <v>FT</v>
          </cell>
          <cell r="D3122" t="str">
            <v>WORK ZONE GORE MARKING, CLASS II, AS PER PLAN</v>
          </cell>
          <cell r="G3122">
            <v>0</v>
          </cell>
        </row>
        <row r="3123">
          <cell r="A3123" t="str">
            <v>614E28200</v>
          </cell>
          <cell r="C3123" t="str">
            <v>FT</v>
          </cell>
          <cell r="D3123" t="str">
            <v>WORK ZONE GORE MARKING, CLASS II, 642 PAINT</v>
          </cell>
          <cell r="G3123">
            <v>0</v>
          </cell>
        </row>
        <row r="3124">
          <cell r="A3124" t="str">
            <v>614E28400</v>
          </cell>
          <cell r="C3124" t="str">
            <v>FT</v>
          </cell>
          <cell r="D3124" t="str">
            <v>WORK ZONE GORE MARKING, CLASS II, 740.06, TYPE I</v>
          </cell>
          <cell r="G3124">
            <v>0</v>
          </cell>
        </row>
        <row r="3125">
          <cell r="A3125" t="str">
            <v>614E28600</v>
          </cell>
          <cell r="C3125" t="str">
            <v>FT</v>
          </cell>
          <cell r="D3125" t="str">
            <v>WORK ZONE GORE MARKING, CLASS II, 740.06, TYPE II</v>
          </cell>
          <cell r="G3125">
            <v>0</v>
          </cell>
        </row>
        <row r="3126">
          <cell r="A3126" t="str">
            <v>614E30000</v>
          </cell>
          <cell r="C3126" t="str">
            <v>EACH</v>
          </cell>
          <cell r="D3126" t="str">
            <v>WORK ZONE ARROW, CLASS I</v>
          </cell>
          <cell r="G3126">
            <v>0</v>
          </cell>
        </row>
        <row r="3127">
          <cell r="A3127" t="str">
            <v>614E30001</v>
          </cell>
          <cell r="C3127" t="str">
            <v>EACH</v>
          </cell>
          <cell r="D3127" t="str">
            <v>WORK ZONE ARROW, CLASS I, AS PER PLAN</v>
          </cell>
          <cell r="G3127">
            <v>0</v>
          </cell>
        </row>
        <row r="3128">
          <cell r="A3128" t="str">
            <v>614E30200</v>
          </cell>
          <cell r="C3128" t="str">
            <v>EACH</v>
          </cell>
          <cell r="D3128" t="str">
            <v>WORK ZONE ARROW, CLASS I, 642 PAINT</v>
          </cell>
          <cell r="G3128">
            <v>0</v>
          </cell>
        </row>
        <row r="3129">
          <cell r="A3129" t="str">
            <v>614E30400</v>
          </cell>
          <cell r="C3129" t="str">
            <v>EACH</v>
          </cell>
          <cell r="D3129" t="str">
            <v>WORK ZONE ARROW, CLASS I, 740.06, TYPE I</v>
          </cell>
          <cell r="G3129">
            <v>0</v>
          </cell>
        </row>
        <row r="3130">
          <cell r="A3130" t="str">
            <v>614E30650</v>
          </cell>
          <cell r="C3130" t="str">
            <v>EACH</v>
          </cell>
          <cell r="D3130" t="str">
            <v>WORK ZONE ARROW, CLASS III, 642 PAINT</v>
          </cell>
          <cell r="G3130">
            <v>0</v>
          </cell>
        </row>
        <row r="3131">
          <cell r="A3131" t="str">
            <v>614E31000</v>
          </cell>
          <cell r="C3131" t="str">
            <v>EACH</v>
          </cell>
          <cell r="D3131" t="str">
            <v>WORK ZONE WORD ON PAVEMENT, 72", CLASS I</v>
          </cell>
          <cell r="G3131">
            <v>0</v>
          </cell>
        </row>
        <row r="3132">
          <cell r="A3132" t="str">
            <v>614E31200</v>
          </cell>
          <cell r="C3132" t="str">
            <v>EACH</v>
          </cell>
          <cell r="D3132" t="str">
            <v>WORK ZONE WORD ON PAVEMENT, 72", CLASS I, 642 PAINT</v>
          </cell>
          <cell r="G3132">
            <v>0</v>
          </cell>
        </row>
        <row r="3133">
          <cell r="A3133" t="str">
            <v>614E31400</v>
          </cell>
          <cell r="C3133" t="str">
            <v>EACH</v>
          </cell>
          <cell r="D3133" t="str">
            <v>WORK ZONE WORD ON PAVEMENT, 72", CLASS I, 740.06, TYPE I</v>
          </cell>
          <cell r="G3133">
            <v>0</v>
          </cell>
        </row>
        <row r="3134">
          <cell r="A3134" t="str">
            <v>614E31600</v>
          </cell>
          <cell r="C3134" t="str">
            <v>EACH</v>
          </cell>
          <cell r="D3134" t="str">
            <v>WORK ZONE WORD ON PAVEMENT, 72", CLASS I, 740.06, TYPE II</v>
          </cell>
          <cell r="G3134">
            <v>0</v>
          </cell>
        </row>
        <row r="3135">
          <cell r="A3135" t="str">
            <v>614E31620</v>
          </cell>
          <cell r="C3135" t="str">
            <v>EACH</v>
          </cell>
          <cell r="D3135" t="str">
            <v>WORK ZONE WORD ON PAVEMENT, 72", CLASS III, 642 PAINT</v>
          </cell>
          <cell r="G3135">
            <v>0</v>
          </cell>
        </row>
        <row r="3136">
          <cell r="A3136" t="str">
            <v>614E31640</v>
          </cell>
          <cell r="C3136" t="str">
            <v>EACH</v>
          </cell>
          <cell r="D3136" t="str">
            <v>WORK ZONE WORD ON PAVEMENT, 96", CLASS I</v>
          </cell>
          <cell r="G3136">
            <v>0</v>
          </cell>
        </row>
        <row r="3137">
          <cell r="A3137" t="str">
            <v>614E31641</v>
          </cell>
          <cell r="C3137" t="str">
            <v>EACH</v>
          </cell>
          <cell r="D3137" t="str">
            <v>WORK ZONE WORD ON PAVEMENT, 96", CLASS I, AS PER PLAN</v>
          </cell>
          <cell r="G3137">
            <v>0</v>
          </cell>
        </row>
        <row r="3138">
          <cell r="A3138" t="str">
            <v>614E31650</v>
          </cell>
          <cell r="C3138" t="str">
            <v>EACH</v>
          </cell>
          <cell r="D3138" t="str">
            <v>WORK ZONE WORD ON PAVEMENT, 96", CLASS I, 642 PAINT</v>
          </cell>
          <cell r="G3138">
            <v>0</v>
          </cell>
        </row>
        <row r="3139">
          <cell r="A3139" t="str">
            <v>614E31670</v>
          </cell>
          <cell r="C3139" t="str">
            <v>EACH</v>
          </cell>
          <cell r="D3139" t="str">
            <v>WORK ZONE WORD ON PAVEMENT, 96", CLASS III, 642 PAINT</v>
          </cell>
          <cell r="G3139">
            <v>0</v>
          </cell>
        </row>
        <row r="3140">
          <cell r="A3140" t="str">
            <v>614E31700</v>
          </cell>
          <cell r="C3140" t="str">
            <v>EACH</v>
          </cell>
          <cell r="D3140" t="str">
            <v>WORK ZONE SCHOOL SYMBOL MARKING, 72", CLASS I</v>
          </cell>
          <cell r="G3140">
            <v>0</v>
          </cell>
        </row>
        <row r="3141">
          <cell r="A3141" t="str">
            <v>614E31701</v>
          </cell>
          <cell r="C3141" t="str">
            <v>EACH</v>
          </cell>
          <cell r="D3141" t="str">
            <v>WORK ZONE SCHOOL SYMBOL MARKING, 72", CLASS I, AS PER PLAN</v>
          </cell>
          <cell r="G3141">
            <v>0</v>
          </cell>
        </row>
        <row r="3142">
          <cell r="A3142" t="str">
            <v>614E31720</v>
          </cell>
          <cell r="C3142" t="str">
            <v>EACH</v>
          </cell>
          <cell r="D3142" t="str">
            <v>WORK ZONE SCHOOL SYMBOL MARKING, 72", CLASS I, 642 PAINT</v>
          </cell>
          <cell r="G3142">
            <v>0</v>
          </cell>
        </row>
        <row r="3143">
          <cell r="A3143" t="str">
            <v>614E31740</v>
          </cell>
          <cell r="C3143" t="str">
            <v>EACH</v>
          </cell>
          <cell r="D3143" t="str">
            <v>WORK ZONE SCHOOL SYMBOL MARKING, 72", CLASS III, 642 PAINT</v>
          </cell>
          <cell r="G3143">
            <v>0</v>
          </cell>
        </row>
        <row r="3144">
          <cell r="A3144" t="str">
            <v>614E31742</v>
          </cell>
          <cell r="C3144" t="str">
            <v>EACH</v>
          </cell>
          <cell r="D3144" t="str">
            <v>WORK ZONE SCHOOL SYMBOL MARKING, 96", CLASS I</v>
          </cell>
          <cell r="G3144">
            <v>0</v>
          </cell>
        </row>
        <row r="3145">
          <cell r="A3145" t="str">
            <v>614E31744</v>
          </cell>
          <cell r="C3145" t="str">
            <v>EACH</v>
          </cell>
          <cell r="D3145" t="str">
            <v>WORK ZONE SCHOOL SYMBOL MARKING, 96", CLASS I, 642 PAINT</v>
          </cell>
          <cell r="G3145">
            <v>0</v>
          </cell>
        </row>
        <row r="3146">
          <cell r="A3146" t="str">
            <v>614E31750</v>
          </cell>
          <cell r="C3146" t="str">
            <v>EACH</v>
          </cell>
          <cell r="D3146" t="str">
            <v>WORK ZONE SCHOOL SYMBOL MARKING, 96", CLASS III, 642 PAINT</v>
          </cell>
          <cell r="G3146">
            <v>0</v>
          </cell>
        </row>
        <row r="3147">
          <cell r="A3147" t="str">
            <v>614E31760</v>
          </cell>
          <cell r="C3147" t="str">
            <v>EACH</v>
          </cell>
          <cell r="D3147" t="str">
            <v>WORK ZONE SCHOOL SYMBOL MARKING, 120", CLASS I</v>
          </cell>
          <cell r="G3147">
            <v>0</v>
          </cell>
        </row>
        <row r="3148">
          <cell r="A3148" t="str">
            <v>614E31770</v>
          </cell>
          <cell r="C3148" t="str">
            <v>EACH</v>
          </cell>
          <cell r="D3148" t="str">
            <v>WORK ZONE SCHOOL SYMBOL MARKING, 120", CLASS III, 642 PAINT</v>
          </cell>
          <cell r="G3148">
            <v>0</v>
          </cell>
        </row>
        <row r="3149">
          <cell r="A3149" t="str">
            <v>614E32000</v>
          </cell>
          <cell r="C3149" t="str">
            <v>EACH</v>
          </cell>
          <cell r="D3149" t="str">
            <v>WORK ZONE RAILROAD SYMBOL MARKING, CLASS I</v>
          </cell>
          <cell r="G3149">
            <v>0</v>
          </cell>
        </row>
        <row r="3150">
          <cell r="A3150" t="str">
            <v>614E32200</v>
          </cell>
          <cell r="C3150" t="str">
            <v>EACH</v>
          </cell>
          <cell r="D3150" t="str">
            <v>WORK ZONE RAILROAD SYMBOL MARKING, CLASS I, 642 PAINT</v>
          </cell>
          <cell r="G3150">
            <v>0</v>
          </cell>
        </row>
        <row r="3151">
          <cell r="A3151" t="str">
            <v>614E32210</v>
          </cell>
          <cell r="C3151" t="str">
            <v>EACH</v>
          </cell>
          <cell r="D3151" t="str">
            <v>WORK ZONE RAILROAD SYMBOL MARKING, CLASS III, 642 PAINT</v>
          </cell>
          <cell r="G3151">
            <v>0</v>
          </cell>
        </row>
        <row r="3152">
          <cell r="A3152" t="str">
            <v>614E32400</v>
          </cell>
          <cell r="C3152" t="str">
            <v>EACH</v>
          </cell>
          <cell r="D3152" t="str">
            <v>WORK ZONE RAILROAD SYMBOL MARKING, CLASS I, 740.06, TYPE I</v>
          </cell>
          <cell r="G3152">
            <v>0</v>
          </cell>
        </row>
        <row r="3153">
          <cell r="A3153" t="str">
            <v>614E32600</v>
          </cell>
          <cell r="C3153" t="str">
            <v>EACH</v>
          </cell>
          <cell r="D3153" t="str">
            <v>WORK ZONE RAILROAD SYMBOL MARKING, CLASS I, 740.06, TYPE II</v>
          </cell>
          <cell r="G3153">
            <v>0</v>
          </cell>
        </row>
        <row r="3154">
          <cell r="A3154" t="str">
            <v>614E32700</v>
          </cell>
          <cell r="C3154" t="str">
            <v>SF</v>
          </cell>
          <cell r="D3154" t="str">
            <v>WORK ZONE ISLAND MARKING, CLASS I</v>
          </cell>
          <cell r="G3154">
            <v>0</v>
          </cell>
        </row>
        <row r="3155">
          <cell r="A3155" t="str">
            <v>614E32800</v>
          </cell>
          <cell r="C3155" t="str">
            <v>SF</v>
          </cell>
          <cell r="D3155" t="str">
            <v>WORK ZONE ISLAND MARKING, CLASS III, 642 PAINT</v>
          </cell>
          <cell r="G3155">
            <v>0</v>
          </cell>
        </row>
        <row r="3156">
          <cell r="A3156" t="str">
            <v>614E40000</v>
          </cell>
          <cell r="C3156" t="str">
            <v>FT</v>
          </cell>
          <cell r="D3156" t="str">
            <v>LONGITUDINAL CHANNELIZER</v>
          </cell>
          <cell r="G3156">
            <v>0</v>
          </cell>
        </row>
        <row r="3157">
          <cell r="A3157" t="str">
            <v>614E40050</v>
          </cell>
          <cell r="C3157" t="str">
            <v>EACH</v>
          </cell>
          <cell r="D3157" t="str">
            <v>BUSINESS ENTRANCE SIGN</v>
          </cell>
          <cell r="G3157">
            <v>0</v>
          </cell>
        </row>
        <row r="3158">
          <cell r="A3158" t="str">
            <v>614E40051</v>
          </cell>
          <cell r="C3158" t="str">
            <v>EACH</v>
          </cell>
          <cell r="D3158" t="str">
            <v>BUSINESS ENTRANCE SIGN, AS PER PLAN</v>
          </cell>
          <cell r="G3158">
            <v>0</v>
          </cell>
        </row>
        <row r="3159">
          <cell r="A3159" t="str">
            <v>614E50000</v>
          </cell>
          <cell r="C3159" t="str">
            <v>EACH</v>
          </cell>
          <cell r="D3159" t="str">
            <v>AMERICAN RECOVERY AND REINVESTMENT ACT (ARRA) SIGN, FREEWAY/ EXPRESSWAY</v>
          </cell>
          <cell r="G3159">
            <v>0</v>
          </cell>
        </row>
        <row r="3160">
          <cell r="A3160" t="str">
            <v>614E50010</v>
          </cell>
          <cell r="C3160" t="str">
            <v>EACH</v>
          </cell>
          <cell r="D3160" t="str">
            <v>AMERICAN RECOVERY AND REINVESTMENT ACT (ARRA) SIGN, CONVENTIONAL ROAD</v>
          </cell>
          <cell r="G3160">
            <v>0</v>
          </cell>
        </row>
        <row r="3161">
          <cell r="A3161" t="str">
            <v>614E50020</v>
          </cell>
          <cell r="C3161" t="str">
            <v>EACH</v>
          </cell>
          <cell r="D3161" t="str">
            <v>AMERICAN RECOVERY AND REINVESTMENT ACT (ARRA) SIGN, URBAN CONVENTIONAL ROAD</v>
          </cell>
          <cell r="G3161">
            <v>0</v>
          </cell>
        </row>
        <row r="3162">
          <cell r="A3162" t="str">
            <v>614E98000</v>
          </cell>
          <cell r="C3162" t="str">
            <v>MILE</v>
          </cell>
          <cell r="D3162" t="str">
            <v>WORK ZONE PAVEMENT MARKING,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614E98100</v>
          </cell>
          <cell r="C3163" t="str">
            <v>FT</v>
          </cell>
          <cell r="D3163" t="str">
            <v>WORK ZONE PAVEMENT MARKING,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614E98200</v>
          </cell>
          <cell r="C3164" t="str">
            <v>EACH</v>
          </cell>
          <cell r="D3164" t="str">
            <v>WORK ZONE PAVEMENT MARKING,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614E98300</v>
          </cell>
          <cell r="C3165" t="str">
            <v>SF</v>
          </cell>
          <cell r="D3165" t="str">
            <v>WORK ZONE PAVEMENT MARKING,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614E99000</v>
          </cell>
          <cell r="B3166" t="str">
            <v>Y</v>
          </cell>
          <cell r="C3166" t="str">
            <v>LS</v>
          </cell>
          <cell r="D3166" t="str">
            <v>SPECIAL - MAINTAINING TRAFFIC</v>
          </cell>
          <cell r="F3166" t="str">
            <v>DESIGN BUILD PROJECTS ONLY</v>
          </cell>
          <cell r="G3166">
            <v>0</v>
          </cell>
        </row>
        <row r="3167">
          <cell r="A3167" t="str">
            <v>615E10000</v>
          </cell>
          <cell r="C3167" t="str">
            <v>LS</v>
          </cell>
          <cell r="D3167" t="str">
            <v>ROADS FOR MAINTAINING TRAFFIC</v>
          </cell>
          <cell r="G3167">
            <v>0</v>
          </cell>
        </row>
        <row r="3168">
          <cell r="A3168" t="str">
            <v>615E10001</v>
          </cell>
          <cell r="C3168" t="str">
            <v>LS</v>
          </cell>
          <cell r="D3168" t="str">
            <v>ROADS FOR MAINTAINING TRAFFIC, AS PER PLAN</v>
          </cell>
          <cell r="G3168">
            <v>0</v>
          </cell>
        </row>
        <row r="3169">
          <cell r="A3169" t="str">
            <v>615E15000</v>
          </cell>
          <cell r="B3169" t="str">
            <v>Y</v>
          </cell>
          <cell r="C3169" t="str">
            <v>LS</v>
          </cell>
          <cell r="D3169" t="str">
            <v>SPECIAL - TEMPORARY RAILROAD RUN-A-ROUND</v>
          </cell>
          <cell r="G3169">
            <v>0</v>
          </cell>
        </row>
        <row r="3170">
          <cell r="A3170" t="str">
            <v>615E20000</v>
          </cell>
          <cell r="C3170" t="str">
            <v>SY</v>
          </cell>
          <cell r="D3170" t="str">
            <v>PAVEMENT FOR MAINTAINING TRAFFIC, CLASS A</v>
          </cell>
          <cell r="G3170">
            <v>0</v>
          </cell>
        </row>
        <row r="3171">
          <cell r="A3171" t="str">
            <v>615E20001</v>
          </cell>
          <cell r="C3171" t="str">
            <v>SY</v>
          </cell>
          <cell r="D3171" t="str">
            <v>PAVEMENT FOR MAINTAINING TRAFFIC, CLASS A, AS PER PLAN</v>
          </cell>
          <cell r="G3171">
            <v>0</v>
          </cell>
        </row>
        <row r="3172">
          <cell r="A3172" t="str">
            <v>615E25000</v>
          </cell>
          <cell r="C3172" t="str">
            <v>SY</v>
          </cell>
          <cell r="D3172" t="str">
            <v>PAVEMENT FOR MAINTAINING TRAFFIC, CLASS B</v>
          </cell>
          <cell r="G3172">
            <v>0</v>
          </cell>
        </row>
        <row r="3173">
          <cell r="A3173" t="str">
            <v>615E25001</v>
          </cell>
          <cell r="C3173" t="str">
            <v>SY</v>
          </cell>
          <cell r="D3173" t="str">
            <v>PAVEMENT FOR MAINTAINING TRAFFIC, CLASS B, AS PER PLAN</v>
          </cell>
          <cell r="G3173">
            <v>0</v>
          </cell>
        </row>
        <row r="3174">
          <cell r="A3174" t="str">
            <v>615E99000</v>
          </cell>
          <cell r="B3174" t="str">
            <v>Y</v>
          </cell>
          <cell r="C3174" t="str">
            <v>LS</v>
          </cell>
          <cell r="D3174" t="str">
            <v>SPECIAL - TEMPORARY ROADS AND PAVEMENTS</v>
          </cell>
          <cell r="F3174" t="str">
            <v>DESIGN BUILD PROJECTS ONLY</v>
          </cell>
          <cell r="G3174">
            <v>0</v>
          </cell>
        </row>
        <row r="3175">
          <cell r="A3175" t="str">
            <v>616E10000</v>
          </cell>
          <cell r="C3175" t="str">
            <v>MGAL</v>
          </cell>
          <cell r="D3175" t="str">
            <v>WATER</v>
          </cell>
          <cell r="G3175">
            <v>0</v>
          </cell>
        </row>
        <row r="3176">
          <cell r="A3176" t="str">
            <v>616E10001</v>
          </cell>
          <cell r="C3176" t="str">
            <v>MGAL</v>
          </cell>
          <cell r="D3176" t="str">
            <v>WATER, AS PER PLAN</v>
          </cell>
          <cell r="G3176">
            <v>0</v>
          </cell>
        </row>
        <row r="3177">
          <cell r="A3177" t="str">
            <v>616E20000</v>
          </cell>
          <cell r="C3177" t="str">
            <v>TON</v>
          </cell>
          <cell r="D3177" t="str">
            <v>CALCIUM CHLORIDE</v>
          </cell>
          <cell r="G3177">
            <v>0</v>
          </cell>
        </row>
        <row r="3178">
          <cell r="A3178" t="str">
            <v>617E10100</v>
          </cell>
          <cell r="C3178" t="str">
            <v>CY</v>
          </cell>
          <cell r="D3178" t="str">
            <v>COMPACTED AGGREGATE</v>
          </cell>
          <cell r="G3178">
            <v>0</v>
          </cell>
        </row>
        <row r="3179">
          <cell r="A3179" t="str">
            <v>617E10101</v>
          </cell>
          <cell r="C3179" t="str">
            <v>CY</v>
          </cell>
          <cell r="D3179" t="str">
            <v>COMPACTED AGGREGATE, AS PER PLAN</v>
          </cell>
          <cell r="G3179">
            <v>0</v>
          </cell>
        </row>
        <row r="3180">
          <cell r="A3180" t="str">
            <v>617E11100</v>
          </cell>
          <cell r="C3180" t="str">
            <v>TON</v>
          </cell>
          <cell r="D3180" t="str">
            <v>COMPACTED AGGREGATE</v>
          </cell>
          <cell r="G3180">
            <v>0</v>
          </cell>
        </row>
        <row r="3181">
          <cell r="A3181" t="str">
            <v>617E11101</v>
          </cell>
          <cell r="C3181" t="str">
            <v>TON</v>
          </cell>
          <cell r="D3181" t="str">
            <v>COMPACTED AGGREGATE, AS PER PLAN</v>
          </cell>
          <cell r="G3181">
            <v>0</v>
          </cell>
        </row>
        <row r="3182">
          <cell r="A3182" t="str">
            <v>617E20000</v>
          </cell>
          <cell r="C3182" t="str">
            <v>SY</v>
          </cell>
          <cell r="D3182" t="str">
            <v>SHOULDER PREPARATION</v>
          </cell>
          <cell r="G3182">
            <v>0</v>
          </cell>
        </row>
        <row r="3183">
          <cell r="A3183" t="str">
            <v>617E20001</v>
          </cell>
          <cell r="C3183" t="str">
            <v>SY</v>
          </cell>
          <cell r="D3183" t="str">
            <v>SHOULDER PREPARATION, AS PER PLAN</v>
          </cell>
          <cell r="G3183">
            <v>0</v>
          </cell>
        </row>
        <row r="3184">
          <cell r="A3184" t="str">
            <v>617E25000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617E98000</v>
          </cell>
          <cell r="C3185" t="str">
            <v>SY</v>
          </cell>
          <cell r="D3185" t="str">
            <v>SHOULDER RECONDITIONING, MISC.:</v>
          </cell>
          <cell r="F3185" t="str">
            <v>ADD SUPPLEMENTAL DESCRIPTION</v>
          </cell>
          <cell r="G3185">
            <v>1</v>
          </cell>
        </row>
        <row r="3186">
          <cell r="A3186" t="str">
            <v>617E98100</v>
          </cell>
          <cell r="C3186" t="str">
            <v>CY</v>
          </cell>
          <cell r="D3186" t="str">
            <v>SHOULDER RECONDITIONING, MISC.:</v>
          </cell>
          <cell r="F3186" t="str">
            <v>ADD SUPPLEMENTAL DESCRIPTION</v>
          </cell>
          <cell r="G3186">
            <v>1</v>
          </cell>
        </row>
        <row r="3187">
          <cell r="A3187" t="str">
            <v>617E98200</v>
          </cell>
          <cell r="C3187" t="str">
            <v>TON</v>
          </cell>
          <cell r="D3187" t="str">
            <v>SHOULDER RECONDITIONING, MISC.:</v>
          </cell>
          <cell r="F3187" t="str">
            <v>ADD SUPPLEMENTAL DESCRIPTION</v>
          </cell>
          <cell r="G3187">
            <v>1</v>
          </cell>
        </row>
        <row r="3188">
          <cell r="A3188" t="str">
            <v>618E40100</v>
          </cell>
          <cell r="C3188" t="str">
            <v>FT</v>
          </cell>
          <cell r="D3188" t="str">
            <v>RUMBLE STRIPS, (ASPHALT CONCRETE)</v>
          </cell>
          <cell r="F3188" t="str">
            <v>CHECK UNIT OF MEASURE</v>
          </cell>
          <cell r="G3188">
            <v>0</v>
          </cell>
        </row>
        <row r="3189">
          <cell r="A3189" t="str">
            <v>618E40101</v>
          </cell>
          <cell r="C3189" t="str">
            <v>FT</v>
          </cell>
          <cell r="D3189" t="str">
            <v>RUMBLE STRIPS, (ASPHALT CONCRETE), AS PER PLAN</v>
          </cell>
          <cell r="F3189" t="str">
            <v>CHECK UNIT OF MEASURE</v>
          </cell>
          <cell r="G3189">
            <v>0</v>
          </cell>
        </row>
        <row r="3190">
          <cell r="A3190" t="str">
            <v>618E40200</v>
          </cell>
          <cell r="C3190" t="str">
            <v>FT</v>
          </cell>
          <cell r="D3190" t="str">
            <v>RUMBLE STRIPS, (CONCRETE)</v>
          </cell>
          <cell r="F3190" t="str">
            <v>CHECK UNIT OF MEASURE</v>
          </cell>
          <cell r="G3190">
            <v>0</v>
          </cell>
        </row>
        <row r="3191">
          <cell r="A3191" t="str">
            <v>618E40600</v>
          </cell>
          <cell r="C3191" t="str">
            <v>MILE</v>
          </cell>
          <cell r="D3191" t="str">
            <v>RUMBLE STRIPS, (ASPHALT CONCRETE)</v>
          </cell>
          <cell r="F3191" t="str">
            <v>CHECK UNIT OF MEASURE</v>
          </cell>
          <cell r="G3191">
            <v>0</v>
          </cell>
        </row>
        <row r="3192">
          <cell r="A3192" t="str">
            <v>618E40601</v>
          </cell>
          <cell r="C3192" t="str">
            <v>MILE</v>
          </cell>
          <cell r="D3192" t="str">
            <v>RUMBLE STRIPS, (ASPHALT CONCRETE), AS PER PLAN</v>
          </cell>
          <cell r="F3192" t="str">
            <v>CHECK UNIT OF MEASURE</v>
          </cell>
          <cell r="G3192">
            <v>0</v>
          </cell>
        </row>
        <row r="3193">
          <cell r="A3193" t="str">
            <v>618E40700</v>
          </cell>
          <cell r="C3193" t="str">
            <v>MILE</v>
          </cell>
          <cell r="D3193" t="str">
            <v>RUMBLE STRIPS, (CONCRETE)</v>
          </cell>
          <cell r="F3193" t="str">
            <v>CHECK UNIT OF MEASURE</v>
          </cell>
          <cell r="G3193">
            <v>0</v>
          </cell>
        </row>
        <row r="3194">
          <cell r="A3194" t="str">
            <v>618E41000</v>
          </cell>
          <cell r="C3194" t="str">
            <v>MILE</v>
          </cell>
          <cell r="D3194" t="str">
            <v>EDGE LINE, RUMBLE STRIPE (ASPHALT CONCRETE)</v>
          </cell>
          <cell r="G3194">
            <v>0</v>
          </cell>
        </row>
        <row r="3195">
          <cell r="A3195" t="str">
            <v>618E41001</v>
          </cell>
          <cell r="C3195" t="str">
            <v>MILE</v>
          </cell>
          <cell r="D3195" t="str">
            <v>EDGE LINE, RUMBLE STRIPE (ASPHALT CONCRETE), AS PER PLAN</v>
          </cell>
          <cell r="G3195">
            <v>0</v>
          </cell>
        </row>
        <row r="3196">
          <cell r="A3196" t="str">
            <v>618E42000</v>
          </cell>
          <cell r="C3196" t="str">
            <v>MILE</v>
          </cell>
          <cell r="D3196" t="str">
            <v>EDGE LINE, RUMBLE STRIPE (CONCRETE)</v>
          </cell>
          <cell r="G3196">
            <v>0</v>
          </cell>
        </row>
        <row r="3197">
          <cell r="A3197" t="str">
            <v>618E43000</v>
          </cell>
          <cell r="C3197" t="str">
            <v>MILE</v>
          </cell>
          <cell r="D3197" t="str">
            <v>CENTER LINE, RUMBLE STRIPE (ASPHALT CONCRETE)</v>
          </cell>
          <cell r="G3197">
            <v>0</v>
          </cell>
        </row>
        <row r="3198">
          <cell r="A3198" t="str">
            <v>618E44000</v>
          </cell>
          <cell r="C3198" t="str">
            <v>MILE</v>
          </cell>
          <cell r="D3198" t="str">
            <v>CENTER LINE, RUMBLE STRIPE (CONCRETE)</v>
          </cell>
          <cell r="G3198">
            <v>0</v>
          </cell>
        </row>
        <row r="3199">
          <cell r="A3199" t="str">
            <v>619E16000</v>
          </cell>
          <cell r="C3199" t="str">
            <v>MNTH</v>
          </cell>
          <cell r="D3199" t="str">
            <v>FIELD OFFICE, TYPE A</v>
          </cell>
          <cell r="G3199">
            <v>0</v>
          </cell>
        </row>
        <row r="3200">
          <cell r="A3200" t="str">
            <v>619E16001</v>
          </cell>
          <cell r="C3200" t="str">
            <v>MNTH</v>
          </cell>
          <cell r="D3200" t="str">
            <v>FIELD OFFICE, TYPE A, AS PER PLAN</v>
          </cell>
          <cell r="G3200">
            <v>0</v>
          </cell>
        </row>
        <row r="3201">
          <cell r="A3201" t="str">
            <v>619E16010</v>
          </cell>
          <cell r="C3201" t="str">
            <v>MNTH</v>
          </cell>
          <cell r="D3201" t="str">
            <v>FIELD OFFICE, TYPE B</v>
          </cell>
          <cell r="G3201">
            <v>0</v>
          </cell>
        </row>
        <row r="3202">
          <cell r="A3202" t="str">
            <v>619E16011</v>
          </cell>
          <cell r="C3202" t="str">
            <v>MNTH</v>
          </cell>
          <cell r="D3202" t="str">
            <v>FIELD OFFICE, TYPE B, AS PER PLAN</v>
          </cell>
          <cell r="G3202">
            <v>0</v>
          </cell>
        </row>
        <row r="3203">
          <cell r="A3203" t="str">
            <v>619E16020</v>
          </cell>
          <cell r="C3203" t="str">
            <v>MNTH</v>
          </cell>
          <cell r="D3203" t="str">
            <v>FIELD OFFICE, TYPE C</v>
          </cell>
          <cell r="G3203">
            <v>0</v>
          </cell>
        </row>
        <row r="3204">
          <cell r="A3204" t="str">
            <v>619E16021</v>
          </cell>
          <cell r="C3204" t="str">
            <v>MNTH</v>
          </cell>
          <cell r="D3204" t="str">
            <v>FIELD OFFICE, TYPE C, AS PER PLAN</v>
          </cell>
          <cell r="G3204">
            <v>0</v>
          </cell>
        </row>
        <row r="3205">
          <cell r="A3205" t="str">
            <v>620E00500</v>
          </cell>
          <cell r="C3205" t="str">
            <v>EACH</v>
          </cell>
          <cell r="D3205" t="str">
            <v>DELINEATOR, POST GROUND MOUNTED</v>
          </cell>
          <cell r="G3205">
            <v>0</v>
          </cell>
        </row>
        <row r="3206">
          <cell r="A3206" t="str">
            <v>620E00501</v>
          </cell>
          <cell r="C3206" t="str">
            <v>EACH</v>
          </cell>
          <cell r="D3206" t="str">
            <v>DELINEATOR, POST GROUND MOUNTED, AS PER PLAN</v>
          </cell>
          <cell r="G3206">
            <v>0</v>
          </cell>
        </row>
        <row r="3207">
          <cell r="A3207" t="str">
            <v>620E11000</v>
          </cell>
          <cell r="C3207" t="str">
            <v>EACH</v>
          </cell>
          <cell r="D3207" t="str">
            <v>DELINEATOR, BRACKET MOUNTED</v>
          </cell>
          <cell r="G3207">
            <v>0</v>
          </cell>
        </row>
        <row r="3208">
          <cell r="A3208" t="str">
            <v>620E31200</v>
          </cell>
          <cell r="C3208" t="str">
            <v>EACH</v>
          </cell>
          <cell r="D3208" t="str">
            <v>REMOVAL OF DELINEATOR</v>
          </cell>
          <cell r="G3208">
            <v>0</v>
          </cell>
        </row>
        <row r="3209">
          <cell r="A3209" t="str">
            <v>620E31210</v>
          </cell>
          <cell r="C3209" t="str">
            <v>EACH</v>
          </cell>
          <cell r="D3209" t="str">
            <v>DELINEATOR REMOVED AND REERECTED</v>
          </cell>
          <cell r="G3209">
            <v>0</v>
          </cell>
        </row>
        <row r="3210">
          <cell r="A3210" t="str">
            <v>620E31211</v>
          </cell>
          <cell r="C3210" t="str">
            <v>EACH</v>
          </cell>
          <cell r="D3210" t="str">
            <v>DELINEATOR REMOVED AND REERECTED, AS PER PLAN</v>
          </cell>
          <cell r="G3210">
            <v>0</v>
          </cell>
        </row>
        <row r="3211">
          <cell r="A3211" t="str">
            <v>620E40200</v>
          </cell>
          <cell r="C3211" t="str">
            <v>EACH</v>
          </cell>
          <cell r="D3211" t="str">
            <v>REFLECTOR</v>
          </cell>
          <cell r="G3211">
            <v>0</v>
          </cell>
        </row>
        <row r="3212">
          <cell r="A3212" t="str">
            <v>620E55000</v>
          </cell>
          <cell r="C3212" t="str">
            <v>LS</v>
          </cell>
          <cell r="D3212" t="str">
            <v>DELINEATOR LAYOUT</v>
          </cell>
          <cell r="G3212">
            <v>0</v>
          </cell>
        </row>
        <row r="3213">
          <cell r="A3213" t="str">
            <v>620E60000</v>
          </cell>
          <cell r="C3213" t="str">
            <v>EACH</v>
          </cell>
          <cell r="D3213" t="str">
            <v>DELINEATOR, POST SURFACE MOUNTED</v>
          </cell>
          <cell r="G3213">
            <v>0</v>
          </cell>
        </row>
        <row r="3214">
          <cell r="A3214" t="str">
            <v>620E60500</v>
          </cell>
          <cell r="C3214" t="str">
            <v>EACH</v>
          </cell>
          <cell r="D3214" t="str">
            <v>REMOVAL OF DELINEATOR, POST SURFACE MOUNTED</v>
          </cell>
          <cell r="G3214">
            <v>0</v>
          </cell>
        </row>
        <row r="3215">
          <cell r="A3215" t="str">
            <v>620E70000</v>
          </cell>
          <cell r="C3215" t="str">
            <v>EACH</v>
          </cell>
          <cell r="D3215" t="str">
            <v>DELINEATOR,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620E70010</v>
          </cell>
          <cell r="C3216" t="str">
            <v>FT</v>
          </cell>
          <cell r="D3216" t="str">
            <v>DELINEATOR, MISC.:</v>
          </cell>
          <cell r="F3216" t="str">
            <v>ADD SUPPLEMENTAL DESCRIPTION</v>
          </cell>
          <cell r="G3216">
            <v>1</v>
          </cell>
        </row>
        <row r="3217">
          <cell r="A3217" t="str">
            <v>621E00100</v>
          </cell>
          <cell r="C3217" t="str">
            <v>EACH</v>
          </cell>
          <cell r="D3217" t="str">
            <v>RPM</v>
          </cell>
          <cell r="G3217">
            <v>0</v>
          </cell>
        </row>
        <row r="3218">
          <cell r="A3218" t="str">
            <v>621E00101</v>
          </cell>
          <cell r="C3218" t="str">
            <v>EACH</v>
          </cell>
          <cell r="D3218" t="str">
            <v>RPM, AS PER PLAN</v>
          </cell>
          <cell r="G3218">
            <v>0</v>
          </cell>
        </row>
        <row r="3219">
          <cell r="A3219" t="str">
            <v>621E00300</v>
          </cell>
          <cell r="C3219" t="str">
            <v>EACH</v>
          </cell>
          <cell r="D3219" t="str">
            <v>RPM REFLECTOR</v>
          </cell>
          <cell r="G3219">
            <v>0</v>
          </cell>
        </row>
        <row r="3220">
          <cell r="A3220" t="str">
            <v>621E00301</v>
          </cell>
          <cell r="C3220" t="str">
            <v>EACH</v>
          </cell>
          <cell r="D3220" t="str">
            <v>RPM REFLECTOR, AS PER PLAN</v>
          </cell>
          <cell r="G3220">
            <v>0</v>
          </cell>
        </row>
        <row r="3221">
          <cell r="A3221" t="str">
            <v>621E54000</v>
          </cell>
          <cell r="C3221" t="str">
            <v>EACH</v>
          </cell>
          <cell r="D3221" t="str">
            <v>RAISED PAVEMENT MARKER REMOVED</v>
          </cell>
          <cell r="G3221">
            <v>0</v>
          </cell>
        </row>
        <row r="3222">
          <cell r="A3222" t="str">
            <v>621E54001</v>
          </cell>
          <cell r="C3222" t="str">
            <v>EACH</v>
          </cell>
          <cell r="D3222" t="str">
            <v>RAISED PAVEMENT MARKER REMOVED, AS PER PLAN</v>
          </cell>
          <cell r="G3222">
            <v>0</v>
          </cell>
        </row>
        <row r="3223">
          <cell r="A3223" t="str">
            <v>621E90000</v>
          </cell>
          <cell r="C3223" t="str">
            <v>EACH</v>
          </cell>
          <cell r="D3223" t="str">
            <v>RPM, MISC.:</v>
          </cell>
          <cell r="F3223" t="str">
            <v>ADD SUPPLEMENTAL DESCRIPTION</v>
          </cell>
          <cell r="G3223">
            <v>1</v>
          </cell>
        </row>
        <row r="3224">
          <cell r="A3224" t="str">
            <v>621E91000</v>
          </cell>
          <cell r="C3224" t="str">
            <v>LS</v>
          </cell>
          <cell r="D3224" t="str">
            <v>RPM,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622E10000</v>
          </cell>
          <cell r="C3225" t="str">
            <v>FT</v>
          </cell>
          <cell r="D3225" t="str">
            <v>CONCRETE BARRIER, SINGLE SLOPE, TYPE A</v>
          </cell>
          <cell r="G3225">
            <v>0</v>
          </cell>
        </row>
        <row r="3226">
          <cell r="A3226" t="str">
            <v>622E10001</v>
          </cell>
          <cell r="C3226" t="str">
            <v>FT</v>
          </cell>
          <cell r="D3226" t="str">
            <v>CONCRETE BARRIER, SINGLE SLOPE, TYPE A, AS PER PLAN</v>
          </cell>
          <cell r="G3226">
            <v>0</v>
          </cell>
        </row>
        <row r="3227">
          <cell r="A3227" t="str">
            <v>622E10020</v>
          </cell>
          <cell r="C3227" t="str">
            <v>FT</v>
          </cell>
          <cell r="D3227" t="str">
            <v>CONCRETE BARRIER, SINGLE SLOPE, TYPE A, REINFORCED</v>
          </cell>
          <cell r="G3227">
            <v>0</v>
          </cell>
        </row>
        <row r="3228">
          <cell r="A3228" t="str">
            <v>622E10040</v>
          </cell>
          <cell r="C3228" t="str">
            <v>FT</v>
          </cell>
          <cell r="D3228" t="str">
            <v>CONCRETE BARRIER, SINGLE SLOPE, TYPE A1</v>
          </cell>
          <cell r="G3228">
            <v>0</v>
          </cell>
        </row>
        <row r="3229">
          <cell r="A3229" t="str">
            <v>622E10041</v>
          </cell>
          <cell r="C3229" t="str">
            <v>FT</v>
          </cell>
          <cell r="D3229" t="str">
            <v>CONCRETE BARRIER, SINGLE SLOPE, TYPE A1, AS PER PLAN</v>
          </cell>
          <cell r="G3229">
            <v>0</v>
          </cell>
        </row>
        <row r="3230">
          <cell r="A3230" t="str">
            <v>622E10060</v>
          </cell>
          <cell r="C3230" t="str">
            <v>FT</v>
          </cell>
          <cell r="D3230" t="str">
            <v>CONCRETE BARRIER, SINGLE SLOPE, TYPE B</v>
          </cell>
          <cell r="G3230">
            <v>0</v>
          </cell>
        </row>
        <row r="3231">
          <cell r="A3231" t="str">
            <v>622E10061</v>
          </cell>
          <cell r="C3231" t="str">
            <v>FT</v>
          </cell>
          <cell r="D3231" t="str">
            <v>CONCRETE BARRIER, SINGLE SLOPE, TYPE B, AS PER PLAN</v>
          </cell>
          <cell r="G3231">
            <v>0</v>
          </cell>
        </row>
        <row r="3232">
          <cell r="A3232" t="str">
            <v>622E10080</v>
          </cell>
          <cell r="C3232" t="str">
            <v>FT</v>
          </cell>
          <cell r="D3232" t="str">
            <v>CONCRETE BARRIER, SINGLE SLOPE, TYPE B, REINFORCED</v>
          </cell>
          <cell r="G3232">
            <v>0</v>
          </cell>
        </row>
        <row r="3233">
          <cell r="A3233" t="str">
            <v>622E10100</v>
          </cell>
          <cell r="C3233" t="str">
            <v>FT</v>
          </cell>
          <cell r="D3233" t="str">
            <v>CONCRETE BARRIER, SINGLE SLOPE, TYPE B1</v>
          </cell>
          <cell r="G3233">
            <v>0</v>
          </cell>
        </row>
        <row r="3234">
          <cell r="A3234" t="str">
            <v>622E10101</v>
          </cell>
          <cell r="C3234" t="str">
            <v>FT</v>
          </cell>
          <cell r="D3234" t="str">
            <v>CONCRETE BARRIER, SINGLE SLOPE, TYPE B1, AS PER PLAN</v>
          </cell>
          <cell r="G3234">
            <v>0</v>
          </cell>
        </row>
        <row r="3235">
          <cell r="A3235" t="str">
            <v>622E10120</v>
          </cell>
          <cell r="C3235" t="str">
            <v>FT</v>
          </cell>
          <cell r="D3235" t="str">
            <v>CONCRETE BARRIER, SINGLE SLOPE, TYPE C</v>
          </cell>
          <cell r="G3235">
            <v>0</v>
          </cell>
        </row>
        <row r="3236">
          <cell r="A3236" t="str">
            <v>622E10121</v>
          </cell>
          <cell r="C3236" t="str">
            <v>FT</v>
          </cell>
          <cell r="D3236" t="str">
            <v>CONCRETE BARRIER, SINGLE SLOPE, TYPE C, AS PER PLAN</v>
          </cell>
          <cell r="G3236">
            <v>0</v>
          </cell>
        </row>
        <row r="3237">
          <cell r="A3237" t="str">
            <v>622E10140</v>
          </cell>
          <cell r="C3237" t="str">
            <v>FT</v>
          </cell>
          <cell r="D3237" t="str">
            <v>CONCRETE BARRIER, SINGLE SLOPE, TYPE C1</v>
          </cell>
          <cell r="G3237">
            <v>0</v>
          </cell>
        </row>
        <row r="3238">
          <cell r="A3238" t="str">
            <v>622E10141</v>
          </cell>
          <cell r="C3238" t="str">
            <v>FT</v>
          </cell>
          <cell r="D3238" t="str">
            <v>CONCRETE BARRIER, SINGLE SLOPE, TYPE C1, AS PER PLAN</v>
          </cell>
          <cell r="G3238">
            <v>0</v>
          </cell>
        </row>
        <row r="3239">
          <cell r="A3239" t="str">
            <v>622E10160</v>
          </cell>
          <cell r="C3239" t="str">
            <v>FT</v>
          </cell>
          <cell r="D3239" t="str">
            <v>CONCRETE BARRIER, SINGLE SLOPE, TYPE D</v>
          </cell>
          <cell r="G3239">
            <v>0</v>
          </cell>
        </row>
        <row r="3240">
          <cell r="A3240" t="str">
            <v>622E10161</v>
          </cell>
          <cell r="C3240" t="str">
            <v>FT</v>
          </cell>
          <cell r="D3240" t="str">
            <v>CONCRETE BARRIER, SINGLE SLOPE, TYPE D, AS PER PLAN</v>
          </cell>
          <cell r="G3240">
            <v>0</v>
          </cell>
        </row>
        <row r="3241">
          <cell r="A3241" t="str">
            <v>622E10200</v>
          </cell>
          <cell r="C3241" t="str">
            <v>EACH</v>
          </cell>
          <cell r="D3241" t="str">
            <v>BARRIER TRANSITION</v>
          </cell>
          <cell r="F3241" t="str">
            <v>REQUIRES PLAN INSERT SHEET</v>
          </cell>
          <cell r="G3241">
            <v>0</v>
          </cell>
        </row>
        <row r="3242">
          <cell r="A3242" t="str">
            <v>622E10201</v>
          </cell>
          <cell r="C3242" t="str">
            <v>EACH</v>
          </cell>
          <cell r="D3242" t="str">
            <v>BARRIER TRANSITION, AS PER PLAN</v>
          </cell>
          <cell r="F3242" t="str">
            <v>REQUIRES PLAN INSERT SHEET</v>
          </cell>
          <cell r="G3242">
            <v>0</v>
          </cell>
        </row>
        <row r="3243">
          <cell r="A3243" t="str">
            <v>622E23300</v>
          </cell>
          <cell r="C3243" t="str">
            <v>FT</v>
          </cell>
          <cell r="D3243" t="str">
            <v>CONCRETE BARRIER, TYPE A</v>
          </cell>
          <cell r="G3243">
            <v>0</v>
          </cell>
        </row>
        <row r="3244">
          <cell r="A3244" t="str">
            <v>622E23301</v>
          </cell>
          <cell r="C3244" t="str">
            <v>FT</v>
          </cell>
          <cell r="D3244" t="str">
            <v>CONCRETE BARRIER, TYPE A, AS PER PLAN</v>
          </cell>
          <cell r="G3244">
            <v>0</v>
          </cell>
        </row>
        <row r="3245">
          <cell r="A3245" t="str">
            <v>622E23302</v>
          </cell>
          <cell r="C3245" t="str">
            <v>FT</v>
          </cell>
          <cell r="D3245" t="str">
            <v>CONCRETE BARRIER, TYPE A, REINFORCED</v>
          </cell>
          <cell r="G3245">
            <v>0</v>
          </cell>
        </row>
        <row r="3246">
          <cell r="A3246" t="str">
            <v>622E23303</v>
          </cell>
          <cell r="C3246" t="str">
            <v>FT</v>
          </cell>
          <cell r="D3246" t="str">
            <v>CONCRETE BARRIER, TYPE A, REINFORCED, AS PER PLAN</v>
          </cell>
          <cell r="G3246">
            <v>0</v>
          </cell>
        </row>
        <row r="3247">
          <cell r="A3247" t="str">
            <v>622E23304</v>
          </cell>
          <cell r="C3247" t="str">
            <v>FT</v>
          </cell>
          <cell r="D3247" t="str">
            <v>CONCRETE BARRIER, TYPE A1</v>
          </cell>
          <cell r="G3247">
            <v>0</v>
          </cell>
        </row>
        <row r="3248">
          <cell r="A3248" t="str">
            <v>622E23305</v>
          </cell>
          <cell r="C3248" t="str">
            <v>FT</v>
          </cell>
          <cell r="D3248" t="str">
            <v>CONCRETE BARRIER, TYPE A1, AS PER PLAN</v>
          </cell>
          <cell r="G3248">
            <v>0</v>
          </cell>
        </row>
        <row r="3249">
          <cell r="A3249" t="str">
            <v>622E23400</v>
          </cell>
          <cell r="C3249" t="str">
            <v>FT</v>
          </cell>
          <cell r="D3249" t="str">
            <v>CONCRETE BARRIER, TYPE B</v>
          </cell>
          <cell r="G3249">
            <v>0</v>
          </cell>
        </row>
        <row r="3250">
          <cell r="A3250" t="str">
            <v>622E23401</v>
          </cell>
          <cell r="C3250" t="str">
            <v>FT</v>
          </cell>
          <cell r="D3250" t="str">
            <v>CONCRETE BARRIER, TYPE B, AS PER PLAN</v>
          </cell>
          <cell r="G3250">
            <v>0</v>
          </cell>
        </row>
        <row r="3251">
          <cell r="A3251" t="str">
            <v>622E23402</v>
          </cell>
          <cell r="C3251" t="str">
            <v>FT</v>
          </cell>
          <cell r="D3251" t="str">
            <v>CONCRETE BARRIER, TYPE B, REINFORCED</v>
          </cell>
          <cell r="G3251">
            <v>0</v>
          </cell>
        </row>
        <row r="3252">
          <cell r="A3252" t="str">
            <v>622E23403</v>
          </cell>
          <cell r="C3252" t="str">
            <v>FT</v>
          </cell>
          <cell r="D3252" t="str">
            <v>CONCRETE BARRIER, TYPE B, REINFORCED, AS PER PLAN</v>
          </cell>
          <cell r="G3252">
            <v>0</v>
          </cell>
        </row>
        <row r="3253">
          <cell r="A3253" t="str">
            <v>622E23404</v>
          </cell>
          <cell r="C3253" t="str">
            <v>FT</v>
          </cell>
          <cell r="D3253" t="str">
            <v>CONCRETE BARRIER, TYPE B1</v>
          </cell>
          <cell r="G3253">
            <v>0</v>
          </cell>
        </row>
        <row r="3254">
          <cell r="A3254" t="str">
            <v>622E23405</v>
          </cell>
          <cell r="C3254" t="str">
            <v>FT</v>
          </cell>
          <cell r="D3254" t="str">
            <v>CONCRETE BARRIER, TYPE B1, AS PER PLAN</v>
          </cell>
          <cell r="G3254">
            <v>0</v>
          </cell>
        </row>
        <row r="3255">
          <cell r="A3255" t="str">
            <v>622E23410</v>
          </cell>
          <cell r="C3255" t="str">
            <v>FT</v>
          </cell>
          <cell r="D3255" t="str">
            <v>CONCRETE BARRIER, TYPE B1, REINFORCED</v>
          </cell>
          <cell r="G3255">
            <v>0</v>
          </cell>
        </row>
        <row r="3256">
          <cell r="A3256" t="str">
            <v>622E23500</v>
          </cell>
          <cell r="C3256" t="str">
            <v>FT</v>
          </cell>
          <cell r="D3256" t="str">
            <v>CONCRETE BARRIER, TYPE C</v>
          </cell>
          <cell r="G3256">
            <v>0</v>
          </cell>
        </row>
        <row r="3257">
          <cell r="A3257" t="str">
            <v>622E23501</v>
          </cell>
          <cell r="C3257" t="str">
            <v>FT</v>
          </cell>
          <cell r="D3257" t="str">
            <v>CONCRETE BARRIER, TYPE C, AS PER PLAN</v>
          </cell>
          <cell r="G3257">
            <v>0</v>
          </cell>
        </row>
        <row r="3258">
          <cell r="A3258" t="str">
            <v>622E23504</v>
          </cell>
          <cell r="C3258" t="str">
            <v>FT</v>
          </cell>
          <cell r="D3258" t="str">
            <v>CONCRETE BARRIER, TYPE C1</v>
          </cell>
          <cell r="G3258">
            <v>0</v>
          </cell>
        </row>
        <row r="3259">
          <cell r="A3259" t="str">
            <v>622E23505</v>
          </cell>
          <cell r="C3259" t="str">
            <v>FT</v>
          </cell>
          <cell r="D3259" t="str">
            <v>CONCRETE BARRIER, TYPE C1, AS PER PLAN</v>
          </cell>
          <cell r="G3259">
            <v>0</v>
          </cell>
        </row>
        <row r="3260">
          <cell r="A3260" t="str">
            <v>622E24000</v>
          </cell>
          <cell r="C3260" t="str">
            <v>FT</v>
          </cell>
          <cell r="D3260" t="str">
            <v>CONCRETE BARRIER, TYPE D</v>
          </cell>
          <cell r="G3260">
            <v>0</v>
          </cell>
        </row>
        <row r="3261">
          <cell r="A3261" t="str">
            <v>622E24001</v>
          </cell>
          <cell r="C3261" t="str">
            <v>FT</v>
          </cell>
          <cell r="D3261" t="str">
            <v>CONCRETE BARRIER, TYPE D, AS PER PLAN</v>
          </cell>
          <cell r="G3261">
            <v>0</v>
          </cell>
        </row>
        <row r="3262">
          <cell r="A3262" t="str">
            <v>622E24004</v>
          </cell>
          <cell r="C3262" t="str">
            <v>FT</v>
          </cell>
          <cell r="D3262" t="str">
            <v>CONCRETE BARRIER, TYPE D1</v>
          </cell>
          <cell r="G3262">
            <v>0</v>
          </cell>
        </row>
        <row r="3263">
          <cell r="A3263" t="str">
            <v>622E24005</v>
          </cell>
          <cell r="C3263" t="str">
            <v>FT</v>
          </cell>
          <cell r="D3263" t="str">
            <v>CONCRETE BARRIER, TYPE D1, AS PER PLAN</v>
          </cell>
          <cell r="G3263">
            <v>0</v>
          </cell>
        </row>
        <row r="3264">
          <cell r="A3264" t="str">
            <v>622E24800</v>
          </cell>
          <cell r="C3264" t="str">
            <v>EACH</v>
          </cell>
          <cell r="D3264" t="str">
            <v>CONCRETE BARRIER END SECTION, TYPE A</v>
          </cell>
          <cell r="G3264">
            <v>0</v>
          </cell>
        </row>
        <row r="3265">
          <cell r="A3265" t="str">
            <v>622E24801</v>
          </cell>
          <cell r="C3265" t="str">
            <v>EACH</v>
          </cell>
          <cell r="D3265" t="str">
            <v>CONCRETE BARRIER END SECTION, TYPE A, AS PER PLAN</v>
          </cell>
          <cell r="G3265">
            <v>0</v>
          </cell>
        </row>
        <row r="3266">
          <cell r="A3266" t="str">
            <v>622E24820</v>
          </cell>
          <cell r="C3266" t="str">
            <v>EACH</v>
          </cell>
          <cell r="D3266" t="str">
            <v>CONCRETE BARRIER END SECTION, TYPE A1</v>
          </cell>
          <cell r="G3266">
            <v>0</v>
          </cell>
        </row>
        <row r="3267">
          <cell r="A3267" t="str">
            <v>622E24821</v>
          </cell>
          <cell r="C3267" t="str">
            <v>EACH</v>
          </cell>
          <cell r="D3267" t="str">
            <v>CONCRETE BARRIER END SECTION, TYPE A1, AS PER PLAN</v>
          </cell>
          <cell r="G3267">
            <v>0</v>
          </cell>
        </row>
        <row r="3268">
          <cell r="A3268" t="str">
            <v>622E24840</v>
          </cell>
          <cell r="C3268" t="str">
            <v>EACH</v>
          </cell>
          <cell r="D3268" t="str">
            <v>CONCRETE BARRIER END SECTION, TYPE B</v>
          </cell>
          <cell r="G3268">
            <v>0</v>
          </cell>
        </row>
        <row r="3269">
          <cell r="A3269" t="str">
            <v>622E24841</v>
          </cell>
          <cell r="C3269" t="str">
            <v>EACH</v>
          </cell>
          <cell r="D3269" t="str">
            <v>CONCRETE BARRIER END SECTION, TYPE B, AS PER PLAN</v>
          </cell>
          <cell r="G3269">
            <v>0</v>
          </cell>
        </row>
        <row r="3270">
          <cell r="A3270" t="str">
            <v>622E24850</v>
          </cell>
          <cell r="C3270" t="str">
            <v>EACH</v>
          </cell>
          <cell r="D3270" t="str">
            <v>CONCRETE BARRIER END SECTION, TYPE B1</v>
          </cell>
          <cell r="G3270">
            <v>0</v>
          </cell>
        </row>
        <row r="3271">
          <cell r="A3271" t="str">
            <v>622E24851</v>
          </cell>
          <cell r="C3271" t="str">
            <v>EACH</v>
          </cell>
          <cell r="D3271" t="str">
            <v>CONCRETE BARRIER END SECTION, TYPE B1. AS PER PLAN</v>
          </cell>
          <cell r="G3271">
            <v>0</v>
          </cell>
        </row>
        <row r="3272">
          <cell r="A3272" t="str">
            <v>622E24860</v>
          </cell>
          <cell r="C3272" t="str">
            <v>EACH</v>
          </cell>
          <cell r="D3272" t="str">
            <v>CONCRETE BARRIER END SECTION, TYPE C1</v>
          </cell>
          <cell r="G3272">
            <v>0</v>
          </cell>
        </row>
        <row r="3273">
          <cell r="A3273" t="str">
            <v>622E24861</v>
          </cell>
          <cell r="C3273" t="str">
            <v>EACH</v>
          </cell>
          <cell r="D3273" t="str">
            <v>CONCRETE BARRIER END SECTION, TYPE C1, AS PER PLAN</v>
          </cell>
          <cell r="G3273">
            <v>0</v>
          </cell>
        </row>
        <row r="3274">
          <cell r="A3274" t="str">
            <v>622E25000</v>
          </cell>
          <cell r="C3274" t="str">
            <v>EACH</v>
          </cell>
          <cell r="D3274" t="str">
            <v>CONCRETE BARRIER END SECTION, TYPE D</v>
          </cell>
          <cell r="G3274">
            <v>0</v>
          </cell>
        </row>
        <row r="3275">
          <cell r="A3275" t="str">
            <v>622E25001</v>
          </cell>
          <cell r="C3275" t="str">
            <v>EACH</v>
          </cell>
          <cell r="D3275" t="str">
            <v>CONCRETE BARRIER END SECTION, TYPE D, AS PER PLAN</v>
          </cell>
          <cell r="G3275">
            <v>0</v>
          </cell>
        </row>
        <row r="3276">
          <cell r="A3276" t="str">
            <v>622E25004</v>
          </cell>
          <cell r="C3276" t="str">
            <v>EACH</v>
          </cell>
          <cell r="D3276" t="str">
            <v>CONCRETE BARRIER, END ANCHORAGE, REINFORCED, TYPE B</v>
          </cell>
          <cell r="G3276">
            <v>0</v>
          </cell>
        </row>
        <row r="3277">
          <cell r="A3277" t="str">
            <v>622E25005</v>
          </cell>
          <cell r="C3277" t="str">
            <v>EACH</v>
          </cell>
          <cell r="D3277" t="str">
            <v>CONCRETE BARRIER, END ANCHORAGE, REINFORCED, TYPE B, AS PER PLAN</v>
          </cell>
          <cell r="G3277">
            <v>0</v>
          </cell>
        </row>
        <row r="3278">
          <cell r="A3278" t="str">
            <v>622E25006</v>
          </cell>
          <cell r="C3278" t="str">
            <v>EACH</v>
          </cell>
          <cell r="D3278" t="str">
            <v>CONCRETE BARRIER, END ANCHORAGE, REINFORCED, TYPE B1</v>
          </cell>
          <cell r="G3278">
            <v>0</v>
          </cell>
        </row>
        <row r="3279">
          <cell r="A3279" t="str">
            <v>622E25007</v>
          </cell>
          <cell r="C3279" t="str">
            <v>EACH</v>
          </cell>
          <cell r="D3279" t="str">
            <v>CONCRETE BARRIER, END ANCHORAGE, REINFORCED, TYPE B1, AS PER PLAN</v>
          </cell>
          <cell r="G3279">
            <v>0</v>
          </cell>
        </row>
        <row r="3280">
          <cell r="A3280" t="str">
            <v>622E25008</v>
          </cell>
          <cell r="C3280" t="str">
            <v>EACH</v>
          </cell>
          <cell r="D3280" t="str">
            <v>CONCRETE BARRIER, END ANCHORAGE, REINFORCED, TYPE C</v>
          </cell>
          <cell r="G3280">
            <v>0</v>
          </cell>
        </row>
        <row r="3281">
          <cell r="A3281" t="str">
            <v>622E25009</v>
          </cell>
          <cell r="C3281" t="str">
            <v>EACH</v>
          </cell>
          <cell r="D3281" t="str">
            <v>CONCRETE BARRIER, END ANCHORAGE, REINFORCED, TYPE C, AS PER PLAN</v>
          </cell>
          <cell r="G3281">
            <v>0</v>
          </cell>
        </row>
        <row r="3282">
          <cell r="A3282" t="str">
            <v>622E25010</v>
          </cell>
          <cell r="C3282" t="str">
            <v>EACH</v>
          </cell>
          <cell r="D3282" t="str">
            <v>CONCRETE BARRIER END SECTION, TYPE D, REINFORCED</v>
          </cell>
          <cell r="G3282">
            <v>0</v>
          </cell>
        </row>
        <row r="3283">
          <cell r="A3283" t="str">
            <v>622E25011</v>
          </cell>
          <cell r="C3283" t="str">
            <v>EACH</v>
          </cell>
          <cell r="D3283" t="str">
            <v>CONCRETE BARRIER END SECTION, TYPE D, REINFORCED, AS PER PLAN</v>
          </cell>
          <cell r="G3283">
            <v>0</v>
          </cell>
        </row>
        <row r="3284">
          <cell r="A3284" t="str">
            <v>622E25014</v>
          </cell>
          <cell r="C3284" t="str">
            <v>EACH</v>
          </cell>
          <cell r="D3284" t="str">
            <v>CONCRETE BARRIER, END ANCHORAGE, REINFORCED, TYPE C1</v>
          </cell>
          <cell r="G3284">
            <v>0</v>
          </cell>
        </row>
        <row r="3285">
          <cell r="A3285" t="str">
            <v>622E25015</v>
          </cell>
          <cell r="C3285" t="str">
            <v>EACH</v>
          </cell>
          <cell r="D3285" t="str">
            <v>CONCRETE BARRIER, END ANCHORAGE, REINFORCED, TYPE C1, AS PER PLAN</v>
          </cell>
          <cell r="G3285">
            <v>0</v>
          </cell>
        </row>
        <row r="3286">
          <cell r="A3286" t="str">
            <v>622E25020</v>
          </cell>
          <cell r="C3286" t="str">
            <v>EACH</v>
          </cell>
          <cell r="D3286" t="str">
            <v>CONCRETE BARRIER, END ANCHORAGE, REINFORCED</v>
          </cell>
          <cell r="G3286">
            <v>0</v>
          </cell>
        </row>
        <row r="3287">
          <cell r="A3287" t="str">
            <v>622E25050</v>
          </cell>
          <cell r="C3287" t="str">
            <v>EACH</v>
          </cell>
          <cell r="D3287" t="str">
            <v>CONCRETE BARRIER, END ANCHORAGE, REINFORCED, TYPE D</v>
          </cell>
          <cell r="G3287">
            <v>0</v>
          </cell>
        </row>
        <row r="3288">
          <cell r="A3288" t="str">
            <v>622E25051</v>
          </cell>
          <cell r="C3288" t="str">
            <v>EACH</v>
          </cell>
          <cell r="D3288" t="str">
            <v>CONCRETE BARRIER, END ANCHORAGE, REINFORCED, TYPE D, AS PER PLAN</v>
          </cell>
          <cell r="G3288">
            <v>0</v>
          </cell>
        </row>
        <row r="3289">
          <cell r="A3289" t="str">
            <v>622E41000</v>
          </cell>
          <cell r="C3289" t="str">
            <v>FT</v>
          </cell>
          <cell r="D3289" t="str">
            <v>PORTABLE BARRIER, 32"</v>
          </cell>
          <cell r="G3289">
            <v>0</v>
          </cell>
        </row>
        <row r="3290">
          <cell r="A3290" t="str">
            <v>622E41001</v>
          </cell>
          <cell r="C3290" t="str">
            <v>FT</v>
          </cell>
          <cell r="D3290" t="str">
            <v>PORTABLE BARRIER, 32", AS PER PLAN</v>
          </cell>
          <cell r="G3290">
            <v>0</v>
          </cell>
        </row>
        <row r="3291">
          <cell r="A3291" t="str">
            <v>622E41010</v>
          </cell>
          <cell r="C3291" t="str">
            <v>FT</v>
          </cell>
          <cell r="D3291" t="str">
            <v>PORTABLE BARRIER, 50"</v>
          </cell>
          <cell r="G3291">
            <v>0</v>
          </cell>
        </row>
        <row r="3292">
          <cell r="A3292" t="str">
            <v>622E41011</v>
          </cell>
          <cell r="C3292" t="str">
            <v>FT</v>
          </cell>
          <cell r="D3292" t="str">
            <v>PORTABLE BARRIER, 50", AS PER PLAN</v>
          </cell>
          <cell r="G3292">
            <v>0</v>
          </cell>
        </row>
        <row r="3293">
          <cell r="A3293" t="str">
            <v>622E41020</v>
          </cell>
          <cell r="C3293" t="str">
            <v>FT</v>
          </cell>
          <cell r="D3293" t="str">
            <v>PORTABLE BARRIER, 32", BRIDGE MOUNTED</v>
          </cell>
          <cell r="G3293">
            <v>0</v>
          </cell>
        </row>
        <row r="3294">
          <cell r="A3294" t="str">
            <v>622E41021</v>
          </cell>
          <cell r="C3294" t="str">
            <v>FT</v>
          </cell>
          <cell r="D3294" t="str">
            <v>PORTABLE BARRIER, 32", BRIDGE MOUNTED, AS PER PLAN</v>
          </cell>
          <cell r="G3294">
            <v>0</v>
          </cell>
        </row>
        <row r="3295">
          <cell r="A3295" t="str">
            <v>622E41030</v>
          </cell>
          <cell r="C3295" t="str">
            <v>FT</v>
          </cell>
          <cell r="D3295" t="str">
            <v>PORTABLE BARRIER, 50", BRIDGE MOUNTED</v>
          </cell>
          <cell r="G3295">
            <v>0</v>
          </cell>
        </row>
        <row r="3296">
          <cell r="A3296" t="str">
            <v>622E41031</v>
          </cell>
          <cell r="C3296" t="str">
            <v>FT</v>
          </cell>
          <cell r="D3296" t="str">
            <v>PORTABLE BARRIER, 50", BRIDGE MOUNTED, AS PER PLAN</v>
          </cell>
          <cell r="G3296">
            <v>0</v>
          </cell>
        </row>
        <row r="3297">
          <cell r="A3297" t="str">
            <v>622E41050</v>
          </cell>
          <cell r="C3297" t="str">
            <v>EACH</v>
          </cell>
          <cell r="D3297" t="str">
            <v>PORTABLE BARRIER, "Y" CONNECTOR</v>
          </cell>
          <cell r="G3297">
            <v>0</v>
          </cell>
        </row>
        <row r="3298">
          <cell r="A3298" t="str">
            <v>622E80000</v>
          </cell>
          <cell r="C3298" t="str">
            <v>FT</v>
          </cell>
          <cell r="D3298" t="str">
            <v>GLARE SCREEN</v>
          </cell>
          <cell r="G3298">
            <v>0</v>
          </cell>
        </row>
        <row r="3299">
          <cell r="A3299" t="str">
            <v>622E80001</v>
          </cell>
          <cell r="C3299" t="str">
            <v>FT</v>
          </cell>
          <cell r="D3299" t="str">
            <v>GLARE SCREEN, AS PER PLAN</v>
          </cell>
          <cell r="G3299">
            <v>0</v>
          </cell>
        </row>
        <row r="3300">
          <cell r="A3300" t="str">
            <v>622E90000</v>
          </cell>
          <cell r="C3300" t="str">
            <v>FT</v>
          </cell>
          <cell r="D3300" t="str">
            <v>BARRIER, MISC.:</v>
          </cell>
          <cell r="F3300" t="str">
            <v>ADD SUPPLEMENTAL DESCRIPTION</v>
          </cell>
          <cell r="G3300">
            <v>1</v>
          </cell>
        </row>
        <row r="3301">
          <cell r="A3301" t="str">
            <v>622E90100</v>
          </cell>
          <cell r="C3301" t="str">
            <v>LS</v>
          </cell>
          <cell r="D3301" t="str">
            <v>BARRIER, MISC.:</v>
          </cell>
          <cell r="F3301" t="str">
            <v>ADD SUPPLEMENTAL DESCRIPTION</v>
          </cell>
          <cell r="G3301">
            <v>1</v>
          </cell>
        </row>
        <row r="3302">
          <cell r="A3302" t="str">
            <v>622E90200</v>
          </cell>
          <cell r="C3302" t="str">
            <v>EACH</v>
          </cell>
          <cell r="D3302" t="str">
            <v>BARRIER, MISC.:</v>
          </cell>
          <cell r="F3302" t="str">
            <v>ADD SUPPLEMENTAL DESCRIPTION</v>
          </cell>
          <cell r="G3302">
            <v>1</v>
          </cell>
        </row>
        <row r="3303">
          <cell r="A3303" t="str">
            <v>622E90300</v>
          </cell>
          <cell r="C3303" t="str">
            <v>CY</v>
          </cell>
          <cell r="D3303" t="str">
            <v>BARRIER, MISC.:</v>
          </cell>
          <cell r="F3303" t="str">
            <v>ADD SUPPLEMENTAL DESCRIPTION</v>
          </cell>
          <cell r="G3303">
            <v>1</v>
          </cell>
        </row>
        <row r="3304">
          <cell r="A3304" t="str">
            <v>622E90400</v>
          </cell>
          <cell r="C3304" t="str">
            <v>SF</v>
          </cell>
          <cell r="D3304" t="str">
            <v>BARRIER, MISC.:</v>
          </cell>
          <cell r="F3304" t="str">
            <v>ADD SUPPLEMENTAL DESCRIPTION</v>
          </cell>
          <cell r="G3304">
            <v>1</v>
          </cell>
        </row>
        <row r="3305">
          <cell r="A3305" t="str">
            <v>622E99000</v>
          </cell>
          <cell r="B3305" t="str">
            <v>Y</v>
          </cell>
          <cell r="C3305" t="str">
            <v>LS</v>
          </cell>
          <cell r="D3305" t="str">
            <v>SPECIAL - CONCRETE BARRIER</v>
          </cell>
          <cell r="F3305" t="str">
            <v>DESIGN BUILD PROJECTS ONLY</v>
          </cell>
          <cell r="G3305">
            <v>0</v>
          </cell>
        </row>
        <row r="3306">
          <cell r="A3306" t="str">
            <v>623E10000</v>
          </cell>
          <cell r="C3306" t="str">
            <v>LS</v>
          </cell>
          <cell r="D3306" t="str">
            <v>CONSTRUCTION LAYOUT STAKES AND SURVEYING</v>
          </cell>
          <cell r="G3306">
            <v>0</v>
          </cell>
        </row>
        <row r="3307">
          <cell r="A3307" t="str">
            <v>623E10001</v>
          </cell>
          <cell r="C3307" t="str">
            <v>LS</v>
          </cell>
          <cell r="D3307" t="str">
            <v>CONSTRUCTION LAYOUT STAKES AND SURVEYING, AS PER PLAN</v>
          </cell>
          <cell r="G3307">
            <v>0</v>
          </cell>
        </row>
        <row r="3308">
          <cell r="A3308" t="str">
            <v>623E11000</v>
          </cell>
          <cell r="C3308" t="str">
            <v>LS</v>
          </cell>
          <cell r="D3308" t="str">
            <v>PROVIDING ELECTRONIC INSTRUMENTATION</v>
          </cell>
          <cell r="G3308">
            <v>0</v>
          </cell>
        </row>
        <row r="3309">
          <cell r="A3309" t="str">
            <v>623E11100</v>
          </cell>
          <cell r="C3309" t="str">
            <v>HOUR</v>
          </cell>
          <cell r="D3309" t="str">
            <v>TECHNICAL ASSISTANCE</v>
          </cell>
          <cell r="G3309">
            <v>0</v>
          </cell>
        </row>
        <row r="3310">
          <cell r="A3310" t="str">
            <v>623E12000</v>
          </cell>
          <cell r="C3310" t="str">
            <v>EACH</v>
          </cell>
          <cell r="D3310" t="str">
            <v>PRIMARY PROJECT CONTROL MONUMENT, TYPE A</v>
          </cell>
          <cell r="G3310">
            <v>0</v>
          </cell>
        </row>
        <row r="3311">
          <cell r="A3311" t="str">
            <v>623E12010</v>
          </cell>
          <cell r="C3311" t="str">
            <v>EACH</v>
          </cell>
          <cell r="D3311" t="str">
            <v>PRIMARY PROJECT CONTROL MONUMENT, TYPE B</v>
          </cell>
          <cell r="G3311">
            <v>0</v>
          </cell>
        </row>
        <row r="3312">
          <cell r="A3312" t="str">
            <v>623E38500</v>
          </cell>
          <cell r="C3312" t="str">
            <v>EACH</v>
          </cell>
          <cell r="D3312" t="str">
            <v>MONUMENT ASSEMBLY</v>
          </cell>
          <cell r="G3312">
            <v>0</v>
          </cell>
        </row>
        <row r="3313">
          <cell r="A3313" t="str">
            <v>623E38501</v>
          </cell>
          <cell r="C3313" t="str">
            <v>EACH</v>
          </cell>
          <cell r="D3313" t="str">
            <v>MONUMENT ASSEMBLY, AS PER PLAN</v>
          </cell>
          <cell r="G3313">
            <v>0</v>
          </cell>
        </row>
        <row r="3314">
          <cell r="A3314" t="str">
            <v>623E39500</v>
          </cell>
          <cell r="C3314" t="str">
            <v>EACH</v>
          </cell>
          <cell r="D3314" t="str">
            <v>MONUMENT BOX ADJUSTED TO GRADE</v>
          </cell>
          <cell r="G3314">
            <v>0</v>
          </cell>
        </row>
        <row r="3315">
          <cell r="A3315" t="str">
            <v>623E39501</v>
          </cell>
          <cell r="C3315" t="str">
            <v>EACH</v>
          </cell>
          <cell r="D3315" t="str">
            <v>MONUMENT BOX ADJUSTED TO GRADE, AS PER PLAN</v>
          </cell>
          <cell r="G3315">
            <v>0</v>
          </cell>
        </row>
        <row r="3316">
          <cell r="A3316" t="str">
            <v>623E39600</v>
          </cell>
          <cell r="C3316" t="str">
            <v>EACH</v>
          </cell>
          <cell r="D3316" t="str">
            <v>MONUMENT BOX RECONSTRUCTED TO GRADE</v>
          </cell>
          <cell r="G3316">
            <v>0</v>
          </cell>
        </row>
        <row r="3317">
          <cell r="A3317" t="str">
            <v>623E39601</v>
          </cell>
          <cell r="C3317" t="str">
            <v>EACH</v>
          </cell>
          <cell r="D3317" t="str">
            <v>MONUMENT BOX RECONSTRUCTED TO GRADE, AS PER PLAN</v>
          </cell>
          <cell r="G3317">
            <v>0</v>
          </cell>
        </row>
        <row r="3318">
          <cell r="A3318" t="str">
            <v>623E40000</v>
          </cell>
          <cell r="C3318" t="str">
            <v>EACH</v>
          </cell>
          <cell r="D3318" t="str">
            <v>MONUMENT ASSEMBLY REMOVED AND RESET</v>
          </cell>
          <cell r="G3318">
            <v>0</v>
          </cell>
        </row>
        <row r="3319">
          <cell r="A3319" t="str">
            <v>623E40001</v>
          </cell>
          <cell r="C3319" t="str">
            <v>EACH</v>
          </cell>
          <cell r="D3319" t="str">
            <v>MONUMENT ASSEMBLY REMOVED AND RESET, AS PER PLAN</v>
          </cell>
          <cell r="G3319">
            <v>0</v>
          </cell>
        </row>
        <row r="3320">
          <cell r="A3320" t="str">
            <v>623E40500</v>
          </cell>
          <cell r="C3320" t="str">
            <v>EACH</v>
          </cell>
          <cell r="D3320" t="str">
            <v>REFERENCE MONUMENT</v>
          </cell>
          <cell r="G3320">
            <v>0</v>
          </cell>
        </row>
        <row r="3321">
          <cell r="A3321" t="str">
            <v>623E40501</v>
          </cell>
          <cell r="C3321" t="str">
            <v>EACH</v>
          </cell>
          <cell r="D3321" t="str">
            <v>REFERENCE MONUMENT, AS PER PLAN</v>
          </cell>
          <cell r="G3321">
            <v>0</v>
          </cell>
        </row>
        <row r="3322">
          <cell r="A3322" t="str">
            <v>623E40520</v>
          </cell>
          <cell r="C3322" t="str">
            <v>EACH</v>
          </cell>
          <cell r="D3322" t="str">
            <v>RIGHT-OF-WAY MONUMENT</v>
          </cell>
          <cell r="G3322">
            <v>0</v>
          </cell>
        </row>
        <row r="3323">
          <cell r="A3323" t="str">
            <v>623E40521</v>
          </cell>
          <cell r="C3323" t="str">
            <v>EACH</v>
          </cell>
          <cell r="D3323" t="str">
            <v>RIGHT-OF-WAY MONUMENT, AS PER PLAN</v>
          </cell>
          <cell r="G3323">
            <v>0</v>
          </cell>
        </row>
        <row r="3324">
          <cell r="A3324" t="str">
            <v>623E40550</v>
          </cell>
          <cell r="C3324" t="str">
            <v>EACH</v>
          </cell>
          <cell r="D3324" t="str">
            <v>PROJECT CONTROL REFERENCE MONUMENT</v>
          </cell>
          <cell r="G3324">
            <v>0</v>
          </cell>
        </row>
        <row r="3325">
          <cell r="A3325" t="str">
            <v>623E40900</v>
          </cell>
          <cell r="C3325" t="str">
            <v>EACH</v>
          </cell>
          <cell r="D3325" t="str">
            <v>MONUMENT, MISC.:</v>
          </cell>
          <cell r="F3325" t="str">
            <v>ADD SUPPLEMENTAL DESCRIPTION</v>
          </cell>
          <cell r="G3325">
            <v>1</v>
          </cell>
        </row>
        <row r="3326">
          <cell r="A3326" t="str">
            <v>623E99000</v>
          </cell>
          <cell r="B3326" t="str">
            <v>Y</v>
          </cell>
          <cell r="C3326" t="str">
            <v>LS</v>
          </cell>
          <cell r="D3326" t="str">
            <v>SPECIAL - CONSTRUCTION LAYOUT STAKES AND SURVEYING</v>
          </cell>
          <cell r="F3326" t="str">
            <v>DESIGN BUILD PROJECTS ONLY</v>
          </cell>
          <cell r="G3326">
            <v>0</v>
          </cell>
        </row>
        <row r="3327">
          <cell r="A3327" t="str">
            <v>623E99100</v>
          </cell>
          <cell r="B3327" t="str">
            <v>Y</v>
          </cell>
          <cell r="C3327" t="str">
            <v>LS</v>
          </cell>
          <cell r="D3327" t="str">
            <v>SPECIAL - CENTERLINE REFERENCE MONUMENTS</v>
          </cell>
          <cell r="G3327">
            <v>0</v>
          </cell>
        </row>
        <row r="3328">
          <cell r="A3328" t="str">
            <v>624E10000</v>
          </cell>
          <cell r="C3328" t="str">
            <v>LS</v>
          </cell>
          <cell r="D3328" t="str">
            <v>MOBILIZATION</v>
          </cell>
          <cell r="G3328">
            <v>0</v>
          </cell>
        </row>
        <row r="3329">
          <cell r="A3329" t="str">
            <v>624E10001</v>
          </cell>
          <cell r="C3329" t="str">
            <v>LS</v>
          </cell>
          <cell r="D3329" t="str">
            <v>MOBILIZATION, AS PER PLAN</v>
          </cell>
          <cell r="G3329">
            <v>0</v>
          </cell>
        </row>
        <row r="3330">
          <cell r="A3330" t="str">
            <v>624E15000</v>
          </cell>
          <cell r="C3330" t="str">
            <v>EACH</v>
          </cell>
          <cell r="D3330" t="str">
            <v>MOBILIZATION</v>
          </cell>
          <cell r="G3330">
            <v>0</v>
          </cell>
        </row>
        <row r="3331">
          <cell r="A3331" t="str">
            <v>624E15001</v>
          </cell>
          <cell r="C3331" t="str">
            <v>EACH</v>
          </cell>
          <cell r="D3331" t="str">
            <v>MOBILIZATION, AS PER PLAN</v>
          </cell>
          <cell r="G3331">
            <v>0</v>
          </cell>
        </row>
        <row r="3332">
          <cell r="A3332" t="str">
            <v>624E99000</v>
          </cell>
          <cell r="B3332" t="str">
            <v>Y</v>
          </cell>
          <cell r="C3332" t="str">
            <v>LS</v>
          </cell>
          <cell r="D3332" t="str">
            <v>SPECIAL - MOBILIZATION</v>
          </cell>
          <cell r="F3332" t="str">
            <v>DESIGN BUILD PROJECTS ONLY</v>
          </cell>
          <cell r="G3332">
            <v>0</v>
          </cell>
        </row>
        <row r="3333">
          <cell r="A3333" t="str">
            <v>625E00450</v>
          </cell>
          <cell r="C3333" t="str">
            <v>EACH</v>
          </cell>
          <cell r="D3333" t="str">
            <v>CONNECTION, FUSED PULL APART</v>
          </cell>
          <cell r="G3333">
            <v>0</v>
          </cell>
        </row>
        <row r="3334">
          <cell r="A3334" t="str">
            <v>625E00451</v>
          </cell>
          <cell r="C3334" t="str">
            <v>EACH</v>
          </cell>
          <cell r="D3334" t="str">
            <v>CONNECTION, FUSED PULL APART, AS PER PLAN</v>
          </cell>
          <cell r="G3334">
            <v>0</v>
          </cell>
        </row>
        <row r="3335">
          <cell r="A3335" t="str">
            <v>625E00460</v>
          </cell>
          <cell r="C3335" t="str">
            <v>EACH</v>
          </cell>
          <cell r="D3335" t="str">
            <v>CONNECTION, UNFUSED PULL APART</v>
          </cell>
          <cell r="G3335">
            <v>0</v>
          </cell>
        </row>
        <row r="3336">
          <cell r="A3336" t="str">
            <v>625E00461</v>
          </cell>
          <cell r="C3336" t="str">
            <v>EACH</v>
          </cell>
          <cell r="D3336" t="str">
            <v>CONNECTION, UNFUSED PULL APART, AS PER PLAN</v>
          </cell>
          <cell r="G3336">
            <v>0</v>
          </cell>
        </row>
        <row r="3337">
          <cell r="A3337" t="str">
            <v>625E00470</v>
          </cell>
          <cell r="C3337" t="str">
            <v>EACH</v>
          </cell>
          <cell r="D3337" t="str">
            <v>CONNECTION, UNFUSED BOLTED</v>
          </cell>
          <cell r="G3337">
            <v>0</v>
          </cell>
        </row>
        <row r="3338">
          <cell r="A3338" t="str">
            <v>625E00480</v>
          </cell>
          <cell r="C3338" t="str">
            <v>EACH</v>
          </cell>
          <cell r="D3338" t="str">
            <v>CONNECTION, UNFUSED PERMANENT</v>
          </cell>
          <cell r="G3338">
            <v>0</v>
          </cell>
        </row>
        <row r="3339">
          <cell r="A3339" t="str">
            <v>625E00481</v>
          </cell>
          <cell r="C3339" t="str">
            <v>EACH</v>
          </cell>
          <cell r="D3339" t="str">
            <v>CONNECTION, UNFUSED PERMANENT, AS PER PLAN</v>
          </cell>
          <cell r="G3339">
            <v>0</v>
          </cell>
        </row>
        <row r="3340">
          <cell r="A3340" t="str">
            <v>625E02500</v>
          </cell>
          <cell r="C3340" t="str">
            <v>EACH</v>
          </cell>
          <cell r="D3340" t="str">
            <v>TRANSFORMER BASE, TYPE AT-A</v>
          </cell>
          <cell r="G3340">
            <v>0</v>
          </cell>
        </row>
        <row r="3341">
          <cell r="A3341" t="str">
            <v>625E02501</v>
          </cell>
          <cell r="C3341" t="str">
            <v>EACH</v>
          </cell>
          <cell r="D3341" t="str">
            <v>TRANSFORMER BASE, TYPE AT-A, AS PER PLAN</v>
          </cell>
          <cell r="G3341">
            <v>0</v>
          </cell>
        </row>
        <row r="3342">
          <cell r="A3342" t="str">
            <v>625E02600</v>
          </cell>
          <cell r="C3342" t="str">
            <v>EACH</v>
          </cell>
          <cell r="D3342" t="str">
            <v>TRANSFORMER BASE, TYPE AT-C</v>
          </cell>
          <cell r="G3342">
            <v>0</v>
          </cell>
        </row>
        <row r="3343">
          <cell r="A3343" t="str">
            <v>625E02601</v>
          </cell>
          <cell r="C3343" t="str">
            <v>EACH</v>
          </cell>
          <cell r="D3343" t="str">
            <v>TRANSFORMER BASE, TYPE AT-C, AS PER PLAN</v>
          </cell>
          <cell r="G3343">
            <v>0</v>
          </cell>
        </row>
        <row r="3344">
          <cell r="A3344" t="str">
            <v>625E02700</v>
          </cell>
          <cell r="C3344" t="str">
            <v>EACH</v>
          </cell>
          <cell r="D3344" t="str">
            <v>TRANSFORMER BASE, TYPE AT-X</v>
          </cell>
          <cell r="G3344">
            <v>0</v>
          </cell>
        </row>
        <row r="3345">
          <cell r="A3345" t="str">
            <v>625E02701</v>
          </cell>
          <cell r="C3345" t="str">
            <v>EACH</v>
          </cell>
          <cell r="D3345" t="str">
            <v>TRANSFORMER BASE, TYPE AT-X, AS PER PLAN</v>
          </cell>
          <cell r="G3345">
            <v>0</v>
          </cell>
        </row>
        <row r="3346">
          <cell r="A3346" t="str">
            <v>625E02800</v>
          </cell>
          <cell r="C3346" t="str">
            <v>EACH</v>
          </cell>
          <cell r="D3346" t="str">
            <v>TRANSFORMER BASE, STEEL</v>
          </cell>
          <cell r="G3346">
            <v>0</v>
          </cell>
        </row>
        <row r="3347">
          <cell r="A3347" t="str">
            <v>625E02801</v>
          </cell>
          <cell r="C3347" t="str">
            <v>EACH</v>
          </cell>
          <cell r="D3347" t="str">
            <v>TRANSFORMER BASE, STEEL, AS PER PLAN</v>
          </cell>
          <cell r="G3347">
            <v>0</v>
          </cell>
        </row>
        <row r="3348">
          <cell r="A3348" t="str">
            <v>625E02803</v>
          </cell>
          <cell r="C3348" t="str">
            <v>EACH</v>
          </cell>
          <cell r="D3348" t="str">
            <v>TRANSFORMER BASE, MISC.: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625E10480</v>
          </cell>
          <cell r="C3349" t="str">
            <v>EACH</v>
          </cell>
          <cell r="D3349" t="str">
            <v>LIGHT POLE, DECORATIVE</v>
          </cell>
          <cell r="G3349">
            <v>0</v>
          </cell>
        </row>
        <row r="3350">
          <cell r="A3350" t="str">
            <v>625E10481</v>
          </cell>
          <cell r="C3350" t="str">
            <v>EACH</v>
          </cell>
          <cell r="D3350" t="str">
            <v>LIGHT POLE, DECORATIVE, AS PER PLAN</v>
          </cell>
          <cell r="G3350">
            <v>0</v>
          </cell>
        </row>
        <row r="3351">
          <cell r="A3351" t="str">
            <v>625E10490</v>
          </cell>
          <cell r="C3351" t="str">
            <v>EACH</v>
          </cell>
          <cell r="D3351" t="str">
            <v>LIGHT POLE, CONVENTIONAL</v>
          </cell>
          <cell r="F3351" t="str">
            <v>ADD SUPPLEMENTAL DESCRIPTION</v>
          </cell>
          <cell r="G3351">
            <v>1</v>
          </cell>
        </row>
        <row r="3352">
          <cell r="A3352" t="str">
            <v>625E10491</v>
          </cell>
          <cell r="C3352" t="str">
            <v>EACH</v>
          </cell>
          <cell r="D3352" t="str">
            <v>LIGHT POLE, CONVENTIONAL, AS PER PLAN</v>
          </cell>
          <cell r="F3352" t="str">
            <v>ADD SUPPLEMENTAL DESCRIPTION</v>
          </cell>
          <cell r="G3352">
            <v>1</v>
          </cell>
        </row>
        <row r="3353">
          <cell r="A3353" t="str">
            <v>625E10494</v>
          </cell>
          <cell r="C3353" t="str">
            <v>EACH</v>
          </cell>
          <cell r="D3353" t="str">
            <v>LIGHT POLE, LOW MAST</v>
          </cell>
          <cell r="F3353" t="str">
            <v>ADD SUPPLEMENTAL DESCRIPTION</v>
          </cell>
          <cell r="G3353">
            <v>1</v>
          </cell>
        </row>
        <row r="3354">
          <cell r="A3354" t="str">
            <v>625E10495</v>
          </cell>
          <cell r="C3354" t="str">
            <v>EACH</v>
          </cell>
          <cell r="D3354" t="str">
            <v>LIGHT POLE, LOW MAST, AS PER PLAN</v>
          </cell>
          <cell r="F3354" t="str">
            <v>ADD SUPPLEMENTAL DESCRIPTION</v>
          </cell>
          <cell r="G3354">
            <v>1</v>
          </cell>
        </row>
        <row r="3355">
          <cell r="A3355" t="str">
            <v>625E10500</v>
          </cell>
          <cell r="C3355" t="str">
            <v>EACH</v>
          </cell>
          <cell r="D3355" t="str">
            <v>LIGHT POLE,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625E10502</v>
          </cell>
          <cell r="C3356" t="str">
            <v>EACH</v>
          </cell>
          <cell r="D3356" t="str">
            <v>LIGHT POLE (INSTALLATION ONLY)</v>
          </cell>
          <cell r="G3356">
            <v>0</v>
          </cell>
        </row>
        <row r="3357">
          <cell r="A3357" t="str">
            <v>625E10503</v>
          </cell>
          <cell r="C3357" t="str">
            <v>EACH</v>
          </cell>
          <cell r="D3357" t="str">
            <v>LIGHT POLE (INSTALLATION ONLY), AS PER PLAN</v>
          </cell>
          <cell r="G3357">
            <v>0</v>
          </cell>
        </row>
        <row r="3358">
          <cell r="A3358" t="str">
            <v>625E10504</v>
          </cell>
          <cell r="C3358" t="str">
            <v>EACH</v>
          </cell>
          <cell r="D3358" t="str">
            <v>ERECTING REUSABLE DOWNED LIGHT POLE</v>
          </cell>
          <cell r="G3358">
            <v>0</v>
          </cell>
        </row>
        <row r="3359">
          <cell r="A3359" t="str">
            <v>625E10505</v>
          </cell>
          <cell r="C3359" t="str">
            <v>EACH</v>
          </cell>
          <cell r="D3359" t="str">
            <v>ERECTING REUSABLE DOWNED LIGHT POLE, AS PER PLAN</v>
          </cell>
          <cell r="G3359">
            <v>0</v>
          </cell>
        </row>
        <row r="3360">
          <cell r="A3360" t="str">
            <v>625E10600</v>
          </cell>
          <cell r="C3360" t="str">
            <v>EACH</v>
          </cell>
          <cell r="D3360" t="str">
            <v>LIGHT POLE ANCHOR L-BOLTS</v>
          </cell>
          <cell r="G3360">
            <v>0</v>
          </cell>
        </row>
        <row r="3361">
          <cell r="A3361" t="str">
            <v>625E10601</v>
          </cell>
          <cell r="C3361" t="str">
            <v>EACH</v>
          </cell>
          <cell r="D3361" t="str">
            <v>LIGHT POLE ANCHOR L-BOLTS, AS PER PLAN</v>
          </cell>
          <cell r="G3361">
            <v>0</v>
          </cell>
        </row>
        <row r="3362">
          <cell r="A3362" t="str">
            <v>625E10610</v>
          </cell>
          <cell r="C3362" t="str">
            <v>EACH</v>
          </cell>
          <cell r="D3362" t="str">
            <v>LIGHT POLE ANCHOR U-BOLTS</v>
          </cell>
          <cell r="G3362">
            <v>0</v>
          </cell>
        </row>
        <row r="3363">
          <cell r="A3363" t="str">
            <v>625E10611</v>
          </cell>
          <cell r="C3363" t="str">
            <v>EACH</v>
          </cell>
          <cell r="D3363" t="str">
            <v>LIGHT POLE ANCHOR U-BOLTS, AS PER PLAN</v>
          </cell>
          <cell r="G3363">
            <v>0</v>
          </cell>
        </row>
        <row r="3364">
          <cell r="A3364" t="str">
            <v>625E10614</v>
          </cell>
          <cell r="C3364" t="str">
            <v>EACH</v>
          </cell>
          <cell r="D3364" t="str">
            <v>LIGHT POLE ANCHOR BOLTS ON STRUCTURE</v>
          </cell>
          <cell r="G3364">
            <v>0</v>
          </cell>
        </row>
        <row r="3365">
          <cell r="A3365" t="str">
            <v>625E10615</v>
          </cell>
          <cell r="C3365" t="str">
            <v>EACH</v>
          </cell>
          <cell r="D3365" t="str">
            <v>LIGHT POLE ANCHOR BOLTS ON STRUCTURE, AS PER PLAN</v>
          </cell>
          <cell r="G3365">
            <v>0</v>
          </cell>
        </row>
        <row r="3366">
          <cell r="A3366" t="str">
            <v>625E10620</v>
          </cell>
          <cell r="C3366" t="str">
            <v>EACH</v>
          </cell>
          <cell r="D3366" t="str">
            <v>LIGHT POLE ANCHOR BOLTS,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625E10980</v>
          </cell>
          <cell r="C3367" t="str">
            <v>EACH</v>
          </cell>
          <cell r="D3367" t="str">
            <v>LIGHT TOWER, BB60</v>
          </cell>
          <cell r="G3367">
            <v>0</v>
          </cell>
        </row>
        <row r="3368">
          <cell r="A3368" t="str">
            <v>625E10981</v>
          </cell>
          <cell r="C3368" t="str">
            <v>EACH</v>
          </cell>
          <cell r="D3368" t="str">
            <v>LIGHT TOWER, BB60, AS PER PLAN</v>
          </cell>
          <cell r="G3368">
            <v>0</v>
          </cell>
        </row>
        <row r="3369">
          <cell r="A3369" t="str">
            <v>625E10990</v>
          </cell>
          <cell r="C3369" t="str">
            <v>EACH</v>
          </cell>
          <cell r="D3369" t="str">
            <v>LIGHT TOWER, BB70</v>
          </cell>
          <cell r="G3369">
            <v>0</v>
          </cell>
        </row>
        <row r="3370">
          <cell r="A3370" t="str">
            <v>625E10991</v>
          </cell>
          <cell r="C3370" t="str">
            <v>EACH</v>
          </cell>
          <cell r="D3370" t="str">
            <v>LIGHT TOWER, BB70, AS PER PLAN</v>
          </cell>
          <cell r="G3370">
            <v>0</v>
          </cell>
        </row>
        <row r="3371">
          <cell r="A3371" t="str">
            <v>625E11000</v>
          </cell>
          <cell r="C3371" t="str">
            <v>EACH</v>
          </cell>
          <cell r="D3371" t="str">
            <v>LIGHT TOWER, BB80</v>
          </cell>
          <cell r="G3371">
            <v>0</v>
          </cell>
        </row>
        <row r="3372">
          <cell r="A3372" t="str">
            <v>625E11001</v>
          </cell>
          <cell r="C3372" t="str">
            <v>EACH</v>
          </cell>
          <cell r="D3372" t="str">
            <v>LIGHT TOWER, BB80, AS PER PLAN</v>
          </cell>
          <cell r="G3372">
            <v>0</v>
          </cell>
        </row>
        <row r="3373">
          <cell r="A3373" t="str">
            <v>625E11100</v>
          </cell>
          <cell r="C3373" t="str">
            <v>EACH</v>
          </cell>
          <cell r="D3373" t="str">
            <v>LIGHT TOWER, BB90</v>
          </cell>
          <cell r="G3373">
            <v>0</v>
          </cell>
        </row>
        <row r="3374">
          <cell r="A3374" t="str">
            <v>625E11101</v>
          </cell>
          <cell r="C3374" t="str">
            <v>EACH</v>
          </cell>
          <cell r="D3374" t="str">
            <v>LIGHT TOWER, BB90, AS PER PLAN</v>
          </cell>
          <cell r="G3374">
            <v>0</v>
          </cell>
        </row>
        <row r="3375">
          <cell r="A3375" t="str">
            <v>625E11200</v>
          </cell>
          <cell r="C3375" t="str">
            <v>EACH</v>
          </cell>
          <cell r="D3375" t="str">
            <v>LIGHT TOWER, BB100</v>
          </cell>
          <cell r="G3375">
            <v>0</v>
          </cell>
        </row>
        <row r="3376">
          <cell r="A3376" t="str">
            <v>625E11300</v>
          </cell>
          <cell r="C3376" t="str">
            <v>EACH</v>
          </cell>
          <cell r="D3376" t="str">
            <v>LIGHT TOWER, BB110</v>
          </cell>
          <cell r="G3376">
            <v>0</v>
          </cell>
        </row>
        <row r="3377">
          <cell r="A3377" t="str">
            <v>625E11400</v>
          </cell>
          <cell r="C3377" t="str">
            <v>EACH</v>
          </cell>
          <cell r="D3377" t="str">
            <v>LIGHT TOWER, BB120</v>
          </cell>
          <cell r="G3377">
            <v>0</v>
          </cell>
        </row>
        <row r="3378">
          <cell r="A3378" t="str">
            <v>625E11500</v>
          </cell>
          <cell r="C3378" t="str">
            <v>EACH</v>
          </cell>
          <cell r="D3378" t="str">
            <v>LIGHT TOWER, BB130</v>
          </cell>
          <cell r="G3378">
            <v>0</v>
          </cell>
        </row>
        <row r="3379">
          <cell r="A3379" t="str">
            <v>625E12000</v>
          </cell>
          <cell r="C3379" t="str">
            <v>EACH</v>
          </cell>
          <cell r="D3379" t="str">
            <v>LIGHT TOWER, BBB80</v>
          </cell>
          <cell r="G3379">
            <v>0</v>
          </cell>
        </row>
        <row r="3380">
          <cell r="A3380" t="str">
            <v>625E12011</v>
          </cell>
          <cell r="C3380" t="str">
            <v>EACH</v>
          </cell>
          <cell r="D3380" t="str">
            <v>LIGHT TOWER, BBB90, AS PER PLAN</v>
          </cell>
          <cell r="G3380">
            <v>0</v>
          </cell>
        </row>
        <row r="3381">
          <cell r="A3381" t="str">
            <v>625E12200</v>
          </cell>
          <cell r="C3381" t="str">
            <v>EACH</v>
          </cell>
          <cell r="D3381" t="str">
            <v>LIGHT TOWER, BBB100</v>
          </cell>
          <cell r="G3381">
            <v>0</v>
          </cell>
        </row>
        <row r="3382">
          <cell r="A3382" t="str">
            <v>625E12201</v>
          </cell>
          <cell r="C3382" t="str">
            <v>EACH</v>
          </cell>
          <cell r="D3382" t="str">
            <v>LIGHT TOWER, BBB100, AS PER PLAN</v>
          </cell>
          <cell r="G3382">
            <v>0</v>
          </cell>
        </row>
        <row r="3383">
          <cell r="A3383" t="str">
            <v>625E12300</v>
          </cell>
          <cell r="C3383" t="str">
            <v>EACH</v>
          </cell>
          <cell r="D3383" t="str">
            <v>LIGHT TOWER, BBB110</v>
          </cell>
          <cell r="G3383">
            <v>0</v>
          </cell>
        </row>
        <row r="3384">
          <cell r="A3384" t="str">
            <v>625E12301</v>
          </cell>
          <cell r="C3384" t="str">
            <v>EACH</v>
          </cell>
          <cell r="D3384" t="str">
            <v>LIGHT TOWER, BBB110, AS PER PLAN</v>
          </cell>
          <cell r="G3384">
            <v>0</v>
          </cell>
        </row>
        <row r="3385">
          <cell r="A3385" t="str">
            <v>625E12400</v>
          </cell>
          <cell r="C3385" t="str">
            <v>EACH</v>
          </cell>
          <cell r="D3385" t="str">
            <v>LIGHT TOWER, BBB120</v>
          </cell>
          <cell r="G3385">
            <v>0</v>
          </cell>
        </row>
        <row r="3386">
          <cell r="A3386" t="str">
            <v>625E12401</v>
          </cell>
          <cell r="C3386" t="str">
            <v>EACH</v>
          </cell>
          <cell r="D3386" t="str">
            <v>LIGHT TOWER, BBB120, AS PER PLAN</v>
          </cell>
          <cell r="G3386">
            <v>0</v>
          </cell>
        </row>
        <row r="3387">
          <cell r="A3387" t="str">
            <v>625E12410</v>
          </cell>
          <cell r="C3387" t="str">
            <v>EACH</v>
          </cell>
          <cell r="D3387" t="str">
            <v>LIGHT TOWER, BBB130</v>
          </cell>
          <cell r="G3387">
            <v>0</v>
          </cell>
        </row>
        <row r="3388">
          <cell r="A3388" t="str">
            <v>625E12411</v>
          </cell>
          <cell r="C3388" t="str">
            <v>EACH</v>
          </cell>
          <cell r="D3388" t="str">
            <v>LIGHT TOWER, BBB130, AS PER PLAN</v>
          </cell>
          <cell r="G3388">
            <v>0</v>
          </cell>
        </row>
        <row r="3389">
          <cell r="A3389" t="str">
            <v>625E12430</v>
          </cell>
          <cell r="C3389" t="str">
            <v>EACH</v>
          </cell>
          <cell r="D3389" t="str">
            <v>LIGHT TOWER, BBB150</v>
          </cell>
          <cell r="G3389">
            <v>0</v>
          </cell>
        </row>
        <row r="3390">
          <cell r="A3390" t="str">
            <v>625E12900</v>
          </cell>
          <cell r="C3390" t="str">
            <v>EACH</v>
          </cell>
          <cell r="D3390" t="str">
            <v>LIGHT TOWER, BBBB60</v>
          </cell>
          <cell r="G3390">
            <v>0</v>
          </cell>
        </row>
        <row r="3391">
          <cell r="A3391" t="str">
            <v>625E12901</v>
          </cell>
          <cell r="C3391" t="str">
            <v>EACH</v>
          </cell>
          <cell r="D3391" t="str">
            <v>LIGHT TOWER, BBBB60, AS PER PLAN</v>
          </cell>
          <cell r="G3391">
            <v>0</v>
          </cell>
        </row>
        <row r="3392">
          <cell r="A3392" t="str">
            <v>625E12950</v>
          </cell>
          <cell r="C3392" t="str">
            <v>EACH</v>
          </cell>
          <cell r="D3392" t="str">
            <v>LIGHT TOWER, BBBB70</v>
          </cell>
          <cell r="G3392">
            <v>0</v>
          </cell>
        </row>
        <row r="3393">
          <cell r="A3393" t="str">
            <v>625E12951</v>
          </cell>
          <cell r="C3393" t="str">
            <v>EACH</v>
          </cell>
          <cell r="D3393" t="str">
            <v>LIGHT TOWER, BBBB70, AS PER PLAN</v>
          </cell>
          <cell r="G3393">
            <v>0</v>
          </cell>
        </row>
        <row r="3394">
          <cell r="A3394" t="str">
            <v>625E13000</v>
          </cell>
          <cell r="C3394" t="str">
            <v>EACH</v>
          </cell>
          <cell r="D3394" t="str">
            <v>LIGHT TOWER, BBBB80</v>
          </cell>
          <cell r="G3394">
            <v>0</v>
          </cell>
        </row>
        <row r="3395">
          <cell r="A3395" t="str">
            <v>625E13001</v>
          </cell>
          <cell r="C3395" t="str">
            <v>EACH</v>
          </cell>
          <cell r="D3395" t="str">
            <v>LIGHT TOWER, BBBB80, AS PER PLAN</v>
          </cell>
          <cell r="G3395">
            <v>0</v>
          </cell>
        </row>
        <row r="3396">
          <cell r="A3396" t="str">
            <v>625E13100</v>
          </cell>
          <cell r="C3396" t="str">
            <v>EACH</v>
          </cell>
          <cell r="D3396" t="str">
            <v>LIGHT TOWER, BBBB90</v>
          </cell>
          <cell r="G3396">
            <v>0</v>
          </cell>
        </row>
        <row r="3397">
          <cell r="A3397" t="str">
            <v>625E13101</v>
          </cell>
          <cell r="C3397" t="str">
            <v>EACH</v>
          </cell>
          <cell r="D3397" t="str">
            <v>LIGHT TOWER, BBBB90, AS PER PLAN</v>
          </cell>
          <cell r="G3397">
            <v>0</v>
          </cell>
        </row>
        <row r="3398">
          <cell r="A3398" t="str">
            <v>625E13200</v>
          </cell>
          <cell r="C3398" t="str">
            <v>EACH</v>
          </cell>
          <cell r="D3398" t="str">
            <v>LIGHT TOWER, BBBB100</v>
          </cell>
          <cell r="G3398">
            <v>0</v>
          </cell>
        </row>
        <row r="3399">
          <cell r="A3399" t="str">
            <v>625E13201</v>
          </cell>
          <cell r="C3399" t="str">
            <v>EACH</v>
          </cell>
          <cell r="D3399" t="str">
            <v>LIGHT TOWER, BBBB100, AS PER PLAN</v>
          </cell>
          <cell r="G3399">
            <v>0</v>
          </cell>
        </row>
        <row r="3400">
          <cell r="A3400" t="str">
            <v>625E13204</v>
          </cell>
          <cell r="C3400" t="str">
            <v>EACH</v>
          </cell>
          <cell r="D3400" t="str">
            <v>LIGHT TOWER, BBBB110</v>
          </cell>
          <cell r="G3400">
            <v>0</v>
          </cell>
        </row>
        <row r="3401">
          <cell r="A3401" t="str">
            <v>625E13205</v>
          </cell>
          <cell r="C3401" t="str">
            <v>EACH</v>
          </cell>
          <cell r="D3401" t="str">
            <v>LIGHT TOWER, BBBB110, AS PER PLAN</v>
          </cell>
          <cell r="G3401">
            <v>0</v>
          </cell>
        </row>
        <row r="3402">
          <cell r="A3402" t="str">
            <v>625E13208</v>
          </cell>
          <cell r="C3402" t="str">
            <v>EACH</v>
          </cell>
          <cell r="D3402" t="str">
            <v>LIGHT TOWER, BBBB120</v>
          </cell>
          <cell r="G3402">
            <v>0</v>
          </cell>
        </row>
        <row r="3403">
          <cell r="A3403" t="str">
            <v>625E13209</v>
          </cell>
          <cell r="C3403" t="str">
            <v>EACH</v>
          </cell>
          <cell r="D3403" t="str">
            <v>LIGHT TOWER, BBBB120, AS PER PLAN</v>
          </cell>
          <cell r="G3403">
            <v>0</v>
          </cell>
        </row>
        <row r="3404">
          <cell r="A3404" t="str">
            <v>625E13210</v>
          </cell>
          <cell r="C3404" t="str">
            <v>EACH</v>
          </cell>
          <cell r="D3404" t="str">
            <v>LIGHT TOWER, BBBB130</v>
          </cell>
          <cell r="G3404">
            <v>0</v>
          </cell>
        </row>
        <row r="3405">
          <cell r="A3405" t="str">
            <v>625E13211</v>
          </cell>
          <cell r="C3405" t="str">
            <v>EACH</v>
          </cell>
          <cell r="D3405" t="str">
            <v>LIGHT TOWER, BBBB130, AS PER PLAN</v>
          </cell>
          <cell r="G3405">
            <v>0</v>
          </cell>
        </row>
        <row r="3406">
          <cell r="A3406" t="str">
            <v>625E13220</v>
          </cell>
          <cell r="C3406" t="str">
            <v>EACH</v>
          </cell>
          <cell r="D3406" t="str">
            <v>LIGHT TOWER, BBBB140</v>
          </cell>
          <cell r="G3406">
            <v>0</v>
          </cell>
        </row>
        <row r="3407">
          <cell r="A3407" t="str">
            <v>625E13230</v>
          </cell>
          <cell r="C3407" t="str">
            <v>EACH</v>
          </cell>
          <cell r="D3407" t="str">
            <v>LIGHT TOWER, BBBB150</v>
          </cell>
          <cell r="G3407">
            <v>0</v>
          </cell>
        </row>
        <row r="3408">
          <cell r="A3408" t="str">
            <v>625E13240</v>
          </cell>
          <cell r="C3408" t="str">
            <v>EACH</v>
          </cell>
          <cell r="D3408" t="str">
            <v>LIGHT TOWER, BBBBB100</v>
          </cell>
          <cell r="G3408">
            <v>0</v>
          </cell>
        </row>
        <row r="3409">
          <cell r="A3409" t="str">
            <v>625E13280</v>
          </cell>
          <cell r="C3409" t="str">
            <v>EACH</v>
          </cell>
          <cell r="D3409" t="str">
            <v>LIGHT TOWER, BBBBBB70</v>
          </cell>
          <cell r="G3409">
            <v>0</v>
          </cell>
        </row>
        <row r="3410">
          <cell r="A3410" t="str">
            <v>625E13281</v>
          </cell>
          <cell r="C3410" t="str">
            <v>EACH</v>
          </cell>
          <cell r="D3410" t="str">
            <v>LIGHT TOWER, BBBBBB70, AS PER PLAN</v>
          </cell>
          <cell r="G3410">
            <v>0</v>
          </cell>
        </row>
        <row r="3411">
          <cell r="A3411" t="str">
            <v>625E13300</v>
          </cell>
          <cell r="C3411" t="str">
            <v>EACH</v>
          </cell>
          <cell r="D3411" t="str">
            <v>LIGHT TOWER, BBBBBB80</v>
          </cell>
          <cell r="G3411">
            <v>0</v>
          </cell>
        </row>
        <row r="3412">
          <cell r="A3412" t="str">
            <v>625E13301</v>
          </cell>
          <cell r="C3412" t="str">
            <v>EACH</v>
          </cell>
          <cell r="D3412" t="str">
            <v>LIGHT TOWER, BBBBBB80, AS PER PLAN</v>
          </cell>
          <cell r="G3412">
            <v>0</v>
          </cell>
        </row>
        <row r="3413">
          <cell r="A3413" t="str">
            <v>625E13304</v>
          </cell>
          <cell r="C3413" t="str">
            <v>EACH</v>
          </cell>
          <cell r="D3413" t="str">
            <v>LIGHT TOWER, BBBBBB90</v>
          </cell>
          <cell r="G3413">
            <v>0</v>
          </cell>
        </row>
        <row r="3414">
          <cell r="A3414" t="str">
            <v>625E13305</v>
          </cell>
          <cell r="C3414" t="str">
            <v>EACH</v>
          </cell>
          <cell r="D3414" t="str">
            <v>LIGHT TOWER, BBBBBB90, AS PER PLAN</v>
          </cell>
          <cell r="G3414">
            <v>0</v>
          </cell>
        </row>
        <row r="3415">
          <cell r="A3415" t="str">
            <v>625E13400</v>
          </cell>
          <cell r="C3415" t="str">
            <v>EACH</v>
          </cell>
          <cell r="D3415" t="str">
            <v>LIGHT TOWER, BBBBBB100</v>
          </cell>
          <cell r="G3415">
            <v>0</v>
          </cell>
        </row>
        <row r="3416">
          <cell r="A3416" t="str">
            <v>625E13401</v>
          </cell>
          <cell r="C3416" t="str">
            <v>EACH</v>
          </cell>
          <cell r="D3416" t="str">
            <v>LIGHT TOWER, BBBBBB100, AS PER PLAN</v>
          </cell>
          <cell r="G3416">
            <v>0</v>
          </cell>
        </row>
        <row r="3417">
          <cell r="A3417" t="str">
            <v>625E13404</v>
          </cell>
          <cell r="C3417" t="str">
            <v>EACH</v>
          </cell>
          <cell r="D3417" t="str">
            <v>LIGHT TOWER, BBBBBB110</v>
          </cell>
          <cell r="G3417">
            <v>0</v>
          </cell>
        </row>
        <row r="3418">
          <cell r="A3418" t="str">
            <v>625E13405</v>
          </cell>
          <cell r="C3418" t="str">
            <v>EACH</v>
          </cell>
          <cell r="D3418" t="str">
            <v>LIGHT TOWER, BBBBBB110, AS PER PLAN</v>
          </cell>
          <cell r="G3418">
            <v>0</v>
          </cell>
        </row>
        <row r="3419">
          <cell r="A3419" t="str">
            <v>625E13406</v>
          </cell>
          <cell r="C3419" t="str">
            <v>EACH</v>
          </cell>
          <cell r="D3419" t="str">
            <v>LIGHT TOWER, BBBBBB120</v>
          </cell>
          <cell r="G3419">
            <v>0</v>
          </cell>
        </row>
        <row r="3420">
          <cell r="A3420" t="str">
            <v>625E13407</v>
          </cell>
          <cell r="C3420" t="str">
            <v>EACH</v>
          </cell>
          <cell r="D3420" t="str">
            <v>LIGHT TOWER, BBBBBB120, AS PER PLAN</v>
          </cell>
          <cell r="G3420">
            <v>0</v>
          </cell>
        </row>
        <row r="3421">
          <cell r="A3421" t="str">
            <v>625E13410</v>
          </cell>
          <cell r="C3421" t="str">
            <v>EACH</v>
          </cell>
          <cell r="D3421" t="str">
            <v>LIGHT TOWER, BBBBBB130</v>
          </cell>
          <cell r="G3421">
            <v>0</v>
          </cell>
        </row>
        <row r="3422">
          <cell r="A3422" t="str">
            <v>625E13411</v>
          </cell>
          <cell r="C3422" t="str">
            <v>EACH</v>
          </cell>
          <cell r="D3422" t="str">
            <v>LIGHT TOWER, BBBBBB130, AS PER PLAN</v>
          </cell>
          <cell r="G3422">
            <v>0</v>
          </cell>
        </row>
        <row r="3423">
          <cell r="A3423" t="str">
            <v>625E13420</v>
          </cell>
          <cell r="C3423" t="str">
            <v>EACH</v>
          </cell>
          <cell r="D3423" t="str">
            <v>LIGHT TOWER, BBBBBB140</v>
          </cell>
          <cell r="G3423">
            <v>0</v>
          </cell>
        </row>
        <row r="3424">
          <cell r="A3424" t="str">
            <v>625E13421</v>
          </cell>
          <cell r="C3424" t="str">
            <v>EACH</v>
          </cell>
          <cell r="D3424" t="str">
            <v>LIGHT TOWER, BBBBBB140, AS PER PLAN</v>
          </cell>
          <cell r="G3424">
            <v>0</v>
          </cell>
        </row>
        <row r="3425">
          <cell r="A3425" t="str">
            <v>625E13440</v>
          </cell>
          <cell r="C3425" t="str">
            <v>EACH</v>
          </cell>
          <cell r="D3425" t="str">
            <v>LIGHT TOWER, BBBBBBBB100</v>
          </cell>
          <cell r="G3425">
            <v>0</v>
          </cell>
        </row>
        <row r="3426">
          <cell r="A3426" t="str">
            <v>625E13450</v>
          </cell>
          <cell r="C3426" t="str">
            <v>EACH</v>
          </cell>
          <cell r="D3426" t="str">
            <v>LIGHT TOWER, BBBBBBBB110</v>
          </cell>
          <cell r="G3426">
            <v>0</v>
          </cell>
        </row>
        <row r="3427">
          <cell r="A3427" t="str">
            <v>625E13460</v>
          </cell>
          <cell r="C3427" t="str">
            <v>EACH</v>
          </cell>
          <cell r="D3427" t="str">
            <v>LIGHT TOWER, BBBBBBBB120</v>
          </cell>
          <cell r="G3427">
            <v>0</v>
          </cell>
        </row>
        <row r="3428">
          <cell r="A3428" t="str">
            <v>625E13470</v>
          </cell>
          <cell r="C3428" t="str">
            <v>EACH</v>
          </cell>
          <cell r="D3428" t="str">
            <v>LIGHT TOWER, BBBBBBBB130</v>
          </cell>
          <cell r="G3428">
            <v>0</v>
          </cell>
        </row>
        <row r="3429">
          <cell r="A3429" t="str">
            <v>625E13480</v>
          </cell>
          <cell r="C3429" t="str">
            <v>EACH</v>
          </cell>
          <cell r="D3429" t="str">
            <v>LIGHT TOWER, BBBBBBBB140</v>
          </cell>
          <cell r="G3429">
            <v>0</v>
          </cell>
        </row>
        <row r="3430">
          <cell r="A3430" t="str">
            <v>625E13490</v>
          </cell>
          <cell r="C3430" t="str">
            <v>EACH</v>
          </cell>
          <cell r="D3430" t="str">
            <v>LIGHT TOWER, BBBBBBBBBB110</v>
          </cell>
          <cell r="G3430">
            <v>0</v>
          </cell>
        </row>
        <row r="3431">
          <cell r="A3431" t="str">
            <v>625E13500</v>
          </cell>
          <cell r="C3431" t="str">
            <v>EACH</v>
          </cell>
          <cell r="D3431" t="str">
            <v>LIGHT TOWER,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625E14000</v>
          </cell>
          <cell r="C3432" t="str">
            <v>EACH</v>
          </cell>
          <cell r="D3432" t="str">
            <v>LIGHT POLE FOUNDATION, 24" X 6' DEEP</v>
          </cell>
          <cell r="G3432">
            <v>0</v>
          </cell>
        </row>
        <row r="3433">
          <cell r="A3433" t="str">
            <v>625E14001</v>
          </cell>
          <cell r="C3433" t="str">
            <v>EACH</v>
          </cell>
          <cell r="D3433" t="str">
            <v>LIGHT POLE FOUNDATION, 24" X 6' DEEP, AS PER PLAN</v>
          </cell>
          <cell r="G3433">
            <v>0</v>
          </cell>
        </row>
        <row r="3434">
          <cell r="A3434" t="str">
            <v>625E14100</v>
          </cell>
          <cell r="C3434" t="str">
            <v>EACH</v>
          </cell>
          <cell r="D3434" t="str">
            <v>LIGHT POLE FOUNDATION, 24" X 8' DEEP</v>
          </cell>
          <cell r="G3434">
            <v>0</v>
          </cell>
        </row>
        <row r="3435">
          <cell r="A3435" t="str">
            <v>625E14101</v>
          </cell>
          <cell r="C3435" t="str">
            <v>EACH</v>
          </cell>
          <cell r="D3435" t="str">
            <v>LIGHT POLE FOUNDATION, 24" X 8' DEEP, AS PER PLAN</v>
          </cell>
          <cell r="G3435">
            <v>0</v>
          </cell>
        </row>
        <row r="3436">
          <cell r="A3436" t="str">
            <v>625E14150</v>
          </cell>
          <cell r="C3436" t="str">
            <v>EACH</v>
          </cell>
          <cell r="D3436" t="str">
            <v>LIGHT POLE FOUNDATION, 24" X 9' DEEP</v>
          </cell>
          <cell r="G3436">
            <v>0</v>
          </cell>
        </row>
        <row r="3437">
          <cell r="A3437" t="str">
            <v>625E14151</v>
          </cell>
          <cell r="C3437" t="str">
            <v>EACH</v>
          </cell>
          <cell r="D3437" t="str">
            <v>LIGHT POLE FOUNDATION, 24" X 9' DEEP, AS PER PLAN</v>
          </cell>
          <cell r="G3437">
            <v>0</v>
          </cell>
        </row>
        <row r="3438">
          <cell r="A3438" t="str">
            <v>625E14200</v>
          </cell>
          <cell r="C3438" t="str">
            <v>EACH</v>
          </cell>
          <cell r="D3438" t="str">
            <v>LIGHT POLE FOUNDATION, 24" X 10' DEEP</v>
          </cell>
          <cell r="G3438">
            <v>0</v>
          </cell>
        </row>
        <row r="3439">
          <cell r="A3439" t="str">
            <v>625E14201</v>
          </cell>
          <cell r="C3439" t="str">
            <v>EACH</v>
          </cell>
          <cell r="D3439" t="str">
            <v>LIGHT POLE FOUNDATION, 24" X 10' DEEP, AS PER PLAN</v>
          </cell>
          <cell r="G3439">
            <v>0</v>
          </cell>
        </row>
        <row r="3440">
          <cell r="A3440" t="str">
            <v>625E14300</v>
          </cell>
          <cell r="C3440" t="str">
            <v>EACH</v>
          </cell>
          <cell r="D3440" t="str">
            <v>MEDIAN LIGHT POLE FOUNDATION, 8' DEEP</v>
          </cell>
          <cell r="G3440">
            <v>0</v>
          </cell>
        </row>
        <row r="3441">
          <cell r="A3441" t="str">
            <v>625E14301</v>
          </cell>
          <cell r="C3441" t="str">
            <v>EACH</v>
          </cell>
          <cell r="D3441" t="str">
            <v>MEDIAN LIGHT POLE FOUNDATION, 8' DEEP, AS PER PLAN</v>
          </cell>
          <cell r="G3441">
            <v>0</v>
          </cell>
        </row>
        <row r="3442">
          <cell r="A3442" t="str">
            <v>625E14306</v>
          </cell>
          <cell r="C3442" t="str">
            <v>EACH</v>
          </cell>
          <cell r="D3442" t="str">
            <v>MEDIAN LIGHT POLE FOUNDATION, 10' DEEP</v>
          </cell>
          <cell r="G3442">
            <v>0</v>
          </cell>
        </row>
        <row r="3443">
          <cell r="A3443" t="str">
            <v>625E14307</v>
          </cell>
          <cell r="C3443" t="str">
            <v>EACH</v>
          </cell>
          <cell r="D3443" t="str">
            <v>MEDIAN LIGHT POLE FOUNDATION, 10' DEEP, AS PER PLAN</v>
          </cell>
          <cell r="G3443">
            <v>0</v>
          </cell>
        </row>
        <row r="3444">
          <cell r="A3444" t="str">
            <v>625E14320</v>
          </cell>
          <cell r="C3444" t="str">
            <v>EACH</v>
          </cell>
          <cell r="D3444" t="str">
            <v>LIGHT TOWER, BBBBBB140</v>
          </cell>
          <cell r="G3444">
            <v>0</v>
          </cell>
        </row>
        <row r="3445">
          <cell r="A3445" t="str">
            <v>625E14321</v>
          </cell>
          <cell r="C3445" t="str">
            <v>EACH</v>
          </cell>
          <cell r="D3445" t="str">
            <v>LIGHT TOWER, BBBBBB140, AS PER PLAN</v>
          </cell>
          <cell r="G3445">
            <v>0</v>
          </cell>
        </row>
        <row r="3446">
          <cell r="A3446" t="str">
            <v>625E14400</v>
          </cell>
          <cell r="C3446" t="str">
            <v>EACH</v>
          </cell>
          <cell r="D3446" t="str">
            <v>LIGHT POLE FOUNDATION REPAIR</v>
          </cell>
          <cell r="G3446">
            <v>0</v>
          </cell>
        </row>
        <row r="3447">
          <cell r="A3447" t="str">
            <v>625E14401</v>
          </cell>
          <cell r="C3447" t="str">
            <v>EACH</v>
          </cell>
          <cell r="D3447" t="str">
            <v>LIGHT POLE FOUNDATION REPAIR, AS PER PLAN</v>
          </cell>
          <cell r="G3447">
            <v>0</v>
          </cell>
        </row>
        <row r="3448">
          <cell r="A3448" t="str">
            <v>625E14500</v>
          </cell>
          <cell r="C3448" t="str">
            <v>EACH</v>
          </cell>
          <cell r="D3448" t="str">
            <v>LIGHT POLE FOUNDATION</v>
          </cell>
          <cell r="G3448">
            <v>0</v>
          </cell>
        </row>
        <row r="3449">
          <cell r="A3449" t="str">
            <v>625E14501</v>
          </cell>
          <cell r="C3449" t="str">
            <v>EACH</v>
          </cell>
          <cell r="D3449" t="str">
            <v>LIGHT POLE FOUNDATION, AS PER PLAN</v>
          </cell>
          <cell r="G3449">
            <v>0</v>
          </cell>
        </row>
        <row r="3450">
          <cell r="A3450" t="str">
            <v>625E14600</v>
          </cell>
          <cell r="C3450" t="str">
            <v>EACH</v>
          </cell>
          <cell r="D3450" t="str">
            <v>LIGHT POLE FOUNDATION,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625E15000</v>
          </cell>
          <cell r="C3451" t="str">
            <v>EACH</v>
          </cell>
          <cell r="D3451" t="str">
            <v>LIGHT TOWER FOUNDATION, 36" X 15' DEEP</v>
          </cell>
          <cell r="G3451">
            <v>0</v>
          </cell>
        </row>
        <row r="3452">
          <cell r="A3452" t="str">
            <v>625E15001</v>
          </cell>
          <cell r="C3452" t="str">
            <v>EACH</v>
          </cell>
          <cell r="D3452" t="str">
            <v>LIGHT TOWER FOUNDATION, 36" X 15' DEEP, AS PER PLAN</v>
          </cell>
          <cell r="G3452">
            <v>0</v>
          </cell>
        </row>
        <row r="3453">
          <cell r="A3453" t="str">
            <v>625E15100</v>
          </cell>
          <cell r="C3453" t="str">
            <v>EACH</v>
          </cell>
          <cell r="D3453" t="str">
            <v>LIGHT TOWER FOUNDATION, 36" X 20' DEEP</v>
          </cell>
          <cell r="G3453">
            <v>0</v>
          </cell>
        </row>
        <row r="3454">
          <cell r="A3454" t="str">
            <v>625E15101</v>
          </cell>
          <cell r="C3454" t="str">
            <v>EACH</v>
          </cell>
          <cell r="D3454" t="str">
            <v>LIGHT TOWER FOUNDATION, 36" X 20' DEEP, AS PER PLAN</v>
          </cell>
          <cell r="G3454">
            <v>0</v>
          </cell>
        </row>
        <row r="3455">
          <cell r="A3455" t="str">
            <v>625E15200</v>
          </cell>
          <cell r="C3455" t="str">
            <v>EACH</v>
          </cell>
          <cell r="D3455" t="str">
            <v>LIGHT TOWER FOUNDATION, 36" X 25' DEEP</v>
          </cell>
          <cell r="G3455">
            <v>0</v>
          </cell>
        </row>
        <row r="3456">
          <cell r="A3456" t="str">
            <v>625E15201</v>
          </cell>
          <cell r="C3456" t="str">
            <v>EACH</v>
          </cell>
          <cell r="D3456" t="str">
            <v>LIGHT TOWER FOUNDATION, 36" X 25' DEEP, AS PER PLAN</v>
          </cell>
          <cell r="G3456">
            <v>0</v>
          </cell>
        </row>
        <row r="3457">
          <cell r="A3457" t="str">
            <v>625E15300</v>
          </cell>
          <cell r="C3457" t="str">
            <v>EACH</v>
          </cell>
          <cell r="D3457" t="str">
            <v>LIGHT TOWER FOUNDATION, 36" X 30' DEEP</v>
          </cell>
          <cell r="G3457">
            <v>0</v>
          </cell>
        </row>
        <row r="3458">
          <cell r="A3458" t="str">
            <v>625E15301</v>
          </cell>
          <cell r="C3458" t="str">
            <v>EACH</v>
          </cell>
          <cell r="D3458" t="str">
            <v>LIGHT TOWER FOUNDATION, 36" X 30' DEEP, AS PER PLAN</v>
          </cell>
          <cell r="G3458">
            <v>0</v>
          </cell>
        </row>
        <row r="3459">
          <cell r="A3459" t="str">
            <v>625E15400</v>
          </cell>
          <cell r="C3459" t="str">
            <v>EACH</v>
          </cell>
          <cell r="D3459" t="str">
            <v>LIGHT TOWER FOUNDATION, 42" X 25' DEEP</v>
          </cell>
          <cell r="G3459">
            <v>0</v>
          </cell>
        </row>
        <row r="3460">
          <cell r="A3460" t="str">
            <v>625E15500</v>
          </cell>
          <cell r="C3460" t="str">
            <v>EACH</v>
          </cell>
          <cell r="D3460" t="str">
            <v>LIGHT TOWER FOUNDATION, 42" X 30' DEEP</v>
          </cell>
          <cell r="G3460">
            <v>0</v>
          </cell>
        </row>
        <row r="3461">
          <cell r="A3461" t="str">
            <v>625E15700</v>
          </cell>
          <cell r="C3461" t="str">
            <v>EACH</v>
          </cell>
          <cell r="D3461" t="str">
            <v>LIGHT TOWER FOUNDATION, MISC.:</v>
          </cell>
          <cell r="F3461" t="str">
            <v>ADD SUPPLEMENTAL DESCRIPTION</v>
          </cell>
          <cell r="G3461">
            <v>1</v>
          </cell>
        </row>
        <row r="3462">
          <cell r="A3462" t="str">
            <v>625E17900</v>
          </cell>
          <cell r="C3462" t="str">
            <v>EACH</v>
          </cell>
          <cell r="D3462" t="str">
            <v>BRACKET ARM</v>
          </cell>
          <cell r="G3462">
            <v>0</v>
          </cell>
        </row>
        <row r="3463">
          <cell r="A3463" t="str">
            <v>625E17901</v>
          </cell>
          <cell r="C3463" t="str">
            <v>EACH</v>
          </cell>
          <cell r="D3463" t="str">
            <v>BRACKET ARM, AS PER PLAN</v>
          </cell>
          <cell r="G3463">
            <v>0</v>
          </cell>
        </row>
        <row r="3464">
          <cell r="A3464" t="str">
            <v>625E17950</v>
          </cell>
          <cell r="C3464" t="str">
            <v>EACH</v>
          </cell>
          <cell r="D3464" t="str">
            <v>BRACKET ARM, 6'</v>
          </cell>
          <cell r="G3464">
            <v>0</v>
          </cell>
        </row>
        <row r="3465">
          <cell r="A3465" t="str">
            <v>625E17951</v>
          </cell>
          <cell r="C3465" t="str">
            <v>EACH</v>
          </cell>
          <cell r="D3465" t="str">
            <v>BRACKET ARM, 6', AS PER PLAN</v>
          </cell>
          <cell r="G3465">
            <v>0</v>
          </cell>
        </row>
        <row r="3466">
          <cell r="A3466" t="str">
            <v>625E17960</v>
          </cell>
          <cell r="C3466" t="str">
            <v>EACH</v>
          </cell>
          <cell r="D3466" t="str">
            <v>BRACKET ARM, 8'</v>
          </cell>
          <cell r="G3466">
            <v>0</v>
          </cell>
        </row>
        <row r="3467">
          <cell r="A3467" t="str">
            <v>625E17961</v>
          </cell>
          <cell r="C3467" t="str">
            <v>EACH</v>
          </cell>
          <cell r="D3467" t="str">
            <v>BRACKET ARM, 8', AS PER PLAN</v>
          </cell>
          <cell r="G3467">
            <v>0</v>
          </cell>
        </row>
        <row r="3468">
          <cell r="A3468" t="str">
            <v>625E18000</v>
          </cell>
          <cell r="C3468" t="str">
            <v>EACH</v>
          </cell>
          <cell r="D3468" t="str">
            <v>BRACKET ARM, 10'</v>
          </cell>
          <cell r="G3468">
            <v>0</v>
          </cell>
        </row>
        <row r="3469">
          <cell r="A3469" t="str">
            <v>625E18001</v>
          </cell>
          <cell r="C3469" t="str">
            <v>EACH</v>
          </cell>
          <cell r="D3469" t="str">
            <v>BRACKET ARM, 10', AS PER PLAN</v>
          </cell>
          <cell r="G3469">
            <v>0</v>
          </cell>
        </row>
        <row r="3470">
          <cell r="A3470" t="str">
            <v>625E18100</v>
          </cell>
          <cell r="C3470" t="str">
            <v>EACH</v>
          </cell>
          <cell r="D3470" t="str">
            <v>BRACKET ARM, 12'</v>
          </cell>
          <cell r="G3470">
            <v>0</v>
          </cell>
        </row>
        <row r="3471">
          <cell r="A3471" t="str">
            <v>625E18101</v>
          </cell>
          <cell r="C3471" t="str">
            <v>EACH</v>
          </cell>
          <cell r="D3471" t="str">
            <v>BRACKET ARM, 12', AS PER PLAN</v>
          </cell>
          <cell r="G3471">
            <v>0</v>
          </cell>
        </row>
        <row r="3472">
          <cell r="A3472" t="str">
            <v>625E18110</v>
          </cell>
          <cell r="C3472" t="str">
            <v>EACH</v>
          </cell>
          <cell r="D3472" t="str">
            <v>BRACKET ARM, 14'</v>
          </cell>
          <cell r="G3472">
            <v>0</v>
          </cell>
        </row>
        <row r="3473">
          <cell r="A3473" t="str">
            <v>625E18200</v>
          </cell>
          <cell r="C3473" t="str">
            <v>EACH</v>
          </cell>
          <cell r="D3473" t="str">
            <v>BRACKET ARM, 15'</v>
          </cell>
          <cell r="G3473">
            <v>0</v>
          </cell>
        </row>
        <row r="3474">
          <cell r="A3474" t="str">
            <v>625E18201</v>
          </cell>
          <cell r="C3474" t="str">
            <v>EACH</v>
          </cell>
          <cell r="D3474" t="str">
            <v>BRACKET ARM, 15', AS PER PLAN</v>
          </cell>
          <cell r="G3474">
            <v>0</v>
          </cell>
        </row>
        <row r="3475">
          <cell r="A3475" t="str">
            <v>625E18210</v>
          </cell>
          <cell r="C3475" t="str">
            <v>EACH</v>
          </cell>
          <cell r="D3475" t="str">
            <v>BRACKET ARM, 16'</v>
          </cell>
          <cell r="G3475">
            <v>0</v>
          </cell>
        </row>
        <row r="3476">
          <cell r="A3476" t="str">
            <v>625E18300</v>
          </cell>
          <cell r="C3476" t="str">
            <v>EACH</v>
          </cell>
          <cell r="D3476" t="str">
            <v>BRACKET ARM, 18'</v>
          </cell>
          <cell r="G3476">
            <v>0</v>
          </cell>
        </row>
        <row r="3477">
          <cell r="A3477" t="str">
            <v>625E18301</v>
          </cell>
          <cell r="C3477" t="str">
            <v>EACH</v>
          </cell>
          <cell r="D3477" t="str">
            <v>BRACKET ARM, 18', AS PER PLAN</v>
          </cell>
          <cell r="G3477">
            <v>0</v>
          </cell>
        </row>
        <row r="3478">
          <cell r="A3478" t="str">
            <v>625E18400</v>
          </cell>
          <cell r="C3478" t="str">
            <v>EACH</v>
          </cell>
          <cell r="D3478" t="str">
            <v>BRACKET ARM, 20'</v>
          </cell>
          <cell r="G3478">
            <v>0</v>
          </cell>
        </row>
        <row r="3479">
          <cell r="A3479" t="str">
            <v>625E18401</v>
          </cell>
          <cell r="C3479" t="str">
            <v>EACH</v>
          </cell>
          <cell r="D3479" t="str">
            <v>BRACKET ARM, 20', AS PER PLAN</v>
          </cell>
          <cell r="G3479">
            <v>0</v>
          </cell>
        </row>
        <row r="3480">
          <cell r="A3480" t="str">
            <v>625E18500</v>
          </cell>
          <cell r="C3480" t="str">
            <v>EACH</v>
          </cell>
          <cell r="D3480" t="str">
            <v>BRACKET ARM, 25'</v>
          </cell>
          <cell r="G3480">
            <v>0</v>
          </cell>
        </row>
        <row r="3481">
          <cell r="A3481" t="str">
            <v>625E18501</v>
          </cell>
          <cell r="C3481" t="str">
            <v>EACH</v>
          </cell>
          <cell r="D3481" t="str">
            <v>BRACKET ARM, 25', AS PER PLAN</v>
          </cell>
          <cell r="G3481">
            <v>0</v>
          </cell>
        </row>
        <row r="3482">
          <cell r="A3482" t="str">
            <v>625E18510</v>
          </cell>
          <cell r="C3482" t="str">
            <v>EACH</v>
          </cell>
          <cell r="D3482" t="str">
            <v>BRACKET ARM, 30'</v>
          </cell>
          <cell r="G3482">
            <v>0</v>
          </cell>
        </row>
        <row r="3483">
          <cell r="A3483" t="str">
            <v>625E18511</v>
          </cell>
          <cell r="C3483" t="str">
            <v>EACH</v>
          </cell>
          <cell r="D3483" t="str">
            <v>BRACKET ARM, 30', AS PER PLAN</v>
          </cell>
          <cell r="G3483">
            <v>0</v>
          </cell>
        </row>
        <row r="3484">
          <cell r="A3484" t="str">
            <v>625E18600</v>
          </cell>
          <cell r="C3484" t="str">
            <v>EACH</v>
          </cell>
          <cell r="D3484" t="str">
            <v>BRACKET ARM,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625E19100</v>
          </cell>
          <cell r="C3485" t="str">
            <v>EACH</v>
          </cell>
          <cell r="D3485" t="str">
            <v>BALLAST FOR TOWER LIGHT FIXTURE</v>
          </cell>
          <cell r="G3485">
            <v>0</v>
          </cell>
        </row>
        <row r="3486">
          <cell r="A3486" t="str">
            <v>625E19101</v>
          </cell>
          <cell r="C3486" t="str">
            <v>EACH</v>
          </cell>
          <cell r="D3486" t="str">
            <v>BALLAST FOR TOWER LIGHT FIXTURE, AS PER PLAN</v>
          </cell>
          <cell r="G3486">
            <v>0</v>
          </cell>
        </row>
        <row r="3487">
          <cell r="A3487" t="str">
            <v>625E20000</v>
          </cell>
          <cell r="C3487" t="str">
            <v>EACH</v>
          </cell>
          <cell r="D3487" t="str">
            <v>PORTABLE WINCH DRIVE POWER UNIT</v>
          </cell>
          <cell r="G3487">
            <v>0</v>
          </cell>
        </row>
        <row r="3488">
          <cell r="A3488" t="str">
            <v>625E21000</v>
          </cell>
          <cell r="C3488" t="str">
            <v>EACH</v>
          </cell>
          <cell r="D3488" t="str">
            <v>LIGHT TOWER MAINTENANCE PLATFORM, TYPE A</v>
          </cell>
          <cell r="G3488">
            <v>0</v>
          </cell>
        </row>
        <row r="3489">
          <cell r="A3489" t="str">
            <v>625E21001</v>
          </cell>
          <cell r="C3489" t="str">
            <v>EACH</v>
          </cell>
          <cell r="D3489" t="str">
            <v>LIGHT TOWER MAINTENANCE PLATFORM, TYPE A, AS PER PLAN</v>
          </cell>
          <cell r="G3489">
            <v>0</v>
          </cell>
        </row>
        <row r="3490">
          <cell r="A3490" t="str">
            <v>625E21100</v>
          </cell>
          <cell r="C3490" t="str">
            <v>EACH</v>
          </cell>
          <cell r="D3490" t="str">
            <v>LIGHT TOWER MAINTENANCE PLATFORM, TYPE B</v>
          </cell>
          <cell r="G3490">
            <v>0</v>
          </cell>
        </row>
        <row r="3491">
          <cell r="A3491" t="str">
            <v>625E21101</v>
          </cell>
          <cell r="C3491" t="str">
            <v>EACH</v>
          </cell>
          <cell r="D3491" t="str">
            <v>LIGHT TOWER MAINTENANCE PLATFORM, TYPE B, AS PER PLAN</v>
          </cell>
          <cell r="G3491">
            <v>0</v>
          </cell>
        </row>
        <row r="3492">
          <cell r="A3492" t="str">
            <v>625E21200</v>
          </cell>
          <cell r="C3492" t="str">
            <v>EACH</v>
          </cell>
          <cell r="D3492" t="str">
            <v>LIGHT TOWER MAINTENANCE PLATFORM, TYPE C</v>
          </cell>
          <cell r="G3492">
            <v>0</v>
          </cell>
        </row>
        <row r="3493">
          <cell r="A3493" t="str">
            <v>625E21201</v>
          </cell>
          <cell r="C3493" t="str">
            <v>EACH</v>
          </cell>
          <cell r="D3493" t="str">
            <v>LIGHT TOWER MAINTENANCE PLATFORM, TYPE C, AS PER PLAN</v>
          </cell>
          <cell r="G3493">
            <v>0</v>
          </cell>
        </row>
        <row r="3494">
          <cell r="A3494" t="str">
            <v>625E21300</v>
          </cell>
          <cell r="C3494" t="str">
            <v>EACH</v>
          </cell>
          <cell r="D3494" t="str">
            <v>LIGHT TOWER MAINTENANCE PLATFORM, TYPE D</v>
          </cell>
          <cell r="G3494">
            <v>0</v>
          </cell>
        </row>
        <row r="3495">
          <cell r="A3495" t="str">
            <v>625E21301</v>
          </cell>
          <cell r="C3495" t="str">
            <v>EACH</v>
          </cell>
          <cell r="D3495" t="str">
            <v>LIGHT TOWER MAINTENANCE PLATFORM, TYPE D, AS PER PLAN</v>
          </cell>
          <cell r="G3495">
            <v>0</v>
          </cell>
        </row>
        <row r="3496">
          <cell r="A3496" t="str">
            <v>625E21400</v>
          </cell>
          <cell r="C3496" t="str">
            <v>EACH</v>
          </cell>
          <cell r="D3496" t="str">
            <v>LIGHT TOWER MAINTENANCE PLATFORM, MISC.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625E22900</v>
          </cell>
          <cell r="C3497" t="str">
            <v>FT</v>
          </cell>
          <cell r="D3497" t="str">
            <v>NO. 1/0 AWG 2400 VOLT DISTRIBUTION CABLE</v>
          </cell>
          <cell r="G3497">
            <v>0</v>
          </cell>
        </row>
        <row r="3498">
          <cell r="A3498" t="str">
            <v>625E22901</v>
          </cell>
          <cell r="C3498" t="str">
            <v>FT</v>
          </cell>
          <cell r="D3498" t="str">
            <v>NO. 1/0 AWG 2400 VOLT DISTRIBUTION CABLE, AS PER PLAN</v>
          </cell>
          <cell r="G3498">
            <v>0</v>
          </cell>
        </row>
        <row r="3499">
          <cell r="A3499" t="str">
            <v>625E22910</v>
          </cell>
          <cell r="C3499" t="str">
            <v>FT</v>
          </cell>
          <cell r="D3499" t="str">
            <v>NO. 2/0 AWG 2400 VOLT DISTRIBUTION CABLE</v>
          </cell>
          <cell r="G3499">
            <v>0</v>
          </cell>
        </row>
        <row r="3500">
          <cell r="A3500" t="str">
            <v>625E22990</v>
          </cell>
          <cell r="C3500" t="str">
            <v>FT</v>
          </cell>
          <cell r="D3500" t="str">
            <v>NO. 6 AWG 600 VOLT DISTRIBUTION CABLE</v>
          </cell>
          <cell r="G3500">
            <v>0</v>
          </cell>
        </row>
        <row r="3501">
          <cell r="A3501" t="str">
            <v>625E23000</v>
          </cell>
          <cell r="C3501" t="str">
            <v>FT</v>
          </cell>
          <cell r="D3501" t="str">
            <v>NO. 4 AWG 600 VOLT DISTRIBUTION CABLE</v>
          </cell>
          <cell r="G3501">
            <v>0</v>
          </cell>
        </row>
        <row r="3502">
          <cell r="A3502" t="str">
            <v>625E23001</v>
          </cell>
          <cell r="C3502" t="str">
            <v>FT</v>
          </cell>
          <cell r="D3502" t="str">
            <v>NO. 4 AWG 600 VOLT DISTRIBUTION CABLE, AS PER PLAN</v>
          </cell>
          <cell r="G3502">
            <v>0</v>
          </cell>
        </row>
        <row r="3503">
          <cell r="A3503" t="str">
            <v>625E23100</v>
          </cell>
          <cell r="C3503" t="str">
            <v>FT</v>
          </cell>
          <cell r="D3503" t="str">
            <v>NO. 2 AWG 600 VOLT DISTRIBUTION CABLE</v>
          </cell>
          <cell r="G3503">
            <v>0</v>
          </cell>
        </row>
        <row r="3504">
          <cell r="A3504" t="str">
            <v>625E23200</v>
          </cell>
          <cell r="C3504" t="str">
            <v>FT</v>
          </cell>
          <cell r="D3504" t="str">
            <v>NO. 4 AWG 2400 VOLT DISTRIBUTION CABLE</v>
          </cell>
          <cell r="G3504">
            <v>0</v>
          </cell>
        </row>
        <row r="3505">
          <cell r="A3505" t="str">
            <v>625E23201</v>
          </cell>
          <cell r="C3505" t="str">
            <v>FT</v>
          </cell>
          <cell r="D3505" t="str">
            <v>NO. 4 AWG 2400 VOLT DISTRIBUTION CABLE, AS PER PLAN</v>
          </cell>
          <cell r="G3505">
            <v>0</v>
          </cell>
        </row>
        <row r="3506">
          <cell r="A3506" t="str">
            <v>625E23300</v>
          </cell>
          <cell r="C3506" t="str">
            <v>FT</v>
          </cell>
          <cell r="D3506" t="str">
            <v>NO. 2 AWG 2400 VOLT DISTRIBUTION CABLE</v>
          </cell>
          <cell r="G3506">
            <v>0</v>
          </cell>
        </row>
        <row r="3507">
          <cell r="A3507" t="str">
            <v>625E23301</v>
          </cell>
          <cell r="C3507" t="str">
            <v>FT</v>
          </cell>
          <cell r="D3507" t="str">
            <v>NO. 2 AWG 2400 VOLT DISTRIBUTION CABLE, AS PER PLAN</v>
          </cell>
          <cell r="G3507">
            <v>0</v>
          </cell>
        </row>
        <row r="3508">
          <cell r="A3508" t="str">
            <v>625E23302</v>
          </cell>
          <cell r="C3508" t="str">
            <v>FT</v>
          </cell>
          <cell r="D3508" t="str">
            <v>NO. 6 AWG 2400 VOLT DISTRIBUTION CABLE</v>
          </cell>
          <cell r="G3508">
            <v>0</v>
          </cell>
        </row>
        <row r="3509">
          <cell r="A3509" t="str">
            <v>625E23304</v>
          </cell>
          <cell r="C3509" t="str">
            <v>FT</v>
          </cell>
          <cell r="D3509" t="str">
            <v>NO. 8 AWG 600 VOLT DISTRIBUTION CABLE</v>
          </cell>
          <cell r="G3509">
            <v>0</v>
          </cell>
        </row>
        <row r="3510">
          <cell r="A3510" t="str">
            <v>625E23305</v>
          </cell>
          <cell r="C3510" t="str">
            <v>FT</v>
          </cell>
          <cell r="D3510" t="str">
            <v>NO. 8 AWG 600 VOLT DISTRIBUTION CABLE, AS PER PLAN</v>
          </cell>
          <cell r="G3510">
            <v>0</v>
          </cell>
        </row>
        <row r="3511">
          <cell r="A3511" t="str">
            <v>625E23306</v>
          </cell>
          <cell r="C3511" t="str">
            <v>FT</v>
          </cell>
          <cell r="D3511" t="str">
            <v>NO. 10 AWG 600 VOLT DISTRIBUTION CABLE</v>
          </cell>
          <cell r="G3511">
            <v>0</v>
          </cell>
        </row>
        <row r="3512">
          <cell r="A3512" t="str">
            <v>625E23307</v>
          </cell>
          <cell r="C3512" t="str">
            <v>FT</v>
          </cell>
          <cell r="D3512" t="str">
            <v>NO. 10 AWG 600 VOLT DISTRIBUTION CABLE, AS PER PLAN</v>
          </cell>
          <cell r="G3512">
            <v>0</v>
          </cell>
        </row>
        <row r="3513">
          <cell r="A3513" t="str">
            <v>625E23308</v>
          </cell>
          <cell r="C3513" t="str">
            <v>FT</v>
          </cell>
          <cell r="D3513" t="str">
            <v>DISTRIBUTION CABLE, MISC.: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625E23310</v>
          </cell>
          <cell r="C3514" t="str">
            <v>FT</v>
          </cell>
          <cell r="D3514" t="str">
            <v>NO. 14 AWG 600 VOLT DISTRIBUTION CABLE</v>
          </cell>
          <cell r="G3514">
            <v>0</v>
          </cell>
        </row>
        <row r="3515">
          <cell r="A3515" t="str">
            <v>625E23400</v>
          </cell>
          <cell r="C3515" t="str">
            <v>FT</v>
          </cell>
          <cell r="D3515" t="str">
            <v>NO. 10 AWG POLE AND BRACKET CABLE</v>
          </cell>
          <cell r="G3515">
            <v>0</v>
          </cell>
        </row>
        <row r="3516">
          <cell r="A3516" t="str">
            <v>625E23401</v>
          </cell>
          <cell r="C3516" t="str">
            <v>FT</v>
          </cell>
          <cell r="D3516" t="str">
            <v>NO. 10 AWG POLE AND BRACKET CABLE, AS PER PLAN</v>
          </cell>
          <cell r="G3516">
            <v>0</v>
          </cell>
        </row>
        <row r="3517">
          <cell r="A3517" t="str">
            <v>625E23410</v>
          </cell>
          <cell r="C3517" t="str">
            <v>FT</v>
          </cell>
          <cell r="D3517" t="str">
            <v>NO. 12 AWG POLE AND BRACKET CABLE</v>
          </cell>
          <cell r="G3517">
            <v>0</v>
          </cell>
        </row>
        <row r="3518">
          <cell r="A3518" t="str">
            <v>625E23900</v>
          </cell>
          <cell r="C3518" t="str">
            <v>FT</v>
          </cell>
          <cell r="D3518" t="str">
            <v>1-1/2" DUCT CABLE WITH TWO NO. 6 AWG 2400 VOLT CABLES</v>
          </cell>
          <cell r="G3518">
            <v>0</v>
          </cell>
        </row>
        <row r="3519">
          <cell r="A3519" t="str">
            <v>625E24000</v>
          </cell>
          <cell r="C3519" t="str">
            <v>FT</v>
          </cell>
          <cell r="D3519" t="str">
            <v>1-1/2" DUCT CABLE WITH TWO NO. 4 AWG 600 VOLT CABLES</v>
          </cell>
          <cell r="G3519">
            <v>0</v>
          </cell>
        </row>
        <row r="3520">
          <cell r="A3520" t="str">
            <v>625E24100</v>
          </cell>
          <cell r="C3520" t="str">
            <v>FT</v>
          </cell>
          <cell r="D3520" t="str">
            <v>1-1/2" DUCT CABLE WITH TWO NO. 4 AWG 2400 VOLT CABLES</v>
          </cell>
          <cell r="G3520">
            <v>0</v>
          </cell>
        </row>
        <row r="3521">
          <cell r="A3521" t="str">
            <v>625E24101</v>
          </cell>
          <cell r="C3521" t="str">
            <v>FT</v>
          </cell>
          <cell r="D3521" t="str">
            <v>1-1/2" DUCT CABLE WITH TWO NO. 4 AWG 2400 VOLT CABLES, AS PER PLAN</v>
          </cell>
          <cell r="G3521">
            <v>0</v>
          </cell>
        </row>
        <row r="3522">
          <cell r="A3522" t="str">
            <v>625E24200</v>
          </cell>
          <cell r="C3522" t="str">
            <v>FT</v>
          </cell>
          <cell r="D3522" t="str">
            <v>1-1/2" DUCT CABLE WITH TWO NO. 2 AWG 600 VOLT CABLES</v>
          </cell>
          <cell r="G3522">
            <v>0</v>
          </cell>
        </row>
        <row r="3523">
          <cell r="A3523" t="str">
            <v>625E24201</v>
          </cell>
          <cell r="C3523" t="str">
            <v>FT</v>
          </cell>
          <cell r="D3523" t="str">
            <v>1-1/2" DUCT CABLE WITH TWO NO. 2 AWG 600 VOLT CABLES, AS PER PLAN</v>
          </cell>
          <cell r="G3523">
            <v>0</v>
          </cell>
        </row>
        <row r="3524">
          <cell r="A3524" t="str">
            <v>625E24300</v>
          </cell>
          <cell r="C3524" t="str">
            <v>FT</v>
          </cell>
          <cell r="D3524" t="str">
            <v>1-1/2" DUCT CABLE WITH TWO NO. 2 AWG 2400 VOLT CABLES</v>
          </cell>
          <cell r="G3524">
            <v>0</v>
          </cell>
        </row>
        <row r="3525">
          <cell r="A3525" t="str">
            <v>625E24301</v>
          </cell>
          <cell r="C3525" t="str">
            <v>FT</v>
          </cell>
          <cell r="D3525" t="str">
            <v>1-1/2" DUCT CABLE WITH TWO NO. 2 AWG 2400 VOLT CABLES, AS PER PLAN</v>
          </cell>
          <cell r="G3525">
            <v>0</v>
          </cell>
        </row>
        <row r="3526">
          <cell r="A3526" t="str">
            <v>625E24310</v>
          </cell>
          <cell r="C3526" t="str">
            <v>FT</v>
          </cell>
          <cell r="D3526" t="str">
            <v>1-1/2" DUCT CABLE WITH TWO NO. 1/0 AWG 2400 VOLT CABLES</v>
          </cell>
          <cell r="G3526">
            <v>0</v>
          </cell>
        </row>
        <row r="3527">
          <cell r="A3527" t="str">
            <v>625E24311</v>
          </cell>
          <cell r="C3527" t="str">
            <v>FT</v>
          </cell>
          <cell r="D3527" t="str">
            <v>1-1/2" DUCT CABLE WITH TWO NO. 1/0 AWG 2400 VOLT CABLES, AS PER PLAN</v>
          </cell>
          <cell r="G3527">
            <v>0</v>
          </cell>
        </row>
        <row r="3528">
          <cell r="A3528" t="str">
            <v>625E24314</v>
          </cell>
          <cell r="C3528" t="str">
            <v>FT</v>
          </cell>
          <cell r="D3528" t="str">
            <v>1-1/2" DUCT CABLE WITH THREE NO. 1/0 AWG 2400 VOLT CABLES</v>
          </cell>
          <cell r="G3528">
            <v>0</v>
          </cell>
        </row>
        <row r="3529">
          <cell r="A3529" t="str">
            <v>625E24315</v>
          </cell>
          <cell r="C3529" t="str">
            <v>FT</v>
          </cell>
          <cell r="D3529" t="str">
            <v>1-1/2" DUCT CABLE WITH THREE NO. 1/0 AWG 2400 VOLT CABLES, AS PER PLAN</v>
          </cell>
          <cell r="G3529">
            <v>0</v>
          </cell>
        </row>
        <row r="3530">
          <cell r="A3530" t="str">
            <v>625E24320</v>
          </cell>
          <cell r="C3530" t="str">
            <v>FT</v>
          </cell>
          <cell r="D3530" t="str">
            <v>1-1/2" DUCT CABLE WITH THREE NO. 4 AWG 2400 VOLT CABLES</v>
          </cell>
          <cell r="G3530">
            <v>0</v>
          </cell>
        </row>
        <row r="3531">
          <cell r="A3531" t="str">
            <v>625E24321</v>
          </cell>
          <cell r="C3531" t="str">
            <v>FT</v>
          </cell>
          <cell r="D3531" t="str">
            <v>1-1/2" DUCT CABLE WITH THREE NO. 4 AWG 2400 VOLT CABLES, AS PER PLAN</v>
          </cell>
          <cell r="G3531">
            <v>0</v>
          </cell>
        </row>
        <row r="3532">
          <cell r="A3532" t="str">
            <v>625E24330</v>
          </cell>
          <cell r="C3532" t="str">
            <v>FT</v>
          </cell>
          <cell r="D3532" t="str">
            <v>1-1/2" DUCT CABLE WITH THREE NO. 2 AWG 2400 VOLT CABLES</v>
          </cell>
          <cell r="G3532">
            <v>0</v>
          </cell>
        </row>
        <row r="3533">
          <cell r="A3533" t="str">
            <v>625E24331</v>
          </cell>
          <cell r="C3533" t="str">
            <v>FT</v>
          </cell>
          <cell r="D3533" t="str">
            <v>1-1/2" DUCT CABLE WITH THREE NO. 2 AWG 2400 VOLT CABLES, AS PER PLAN</v>
          </cell>
          <cell r="G3533">
            <v>0</v>
          </cell>
        </row>
        <row r="3534">
          <cell r="A3534" t="str">
            <v>625E24350</v>
          </cell>
          <cell r="C3534" t="str">
            <v>FT</v>
          </cell>
          <cell r="D3534" t="str">
            <v>1-1/2" DUCT CABLE WITH FOUR NO. 4 AWG 2400 VOLT CABLES</v>
          </cell>
          <cell r="G3534">
            <v>0</v>
          </cell>
        </row>
        <row r="3535">
          <cell r="A3535" t="str">
            <v>625E24351</v>
          </cell>
          <cell r="C3535" t="str">
            <v>FT</v>
          </cell>
          <cell r="D3535" t="str">
            <v>1-1/2" DUCT CABLE WITH FOUR NO. 4 AWG 2400 VOLT CABLES, AS PER PLAN</v>
          </cell>
          <cell r="G3535">
            <v>0</v>
          </cell>
        </row>
        <row r="3536">
          <cell r="A3536" t="str">
            <v>625E24400</v>
          </cell>
          <cell r="C3536" t="str">
            <v>FT</v>
          </cell>
          <cell r="D3536" t="str">
            <v>DUCT CABLE,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625E25000</v>
          </cell>
          <cell r="C3537" t="str">
            <v>FT</v>
          </cell>
          <cell r="D3537" t="str">
            <v>CONDUIT, 3/4", 725.04</v>
          </cell>
          <cell r="G3537">
            <v>0</v>
          </cell>
        </row>
        <row r="3538">
          <cell r="A3538" t="str">
            <v>625E25001</v>
          </cell>
          <cell r="C3538" t="str">
            <v>FT</v>
          </cell>
          <cell r="D3538" t="str">
            <v>CONDUIT, 3/4", 725.04, AS PER PLAN</v>
          </cell>
          <cell r="G3538">
            <v>0</v>
          </cell>
        </row>
        <row r="3539">
          <cell r="A3539" t="str">
            <v>625E25010</v>
          </cell>
          <cell r="C3539" t="str">
            <v>FT</v>
          </cell>
          <cell r="D3539" t="str">
            <v>CONDUIT, 3/4", 725.05</v>
          </cell>
          <cell r="G3539">
            <v>0</v>
          </cell>
        </row>
        <row r="3540">
          <cell r="A3540" t="str">
            <v>625E25011</v>
          </cell>
          <cell r="C3540" t="str">
            <v>FT</v>
          </cell>
          <cell r="D3540" t="str">
            <v>CONDUIT, 3/4", 725.05, AS PER PLAN</v>
          </cell>
          <cell r="G3540">
            <v>0</v>
          </cell>
        </row>
        <row r="3541">
          <cell r="A3541" t="str">
            <v>625E25012</v>
          </cell>
          <cell r="C3541" t="str">
            <v>FT</v>
          </cell>
          <cell r="D3541" t="str">
            <v>CONDUIT, 3/4", 725.051</v>
          </cell>
          <cell r="G3541">
            <v>0</v>
          </cell>
        </row>
        <row r="3542">
          <cell r="A3542" t="str">
            <v>625E25013</v>
          </cell>
          <cell r="C3542" t="str">
            <v>FT</v>
          </cell>
          <cell r="D3542" t="str">
            <v>CONDUIT, 3/4", 725.051, AS PER PLAN</v>
          </cell>
          <cell r="G3542">
            <v>0</v>
          </cell>
        </row>
        <row r="3543">
          <cell r="A3543" t="str">
            <v>625E25014</v>
          </cell>
          <cell r="C3543" t="str">
            <v>FT</v>
          </cell>
          <cell r="D3543" t="str">
            <v>CONDUIT, 3/4", 725.052</v>
          </cell>
          <cell r="G3543">
            <v>0</v>
          </cell>
        </row>
        <row r="3544">
          <cell r="A3544" t="str">
            <v>625E25015</v>
          </cell>
          <cell r="C3544" t="str">
            <v>FT</v>
          </cell>
          <cell r="D3544" t="str">
            <v>CONDUIT, 3/4", 725.052, AS PER PLAN</v>
          </cell>
          <cell r="G3544">
            <v>0</v>
          </cell>
        </row>
        <row r="3545">
          <cell r="A3545" t="str">
            <v>625E25100</v>
          </cell>
          <cell r="C3545" t="str">
            <v>FT</v>
          </cell>
          <cell r="D3545" t="str">
            <v>CONDUIT, 1", 725.04</v>
          </cell>
          <cell r="G3545">
            <v>0</v>
          </cell>
        </row>
        <row r="3546">
          <cell r="A3546" t="str">
            <v>625E25101</v>
          </cell>
          <cell r="C3546" t="str">
            <v>FT</v>
          </cell>
          <cell r="D3546" t="str">
            <v>CONDUIT, 1", 725.04, AS PER PLAN</v>
          </cell>
          <cell r="G3546">
            <v>0</v>
          </cell>
        </row>
        <row r="3547">
          <cell r="A3547" t="str">
            <v>625E25102</v>
          </cell>
          <cell r="C3547" t="str">
            <v>FT</v>
          </cell>
          <cell r="D3547" t="str">
            <v>CONDUIT, 1", 725.05</v>
          </cell>
          <cell r="G3547">
            <v>0</v>
          </cell>
        </row>
        <row r="3548">
          <cell r="A3548" t="str">
            <v>625E25103</v>
          </cell>
          <cell r="C3548" t="str">
            <v>FT</v>
          </cell>
          <cell r="D3548" t="str">
            <v>CONDUIT, 1", 725.05, AS PER PLAN</v>
          </cell>
          <cell r="G3548">
            <v>0</v>
          </cell>
        </row>
        <row r="3549">
          <cell r="A3549" t="str">
            <v>625E25104</v>
          </cell>
          <cell r="C3549" t="str">
            <v>FT</v>
          </cell>
          <cell r="D3549" t="str">
            <v>CONDUIT, 1", 725.051</v>
          </cell>
          <cell r="G3549">
            <v>0</v>
          </cell>
        </row>
        <row r="3550">
          <cell r="A3550" t="str">
            <v>625E25105</v>
          </cell>
          <cell r="C3550" t="str">
            <v>FT</v>
          </cell>
          <cell r="D3550" t="str">
            <v>CONDUIT, 1", 725.051, AS PER PLAN</v>
          </cell>
          <cell r="G3550">
            <v>0</v>
          </cell>
        </row>
        <row r="3551">
          <cell r="A3551" t="str">
            <v>625E25106</v>
          </cell>
          <cell r="C3551" t="str">
            <v>FT</v>
          </cell>
          <cell r="D3551" t="str">
            <v>CONDUIT, 1", 725.052</v>
          </cell>
          <cell r="G3551">
            <v>0</v>
          </cell>
        </row>
        <row r="3552">
          <cell r="A3552" t="str">
            <v>625E25107</v>
          </cell>
          <cell r="C3552" t="str">
            <v>FT</v>
          </cell>
          <cell r="D3552" t="str">
            <v>CONDUIT, 1", 725.052, AS PER PLAN</v>
          </cell>
          <cell r="G3552">
            <v>0</v>
          </cell>
        </row>
        <row r="3553">
          <cell r="A3553" t="str">
            <v>625E25200</v>
          </cell>
          <cell r="C3553" t="str">
            <v>FT</v>
          </cell>
          <cell r="D3553" t="str">
            <v>CONDUIT, 1-1/4", 725.04</v>
          </cell>
          <cell r="G3553">
            <v>0</v>
          </cell>
        </row>
        <row r="3554">
          <cell r="A3554" t="str">
            <v>625E25201</v>
          </cell>
          <cell r="C3554" t="str">
            <v>FT</v>
          </cell>
          <cell r="D3554" t="str">
            <v>CONDUIT, 1-1/4", 725.04, AS PER PLAN</v>
          </cell>
          <cell r="G3554">
            <v>0</v>
          </cell>
        </row>
        <row r="3555">
          <cell r="A3555" t="str">
            <v>625E25202</v>
          </cell>
          <cell r="C3555" t="str">
            <v>FT</v>
          </cell>
          <cell r="D3555" t="str">
            <v>CONDUIT, 1-1/4", 725.05</v>
          </cell>
          <cell r="G3555">
            <v>0</v>
          </cell>
        </row>
        <row r="3556">
          <cell r="A3556" t="str">
            <v>625E25203</v>
          </cell>
          <cell r="C3556" t="str">
            <v>FT</v>
          </cell>
          <cell r="D3556" t="str">
            <v>CONDUIT, 1-1/4", 725.05, AS PER PLAN</v>
          </cell>
          <cell r="G3556">
            <v>0</v>
          </cell>
        </row>
        <row r="3557">
          <cell r="A3557" t="str">
            <v>625E25204</v>
          </cell>
          <cell r="C3557" t="str">
            <v>FT</v>
          </cell>
          <cell r="D3557" t="str">
            <v>CONDUIT, 1-1/4", 725.051</v>
          </cell>
          <cell r="G3557">
            <v>0</v>
          </cell>
        </row>
        <row r="3558">
          <cell r="A3558" t="str">
            <v>625E25205</v>
          </cell>
          <cell r="C3558" t="str">
            <v>FT</v>
          </cell>
          <cell r="D3558" t="str">
            <v>CONDUIT, 1-1/4", 725.051, AS PER PLAN</v>
          </cell>
          <cell r="G3558">
            <v>0</v>
          </cell>
        </row>
        <row r="3559">
          <cell r="A3559" t="str">
            <v>625E25206</v>
          </cell>
          <cell r="C3559" t="str">
            <v>FT</v>
          </cell>
          <cell r="D3559" t="str">
            <v>CONDUIT, 1-1/4", 725.052</v>
          </cell>
          <cell r="G3559">
            <v>0</v>
          </cell>
        </row>
        <row r="3560">
          <cell r="A3560" t="str">
            <v>625E25207</v>
          </cell>
          <cell r="C3560" t="str">
            <v>FT</v>
          </cell>
          <cell r="D3560" t="str">
            <v>CONDUIT, 1-1/4", 725.052, AS PER PLAN</v>
          </cell>
          <cell r="G3560">
            <v>0</v>
          </cell>
        </row>
        <row r="3561">
          <cell r="A3561" t="str">
            <v>625E25300</v>
          </cell>
          <cell r="C3561" t="str">
            <v>FT</v>
          </cell>
          <cell r="D3561" t="str">
            <v>CONDUIT, 1-1/2", 725.04</v>
          </cell>
          <cell r="G3561">
            <v>0</v>
          </cell>
        </row>
        <row r="3562">
          <cell r="A3562" t="str">
            <v>625E25301</v>
          </cell>
          <cell r="C3562" t="str">
            <v>FT</v>
          </cell>
          <cell r="D3562" t="str">
            <v>CONDUIT, 1-1/2", 725.04, AS PER PLAN</v>
          </cell>
          <cell r="G3562">
            <v>0</v>
          </cell>
        </row>
        <row r="3563">
          <cell r="A3563" t="str">
            <v>625E25302</v>
          </cell>
          <cell r="C3563" t="str">
            <v>FT</v>
          </cell>
          <cell r="D3563" t="str">
            <v>CONDUIT, 1-1/2", 725.05</v>
          </cell>
          <cell r="G3563">
            <v>0</v>
          </cell>
        </row>
        <row r="3564">
          <cell r="A3564" t="str">
            <v>625E25303</v>
          </cell>
          <cell r="C3564" t="str">
            <v>FT</v>
          </cell>
          <cell r="D3564" t="str">
            <v>CONDUIT, 1-1/2", 725.05, AS PER PLAN</v>
          </cell>
          <cell r="G3564">
            <v>0</v>
          </cell>
        </row>
        <row r="3565">
          <cell r="A3565" t="str">
            <v>625E25304</v>
          </cell>
          <cell r="C3565" t="str">
            <v>FT</v>
          </cell>
          <cell r="D3565" t="str">
            <v>CONDUIT, 1-1/2", 725.051</v>
          </cell>
          <cell r="G3565">
            <v>0</v>
          </cell>
        </row>
        <row r="3566">
          <cell r="A3566" t="str">
            <v>625E25305</v>
          </cell>
          <cell r="C3566" t="str">
            <v>FT</v>
          </cell>
          <cell r="D3566" t="str">
            <v>CONDUIT, 1-1/2", 725.051, AS PER PLAN</v>
          </cell>
          <cell r="G3566">
            <v>0</v>
          </cell>
        </row>
        <row r="3567">
          <cell r="A3567" t="str">
            <v>625E25306</v>
          </cell>
          <cell r="C3567" t="str">
            <v>FT</v>
          </cell>
          <cell r="D3567" t="str">
            <v>CONDUIT, 1-1/2", 725.052</v>
          </cell>
          <cell r="G3567">
            <v>0</v>
          </cell>
        </row>
        <row r="3568">
          <cell r="A3568" t="str">
            <v>625E25307</v>
          </cell>
          <cell r="C3568" t="str">
            <v>FT</v>
          </cell>
          <cell r="D3568" t="str">
            <v>CONDUIT, 1-1/2", 725.052, AS PER PLAN</v>
          </cell>
          <cell r="G3568">
            <v>0</v>
          </cell>
        </row>
        <row r="3569">
          <cell r="A3569" t="str">
            <v>625E25400</v>
          </cell>
          <cell r="C3569" t="str">
            <v>FT</v>
          </cell>
          <cell r="D3569" t="str">
            <v>CONDUIT, 2", 725.04</v>
          </cell>
          <cell r="G3569">
            <v>0</v>
          </cell>
        </row>
        <row r="3570">
          <cell r="A3570" t="str">
            <v>625E25401</v>
          </cell>
          <cell r="C3570" t="str">
            <v>FT</v>
          </cell>
          <cell r="D3570" t="str">
            <v>CONDUIT, 2", 725.04, AS PER PLAN</v>
          </cell>
          <cell r="G3570">
            <v>0</v>
          </cell>
        </row>
        <row r="3571">
          <cell r="A3571" t="str">
            <v>625E25402</v>
          </cell>
          <cell r="C3571" t="str">
            <v>FT</v>
          </cell>
          <cell r="D3571" t="str">
            <v>CONDUIT, 2", 725.05</v>
          </cell>
          <cell r="G3571">
            <v>0</v>
          </cell>
        </row>
        <row r="3572">
          <cell r="A3572" t="str">
            <v>625E25403</v>
          </cell>
          <cell r="C3572" t="str">
            <v>FT</v>
          </cell>
          <cell r="D3572" t="str">
            <v>CONDUIT, 2", 725.05, AS PER PLAN</v>
          </cell>
          <cell r="G3572">
            <v>0</v>
          </cell>
        </row>
        <row r="3573">
          <cell r="A3573" t="str">
            <v>625E25404</v>
          </cell>
          <cell r="C3573" t="str">
            <v>FT</v>
          </cell>
          <cell r="D3573" t="str">
            <v>CONDUIT, 2-1/2", 725.04</v>
          </cell>
          <cell r="G3573">
            <v>0</v>
          </cell>
        </row>
        <row r="3574">
          <cell r="A3574" t="str">
            <v>625E25405</v>
          </cell>
          <cell r="C3574" t="str">
            <v>FT</v>
          </cell>
          <cell r="D3574" t="str">
            <v>CONDUIT, 2-1/2", 725.04, AS PER PLAN</v>
          </cell>
          <cell r="G3574">
            <v>0</v>
          </cell>
        </row>
        <row r="3575">
          <cell r="A3575" t="str">
            <v>625E25406</v>
          </cell>
          <cell r="C3575" t="str">
            <v>FT</v>
          </cell>
          <cell r="D3575" t="str">
            <v>CONDUIT, 2-1/2", 725.05</v>
          </cell>
          <cell r="G3575">
            <v>0</v>
          </cell>
        </row>
        <row r="3576">
          <cell r="A3576" t="str">
            <v>625E25407</v>
          </cell>
          <cell r="C3576" t="str">
            <v>FT</v>
          </cell>
          <cell r="D3576" t="str">
            <v>CONDUIT, 2-1/2", 725.05, AS PER PLAN</v>
          </cell>
          <cell r="G3576">
            <v>0</v>
          </cell>
        </row>
        <row r="3577">
          <cell r="A3577" t="str">
            <v>625E25408</v>
          </cell>
          <cell r="C3577" t="str">
            <v>FT</v>
          </cell>
          <cell r="D3577" t="str">
            <v>CONDUIT, 2", 725.051</v>
          </cell>
          <cell r="G3577">
            <v>0</v>
          </cell>
        </row>
        <row r="3578">
          <cell r="A3578" t="str">
            <v>625E25409</v>
          </cell>
          <cell r="C3578" t="str">
            <v>FT</v>
          </cell>
          <cell r="D3578" t="str">
            <v>CONDUIT, 2", 725.051, AS PER PLAN</v>
          </cell>
          <cell r="G3578">
            <v>0</v>
          </cell>
        </row>
        <row r="3579">
          <cell r="A3579" t="str">
            <v>625E25410</v>
          </cell>
          <cell r="C3579" t="str">
            <v>FT</v>
          </cell>
          <cell r="D3579" t="str">
            <v>CONDUIT, 2", 725.052</v>
          </cell>
          <cell r="G3579">
            <v>0</v>
          </cell>
        </row>
        <row r="3580">
          <cell r="A3580" t="str">
            <v>625E25411</v>
          </cell>
          <cell r="C3580" t="str">
            <v>FT</v>
          </cell>
          <cell r="D3580" t="str">
            <v>CONDUIT, 2", 725.052, AS PER PLAN</v>
          </cell>
          <cell r="G3580">
            <v>0</v>
          </cell>
        </row>
        <row r="3581">
          <cell r="A3581" t="str">
            <v>625E25412</v>
          </cell>
          <cell r="C3581" t="str">
            <v>FT</v>
          </cell>
          <cell r="D3581" t="str">
            <v>CONDUIT, 2-1/2", 725.051</v>
          </cell>
          <cell r="G3581">
            <v>0</v>
          </cell>
        </row>
        <row r="3582">
          <cell r="A3582" t="str">
            <v>625E25413</v>
          </cell>
          <cell r="C3582" t="str">
            <v>FT</v>
          </cell>
          <cell r="D3582" t="str">
            <v>CONDUIT, 2-1/2", 725.051, AS PER PLAN</v>
          </cell>
          <cell r="G3582">
            <v>0</v>
          </cell>
        </row>
        <row r="3583">
          <cell r="A3583" t="str">
            <v>625E25414</v>
          </cell>
          <cell r="C3583" t="str">
            <v>FT</v>
          </cell>
          <cell r="D3583" t="str">
            <v>CONDUIT, 2-1/2", 725.052</v>
          </cell>
          <cell r="G3583">
            <v>0</v>
          </cell>
        </row>
        <row r="3584">
          <cell r="A3584" t="str">
            <v>625E25415</v>
          </cell>
          <cell r="C3584" t="str">
            <v>FT</v>
          </cell>
          <cell r="D3584" t="str">
            <v>CONDUIT, 2-1/2", 725.052, AS PER PLAN</v>
          </cell>
          <cell r="G3584">
            <v>0</v>
          </cell>
        </row>
        <row r="3585">
          <cell r="A3585" t="str">
            <v>625E25500</v>
          </cell>
          <cell r="C3585" t="str">
            <v>FT</v>
          </cell>
          <cell r="D3585" t="str">
            <v>CONDUIT, 3", 725.04</v>
          </cell>
          <cell r="G3585">
            <v>0</v>
          </cell>
        </row>
        <row r="3586">
          <cell r="A3586" t="str">
            <v>625E25501</v>
          </cell>
          <cell r="C3586" t="str">
            <v>FT</v>
          </cell>
          <cell r="D3586" t="str">
            <v>CONDUIT, 3", 725.04, AS PER PLAN</v>
          </cell>
          <cell r="G3586">
            <v>0</v>
          </cell>
        </row>
        <row r="3587">
          <cell r="A3587" t="str">
            <v>625E25502</v>
          </cell>
          <cell r="C3587" t="str">
            <v>FT</v>
          </cell>
          <cell r="D3587" t="str">
            <v>CONDUIT, 3", 725.05</v>
          </cell>
          <cell r="G3587">
            <v>0</v>
          </cell>
        </row>
        <row r="3588">
          <cell r="A3588" t="str">
            <v>625E25503</v>
          </cell>
          <cell r="C3588" t="str">
            <v>FT</v>
          </cell>
          <cell r="D3588" t="str">
            <v>CONDUIT, 3", 725.05, AS PER PLAN</v>
          </cell>
          <cell r="G3588">
            <v>0</v>
          </cell>
        </row>
        <row r="3589">
          <cell r="A3589" t="str">
            <v>625E25504</v>
          </cell>
          <cell r="C3589" t="str">
            <v>FT</v>
          </cell>
          <cell r="D3589" t="str">
            <v>CONDUIT, 3", 725.051</v>
          </cell>
          <cell r="G3589">
            <v>0</v>
          </cell>
        </row>
        <row r="3590">
          <cell r="A3590" t="str">
            <v>625E25505</v>
          </cell>
          <cell r="C3590" t="str">
            <v>FT</v>
          </cell>
          <cell r="D3590" t="str">
            <v>CONDUIT, 3", 725.051, AS PER PLAN</v>
          </cell>
          <cell r="G3590">
            <v>0</v>
          </cell>
        </row>
        <row r="3591">
          <cell r="A3591" t="str">
            <v>625E25506</v>
          </cell>
          <cell r="C3591" t="str">
            <v>FT</v>
          </cell>
          <cell r="D3591" t="str">
            <v>CONDUIT, 3", 725.052</v>
          </cell>
          <cell r="G3591">
            <v>0</v>
          </cell>
        </row>
        <row r="3592">
          <cell r="A3592" t="str">
            <v>625E25507</v>
          </cell>
          <cell r="C3592" t="str">
            <v>FT</v>
          </cell>
          <cell r="D3592" t="str">
            <v>CONDUIT, 3", 725.052, AS PER PLAN</v>
          </cell>
          <cell r="G3592">
            <v>0</v>
          </cell>
        </row>
        <row r="3593">
          <cell r="A3593" t="str">
            <v>625E25550</v>
          </cell>
          <cell r="C3593" t="str">
            <v>FT</v>
          </cell>
          <cell r="D3593" t="str">
            <v>CONDUIT, 3-1/2", 725.04</v>
          </cell>
          <cell r="G3593">
            <v>0</v>
          </cell>
        </row>
        <row r="3594">
          <cell r="A3594" t="str">
            <v>625E25600</v>
          </cell>
          <cell r="C3594" t="str">
            <v>FT</v>
          </cell>
          <cell r="D3594" t="str">
            <v>CONDUIT, 4", 725.04</v>
          </cell>
          <cell r="G3594">
            <v>0</v>
          </cell>
        </row>
        <row r="3595">
          <cell r="A3595" t="str">
            <v>625E25601</v>
          </cell>
          <cell r="C3595" t="str">
            <v>FT</v>
          </cell>
          <cell r="D3595" t="str">
            <v>CONDUIT, 4", 725.04, AS PER PLAN</v>
          </cell>
          <cell r="G3595">
            <v>0</v>
          </cell>
        </row>
        <row r="3596">
          <cell r="A3596" t="str">
            <v>625E25602</v>
          </cell>
          <cell r="C3596" t="str">
            <v>FT</v>
          </cell>
          <cell r="D3596" t="str">
            <v>CONDUIT, 4", 725.05</v>
          </cell>
          <cell r="G3596">
            <v>0</v>
          </cell>
        </row>
        <row r="3597">
          <cell r="A3597" t="str">
            <v>625E25603</v>
          </cell>
          <cell r="C3597" t="str">
            <v>FT</v>
          </cell>
          <cell r="D3597" t="str">
            <v>CONDUIT, 4", 725.05, AS PER PLAN</v>
          </cell>
          <cell r="G3597">
            <v>0</v>
          </cell>
        </row>
        <row r="3598">
          <cell r="A3598" t="str">
            <v>625E25604</v>
          </cell>
          <cell r="C3598" t="str">
            <v>FT</v>
          </cell>
          <cell r="D3598" t="str">
            <v>CONDUIT, 4", 725.051</v>
          </cell>
          <cell r="G3598">
            <v>0</v>
          </cell>
        </row>
        <row r="3599">
          <cell r="A3599" t="str">
            <v>625E25605</v>
          </cell>
          <cell r="C3599" t="str">
            <v>FT</v>
          </cell>
          <cell r="D3599" t="str">
            <v>CONDUIT, 4", 725.051, AS PER PLAN</v>
          </cell>
          <cell r="G3599">
            <v>0</v>
          </cell>
        </row>
        <row r="3600">
          <cell r="A3600" t="str">
            <v>625E25606</v>
          </cell>
          <cell r="C3600" t="str">
            <v>FT</v>
          </cell>
          <cell r="D3600" t="str">
            <v>CONDUIT, 4", 725.052</v>
          </cell>
          <cell r="G3600">
            <v>0</v>
          </cell>
        </row>
        <row r="3601">
          <cell r="A3601" t="str">
            <v>625E25607</v>
          </cell>
          <cell r="C3601" t="str">
            <v>FT</v>
          </cell>
          <cell r="D3601" t="str">
            <v>CONDUIT, 4", 725.052, AS PER PLAN</v>
          </cell>
          <cell r="G3601">
            <v>0</v>
          </cell>
        </row>
        <row r="3602">
          <cell r="A3602" t="str">
            <v>625E25700</v>
          </cell>
          <cell r="C3602" t="str">
            <v>FT</v>
          </cell>
          <cell r="D3602" t="str">
            <v>CONDUIT, 6", 725.04</v>
          </cell>
          <cell r="G3602">
            <v>0</v>
          </cell>
        </row>
        <row r="3603">
          <cell r="A3603" t="str">
            <v>625E25710</v>
          </cell>
          <cell r="C3603" t="str">
            <v>FT</v>
          </cell>
          <cell r="D3603" t="str">
            <v>CONDUIT, 6", 725.05</v>
          </cell>
          <cell r="G3603">
            <v>0</v>
          </cell>
        </row>
        <row r="3604">
          <cell r="A3604" t="str">
            <v>625E25711</v>
          </cell>
          <cell r="C3604" t="str">
            <v>FT</v>
          </cell>
          <cell r="D3604" t="str">
            <v>CONDUIT, 6", 725.05, AS PER PLAN</v>
          </cell>
          <cell r="G3604">
            <v>0</v>
          </cell>
        </row>
        <row r="3605">
          <cell r="A3605" t="str">
            <v>625E25712</v>
          </cell>
          <cell r="C3605" t="str">
            <v>FT</v>
          </cell>
          <cell r="D3605" t="str">
            <v>CONDUIT, 6", 725.051</v>
          </cell>
          <cell r="G3605">
            <v>0</v>
          </cell>
        </row>
        <row r="3606">
          <cell r="A3606" t="str">
            <v>625E25713</v>
          </cell>
          <cell r="C3606" t="str">
            <v>FT</v>
          </cell>
          <cell r="D3606" t="str">
            <v>CONDUIT, 6", 725.051, AS PER PLAN</v>
          </cell>
          <cell r="G3606">
            <v>0</v>
          </cell>
        </row>
        <row r="3607">
          <cell r="A3607" t="str">
            <v>625E25714</v>
          </cell>
          <cell r="C3607" t="str">
            <v>FT</v>
          </cell>
          <cell r="D3607" t="str">
            <v>CONDUIT, 6", 725.052</v>
          </cell>
          <cell r="G3607">
            <v>0</v>
          </cell>
        </row>
        <row r="3608">
          <cell r="A3608" t="str">
            <v>625E25715</v>
          </cell>
          <cell r="C3608" t="str">
            <v>FT</v>
          </cell>
          <cell r="D3608" t="str">
            <v>CONDUIT, 6", 725.052, AS PER PLAN</v>
          </cell>
          <cell r="G3608">
            <v>0</v>
          </cell>
        </row>
        <row r="3609">
          <cell r="A3609" t="str">
            <v>625E25721</v>
          </cell>
          <cell r="C3609" t="str">
            <v>FT</v>
          </cell>
          <cell r="D3609" t="str">
            <v>CONDUIT, AS PER PLAN</v>
          </cell>
          <cell r="G3609">
            <v>0</v>
          </cell>
        </row>
        <row r="3610">
          <cell r="A3610" t="str">
            <v>625E25740</v>
          </cell>
          <cell r="C3610" t="str">
            <v>FT</v>
          </cell>
          <cell r="D3610" t="str">
            <v>CONDUIT, MULTICELL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625E25750</v>
          </cell>
          <cell r="C3611" t="str">
            <v>FT</v>
          </cell>
          <cell r="D3611" t="str">
            <v>CONDUIT, 4", MULTICELL, 725.20 , EPC-40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625E25752</v>
          </cell>
          <cell r="C3612" t="str">
            <v>FT</v>
          </cell>
          <cell r="D3612" t="str">
            <v>CONDUIT, 4", MULTICELL, 725.20 , EPC-80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625E25802</v>
          </cell>
          <cell r="C3613" t="str">
            <v>FT</v>
          </cell>
          <cell r="D3613" t="str">
            <v>CONDUIT, CONCRETE ENCASED</v>
          </cell>
          <cell r="F3613" t="str">
            <v>SPECIFY SIZE</v>
          </cell>
          <cell r="G3613">
            <v>1</v>
          </cell>
        </row>
        <row r="3614">
          <cell r="A3614" t="str">
            <v>625E25803</v>
          </cell>
          <cell r="C3614" t="str">
            <v>FT</v>
          </cell>
          <cell r="D3614" t="str">
            <v>CONDUIT, CONCRETE ENCASED, AS PER PLAN</v>
          </cell>
          <cell r="F3614" t="str">
            <v>SPECIFY SIZE</v>
          </cell>
          <cell r="G3614">
            <v>1</v>
          </cell>
        </row>
        <row r="3615">
          <cell r="A3615" t="str">
            <v>625E25900</v>
          </cell>
          <cell r="C3615" t="str">
            <v>FT</v>
          </cell>
          <cell r="D3615" t="str">
            <v>CONDUIT, JACKED OR DRILLED</v>
          </cell>
          <cell r="F3615" t="str">
            <v>SPECIFY SIZE</v>
          </cell>
          <cell r="G3615">
            <v>1</v>
          </cell>
        </row>
        <row r="3616">
          <cell r="A3616" t="str">
            <v>625E25901</v>
          </cell>
          <cell r="C3616" t="str">
            <v>FT</v>
          </cell>
          <cell r="D3616" t="str">
            <v>CONDUIT, JACKED OR DRILLED,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625E25902</v>
          </cell>
          <cell r="C3617" t="str">
            <v>FT</v>
          </cell>
          <cell r="D3617" t="str">
            <v>CONDUIT, JACKED OR DRILLED, 725.04</v>
          </cell>
          <cell r="F3617" t="str">
            <v>SPECIFY SIZE</v>
          </cell>
          <cell r="G3617">
            <v>1</v>
          </cell>
        </row>
        <row r="3618">
          <cell r="A3618" t="str">
            <v>625E25903</v>
          </cell>
          <cell r="C3618" t="str">
            <v>FT</v>
          </cell>
          <cell r="D3618" t="str">
            <v>CONDUIT, JACKED OR DRILLED, 725.04,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625E25904</v>
          </cell>
          <cell r="C3619" t="str">
            <v>FT</v>
          </cell>
          <cell r="D3619" t="str">
            <v>CONDUIT, JACKED OR DRILLED, 725.05</v>
          </cell>
          <cell r="F3619" t="str">
            <v>SPECIFY SIZE</v>
          </cell>
          <cell r="G3619">
            <v>1</v>
          </cell>
        </row>
        <row r="3620">
          <cell r="A3620" t="str">
            <v>625E25906</v>
          </cell>
          <cell r="C3620" t="str">
            <v>FT</v>
          </cell>
          <cell r="D3620" t="str">
            <v>CONDUIT, JACKED OR DRILLED, 725.051</v>
          </cell>
          <cell r="F3620" t="str">
            <v>SPECIFY SIZE</v>
          </cell>
          <cell r="G3620">
            <v>1</v>
          </cell>
        </row>
        <row r="3621">
          <cell r="A3621" t="str">
            <v>625E25907</v>
          </cell>
          <cell r="C3621" t="str">
            <v>FT</v>
          </cell>
          <cell r="D3621" t="str">
            <v>CONDUIT, JACKED OR DRILLED, 725.051, AS PER PLAN</v>
          </cell>
          <cell r="F3621" t="str">
            <v>SPECIFY SIZE</v>
          </cell>
          <cell r="G3621">
            <v>1</v>
          </cell>
        </row>
        <row r="3622">
          <cell r="A3622" t="str">
            <v>625E25908</v>
          </cell>
          <cell r="C3622" t="str">
            <v>FT</v>
          </cell>
          <cell r="D3622" t="str">
            <v>CONDUIT, JACKED OR DRILLED, 725.052</v>
          </cell>
          <cell r="F3622" t="str">
            <v>SPECIFY SIZE</v>
          </cell>
          <cell r="G3622">
            <v>1</v>
          </cell>
        </row>
        <row r="3623">
          <cell r="A3623" t="str">
            <v>625E25909</v>
          </cell>
          <cell r="C3623" t="str">
            <v>FT</v>
          </cell>
          <cell r="D3623" t="str">
            <v>CONDUIT, JACKED OR DRILLED, 725.052, AS PER PLAN</v>
          </cell>
          <cell r="F3623" t="str">
            <v>SPECIFY SIZE</v>
          </cell>
          <cell r="G3623">
            <v>1</v>
          </cell>
        </row>
        <row r="3624">
          <cell r="A3624" t="str">
            <v>625E25910</v>
          </cell>
          <cell r="C3624" t="str">
            <v>FT</v>
          </cell>
          <cell r="D3624" t="str">
            <v>CONDUIT CLEANED AND CABLES REMOVED</v>
          </cell>
          <cell r="G3624">
            <v>0</v>
          </cell>
        </row>
        <row r="3625">
          <cell r="A3625" t="str">
            <v>625E25911</v>
          </cell>
          <cell r="C3625" t="str">
            <v>FT</v>
          </cell>
          <cell r="D3625" t="str">
            <v>CONDUIT CLEANED AND CABLES REMOVED, AS PER PLAN</v>
          </cell>
          <cell r="G3625">
            <v>0</v>
          </cell>
        </row>
        <row r="3626">
          <cell r="A3626" t="str">
            <v>625E25920</v>
          </cell>
          <cell r="C3626" t="str">
            <v>FT</v>
          </cell>
          <cell r="D3626" t="str">
            <v>CONDUIT,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625E25930</v>
          </cell>
          <cell r="C3627" t="str">
            <v>EACH</v>
          </cell>
          <cell r="D3627" t="str">
            <v>CONDUIT, MISC.: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625E26250</v>
          </cell>
          <cell r="C3628" t="str">
            <v>EACH</v>
          </cell>
          <cell r="D3628" t="str">
            <v>LUMINAIRE, CONVENTIONAL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625E26251</v>
          </cell>
          <cell r="C3629" t="str">
            <v>EACH</v>
          </cell>
          <cell r="D3629" t="str">
            <v>LUMINAIRE, CONVENTIONAL, AS PER PLAN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625E26252</v>
          </cell>
          <cell r="C3630" t="str">
            <v>EACH</v>
          </cell>
          <cell r="D3630" t="str">
            <v>LUMINAIRE, CONVENTIONAL, SOLID STATE (LED)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625E26253</v>
          </cell>
          <cell r="C3631" t="str">
            <v>EACH</v>
          </cell>
          <cell r="D3631" t="str">
            <v>LUMINAIRE, CONVENTIONAL, SOLID STATE (LED), AS PER PLAN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625E26260</v>
          </cell>
          <cell r="C3632" t="str">
            <v>EACH</v>
          </cell>
          <cell r="D3632" t="str">
            <v>LUMINAIRE, HIGH MAST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625E26261</v>
          </cell>
          <cell r="C3633" t="str">
            <v>EACH</v>
          </cell>
          <cell r="D3633" t="str">
            <v>LUMINAIRE, HIGH MAST, AS PER PLAN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625E26262</v>
          </cell>
          <cell r="C3634" t="str">
            <v>EACH</v>
          </cell>
          <cell r="D3634" t="str">
            <v>LUMINAIRE, HIGH MAST, SOLID STATE (LED)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625E26263</v>
          </cell>
          <cell r="C3635" t="str">
            <v>EACH</v>
          </cell>
          <cell r="D3635" t="str">
            <v>LUMINAIRE, HIGH MAST, SOLID STATE (LED), AS PER PLAN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625E26270</v>
          </cell>
          <cell r="C3636" t="str">
            <v>EACH</v>
          </cell>
          <cell r="D3636" t="str">
            <v>LUMINAIRE, LOW MAST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625E26271</v>
          </cell>
          <cell r="C3637" t="str">
            <v>EACH</v>
          </cell>
          <cell r="D3637" t="str">
            <v>LUMINAIRE, LOW MAST, AS PER PLAN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625E26272</v>
          </cell>
          <cell r="C3638" t="str">
            <v>EACH</v>
          </cell>
          <cell r="D3638" t="str">
            <v>LUMINAIRE, LOW MAST, SOLID STATE (LED)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625E26273</v>
          </cell>
          <cell r="C3639" t="str">
            <v>EACH</v>
          </cell>
          <cell r="D3639" t="str">
            <v>LUMINAIRE, LOW MAST, SOLID STATE (LED),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625E27400</v>
          </cell>
          <cell r="C3640" t="str">
            <v>EACH</v>
          </cell>
          <cell r="D3640" t="str">
            <v>LUMINAIRE, POST TOP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625E27401</v>
          </cell>
          <cell r="C3641" t="str">
            <v>EACH</v>
          </cell>
          <cell r="D3641" t="str">
            <v>LUMINAIRE, POST TOP,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625E27402</v>
          </cell>
          <cell r="C3642" t="str">
            <v>EACH</v>
          </cell>
          <cell r="D3642" t="str">
            <v>LUMINAIRE, POST TOP, SOLID STATE (LED)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625E27403</v>
          </cell>
          <cell r="C3643" t="str">
            <v>EACH</v>
          </cell>
          <cell r="D3643" t="str">
            <v>LUMINAIRE, POST TOP, SOLID STATE (LED),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625E27500</v>
          </cell>
          <cell r="C3644" t="str">
            <v>EACH</v>
          </cell>
          <cell r="D3644" t="str">
            <v>LUMINAIRE, UNDERPASS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625E27501</v>
          </cell>
          <cell r="C3645" t="str">
            <v>EACH</v>
          </cell>
          <cell r="D3645" t="str">
            <v>LUMINAIRE, UNDERPASS,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625E27502</v>
          </cell>
          <cell r="C3646" t="str">
            <v>EACH</v>
          </cell>
          <cell r="D3646" t="str">
            <v>LUMINAIRE, UNDERPASS, SOLID STATE (LED)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625E27503</v>
          </cell>
          <cell r="C3647" t="str">
            <v>EACH</v>
          </cell>
          <cell r="D3647" t="str">
            <v>LUMINAIRE, UNDERPASS, SOLID STATE (LED),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625E27504</v>
          </cell>
          <cell r="C3648" t="str">
            <v>EACH</v>
          </cell>
          <cell r="D3648" t="str">
            <v>LUMINAIRE, TUNNEL,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625E27520</v>
          </cell>
          <cell r="C3649" t="str">
            <v>EACH</v>
          </cell>
          <cell r="D3649" t="str">
            <v>REMOVAL OF LUMINAIRE AND REERECTION</v>
          </cell>
          <cell r="G3649">
            <v>0</v>
          </cell>
        </row>
        <row r="3650">
          <cell r="A3650" t="str">
            <v>625E27521</v>
          </cell>
          <cell r="C3650" t="str">
            <v>EACH</v>
          </cell>
          <cell r="D3650" t="str">
            <v>REMOVAL OF LUMINAIRE AND REERECTION, AS PER PLAN</v>
          </cell>
          <cell r="G3650">
            <v>0</v>
          </cell>
        </row>
        <row r="3651">
          <cell r="A3651" t="str">
            <v>625E27550</v>
          </cell>
          <cell r="C3651" t="str">
            <v>EACH</v>
          </cell>
          <cell r="D3651" t="str">
            <v>LUMINAIRE, DECORATIVE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625E27551</v>
          </cell>
          <cell r="C3652" t="str">
            <v>EACH</v>
          </cell>
          <cell r="D3652" t="str">
            <v>LUMINAIRE, DECORATIVE, AS PER PLAN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625E27560</v>
          </cell>
          <cell r="C3653" t="str">
            <v>EACH</v>
          </cell>
          <cell r="D3653" t="str">
            <v>LUMINAIRE, INSTALLATION ONLY</v>
          </cell>
          <cell r="G3653">
            <v>0</v>
          </cell>
        </row>
        <row r="3654">
          <cell r="A3654" t="str">
            <v>625E27561</v>
          </cell>
          <cell r="C3654" t="str">
            <v>EACH</v>
          </cell>
          <cell r="D3654" t="str">
            <v>LUMINAIRE, INSTALLATION ONLY, AS PER PLAN</v>
          </cell>
          <cell r="G3654">
            <v>0</v>
          </cell>
        </row>
        <row r="3655">
          <cell r="A3655" t="str">
            <v>625E27600</v>
          </cell>
          <cell r="C3655" t="str">
            <v>EACH</v>
          </cell>
          <cell r="D3655" t="str">
            <v>LUMINAIRE, MISC.: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625E27700</v>
          </cell>
          <cell r="C3656" t="str">
            <v>FXMT</v>
          </cell>
          <cell r="D3656" t="str">
            <v>LUMINAIRE, MISC.: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625E27800</v>
          </cell>
          <cell r="C3657" t="str">
            <v>EACH</v>
          </cell>
          <cell r="D3657" t="str">
            <v>BALLAST, MISC.: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625E28000</v>
          </cell>
          <cell r="C3658" t="str">
            <v>EACH</v>
          </cell>
          <cell r="D3658" t="str">
            <v>GLARE SHIELD</v>
          </cell>
          <cell r="G3658">
            <v>0</v>
          </cell>
        </row>
        <row r="3659">
          <cell r="A3659" t="str">
            <v>625E28001</v>
          </cell>
          <cell r="C3659" t="str">
            <v>EACH</v>
          </cell>
          <cell r="D3659" t="str">
            <v>GLARE SHIELD, AS PER PLAN</v>
          </cell>
          <cell r="G3659">
            <v>0</v>
          </cell>
        </row>
        <row r="3660">
          <cell r="A3660" t="str">
            <v>625E29000</v>
          </cell>
          <cell r="C3660" t="str">
            <v>FT</v>
          </cell>
          <cell r="D3660" t="str">
            <v>TRENCH</v>
          </cell>
          <cell r="G3660">
            <v>0</v>
          </cell>
        </row>
        <row r="3661">
          <cell r="A3661" t="str">
            <v>625E29001</v>
          </cell>
          <cell r="C3661" t="str">
            <v>FT</v>
          </cell>
          <cell r="D3661" t="str">
            <v>TRENCH, AS PER PLAN</v>
          </cell>
          <cell r="G3661">
            <v>0</v>
          </cell>
        </row>
        <row r="3662">
          <cell r="A3662" t="str">
            <v>625E29002</v>
          </cell>
          <cell r="C3662" t="str">
            <v>FT</v>
          </cell>
          <cell r="D3662" t="str">
            <v>TRENCH, 24" DEEP</v>
          </cell>
          <cell r="G3662">
            <v>0</v>
          </cell>
        </row>
        <row r="3663">
          <cell r="A3663" t="str">
            <v>625E29003</v>
          </cell>
          <cell r="C3663" t="str">
            <v>FT</v>
          </cell>
          <cell r="D3663" t="str">
            <v>TRENCH, 24" DEEP, AS PER PLAN</v>
          </cell>
          <cell r="G3663">
            <v>0</v>
          </cell>
        </row>
        <row r="3664">
          <cell r="A3664" t="str">
            <v>625E29010</v>
          </cell>
          <cell r="C3664" t="str">
            <v>FT</v>
          </cell>
          <cell r="D3664" t="str">
            <v>TRENCH, 30" DEEP</v>
          </cell>
          <cell r="G3664">
            <v>0</v>
          </cell>
        </row>
        <row r="3665">
          <cell r="A3665" t="str">
            <v>625E29011</v>
          </cell>
          <cell r="C3665" t="str">
            <v>FT</v>
          </cell>
          <cell r="D3665" t="str">
            <v>TRENCH, 30" DEEP, AS PER PLAN</v>
          </cell>
          <cell r="G3665">
            <v>0</v>
          </cell>
        </row>
        <row r="3666">
          <cell r="A3666" t="str">
            <v>625E29100</v>
          </cell>
          <cell r="C3666" t="str">
            <v>FT</v>
          </cell>
          <cell r="D3666" t="str">
            <v>TRENCH, 36" DEEP</v>
          </cell>
          <cell r="G3666">
            <v>0</v>
          </cell>
        </row>
        <row r="3667">
          <cell r="A3667" t="str">
            <v>625E29101</v>
          </cell>
          <cell r="C3667" t="str">
            <v>FT</v>
          </cell>
          <cell r="D3667" t="str">
            <v>TRENCH, 36" DEEP, AS PER PLAN</v>
          </cell>
          <cell r="G3667">
            <v>0</v>
          </cell>
        </row>
        <row r="3668">
          <cell r="A3668" t="str">
            <v>625E29200</v>
          </cell>
          <cell r="C3668" t="str">
            <v>FT</v>
          </cell>
          <cell r="D3668" t="str">
            <v>TRENCH, 48" DEEP</v>
          </cell>
          <cell r="G3668">
            <v>0</v>
          </cell>
        </row>
        <row r="3669">
          <cell r="A3669" t="str">
            <v>625E29201</v>
          </cell>
          <cell r="C3669" t="str">
            <v>FT</v>
          </cell>
          <cell r="D3669" t="str">
            <v>TRENCH, 48" DEEP, AS PER PLAN</v>
          </cell>
          <cell r="G3669">
            <v>0</v>
          </cell>
        </row>
        <row r="3670">
          <cell r="A3670" t="str">
            <v>625E29400</v>
          </cell>
          <cell r="C3670" t="str">
            <v>FT</v>
          </cell>
          <cell r="D3670" t="str">
            <v>TRENCH IN PAVED AREA</v>
          </cell>
          <cell r="G3670">
            <v>0</v>
          </cell>
        </row>
        <row r="3671">
          <cell r="A3671" t="str">
            <v>625E29401</v>
          </cell>
          <cell r="C3671" t="str">
            <v>FT</v>
          </cell>
          <cell r="D3671" t="str">
            <v>TRENCH IN PAVED AREAS, AS PER PLAN</v>
          </cell>
          <cell r="G3671">
            <v>0</v>
          </cell>
        </row>
        <row r="3672">
          <cell r="A3672" t="str">
            <v>625E29500</v>
          </cell>
          <cell r="C3672" t="str">
            <v>FT</v>
          </cell>
          <cell r="D3672" t="str">
            <v>TRENCH IN PAVED AREA, TYPE A</v>
          </cell>
          <cell r="G3672">
            <v>0</v>
          </cell>
        </row>
        <row r="3673">
          <cell r="A3673" t="str">
            <v>625E29501</v>
          </cell>
          <cell r="C3673" t="str">
            <v>FT</v>
          </cell>
          <cell r="D3673" t="str">
            <v>TRENCH IN PAVED AREA, TYPE A, AS PER PLAN</v>
          </cell>
          <cell r="G3673">
            <v>0</v>
          </cell>
        </row>
        <row r="3674">
          <cell r="A3674" t="str">
            <v>625E29600</v>
          </cell>
          <cell r="C3674" t="str">
            <v>FT</v>
          </cell>
          <cell r="D3674" t="str">
            <v>TRENCH IN PAVED AREA, TYPE B</v>
          </cell>
          <cell r="G3674">
            <v>0</v>
          </cell>
        </row>
        <row r="3675">
          <cell r="A3675" t="str">
            <v>625E29601</v>
          </cell>
          <cell r="C3675" t="str">
            <v>FT</v>
          </cell>
          <cell r="D3675" t="str">
            <v>TRENCH IN PAVED AREA, TYPE B, AS PER PLAN</v>
          </cell>
          <cell r="G3675">
            <v>0</v>
          </cell>
        </row>
        <row r="3676">
          <cell r="A3676" t="str">
            <v>625E29700</v>
          </cell>
          <cell r="C3676" t="str">
            <v>FT</v>
          </cell>
          <cell r="D3676" t="str">
            <v>TRENCH,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625E29900</v>
          </cell>
          <cell r="C3677" t="str">
            <v>EACH</v>
          </cell>
          <cell r="D3677" t="str">
            <v>JUNCTION BOX</v>
          </cell>
          <cell r="G3677">
            <v>0</v>
          </cell>
        </row>
        <row r="3678">
          <cell r="A3678" t="str">
            <v>625E29901</v>
          </cell>
          <cell r="C3678" t="str">
            <v>EACH</v>
          </cell>
          <cell r="D3678" t="str">
            <v>JUNCTION BOX, AS PER PLAN</v>
          </cell>
          <cell r="G3678">
            <v>0</v>
          </cell>
        </row>
        <row r="3679">
          <cell r="A3679" t="str">
            <v>625E29910</v>
          </cell>
          <cell r="C3679" t="str">
            <v>EACH</v>
          </cell>
          <cell r="D3679" t="str">
            <v>TRANSITION JUNCTION BOX</v>
          </cell>
          <cell r="G3679">
            <v>0</v>
          </cell>
        </row>
        <row r="3680">
          <cell r="A3680" t="str">
            <v>625E29911</v>
          </cell>
          <cell r="C3680" t="str">
            <v>EACH</v>
          </cell>
          <cell r="D3680" t="str">
            <v>TRANSITION JUNCTION BOX, AS PER PLAN</v>
          </cell>
          <cell r="G3680">
            <v>0</v>
          </cell>
        </row>
        <row r="3681">
          <cell r="A3681" t="str">
            <v>625E29920</v>
          </cell>
          <cell r="C3681" t="str">
            <v>EACH</v>
          </cell>
          <cell r="D3681" t="str">
            <v>STRUCTURE JUNCTION BOX</v>
          </cell>
          <cell r="G3681">
            <v>0</v>
          </cell>
        </row>
        <row r="3682">
          <cell r="A3682" t="str">
            <v>625E29921</v>
          </cell>
          <cell r="C3682" t="str">
            <v>EACH</v>
          </cell>
          <cell r="D3682" t="str">
            <v>STRUCTURE JUNCTION BOX, AS PER PLAN</v>
          </cell>
          <cell r="G3682">
            <v>0</v>
          </cell>
        </row>
        <row r="3683">
          <cell r="A3683" t="str">
            <v>625E29930</v>
          </cell>
          <cell r="C3683" t="str">
            <v>EACH</v>
          </cell>
          <cell r="D3683" t="str">
            <v>MEDIAN JUNCTION BOX</v>
          </cell>
          <cell r="G3683">
            <v>0</v>
          </cell>
        </row>
        <row r="3684">
          <cell r="A3684" t="str">
            <v>625E29931</v>
          </cell>
          <cell r="C3684" t="str">
            <v>EACH</v>
          </cell>
          <cell r="D3684" t="str">
            <v>MEDIAN JUNCTION BOX, AS PER PLAN</v>
          </cell>
          <cell r="G3684">
            <v>0</v>
          </cell>
        </row>
        <row r="3685">
          <cell r="A3685" t="str">
            <v>625E29940</v>
          </cell>
          <cell r="C3685" t="str">
            <v>EACH</v>
          </cell>
          <cell r="D3685" t="str">
            <v>BARRIER JUNCTION BOX</v>
          </cell>
          <cell r="G3685">
            <v>0</v>
          </cell>
        </row>
        <row r="3686">
          <cell r="A3686" t="str">
            <v>625E29941</v>
          </cell>
          <cell r="C3686" t="str">
            <v>EACH</v>
          </cell>
          <cell r="D3686" t="str">
            <v>BARRIER JUNCTION BOX, AS PER PLAN</v>
          </cell>
          <cell r="G3686">
            <v>0</v>
          </cell>
        </row>
        <row r="3687">
          <cell r="A3687" t="str">
            <v>625E30500</v>
          </cell>
          <cell r="C3687" t="str">
            <v>EACH</v>
          </cell>
          <cell r="D3687" t="str">
            <v>PULL BOX, 725.06, SIZE 1.5</v>
          </cell>
          <cell r="G3687">
            <v>0</v>
          </cell>
        </row>
        <row r="3688">
          <cell r="A3688" t="str">
            <v>625E30510</v>
          </cell>
          <cell r="C3688" t="str">
            <v>EACH</v>
          </cell>
          <cell r="D3688" t="str">
            <v>PULL BOX, 725.06, SIZE 4</v>
          </cell>
          <cell r="G3688">
            <v>0</v>
          </cell>
        </row>
        <row r="3689">
          <cell r="A3689" t="str">
            <v>625E30520</v>
          </cell>
          <cell r="C3689" t="str">
            <v>EACH</v>
          </cell>
          <cell r="D3689" t="str">
            <v>PULL BOX, 725.06, SIZE 7</v>
          </cell>
          <cell r="G3689">
            <v>0</v>
          </cell>
        </row>
        <row r="3690">
          <cell r="A3690" t="str">
            <v>625E30530</v>
          </cell>
          <cell r="C3690" t="str">
            <v>EACH</v>
          </cell>
          <cell r="D3690" t="str">
            <v>PULL BOX, 725.06, SIZE 18</v>
          </cell>
          <cell r="G3690">
            <v>0</v>
          </cell>
        </row>
        <row r="3691">
          <cell r="A3691" t="str">
            <v>625E30540</v>
          </cell>
          <cell r="C3691" t="str">
            <v>EACH</v>
          </cell>
          <cell r="D3691" t="str">
            <v>PULL BOX, 725.06, SIZE 30</v>
          </cell>
          <cell r="G3691">
            <v>0</v>
          </cell>
        </row>
        <row r="3692">
          <cell r="A3692" t="str">
            <v>625E30600</v>
          </cell>
          <cell r="C3692" t="str">
            <v>EACH</v>
          </cell>
          <cell r="D3692" t="str">
            <v>PULL BOX, 725.07, SIZE 1.5</v>
          </cell>
          <cell r="G3692">
            <v>0</v>
          </cell>
        </row>
        <row r="3693">
          <cell r="A3693" t="str">
            <v>625E30610</v>
          </cell>
          <cell r="C3693" t="str">
            <v>EACH</v>
          </cell>
          <cell r="D3693" t="str">
            <v>PULL BOX, 725.07, SIZE 4</v>
          </cell>
          <cell r="G3693">
            <v>0</v>
          </cell>
        </row>
        <row r="3694">
          <cell r="A3694" t="str">
            <v>625E30620</v>
          </cell>
          <cell r="C3694" t="str">
            <v>EACH</v>
          </cell>
          <cell r="D3694" t="str">
            <v>PULL BOX, 725.07, SIZE 7</v>
          </cell>
          <cell r="G3694">
            <v>0</v>
          </cell>
        </row>
        <row r="3695">
          <cell r="A3695" t="str">
            <v>625E30630</v>
          </cell>
          <cell r="C3695" t="str">
            <v>EACH</v>
          </cell>
          <cell r="D3695" t="str">
            <v>PULL BOX, 725.07, SIZE 18</v>
          </cell>
          <cell r="G3695">
            <v>0</v>
          </cell>
        </row>
        <row r="3696">
          <cell r="A3696" t="str">
            <v>625E30640</v>
          </cell>
          <cell r="C3696" t="str">
            <v>EACH</v>
          </cell>
          <cell r="D3696" t="str">
            <v>PULL BOX, 725.07, SIZE 30</v>
          </cell>
          <cell r="G3696">
            <v>0</v>
          </cell>
        </row>
        <row r="3697">
          <cell r="A3697" t="str">
            <v>625E30700</v>
          </cell>
          <cell r="C3697" t="str">
            <v>EACH</v>
          </cell>
          <cell r="D3697" t="str">
            <v>PULL BOX, 725.08, 18"</v>
          </cell>
          <cell r="G3697">
            <v>0</v>
          </cell>
        </row>
        <row r="3698">
          <cell r="A3698" t="str">
            <v>625E30701</v>
          </cell>
          <cell r="C3698" t="str">
            <v>EACH</v>
          </cell>
          <cell r="D3698" t="str">
            <v>PULL BOX, 725.08, 18", AS PER PLAN</v>
          </cell>
          <cell r="G3698">
            <v>0</v>
          </cell>
        </row>
        <row r="3699">
          <cell r="A3699" t="str">
            <v>625E30706</v>
          </cell>
          <cell r="C3699" t="str">
            <v>EACH</v>
          </cell>
          <cell r="D3699" t="str">
            <v>PULL BOX, 725.08, 24"</v>
          </cell>
          <cell r="G3699">
            <v>0</v>
          </cell>
        </row>
        <row r="3700">
          <cell r="A3700" t="str">
            <v>625E30707</v>
          </cell>
          <cell r="C3700" t="str">
            <v>EACH</v>
          </cell>
          <cell r="D3700" t="str">
            <v>PULL BOX, 725.08, 24", AS PER PLAN</v>
          </cell>
          <cell r="G3700">
            <v>0</v>
          </cell>
        </row>
        <row r="3701">
          <cell r="A3701" t="str">
            <v>625E30710</v>
          </cell>
          <cell r="C3701" t="str">
            <v>EACH</v>
          </cell>
          <cell r="D3701" t="str">
            <v>PULL BOX, 725.08, 32"</v>
          </cell>
          <cell r="G3701">
            <v>0</v>
          </cell>
        </row>
        <row r="3702">
          <cell r="A3702" t="str">
            <v>625E30711</v>
          </cell>
          <cell r="C3702" t="str">
            <v>EACH</v>
          </cell>
          <cell r="D3702" t="str">
            <v>PULL BOX, 725.08, 32", AS PER PLAN</v>
          </cell>
          <cell r="G3702">
            <v>0</v>
          </cell>
        </row>
        <row r="3703">
          <cell r="A3703" t="str">
            <v>625E30720</v>
          </cell>
          <cell r="C3703" t="str">
            <v>EACH</v>
          </cell>
          <cell r="D3703" t="str">
            <v>PULL BOX, 725.08, 36"</v>
          </cell>
          <cell r="G3703">
            <v>0</v>
          </cell>
        </row>
        <row r="3704">
          <cell r="A3704" t="str">
            <v>625E30721</v>
          </cell>
          <cell r="C3704" t="str">
            <v>EACH</v>
          </cell>
          <cell r="D3704" t="str">
            <v>PULL BOX, 725.08, 36", AS PER PLAN</v>
          </cell>
          <cell r="G3704">
            <v>0</v>
          </cell>
        </row>
        <row r="3705">
          <cell r="A3705" t="str">
            <v>625E30800</v>
          </cell>
          <cell r="C3705" t="str">
            <v>EACH</v>
          </cell>
          <cell r="D3705" t="str">
            <v>PULL BOX, 725.12, SIZE 1.5</v>
          </cell>
          <cell r="G3705">
            <v>0</v>
          </cell>
        </row>
        <row r="3706">
          <cell r="A3706" t="str">
            <v>625E30810</v>
          </cell>
          <cell r="C3706" t="str">
            <v>EACH</v>
          </cell>
          <cell r="D3706" t="str">
            <v>PULL BOX, 725.12, SIZE 4</v>
          </cell>
          <cell r="G3706">
            <v>0</v>
          </cell>
        </row>
        <row r="3707">
          <cell r="A3707" t="str">
            <v>625E30820</v>
          </cell>
          <cell r="C3707" t="str">
            <v>EACH</v>
          </cell>
          <cell r="D3707" t="str">
            <v>PULL BOX, 725.12, SIZE 7</v>
          </cell>
          <cell r="G3707">
            <v>0</v>
          </cell>
        </row>
        <row r="3708">
          <cell r="A3708" t="str">
            <v>625E30830</v>
          </cell>
          <cell r="C3708" t="str">
            <v>EACH</v>
          </cell>
          <cell r="D3708" t="str">
            <v>PULL BOX, 725.12, SIZE 18</v>
          </cell>
          <cell r="G3708">
            <v>0</v>
          </cell>
        </row>
        <row r="3709">
          <cell r="A3709" t="str">
            <v>625E30840</v>
          </cell>
          <cell r="C3709" t="str">
            <v>EACH</v>
          </cell>
          <cell r="D3709" t="str">
            <v>PULL BOX, 725.12, SIZE 30</v>
          </cell>
          <cell r="G3709">
            <v>0</v>
          </cell>
        </row>
        <row r="3710">
          <cell r="A3710" t="str">
            <v>625E31500</v>
          </cell>
          <cell r="C3710" t="str">
            <v>EACH</v>
          </cell>
          <cell r="D3710" t="str">
            <v>MEDIAN PULL BOX</v>
          </cell>
          <cell r="G3710">
            <v>0</v>
          </cell>
        </row>
        <row r="3711">
          <cell r="A3711" t="str">
            <v>625E31501</v>
          </cell>
          <cell r="C3711" t="str">
            <v>EACH</v>
          </cell>
          <cell r="D3711" t="str">
            <v>MEDIAN PULL BOX, AS PER PLAN</v>
          </cell>
          <cell r="G3711">
            <v>0</v>
          </cell>
        </row>
        <row r="3712">
          <cell r="A3712" t="str">
            <v>625E31506</v>
          </cell>
          <cell r="C3712" t="str">
            <v>EACH</v>
          </cell>
          <cell r="D3712" t="str">
            <v>PULL BOX REMOVED AND REPLACED</v>
          </cell>
          <cell r="G3712">
            <v>0</v>
          </cell>
        </row>
        <row r="3713">
          <cell r="A3713" t="str">
            <v>625E31507</v>
          </cell>
          <cell r="C3713" t="str">
            <v>EACH</v>
          </cell>
          <cell r="D3713" t="str">
            <v>PULL BOX REMOVED AND REPLACED, AS PER PLAN</v>
          </cell>
          <cell r="G3713">
            <v>0</v>
          </cell>
        </row>
        <row r="3714">
          <cell r="A3714" t="str">
            <v>625E31510</v>
          </cell>
          <cell r="C3714" t="str">
            <v>EACH</v>
          </cell>
          <cell r="D3714" t="str">
            <v>PULL BOX REMOVED</v>
          </cell>
          <cell r="G3714">
            <v>0</v>
          </cell>
        </row>
        <row r="3715">
          <cell r="A3715" t="str">
            <v>625E31511</v>
          </cell>
          <cell r="C3715" t="str">
            <v>EACH</v>
          </cell>
          <cell r="D3715" t="str">
            <v>PULL BOX REMOVED, AS PER PLAN</v>
          </cell>
          <cell r="G3715">
            <v>0</v>
          </cell>
        </row>
        <row r="3716">
          <cell r="A3716" t="str">
            <v>625E31600</v>
          </cell>
          <cell r="C3716" t="str">
            <v>EACH</v>
          </cell>
          <cell r="D3716" t="str">
            <v>PULL BOX,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625E32000</v>
          </cell>
          <cell r="C3717" t="str">
            <v>EACH</v>
          </cell>
          <cell r="D3717" t="str">
            <v>GROUND ROD</v>
          </cell>
          <cell r="G3717">
            <v>0</v>
          </cell>
        </row>
        <row r="3718">
          <cell r="A3718" t="str">
            <v>625E32001</v>
          </cell>
          <cell r="C3718" t="str">
            <v>EACH</v>
          </cell>
          <cell r="D3718" t="str">
            <v>GROUND ROD, AS PER PLAN</v>
          </cell>
          <cell r="G3718">
            <v>0</v>
          </cell>
        </row>
        <row r="3719">
          <cell r="A3719" t="str">
            <v>625E33000</v>
          </cell>
          <cell r="C3719" t="str">
            <v>EACH</v>
          </cell>
          <cell r="D3719" t="str">
            <v>STRUCTURE GROUNDING SYSTEM</v>
          </cell>
          <cell r="G3719">
            <v>0</v>
          </cell>
        </row>
        <row r="3720">
          <cell r="A3720" t="str">
            <v>625E33001</v>
          </cell>
          <cell r="C3720" t="str">
            <v>EACH</v>
          </cell>
          <cell r="D3720" t="str">
            <v>STRUCTURE GROUNDING SYSTEM, AS PER PLAN</v>
          </cell>
          <cell r="G3720">
            <v>0</v>
          </cell>
        </row>
        <row r="3721">
          <cell r="A3721" t="str">
            <v>625E33100</v>
          </cell>
          <cell r="C3721" t="str">
            <v>EACH</v>
          </cell>
          <cell r="D3721" t="str">
            <v>CIRCUIT BREAKER, TOWER LIGHTING</v>
          </cell>
          <cell r="G3721">
            <v>0</v>
          </cell>
        </row>
        <row r="3722">
          <cell r="A3722" t="str">
            <v>625E33101</v>
          </cell>
          <cell r="C3722" t="str">
            <v>EACH</v>
          </cell>
          <cell r="D3722" t="str">
            <v>CIRCUIT BREAKER, TOWER LIGHTING, AS PER PLAN</v>
          </cell>
          <cell r="G3722">
            <v>0</v>
          </cell>
        </row>
        <row r="3723">
          <cell r="A3723" t="str">
            <v>625E34000</v>
          </cell>
          <cell r="C3723" t="str">
            <v>EACH</v>
          </cell>
          <cell r="D3723" t="str">
            <v>POWER SERVICE</v>
          </cell>
          <cell r="G3723">
            <v>0</v>
          </cell>
        </row>
        <row r="3724">
          <cell r="A3724" t="str">
            <v>625E34001</v>
          </cell>
          <cell r="C3724" t="str">
            <v>EACH</v>
          </cell>
          <cell r="D3724" t="str">
            <v>POWER SERVICE, AS PER PLAN</v>
          </cell>
          <cell r="G3724">
            <v>0</v>
          </cell>
        </row>
        <row r="3725">
          <cell r="A3725" t="str">
            <v>625E34010</v>
          </cell>
          <cell r="C3725" t="str">
            <v>EACH</v>
          </cell>
          <cell r="D3725" t="str">
            <v>POWER SERVICE REFURBISHED</v>
          </cell>
          <cell r="G3725">
            <v>0</v>
          </cell>
        </row>
        <row r="3726">
          <cell r="A3726" t="str">
            <v>625E34011</v>
          </cell>
          <cell r="C3726" t="str">
            <v>EACH</v>
          </cell>
          <cell r="D3726" t="str">
            <v>POWER SERVICE REFURBISHED, AS PER PLAN</v>
          </cell>
          <cell r="G3726">
            <v>0</v>
          </cell>
        </row>
        <row r="3727">
          <cell r="A3727" t="str">
            <v>625E34100</v>
          </cell>
          <cell r="B3727" t="str">
            <v>Y</v>
          </cell>
          <cell r="C3727" t="str">
            <v>EACH</v>
          </cell>
          <cell r="D3727" t="str">
            <v>SPECIAL - POWER SERVICE FENCE</v>
          </cell>
          <cell r="G3727">
            <v>0</v>
          </cell>
        </row>
        <row r="3728">
          <cell r="A3728" t="str">
            <v>625E34300</v>
          </cell>
          <cell r="C3728" t="str">
            <v>EACH</v>
          </cell>
          <cell r="D3728" t="str">
            <v>TRANSFORMER PAD, CONCRETE</v>
          </cell>
          <cell r="G3728">
            <v>0</v>
          </cell>
        </row>
        <row r="3729">
          <cell r="A3729" t="str">
            <v>625E34301</v>
          </cell>
          <cell r="C3729" t="str">
            <v>EACH</v>
          </cell>
          <cell r="D3729" t="str">
            <v>TRANSFORMER PAD, CONCRETE, AS PER PLAN</v>
          </cell>
          <cell r="G3729">
            <v>0</v>
          </cell>
        </row>
        <row r="3730">
          <cell r="A3730" t="str">
            <v>625E34450</v>
          </cell>
          <cell r="C3730" t="str">
            <v>EACH</v>
          </cell>
          <cell r="D3730" t="str">
            <v>CONTROL CENTER CABINET, COMPLETE</v>
          </cell>
          <cell r="G3730">
            <v>0</v>
          </cell>
        </row>
        <row r="3731">
          <cell r="A3731" t="str">
            <v>625E34451</v>
          </cell>
          <cell r="C3731" t="str">
            <v>EACH</v>
          </cell>
          <cell r="D3731" t="str">
            <v>CONTROL CENTER CABINET, COMPLETE, AS PER PLAN</v>
          </cell>
          <cell r="G3731">
            <v>0</v>
          </cell>
        </row>
        <row r="3732">
          <cell r="A3732" t="str">
            <v>625E34507</v>
          </cell>
          <cell r="C3732" t="str">
            <v>EACH</v>
          </cell>
          <cell r="D3732" t="str">
            <v>CONTROL CENTER MAINTENANCE ITEM, AS PER PLAN</v>
          </cell>
          <cell r="G3732">
            <v>0</v>
          </cell>
        </row>
        <row r="3733">
          <cell r="A3733" t="str">
            <v>625E34600</v>
          </cell>
          <cell r="C3733" t="str">
            <v>EACH</v>
          </cell>
          <cell r="D3733" t="str">
            <v>PROGRAMMABLE LOGIC CONTROLLER (PLC), BASIC</v>
          </cell>
          <cell r="G3733">
            <v>0</v>
          </cell>
        </row>
        <row r="3734">
          <cell r="A3734" t="str">
            <v>625E34602</v>
          </cell>
          <cell r="C3734" t="str">
            <v>EACH</v>
          </cell>
          <cell r="D3734" t="str">
            <v>PROGRAMMABLE LOGIC CONTROLLER (PLC), ADVANCED</v>
          </cell>
          <cell r="G3734">
            <v>0</v>
          </cell>
        </row>
        <row r="3735">
          <cell r="A3735" t="str">
            <v>625E35000</v>
          </cell>
          <cell r="C3735" t="str">
            <v>EACH</v>
          </cell>
          <cell r="D3735" t="str">
            <v>REERECT EXISTING LIGHT POLE</v>
          </cell>
          <cell r="G3735">
            <v>0</v>
          </cell>
        </row>
        <row r="3736">
          <cell r="A3736" t="str">
            <v>625E35001</v>
          </cell>
          <cell r="C3736" t="str">
            <v>EACH</v>
          </cell>
          <cell r="D3736" t="str">
            <v>REERECT EXISTING LIGHT POLE, AS PER PLAN</v>
          </cell>
          <cell r="G3736">
            <v>0</v>
          </cell>
        </row>
        <row r="3737">
          <cell r="A3737" t="str">
            <v>625E35010</v>
          </cell>
          <cell r="C3737" t="str">
            <v>EACH</v>
          </cell>
          <cell r="D3737" t="str">
            <v>REMOVE AND REERECT EXISTING LIGHT POLE</v>
          </cell>
          <cell r="G3737">
            <v>0</v>
          </cell>
        </row>
        <row r="3738">
          <cell r="A3738" t="str">
            <v>625E35011</v>
          </cell>
          <cell r="C3738" t="str">
            <v>EACH</v>
          </cell>
          <cell r="D3738" t="str">
            <v>REMOVE AND REERECT EXISTING LIGHT POLE, AS PER PLAN</v>
          </cell>
          <cell r="G3738">
            <v>0</v>
          </cell>
        </row>
        <row r="3739">
          <cell r="A3739" t="str">
            <v>625E35020</v>
          </cell>
          <cell r="C3739" t="str">
            <v>EACH</v>
          </cell>
          <cell r="D3739" t="str">
            <v>RE-ERECT EXISTING LIGHT TOWER</v>
          </cell>
          <cell r="G3739">
            <v>0</v>
          </cell>
        </row>
        <row r="3740">
          <cell r="A3740" t="str">
            <v>625E35021</v>
          </cell>
          <cell r="C3740" t="str">
            <v>EACH</v>
          </cell>
          <cell r="D3740" t="str">
            <v>RE-ERECT EXISTING LIGHT TOWER, AS PER PLAN</v>
          </cell>
          <cell r="G3740">
            <v>0</v>
          </cell>
        </row>
        <row r="3741">
          <cell r="A3741" t="str">
            <v>625E35100</v>
          </cell>
          <cell r="C3741" t="str">
            <v>EACH</v>
          </cell>
          <cell r="D3741" t="str">
            <v>REERECT EXISTING LUMINAIRE</v>
          </cell>
          <cell r="G3741">
            <v>0</v>
          </cell>
        </row>
        <row r="3742">
          <cell r="A3742" t="str">
            <v>625E35101</v>
          </cell>
          <cell r="C3742" t="str">
            <v>EACH</v>
          </cell>
          <cell r="D3742" t="str">
            <v>REERECT EXISTING LUMINAIRE, AS PER PLAN</v>
          </cell>
          <cell r="G3742">
            <v>0</v>
          </cell>
        </row>
        <row r="3743">
          <cell r="A3743" t="str">
            <v>625E35520</v>
          </cell>
          <cell r="C3743" t="str">
            <v>EACH</v>
          </cell>
          <cell r="D3743" t="str">
            <v>REMOVE AND REERECT BRACKET ARM</v>
          </cell>
          <cell r="G3743">
            <v>0</v>
          </cell>
        </row>
        <row r="3744">
          <cell r="A3744" t="str">
            <v>625E35521</v>
          </cell>
          <cell r="C3744" t="str">
            <v>EACH</v>
          </cell>
          <cell r="D3744" t="str">
            <v>REMOVE AND REERECT BRACKET ARM, AS PER PLAN</v>
          </cell>
          <cell r="G3744">
            <v>0</v>
          </cell>
        </row>
        <row r="3745">
          <cell r="A3745" t="str">
            <v>625E36000</v>
          </cell>
          <cell r="C3745" t="str">
            <v>FT</v>
          </cell>
          <cell r="D3745" t="str">
            <v>PLASTIC CAUTION TAPE</v>
          </cell>
          <cell r="G3745">
            <v>0</v>
          </cell>
        </row>
        <row r="3746">
          <cell r="A3746" t="str">
            <v>625E36001</v>
          </cell>
          <cell r="C3746" t="str">
            <v>FT</v>
          </cell>
          <cell r="D3746" t="str">
            <v>PLASTIC CAUTION TAPE, AS PER PLAN</v>
          </cell>
          <cell r="G3746">
            <v>0</v>
          </cell>
        </row>
        <row r="3747">
          <cell r="A3747" t="str">
            <v>625E36200</v>
          </cell>
          <cell r="C3747" t="str">
            <v>FT</v>
          </cell>
          <cell r="D3747" t="str">
            <v>POWER CABLE FOR LIGHT TOWER</v>
          </cell>
          <cell r="G3747">
            <v>0</v>
          </cell>
        </row>
        <row r="3748">
          <cell r="A3748" t="str">
            <v>625E36201</v>
          </cell>
          <cell r="C3748" t="str">
            <v>FT</v>
          </cell>
          <cell r="D3748" t="str">
            <v>POWER CABLE FOR LIGHT TOWER, AS PER PLAN</v>
          </cell>
          <cell r="G3748">
            <v>0</v>
          </cell>
        </row>
        <row r="3749">
          <cell r="A3749" t="str">
            <v>625E37000</v>
          </cell>
          <cell r="C3749" t="str">
            <v>LS</v>
          </cell>
          <cell r="D3749" t="str">
            <v>SERVICE TO UNDERPASS LIGHTING</v>
          </cell>
          <cell r="F3749" t="str">
            <v>CHECK UNIT OF MEASURE</v>
          </cell>
          <cell r="G3749">
            <v>0</v>
          </cell>
        </row>
        <row r="3750">
          <cell r="A3750" t="str">
            <v>625E37001</v>
          </cell>
          <cell r="C3750" t="str">
            <v>LS</v>
          </cell>
          <cell r="D3750" t="str">
            <v>SERVICE TO UNDERPASS LIGHTING, AS PER PLAN</v>
          </cell>
          <cell r="F3750" t="str">
            <v>CHECK UNIT OF MEASURE</v>
          </cell>
          <cell r="G3750">
            <v>0</v>
          </cell>
        </row>
        <row r="3751">
          <cell r="A3751" t="str">
            <v>625E37100</v>
          </cell>
          <cell r="C3751" t="str">
            <v>EACH</v>
          </cell>
          <cell r="D3751" t="str">
            <v>SERVICE TO UNDERPASS LIGHTING</v>
          </cell>
          <cell r="F3751" t="str">
            <v>CHECK UNIT OF MEASURE</v>
          </cell>
          <cell r="G3751">
            <v>0</v>
          </cell>
        </row>
        <row r="3752">
          <cell r="A3752" t="str">
            <v>625E37101</v>
          </cell>
          <cell r="C3752" t="str">
            <v>EACH</v>
          </cell>
          <cell r="D3752" t="str">
            <v>SERVICE TO UNDERPASS LIGHTING, AS PER PLAN</v>
          </cell>
          <cell r="F3752" t="str">
            <v>CHECK UNIT OF MEASURE</v>
          </cell>
          <cell r="G3752">
            <v>0</v>
          </cell>
        </row>
        <row r="3753">
          <cell r="A3753" t="str">
            <v>625E37200</v>
          </cell>
          <cell r="C3753" t="str">
            <v>FXMT</v>
          </cell>
          <cell r="D3753" t="str">
            <v>LIGHTING, MINIMAL MAINTENANCE</v>
          </cell>
          <cell r="G3753">
            <v>0</v>
          </cell>
        </row>
        <row r="3754">
          <cell r="A3754" t="str">
            <v>625E37201</v>
          </cell>
          <cell r="C3754" t="str">
            <v>FXMT</v>
          </cell>
          <cell r="D3754" t="str">
            <v>LIGHTING, MINIMAL MAINTENANCE, AS PER PLAN</v>
          </cell>
          <cell r="G3754">
            <v>0</v>
          </cell>
        </row>
        <row r="3755">
          <cell r="A3755" t="str">
            <v>625E37211</v>
          </cell>
          <cell r="C3755" t="str">
            <v>EACH</v>
          </cell>
          <cell r="D3755" t="str">
            <v>LIGHTING, MINIMAL MAINTENANCE, AS PER PLAN</v>
          </cell>
          <cell r="G3755">
            <v>0</v>
          </cell>
        </row>
        <row r="3756">
          <cell r="A3756" t="str">
            <v>625E38000</v>
          </cell>
          <cell r="C3756" t="str">
            <v>LS</v>
          </cell>
          <cell r="D3756" t="str">
            <v>HIGH VOLTAGE TEST</v>
          </cell>
          <cell r="G3756">
            <v>0</v>
          </cell>
        </row>
        <row r="3757">
          <cell r="A3757" t="str">
            <v>625E39000</v>
          </cell>
          <cell r="C3757" t="str">
            <v>LS</v>
          </cell>
          <cell r="D3757" t="str">
            <v>TEMPORARY LIGHTING</v>
          </cell>
          <cell r="G3757">
            <v>0</v>
          </cell>
        </row>
        <row r="3758">
          <cell r="A3758" t="str">
            <v>625E39520</v>
          </cell>
          <cell r="C3758" t="str">
            <v>EACH</v>
          </cell>
          <cell r="D3758" t="str">
            <v>PULL BOX CLEANED</v>
          </cell>
          <cell r="G3758">
            <v>0</v>
          </cell>
        </row>
        <row r="3759">
          <cell r="A3759" t="str">
            <v>625E40000</v>
          </cell>
          <cell r="B3759" t="str">
            <v>Y</v>
          </cell>
          <cell r="C3759" t="str">
            <v>LS</v>
          </cell>
          <cell r="D3759" t="str">
            <v>SPECIAL - MAINTAIN EXISTING LIGHTING</v>
          </cell>
          <cell r="G3759">
            <v>0</v>
          </cell>
        </row>
        <row r="3760">
          <cell r="A3760" t="str">
            <v>625E40004</v>
          </cell>
          <cell r="B3760" t="str">
            <v>Y</v>
          </cell>
          <cell r="C3760" t="str">
            <v>EACH</v>
          </cell>
          <cell r="D3760" t="str">
            <v>SPECIAL - MAINTAIN EXISTING LIGHTING</v>
          </cell>
          <cell r="G3760">
            <v>0</v>
          </cell>
        </row>
        <row r="3761">
          <cell r="A3761" t="str">
            <v>625E40010</v>
          </cell>
          <cell r="B3761" t="str">
            <v>Y</v>
          </cell>
          <cell r="C3761" t="str">
            <v>EACH</v>
          </cell>
          <cell r="D3761" t="str">
            <v>SPECIAL - REPLACEMENT OF EXISTING LIGHTING UNIT</v>
          </cell>
          <cell r="G3761">
            <v>0</v>
          </cell>
        </row>
        <row r="3762">
          <cell r="A3762" t="str">
            <v>625E50000</v>
          </cell>
          <cell r="C3762" t="str">
            <v>EACH</v>
          </cell>
          <cell r="D3762" t="str">
            <v>REPAIRING UNDERGROUND BREAK OF CABLE IN DUCT OR CONDUIT</v>
          </cell>
          <cell r="G3762">
            <v>0</v>
          </cell>
        </row>
        <row r="3763">
          <cell r="A3763" t="str">
            <v>625E50001</v>
          </cell>
          <cell r="C3763" t="str">
            <v>EACH</v>
          </cell>
          <cell r="D3763" t="str">
            <v>REPAIRING UNDERGROUND BREAK OF CABLE IN DUCT OR CONDUIT, AS PER PLAN</v>
          </cell>
          <cell r="G3763">
            <v>0</v>
          </cell>
        </row>
        <row r="3764">
          <cell r="A3764" t="str">
            <v>625E50100</v>
          </cell>
          <cell r="C3764" t="str">
            <v>EACH</v>
          </cell>
          <cell r="D3764" t="str">
            <v>TROUBLESHOOTING UNDERGROUND AND ABOVE GROUND CIRCUITRY PROBLEM</v>
          </cell>
          <cell r="G3764">
            <v>0</v>
          </cell>
        </row>
        <row r="3765">
          <cell r="A3765" t="str">
            <v>625E50300</v>
          </cell>
          <cell r="C3765" t="str">
            <v>EACH</v>
          </cell>
          <cell r="D3765" t="str">
            <v>FRANGIBLE BASE</v>
          </cell>
          <cell r="G3765">
            <v>0</v>
          </cell>
        </row>
        <row r="3766">
          <cell r="A3766" t="str">
            <v>625E50301</v>
          </cell>
          <cell r="C3766" t="str">
            <v>EACH</v>
          </cell>
          <cell r="D3766" t="str">
            <v>FRANGIBLE BASE, AS PER PLAN</v>
          </cell>
          <cell r="G3766">
            <v>0</v>
          </cell>
        </row>
        <row r="3767">
          <cell r="A3767" t="str">
            <v>625E50400</v>
          </cell>
          <cell r="C3767" t="str">
            <v>EACH</v>
          </cell>
          <cell r="D3767" t="str">
            <v>REPAIR INTEGRAL LUMINAIRE LOWERING MECHANISM OF TOWER LIGHTING FIXTURE</v>
          </cell>
          <cell r="G3767">
            <v>0</v>
          </cell>
        </row>
        <row r="3768">
          <cell r="A3768" t="str">
            <v>625E50401</v>
          </cell>
          <cell r="C3768" t="str">
            <v>EACH</v>
          </cell>
          <cell r="D3768" t="str">
            <v>REPAIR INTEGRAL LUMINAIRE LOWERING MECHANISM OF TOWER LIGHTING FIXTURE, AS PER PLAN</v>
          </cell>
          <cell r="G3768">
            <v>0</v>
          </cell>
        </row>
        <row r="3769">
          <cell r="A3769" t="str">
            <v>625E50450</v>
          </cell>
          <cell r="C3769" t="str">
            <v>EACH</v>
          </cell>
          <cell r="D3769" t="str">
            <v>SECONDARY SURGE PROTECTOR</v>
          </cell>
          <cell r="G3769">
            <v>0</v>
          </cell>
        </row>
        <row r="3770">
          <cell r="A3770" t="str">
            <v>625E50451</v>
          </cell>
          <cell r="C3770" t="str">
            <v>EACH</v>
          </cell>
          <cell r="D3770" t="str">
            <v>SECONDARY SURGE PROTECTOR, AS PER PLAN</v>
          </cell>
          <cell r="G3770">
            <v>0</v>
          </cell>
        </row>
        <row r="3771">
          <cell r="A3771" t="str">
            <v>625E50500</v>
          </cell>
          <cell r="B3771" t="str">
            <v>Y</v>
          </cell>
          <cell r="C3771" t="str">
            <v>EACH</v>
          </cell>
          <cell r="D3771" t="str">
            <v>SPECIAL - EMERGENCY RESPONSE-KNOCKDOWN, ROADWAY HAZARD AND/OR LIVE EXPOSED WIRE</v>
          </cell>
          <cell r="G3771">
            <v>0</v>
          </cell>
        </row>
        <row r="3772">
          <cell r="A3772" t="str">
            <v>625E50510</v>
          </cell>
          <cell r="B3772" t="str">
            <v>Y</v>
          </cell>
          <cell r="C3772" t="str">
            <v>HOUR</v>
          </cell>
          <cell r="D3772" t="str">
            <v>SPECIAL - EMERGENCY RESPONSE-KNOCKDOWN, ROADWAY HAZARD AND/OR LIVE EXPOSED WIRE</v>
          </cell>
          <cell r="G3772">
            <v>0</v>
          </cell>
        </row>
        <row r="3773">
          <cell r="A3773" t="str">
            <v>625E60010</v>
          </cell>
          <cell r="C3773" t="str">
            <v>EACH</v>
          </cell>
          <cell r="D3773" t="str">
            <v>LIGHT POLE REMOVED FOR REERECTION</v>
          </cell>
          <cell r="G3773">
            <v>0</v>
          </cell>
        </row>
        <row r="3774">
          <cell r="A3774" t="str">
            <v>625E70000</v>
          </cell>
          <cell r="C3774" t="str">
            <v>EACH</v>
          </cell>
          <cell r="D3774" t="str">
            <v>LIGHTING CONTACTOR</v>
          </cell>
          <cell r="G3774">
            <v>0</v>
          </cell>
        </row>
        <row r="3775">
          <cell r="A3775" t="str">
            <v>625E70001</v>
          </cell>
          <cell r="C3775" t="str">
            <v>EACH</v>
          </cell>
          <cell r="D3775" t="str">
            <v>LIGHTING CONTACTOR, AS PER PLAN</v>
          </cell>
          <cell r="G3775">
            <v>0</v>
          </cell>
        </row>
        <row r="3776">
          <cell r="A3776" t="str">
            <v>625E75350</v>
          </cell>
          <cell r="C3776" t="str">
            <v>EACH</v>
          </cell>
          <cell r="D3776" t="str">
            <v>LIGHT TOWER REMOVED</v>
          </cell>
          <cell r="G3776">
            <v>0</v>
          </cell>
        </row>
        <row r="3777">
          <cell r="A3777" t="str">
            <v>625E75351</v>
          </cell>
          <cell r="C3777" t="str">
            <v>EACH</v>
          </cell>
          <cell r="D3777" t="str">
            <v>LIGHT TOWER REMOVED, AS PER PLAN</v>
          </cell>
          <cell r="G3777">
            <v>0</v>
          </cell>
        </row>
        <row r="3778">
          <cell r="A3778" t="str">
            <v>625E75360</v>
          </cell>
          <cell r="C3778" t="str">
            <v>EACH</v>
          </cell>
          <cell r="D3778" t="str">
            <v>LIGHT TOWER REMOVED FOR STORAGE</v>
          </cell>
          <cell r="G3778">
            <v>0</v>
          </cell>
        </row>
        <row r="3779">
          <cell r="A3779" t="str">
            <v>625E75361</v>
          </cell>
          <cell r="C3779" t="str">
            <v>EACH</v>
          </cell>
          <cell r="D3779" t="str">
            <v>LIGHT TOWER REMOVED FOR STORAGE, AS PER PLAN</v>
          </cell>
          <cell r="G3779">
            <v>0</v>
          </cell>
        </row>
        <row r="3780">
          <cell r="A3780" t="str">
            <v>625E75400</v>
          </cell>
          <cell r="C3780" t="str">
            <v>EACH</v>
          </cell>
          <cell r="D3780" t="str">
            <v>LIGHT POLE REMOVED</v>
          </cell>
          <cell r="G3780">
            <v>0</v>
          </cell>
        </row>
        <row r="3781">
          <cell r="A3781" t="str">
            <v>625E75401</v>
          </cell>
          <cell r="C3781" t="str">
            <v>EACH</v>
          </cell>
          <cell r="D3781" t="str">
            <v>LIGHT POLE REMOVED, AS PER PLAN</v>
          </cell>
          <cell r="G3781">
            <v>0</v>
          </cell>
        </row>
        <row r="3782">
          <cell r="A3782" t="str">
            <v>625E75402</v>
          </cell>
          <cell r="C3782" t="str">
            <v>EACH</v>
          </cell>
          <cell r="D3782" t="str">
            <v>LIGHT POLE REMOVED FOR STORAGE</v>
          </cell>
          <cell r="G3782">
            <v>0</v>
          </cell>
        </row>
        <row r="3783">
          <cell r="A3783" t="str">
            <v>625E75403</v>
          </cell>
          <cell r="C3783" t="str">
            <v>EACH</v>
          </cell>
          <cell r="D3783" t="str">
            <v>LIGHT POLE REMOVED FOR STORAGE, AS PER PLAN</v>
          </cell>
          <cell r="G3783">
            <v>0</v>
          </cell>
        </row>
        <row r="3784">
          <cell r="A3784" t="str">
            <v>625E75410</v>
          </cell>
          <cell r="C3784" t="str">
            <v>EACH</v>
          </cell>
          <cell r="D3784" t="str">
            <v>LIGHT POLE REMOVED FOR REUSE</v>
          </cell>
          <cell r="G3784">
            <v>0</v>
          </cell>
        </row>
        <row r="3785">
          <cell r="A3785" t="str">
            <v>625E75411</v>
          </cell>
          <cell r="C3785" t="str">
            <v>EACH</v>
          </cell>
          <cell r="D3785" t="str">
            <v>LIGHT POLE REMOVED FOR REUSE, AS PER PLAN</v>
          </cell>
          <cell r="G3785">
            <v>0</v>
          </cell>
        </row>
        <row r="3786">
          <cell r="A3786" t="str">
            <v>625E75500</v>
          </cell>
          <cell r="C3786" t="str">
            <v>EACH</v>
          </cell>
          <cell r="D3786" t="str">
            <v>LIGHT POLE FOUNDATION REMOVED</v>
          </cell>
          <cell r="G3786">
            <v>0</v>
          </cell>
        </row>
        <row r="3787">
          <cell r="A3787" t="str">
            <v>625E75501</v>
          </cell>
          <cell r="C3787" t="str">
            <v>EACH</v>
          </cell>
          <cell r="D3787" t="str">
            <v>LIGHT POLE FOUNDATION REMOVED, AS PER PLAN</v>
          </cell>
          <cell r="G3787">
            <v>0</v>
          </cell>
        </row>
        <row r="3788">
          <cell r="A3788" t="str">
            <v>625E75502</v>
          </cell>
          <cell r="C3788" t="str">
            <v>EACH</v>
          </cell>
          <cell r="D3788" t="str">
            <v>PORTION OF LIGHT POLE FOUNDATION REMOVED</v>
          </cell>
          <cell r="G3788">
            <v>0</v>
          </cell>
        </row>
        <row r="3789">
          <cell r="A3789" t="str">
            <v>625E75503</v>
          </cell>
          <cell r="C3789" t="str">
            <v>EACH</v>
          </cell>
          <cell r="D3789" t="str">
            <v>PORTION OF LIGHT POLE FOUNDATION REMOVED, AS PER PLAN</v>
          </cell>
          <cell r="G3789">
            <v>0</v>
          </cell>
        </row>
        <row r="3790">
          <cell r="A3790" t="str">
            <v>625E75504</v>
          </cell>
          <cell r="C3790" t="str">
            <v>EACH</v>
          </cell>
          <cell r="D3790" t="str">
            <v>LUMINAIRE REMOVED FOR STORAGE</v>
          </cell>
          <cell r="G3790">
            <v>0</v>
          </cell>
        </row>
        <row r="3791">
          <cell r="A3791" t="str">
            <v>625E75505</v>
          </cell>
          <cell r="C3791" t="str">
            <v>EACH</v>
          </cell>
          <cell r="D3791" t="str">
            <v>LUMINAIRE REMOVED FOR STORAGE, AS PER PLAN</v>
          </cell>
          <cell r="G3791">
            <v>0</v>
          </cell>
        </row>
        <row r="3792">
          <cell r="A3792" t="str">
            <v>625E75506</v>
          </cell>
          <cell r="C3792" t="str">
            <v>EACH</v>
          </cell>
          <cell r="D3792" t="str">
            <v>LUMINAIRE REMOVED</v>
          </cell>
          <cell r="G3792">
            <v>0</v>
          </cell>
        </row>
        <row r="3793">
          <cell r="A3793" t="str">
            <v>625E75507</v>
          </cell>
          <cell r="C3793" t="str">
            <v>EACH</v>
          </cell>
          <cell r="D3793" t="str">
            <v>LUMINAIRE REMOVED, AS PER PLAN</v>
          </cell>
          <cell r="G3793">
            <v>0</v>
          </cell>
        </row>
        <row r="3794">
          <cell r="A3794" t="str">
            <v>625E75508</v>
          </cell>
          <cell r="C3794" t="str">
            <v>EACH</v>
          </cell>
          <cell r="D3794" t="str">
            <v>LUMINAIRE REMOVED FOR REUSE</v>
          </cell>
          <cell r="G3794">
            <v>0</v>
          </cell>
        </row>
        <row r="3795">
          <cell r="A3795" t="str">
            <v>625E75510</v>
          </cell>
          <cell r="C3795" t="str">
            <v>EACH</v>
          </cell>
          <cell r="D3795" t="str">
            <v>POWER SERVICE REMOVED</v>
          </cell>
          <cell r="G3795">
            <v>0</v>
          </cell>
        </row>
        <row r="3796">
          <cell r="A3796" t="str">
            <v>625E75511</v>
          </cell>
          <cell r="C3796" t="str">
            <v>EACH</v>
          </cell>
          <cell r="D3796" t="str">
            <v>POWER SERVICE REMOVED, AS PER PLAN</v>
          </cell>
          <cell r="G3796">
            <v>0</v>
          </cell>
        </row>
        <row r="3797">
          <cell r="A3797" t="str">
            <v>625E75520</v>
          </cell>
          <cell r="C3797" t="str">
            <v>EACH</v>
          </cell>
          <cell r="D3797" t="str">
            <v>LUMINAIRE SUPPORT REMOVED</v>
          </cell>
          <cell r="G3797">
            <v>0</v>
          </cell>
        </row>
        <row r="3798">
          <cell r="A3798" t="str">
            <v>625E75521</v>
          </cell>
          <cell r="C3798" t="str">
            <v>EACH</v>
          </cell>
          <cell r="D3798" t="str">
            <v>LUMINAIRE SUPPORT REMOVED, AS PER PLAN</v>
          </cell>
          <cell r="G3798">
            <v>0</v>
          </cell>
        </row>
        <row r="3799">
          <cell r="A3799" t="str">
            <v>625E75522</v>
          </cell>
          <cell r="C3799" t="str">
            <v>EACH</v>
          </cell>
          <cell r="D3799" t="str">
            <v>LUMINAIRE SUPPORT FOUNDATION REMOVED</v>
          </cell>
          <cell r="G3799">
            <v>0</v>
          </cell>
        </row>
        <row r="3800">
          <cell r="A3800" t="str">
            <v>625E75540</v>
          </cell>
          <cell r="C3800" t="str">
            <v>EACH</v>
          </cell>
          <cell r="D3800" t="str">
            <v>LIGHT TOWER FOUNDATION REMOVED</v>
          </cell>
          <cell r="G3800">
            <v>0</v>
          </cell>
        </row>
        <row r="3801">
          <cell r="A3801" t="str">
            <v>625E75541</v>
          </cell>
          <cell r="C3801" t="str">
            <v>EACH</v>
          </cell>
          <cell r="D3801" t="str">
            <v>LIGHT TOWER FOUNDATION REMOVED, AS PER PLAN</v>
          </cell>
          <cell r="G3801">
            <v>0</v>
          </cell>
        </row>
        <row r="3802">
          <cell r="A3802" t="str">
            <v>625E75550</v>
          </cell>
          <cell r="C3802" t="str">
            <v>FT</v>
          </cell>
          <cell r="D3802" t="str">
            <v>DISTRIBUTION CABLE REMOVED</v>
          </cell>
          <cell r="G3802">
            <v>0</v>
          </cell>
        </row>
        <row r="3803">
          <cell r="A3803" t="str">
            <v>625E75551</v>
          </cell>
          <cell r="C3803" t="str">
            <v>FT</v>
          </cell>
          <cell r="D3803" t="str">
            <v>DISTRIBUTION CABLE REMOVED, AS PER PLAN</v>
          </cell>
          <cell r="G3803">
            <v>0</v>
          </cell>
        </row>
        <row r="3804">
          <cell r="A3804" t="str">
            <v>625E75800</v>
          </cell>
          <cell r="C3804" t="str">
            <v>EACH</v>
          </cell>
          <cell r="D3804" t="str">
            <v>DISCONNECT CIRCUIT</v>
          </cell>
          <cell r="G3804">
            <v>0</v>
          </cell>
        </row>
        <row r="3805">
          <cell r="A3805" t="str">
            <v>625E75801</v>
          </cell>
          <cell r="C3805" t="str">
            <v>EACH</v>
          </cell>
          <cell r="D3805" t="str">
            <v>DISCONNECT CIRCUIT, AS PER PLAN</v>
          </cell>
          <cell r="G3805">
            <v>0</v>
          </cell>
        </row>
        <row r="3806">
          <cell r="A3806" t="str">
            <v>625E76000</v>
          </cell>
          <cell r="C3806" t="str">
            <v>EACH</v>
          </cell>
          <cell r="D3806" t="str">
            <v>ARC FLASH CALCULATIONS AND LABEL, (LOCATION)</v>
          </cell>
          <cell r="G3806">
            <v>0</v>
          </cell>
        </row>
        <row r="3807">
          <cell r="A3807" t="str">
            <v>625E80000</v>
          </cell>
          <cell r="B3807" t="str">
            <v>Y</v>
          </cell>
          <cell r="C3807" t="str">
            <v>EACH</v>
          </cell>
          <cell r="D3807" t="str">
            <v>SPECIAL - SURFACE PREPARATION</v>
          </cell>
          <cell r="G3807">
            <v>0</v>
          </cell>
        </row>
        <row r="3808">
          <cell r="A3808" t="str">
            <v>625E98000</v>
          </cell>
          <cell r="C3808" t="str">
            <v>EACH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625E98100</v>
          </cell>
          <cell r="C3809" t="str">
            <v>FT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625E98200</v>
          </cell>
          <cell r="C3810" t="str">
            <v>LS</v>
          </cell>
          <cell r="D3810" t="str">
            <v>LIGHTING,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625E98300</v>
          </cell>
          <cell r="C3811" t="str">
            <v>CY</v>
          </cell>
          <cell r="D3811" t="str">
            <v>LIGHTING,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625E98400</v>
          </cell>
          <cell r="C3812" t="str">
            <v>SET</v>
          </cell>
          <cell r="D3812" t="str">
            <v>LIGHTING,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625E98500</v>
          </cell>
          <cell r="C3813" t="str">
            <v>FXMT</v>
          </cell>
          <cell r="D3813" t="str">
            <v>LIGHTING, MISC.: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625E98600</v>
          </cell>
          <cell r="C3814" t="str">
            <v>SF</v>
          </cell>
          <cell r="D3814" t="str">
            <v>LIGHTING, MISC.: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625E98700</v>
          </cell>
          <cell r="C3815" t="str">
            <v>HOUR</v>
          </cell>
          <cell r="D3815" t="str">
            <v>LIGHTING, MISC.: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625E99000</v>
          </cell>
          <cell r="B3816" t="str">
            <v>Y</v>
          </cell>
          <cell r="C3816" t="str">
            <v>LS</v>
          </cell>
          <cell r="D3816" t="str">
            <v>SPECIAL - LIGHTING</v>
          </cell>
          <cell r="F3816" t="str">
            <v>DESIGN BUILD PROJECTS ONLY</v>
          </cell>
          <cell r="G3816">
            <v>0</v>
          </cell>
        </row>
        <row r="3817">
          <cell r="A3817" t="str">
            <v>626E00100</v>
          </cell>
          <cell r="C3817" t="str">
            <v>EACH</v>
          </cell>
          <cell r="D3817" t="str">
            <v>BARRIER REFLECTOR</v>
          </cell>
          <cell r="G3817">
            <v>0</v>
          </cell>
        </row>
        <row r="3818">
          <cell r="A3818" t="str">
            <v>626E00101</v>
          </cell>
          <cell r="C3818" t="str">
            <v>EACH</v>
          </cell>
          <cell r="D3818" t="str">
            <v>BARRIER REFLECTOR, AS PER PLAN</v>
          </cell>
          <cell r="G3818">
            <v>0</v>
          </cell>
        </row>
        <row r="3819">
          <cell r="A3819" t="str">
            <v>626E00102</v>
          </cell>
          <cell r="C3819" t="str">
            <v>EACH</v>
          </cell>
          <cell r="D3819" t="str">
            <v>BARRIER REFLECTOR, TYPE 1</v>
          </cell>
          <cell r="F3819" t="str">
            <v>SPECIFY 1WAY OR BIDIRECTIONAL</v>
          </cell>
          <cell r="G3819">
            <v>1</v>
          </cell>
        </row>
        <row r="3820">
          <cell r="A3820" t="str">
            <v>626E00110</v>
          </cell>
          <cell r="C3820" t="str">
            <v>EACH</v>
          </cell>
          <cell r="D3820" t="str">
            <v>BARRIER REFLECTOR, TYPE 2</v>
          </cell>
          <cell r="F3820" t="str">
            <v>SPECIFY 1WAY OR BIDIRECTIONAL</v>
          </cell>
          <cell r="G3820">
            <v>1</v>
          </cell>
        </row>
        <row r="3821">
          <cell r="A3821" t="str">
            <v>626E00112</v>
          </cell>
          <cell r="C3821" t="str">
            <v>EACH</v>
          </cell>
          <cell r="D3821" t="str">
            <v>BARRIER REFLECTOR, TYPE 3</v>
          </cell>
          <cell r="F3821" t="str">
            <v>SPECIFY 1WAY OR BIDIRECTIONAL</v>
          </cell>
          <cell r="G3821">
            <v>1</v>
          </cell>
        </row>
        <row r="3822">
          <cell r="A3822" t="str">
            <v>626E00114</v>
          </cell>
          <cell r="C3822" t="str">
            <v>EACH</v>
          </cell>
          <cell r="D3822" t="str">
            <v>BARRIER REFLECTOR, TYPE 4</v>
          </cell>
          <cell r="F3822" t="str">
            <v>SPECIFY 1WAY OR BIDIRECTIONAL</v>
          </cell>
          <cell r="G3822">
            <v>1</v>
          </cell>
        </row>
        <row r="3823">
          <cell r="A3823" t="str">
            <v>626E00116</v>
          </cell>
          <cell r="C3823" t="str">
            <v>EACH</v>
          </cell>
          <cell r="D3823" t="str">
            <v>BARRIER REFLECTOR, TYPE 5</v>
          </cell>
          <cell r="F3823" t="str">
            <v>SPECIFY 1WAY OR BIDIRECTIONAL</v>
          </cell>
          <cell r="G3823">
            <v>1</v>
          </cell>
        </row>
        <row r="3824">
          <cell r="A3824" t="str">
            <v>626E00200</v>
          </cell>
          <cell r="B3824" t="str">
            <v>Y</v>
          </cell>
          <cell r="C3824" t="str">
            <v>FT</v>
          </cell>
          <cell r="D3824" t="str">
            <v>SPECIAL - INCREASED BARRIER DELINEATION</v>
          </cell>
          <cell r="G3824">
            <v>0</v>
          </cell>
        </row>
        <row r="3825">
          <cell r="A3825" t="str">
            <v>630E01100</v>
          </cell>
          <cell r="C3825" t="str">
            <v>FT</v>
          </cell>
          <cell r="D3825" t="str">
            <v>GROUND MOUNTED SUPPORT, NO. 1 POST</v>
          </cell>
          <cell r="G3825">
            <v>0</v>
          </cell>
        </row>
        <row r="3826">
          <cell r="A3826" t="str">
            <v>630E01101</v>
          </cell>
          <cell r="C3826" t="str">
            <v>FT</v>
          </cell>
          <cell r="D3826" t="str">
            <v>GROUND MOUNTED SUPPORT, NO. 1 POST, AS PER PLAN</v>
          </cell>
          <cell r="G3826">
            <v>0</v>
          </cell>
        </row>
        <row r="3827">
          <cell r="A3827" t="str">
            <v>630E02100</v>
          </cell>
          <cell r="C3827" t="str">
            <v>FT</v>
          </cell>
          <cell r="D3827" t="str">
            <v>GROUND MOUNTED SUPPORT, NO. 2 POST</v>
          </cell>
          <cell r="G3827">
            <v>0</v>
          </cell>
        </row>
        <row r="3828">
          <cell r="A3828" t="str">
            <v>630E02101</v>
          </cell>
          <cell r="C3828" t="str">
            <v>FT</v>
          </cell>
          <cell r="D3828" t="str">
            <v>GROUND MOUNTED SUPPORT, NO. 2 POST, AS PER PLAN</v>
          </cell>
          <cell r="G3828">
            <v>0</v>
          </cell>
        </row>
        <row r="3829">
          <cell r="A3829" t="str">
            <v>630E03100</v>
          </cell>
          <cell r="C3829" t="str">
            <v>FT</v>
          </cell>
          <cell r="D3829" t="str">
            <v>GROUND MOUNTED SUPPORT, NO. 3 POST</v>
          </cell>
          <cell r="G3829">
            <v>0</v>
          </cell>
        </row>
        <row r="3830">
          <cell r="A3830" t="str">
            <v>630E03101</v>
          </cell>
          <cell r="C3830" t="str">
            <v>FT</v>
          </cell>
          <cell r="D3830" t="str">
            <v>GROUND MOUNTED SUPPORT, NO. 3 POST, AS PER PLAN</v>
          </cell>
          <cell r="G3830">
            <v>0</v>
          </cell>
        </row>
        <row r="3831">
          <cell r="A3831" t="str">
            <v>630E04100</v>
          </cell>
          <cell r="C3831" t="str">
            <v>FT</v>
          </cell>
          <cell r="D3831" t="str">
            <v>GROUND MOUNTED SUPPORT, NO. 4 POST</v>
          </cell>
          <cell r="G3831">
            <v>0</v>
          </cell>
        </row>
        <row r="3832">
          <cell r="A3832" t="str">
            <v>630E04101</v>
          </cell>
          <cell r="C3832" t="str">
            <v>FT</v>
          </cell>
          <cell r="D3832" t="str">
            <v>GROUND MOUNTED SUPPORT, NO. 4 POST, AS PER PLAN</v>
          </cell>
          <cell r="G3832">
            <v>0</v>
          </cell>
        </row>
        <row r="3833">
          <cell r="A3833" t="str">
            <v>630E06100</v>
          </cell>
          <cell r="C3833" t="str">
            <v>FT</v>
          </cell>
          <cell r="D3833" t="str">
            <v>GROUND MOUNTED SUPPORT, NO. 6 POST</v>
          </cell>
          <cell r="G3833">
            <v>0</v>
          </cell>
        </row>
        <row r="3834">
          <cell r="A3834" t="str">
            <v>630E06101</v>
          </cell>
          <cell r="C3834" t="str">
            <v>FT</v>
          </cell>
          <cell r="D3834" t="str">
            <v>GROUND MOUNTED SUPPORT, NO. 6 POST, AS PER PLAN</v>
          </cell>
          <cell r="G3834">
            <v>0</v>
          </cell>
        </row>
        <row r="3835">
          <cell r="A3835" t="str">
            <v>630E06400</v>
          </cell>
          <cell r="C3835" t="str">
            <v>FT</v>
          </cell>
          <cell r="D3835" t="str">
            <v>GROUND MOUNTED STRUCTURAL BEAM SUPPORT, S4X7.7</v>
          </cell>
          <cell r="G3835">
            <v>0</v>
          </cell>
        </row>
        <row r="3836">
          <cell r="A3836" t="str">
            <v>630E06401</v>
          </cell>
          <cell r="C3836" t="str">
            <v>FT</v>
          </cell>
          <cell r="D3836" t="str">
            <v>GROUND MOUNTED STRUCTURAL BEAM SUPPORT, S4X7.7, AS PER PLAN</v>
          </cell>
          <cell r="G3836">
            <v>0</v>
          </cell>
        </row>
        <row r="3837">
          <cell r="A3837" t="str">
            <v>630E06500</v>
          </cell>
          <cell r="C3837" t="str">
            <v>FT</v>
          </cell>
          <cell r="D3837" t="str">
            <v>GROUND MOUNTED STRUCTURAL BEAM SUPPORT, W6X9</v>
          </cell>
          <cell r="G3837">
            <v>0</v>
          </cell>
        </row>
        <row r="3838">
          <cell r="A3838" t="str">
            <v>630E06501</v>
          </cell>
          <cell r="C3838" t="str">
            <v>FT</v>
          </cell>
          <cell r="D3838" t="str">
            <v>GROUND MOUNTED STRUCTURAL BEAM SUPPORT, W6X9, AS PER PLAN</v>
          </cell>
          <cell r="G3838">
            <v>0</v>
          </cell>
        </row>
        <row r="3839">
          <cell r="A3839" t="str">
            <v>630E07000</v>
          </cell>
          <cell r="C3839" t="str">
            <v>FT</v>
          </cell>
          <cell r="D3839" t="str">
            <v>GROUND MOUNTED STRUCTURAL BEAM SUPPORT, W8X18</v>
          </cell>
          <cell r="G3839">
            <v>0</v>
          </cell>
        </row>
        <row r="3840">
          <cell r="A3840" t="str">
            <v>630E07001</v>
          </cell>
          <cell r="C3840" t="str">
            <v>FT</v>
          </cell>
          <cell r="D3840" t="str">
            <v>GROUND MOUNTED STRUCTURAL BEAM SUPPORT, W8X18, AS PER PLAN</v>
          </cell>
          <cell r="G3840">
            <v>0</v>
          </cell>
        </row>
        <row r="3841">
          <cell r="A3841" t="str">
            <v>630E07500</v>
          </cell>
          <cell r="C3841" t="str">
            <v>FT</v>
          </cell>
          <cell r="D3841" t="str">
            <v>GROUND MOUNTED STRUCTURAL BEAM SUPPORT, W10X22</v>
          </cell>
          <cell r="G3841">
            <v>0</v>
          </cell>
        </row>
        <row r="3842">
          <cell r="A3842" t="str">
            <v>630E07501</v>
          </cell>
          <cell r="C3842" t="str">
            <v>FT</v>
          </cell>
          <cell r="D3842" t="str">
            <v>GROUND MOUNTED STRUCTURAL BEAM SUPPORT, W10X22, AS PER PLAN</v>
          </cell>
          <cell r="G3842">
            <v>0</v>
          </cell>
        </row>
        <row r="3843">
          <cell r="A3843" t="str">
            <v>630E07600</v>
          </cell>
          <cell r="C3843" t="str">
            <v>FT</v>
          </cell>
          <cell r="D3843" t="str">
            <v>GROUND MOUNTED STRUCTURAL BEAM SUPPORT, W10X12</v>
          </cell>
          <cell r="G3843">
            <v>0</v>
          </cell>
        </row>
        <row r="3844">
          <cell r="A3844" t="str">
            <v>630E07601</v>
          </cell>
          <cell r="C3844" t="str">
            <v>FT</v>
          </cell>
          <cell r="D3844" t="str">
            <v>GROUND MOUNTED STRUCTURAL BEAM SUPPORT, W10X12, AS PER PLAN</v>
          </cell>
          <cell r="G3844">
            <v>0</v>
          </cell>
        </row>
        <row r="3845">
          <cell r="A3845" t="str">
            <v>630E08000</v>
          </cell>
          <cell r="C3845" t="str">
            <v>FT</v>
          </cell>
          <cell r="D3845" t="str">
            <v>GROUND MOUNTED STRUCTURAL BEAM SUPPORT, W12X30</v>
          </cell>
          <cell r="G3845">
            <v>0</v>
          </cell>
        </row>
        <row r="3846">
          <cell r="A3846" t="str">
            <v>630E08001</v>
          </cell>
          <cell r="C3846" t="str">
            <v>FT</v>
          </cell>
          <cell r="D3846" t="str">
            <v>GROUND MOUNTED STRUCTURAL BEAM SUPPORT, W12X30, AS PER PLAN</v>
          </cell>
          <cell r="G3846">
            <v>0</v>
          </cell>
        </row>
        <row r="3847">
          <cell r="A3847" t="str">
            <v>630E08002</v>
          </cell>
          <cell r="C3847" t="str">
            <v>FT</v>
          </cell>
          <cell r="D3847" t="str">
            <v>ONE WAY SUPPORT, NO. 2 POST</v>
          </cell>
          <cell r="G3847">
            <v>0</v>
          </cell>
        </row>
        <row r="3848">
          <cell r="A3848" t="str">
            <v>630E08004</v>
          </cell>
          <cell r="C3848" t="str">
            <v>FT</v>
          </cell>
          <cell r="D3848" t="str">
            <v>ONE WAY SUPPORT, NO. 3 POST</v>
          </cell>
          <cell r="G3848">
            <v>0</v>
          </cell>
        </row>
        <row r="3849">
          <cell r="A3849" t="str">
            <v>630E08005</v>
          </cell>
          <cell r="C3849" t="str">
            <v>FT</v>
          </cell>
          <cell r="D3849" t="str">
            <v>ONE WAY SUPPORT, NO. 3 POST, AS PER PLAN</v>
          </cell>
          <cell r="G3849">
            <v>0</v>
          </cell>
        </row>
        <row r="3850">
          <cell r="A3850" t="str">
            <v>630E08100</v>
          </cell>
          <cell r="C3850" t="str">
            <v>FT</v>
          </cell>
          <cell r="D3850" t="str">
            <v>ONE WAY SUPPORT, NO. 4 POST</v>
          </cell>
          <cell r="G3850">
            <v>0</v>
          </cell>
        </row>
        <row r="3851">
          <cell r="A3851" t="str">
            <v>630E08101</v>
          </cell>
          <cell r="C3851" t="str">
            <v>FT</v>
          </cell>
          <cell r="D3851" t="str">
            <v>ONE WAY SUPPORT, NO. 4 POST, AS PER PLAN</v>
          </cell>
          <cell r="G3851">
            <v>0</v>
          </cell>
        </row>
        <row r="3852">
          <cell r="A3852" t="str">
            <v>630E08200</v>
          </cell>
          <cell r="C3852" t="str">
            <v>EACH</v>
          </cell>
          <cell r="D3852" t="str">
            <v>GROUND MOUNTED SUPPORT, PIPE</v>
          </cell>
          <cell r="G3852">
            <v>0</v>
          </cell>
        </row>
        <row r="3853">
          <cell r="A3853" t="str">
            <v>630E08210</v>
          </cell>
          <cell r="C3853" t="str">
            <v>FT</v>
          </cell>
          <cell r="D3853" t="str">
            <v>GROUND MOUNTED SUPPORT, PIPE</v>
          </cell>
          <cell r="G3853">
            <v>0</v>
          </cell>
        </row>
        <row r="3854">
          <cell r="A3854" t="str">
            <v>630E08300</v>
          </cell>
          <cell r="C3854" t="str">
            <v>FT</v>
          </cell>
          <cell r="D3854" t="str">
            <v>GROUND MOUNTED WOODEN BOX BEAM SUPPORT, TYPE L BEAM</v>
          </cell>
          <cell r="G3854">
            <v>0</v>
          </cell>
        </row>
        <row r="3855">
          <cell r="A3855" t="str">
            <v>630E08302</v>
          </cell>
          <cell r="C3855" t="str">
            <v>FT</v>
          </cell>
          <cell r="D3855" t="str">
            <v>GROUND MOUNTED WOODEN BOX BEAM SUPPORT, TYPE M BEAM</v>
          </cell>
          <cell r="G3855">
            <v>0</v>
          </cell>
        </row>
        <row r="3856">
          <cell r="A3856" t="str">
            <v>630E08460</v>
          </cell>
          <cell r="C3856" t="str">
            <v>EACH</v>
          </cell>
          <cell r="D3856" t="str">
            <v>TEMPORARY SIGN SUPPORT, NO. 3 POST</v>
          </cell>
          <cell r="G3856">
            <v>0</v>
          </cell>
        </row>
        <row r="3857">
          <cell r="A3857" t="str">
            <v>630E08501</v>
          </cell>
          <cell r="C3857" t="str">
            <v>EACH</v>
          </cell>
          <cell r="D3857" t="str">
            <v>STREET NAME SIGN SUPPORT, AS PER PLAN</v>
          </cell>
          <cell r="G3857">
            <v>0</v>
          </cell>
        </row>
        <row r="3858">
          <cell r="A3858" t="str">
            <v>630E08510</v>
          </cell>
          <cell r="C3858" t="str">
            <v>FT</v>
          </cell>
          <cell r="D3858" t="str">
            <v>STREET NAME SIGN SUPPORT, NO. 2 POST</v>
          </cell>
          <cell r="G3858">
            <v>0</v>
          </cell>
        </row>
        <row r="3859">
          <cell r="A3859" t="str">
            <v>630E08511</v>
          </cell>
          <cell r="C3859" t="str">
            <v>FT</v>
          </cell>
          <cell r="D3859" t="str">
            <v>STREET NAME SIGN SUPPORT, NO. 2 POST, AS PER PLAN</v>
          </cell>
          <cell r="G3859">
            <v>0</v>
          </cell>
        </row>
        <row r="3860">
          <cell r="A3860" t="str">
            <v>630E08520</v>
          </cell>
          <cell r="C3860" t="str">
            <v>FT</v>
          </cell>
          <cell r="D3860" t="str">
            <v>STREET NAME SIGN SUPPORT, NO. 3 POST</v>
          </cell>
          <cell r="G3860">
            <v>0</v>
          </cell>
        </row>
        <row r="3861">
          <cell r="A3861" t="str">
            <v>630E08521</v>
          </cell>
          <cell r="C3861" t="str">
            <v>FT</v>
          </cell>
          <cell r="D3861" t="str">
            <v>STREET NAME SIGN SUPPORT, NO. 3 POST, AS PER PLAN</v>
          </cell>
          <cell r="G3861">
            <v>0</v>
          </cell>
        </row>
        <row r="3862">
          <cell r="A3862" t="str">
            <v>630E08530</v>
          </cell>
          <cell r="C3862" t="str">
            <v>FT</v>
          </cell>
          <cell r="D3862" t="str">
            <v>STREET NAME SIGN SUPPORT, NO. 4 POST</v>
          </cell>
          <cell r="G3862">
            <v>0</v>
          </cell>
        </row>
        <row r="3863">
          <cell r="A3863" t="str">
            <v>630E08531</v>
          </cell>
          <cell r="C3863" t="str">
            <v>FT</v>
          </cell>
          <cell r="D3863" t="str">
            <v>STREET NAME SIGN SUPPORT, NO. 4 POST, AS PER PLAN</v>
          </cell>
          <cell r="G3863">
            <v>0</v>
          </cell>
        </row>
        <row r="3864">
          <cell r="A3864" t="str">
            <v>630E08600</v>
          </cell>
          <cell r="C3864" t="str">
            <v>EACH</v>
          </cell>
          <cell r="D3864" t="str">
            <v>SIGN POST REFLECTOR</v>
          </cell>
          <cell r="G3864">
            <v>0</v>
          </cell>
        </row>
        <row r="3865">
          <cell r="A3865" t="str">
            <v>630E08601</v>
          </cell>
          <cell r="C3865" t="str">
            <v>EACH</v>
          </cell>
          <cell r="D3865" t="str">
            <v>SIGN POST REFLECTOR, AS PER PLAN</v>
          </cell>
          <cell r="G3865">
            <v>0</v>
          </cell>
        </row>
        <row r="3866">
          <cell r="A3866" t="str">
            <v>630E09000</v>
          </cell>
          <cell r="C3866" t="str">
            <v>EACH</v>
          </cell>
          <cell r="D3866" t="str">
            <v>BREAKAWAY STRUCTURAL BEAM CONNECTION</v>
          </cell>
          <cell r="G3866">
            <v>0</v>
          </cell>
        </row>
        <row r="3867">
          <cell r="A3867" t="str">
            <v>630E09001</v>
          </cell>
          <cell r="C3867" t="str">
            <v>EACH</v>
          </cell>
          <cell r="D3867" t="str">
            <v>BREAKAWAY STRUCTURAL BEAM CONNECTION, AS PER PLAN</v>
          </cell>
          <cell r="G3867">
            <v>0</v>
          </cell>
        </row>
        <row r="3868">
          <cell r="A3868" t="str">
            <v>630E09050</v>
          </cell>
          <cell r="C3868" t="str">
            <v>EACH</v>
          </cell>
          <cell r="D3868" t="str">
            <v>TRIANGULAR SLIP BASE CONNECTION</v>
          </cell>
          <cell r="G3868">
            <v>0</v>
          </cell>
        </row>
        <row r="3869">
          <cell r="A3869" t="str">
            <v>630E09051</v>
          </cell>
          <cell r="C3869" t="str">
            <v>EACH</v>
          </cell>
          <cell r="D3869" t="str">
            <v>TRIANGULAR SLIP BASE CONNECTION, AS PER PLAN</v>
          </cell>
          <cell r="G3869">
            <v>0</v>
          </cell>
        </row>
        <row r="3870">
          <cell r="A3870" t="str">
            <v>630E09100</v>
          </cell>
          <cell r="C3870" t="str">
            <v>EACH</v>
          </cell>
          <cell r="D3870" t="str">
            <v>SURFACE PREPARATION, EXISTING SUPPORT SECTION</v>
          </cell>
          <cell r="G3870">
            <v>0</v>
          </cell>
        </row>
        <row r="3871">
          <cell r="A3871" t="str">
            <v>630E09101</v>
          </cell>
          <cell r="C3871" t="str">
            <v>EACH</v>
          </cell>
          <cell r="D3871" t="str">
            <v>SURFACE PREPARATION, EXISTING SUPPORT SECTION, AS PER PLAN</v>
          </cell>
          <cell r="G3871">
            <v>0</v>
          </cell>
        </row>
        <row r="3872">
          <cell r="A3872" t="str">
            <v>630E09102</v>
          </cell>
          <cell r="C3872" t="str">
            <v>EACH</v>
          </cell>
          <cell r="D3872" t="str">
            <v>SURFACE PREPARATION, NEW SUPPORT SECTION</v>
          </cell>
          <cell r="G3872">
            <v>0</v>
          </cell>
        </row>
        <row r="3873">
          <cell r="A3873" t="str">
            <v>630E09103</v>
          </cell>
          <cell r="C3873" t="str">
            <v>EACH</v>
          </cell>
          <cell r="D3873" t="str">
            <v>SURFACE PREPARATION, NEW SUPPORT SECTION, AS PER PLAN</v>
          </cell>
          <cell r="G3873">
            <v>0</v>
          </cell>
        </row>
        <row r="3874">
          <cell r="A3874" t="str">
            <v>630E09104</v>
          </cell>
          <cell r="C3874" t="str">
            <v>EACH</v>
          </cell>
          <cell r="D3874" t="str">
            <v>COATING, EPOXY PRIME COAT, SUPPORT SECTION</v>
          </cell>
          <cell r="G3874">
            <v>0</v>
          </cell>
        </row>
        <row r="3875">
          <cell r="A3875" t="str">
            <v>630E09105</v>
          </cell>
          <cell r="C3875" t="str">
            <v>EACH</v>
          </cell>
          <cell r="D3875" t="str">
            <v>COATING, EPOXY PRIME COAT, SUPPORT SECTION, AS PER PLAN</v>
          </cell>
          <cell r="G3875">
            <v>0</v>
          </cell>
        </row>
        <row r="3876">
          <cell r="A3876" t="str">
            <v>630E09106</v>
          </cell>
          <cell r="C3876" t="str">
            <v>EACH</v>
          </cell>
          <cell r="D3876" t="str">
            <v>COATING, EPOXY INTERMEDIATE COAT, SUPPORT SECTION</v>
          </cell>
          <cell r="G3876">
            <v>0</v>
          </cell>
        </row>
        <row r="3877">
          <cell r="A3877" t="str">
            <v>630E09107</v>
          </cell>
          <cell r="C3877" t="str">
            <v>EACH</v>
          </cell>
          <cell r="D3877" t="str">
            <v>COATING, EPOXY INTERMEDIATE COAT, SUPPORT SECTION, AS PER PLAN</v>
          </cell>
          <cell r="G3877">
            <v>0</v>
          </cell>
        </row>
        <row r="3878">
          <cell r="A3878" t="str">
            <v>630E09108</v>
          </cell>
          <cell r="C3878" t="str">
            <v>EACH</v>
          </cell>
          <cell r="D3878" t="str">
            <v>COATING, URETHANE TOP COAT, SUPPORT SECTION</v>
          </cell>
          <cell r="G3878">
            <v>0</v>
          </cell>
        </row>
        <row r="3879">
          <cell r="A3879" t="str">
            <v>630E09109</v>
          </cell>
          <cell r="C3879" t="str">
            <v>EACH</v>
          </cell>
          <cell r="D3879" t="str">
            <v>COATING, URETHANE TOP COAT, SUPPORT SECTION, AS PER PLAN</v>
          </cell>
          <cell r="G3879">
            <v>0</v>
          </cell>
        </row>
        <row r="3880">
          <cell r="A3880" t="str">
            <v>630E09120</v>
          </cell>
          <cell r="C3880" t="str">
            <v>EACH</v>
          </cell>
          <cell r="D3880" t="str">
            <v>COATING, ORGANIC ZINC PRIME COAT, SUPPORT SECTION</v>
          </cell>
          <cell r="G3880">
            <v>0</v>
          </cell>
        </row>
        <row r="3881">
          <cell r="A3881" t="str">
            <v>630E09121</v>
          </cell>
          <cell r="C3881" t="str">
            <v>EACH</v>
          </cell>
          <cell r="D3881" t="str">
            <v>COATING, ORGANIC ZINC PRIME COAT, SUPPORT SECTION, AS PER PLAN</v>
          </cell>
          <cell r="G3881">
            <v>0</v>
          </cell>
        </row>
        <row r="3882">
          <cell r="A3882" t="str">
            <v>630E10102</v>
          </cell>
          <cell r="C3882" t="str">
            <v>EACH</v>
          </cell>
          <cell r="D3882" t="str">
            <v>OVERHEAD SIGN SUPPORT, TYPE TC-16.21, DESIGN 1</v>
          </cell>
          <cell r="G3882">
            <v>0</v>
          </cell>
        </row>
        <row r="3883">
          <cell r="A3883" t="str">
            <v>630E10103</v>
          </cell>
          <cell r="C3883" t="str">
            <v>EACH</v>
          </cell>
          <cell r="D3883" t="str">
            <v>OVERHEAD SIGN SUPPORT, TYPE TC-16.21, DESIGN 1, AS PER PLAN</v>
          </cell>
          <cell r="G3883">
            <v>0</v>
          </cell>
        </row>
        <row r="3884">
          <cell r="A3884" t="str">
            <v>630E10202</v>
          </cell>
          <cell r="C3884" t="str">
            <v>EACH</v>
          </cell>
          <cell r="D3884" t="str">
            <v>OVERHEAD SIGN SUPPORT, TYPE TC-16.21, DESIGN 2</v>
          </cell>
          <cell r="G3884">
            <v>0</v>
          </cell>
        </row>
        <row r="3885">
          <cell r="A3885" t="str">
            <v>630E10203</v>
          </cell>
          <cell r="C3885" t="str">
            <v>EACH</v>
          </cell>
          <cell r="D3885" t="str">
            <v>OVERHEAD SIGN SUPPORT, TYPE TC-16.21, DESIGN 2, AS PER PLAN</v>
          </cell>
          <cell r="G3885">
            <v>0</v>
          </cell>
        </row>
        <row r="3886">
          <cell r="A3886" t="str">
            <v>630E10302</v>
          </cell>
          <cell r="C3886" t="str">
            <v>EACH</v>
          </cell>
          <cell r="D3886" t="str">
            <v>OVERHEAD SIGN SUPPORT, TYPE TC-16.21, DESIGN 3</v>
          </cell>
          <cell r="G3886">
            <v>0</v>
          </cell>
        </row>
        <row r="3887">
          <cell r="A3887" t="str">
            <v>630E10303</v>
          </cell>
          <cell r="C3887" t="str">
            <v>EACH</v>
          </cell>
          <cell r="D3887" t="str">
            <v>OVERHEAD SIGN SUPPORT, TYPE TC-16.21, DESIGN 3, AS PER PLAN</v>
          </cell>
          <cell r="G3887">
            <v>0</v>
          </cell>
        </row>
        <row r="3888">
          <cell r="A3888" t="str">
            <v>630E10402</v>
          </cell>
          <cell r="C3888" t="str">
            <v>EACH</v>
          </cell>
          <cell r="D3888" t="str">
            <v>OVERHEAD SIGN SUPPORT, TYPE TC-16.21, DESIGN 4</v>
          </cell>
          <cell r="G3888">
            <v>0</v>
          </cell>
        </row>
        <row r="3889">
          <cell r="A3889" t="str">
            <v>630E10403</v>
          </cell>
          <cell r="C3889" t="str">
            <v>EACH</v>
          </cell>
          <cell r="D3889" t="str">
            <v>OVERHEAD SIGN SUPPORT, TYPE TC-16.21, DESIGN 4, AS PER PLAN</v>
          </cell>
          <cell r="G3889">
            <v>0</v>
          </cell>
        </row>
        <row r="3890">
          <cell r="A3890" t="str">
            <v>630E10502</v>
          </cell>
          <cell r="C3890" t="str">
            <v>EACH</v>
          </cell>
          <cell r="D3890" t="str">
            <v>OVERHEAD SIGN SUPPORT, TYPE TC-16.21, DESIGN 5</v>
          </cell>
          <cell r="G3890">
            <v>0</v>
          </cell>
        </row>
        <row r="3891">
          <cell r="A3891" t="str">
            <v>630E10503</v>
          </cell>
          <cell r="C3891" t="str">
            <v>EACH</v>
          </cell>
          <cell r="D3891" t="str">
            <v>OVERHEAD SIGN SUPPORT, TYPE TC-16.21, DESIGN 5, AS PER PLAN</v>
          </cell>
          <cell r="G3891">
            <v>0</v>
          </cell>
        </row>
        <row r="3892">
          <cell r="A3892" t="str">
            <v>630E10602</v>
          </cell>
          <cell r="C3892" t="str">
            <v>EACH</v>
          </cell>
          <cell r="D3892" t="str">
            <v>OVERHEAD SIGN SUPPORT, TYPE TC-16.21, DESIGN 6</v>
          </cell>
          <cell r="G3892">
            <v>0</v>
          </cell>
        </row>
        <row r="3893">
          <cell r="A3893" t="str">
            <v>630E10603</v>
          </cell>
          <cell r="C3893" t="str">
            <v>EACH</v>
          </cell>
          <cell r="D3893" t="str">
            <v>OVERHEAD SIGN SUPPORT, TYPE TC-16.21, DESIGN 6, AS PER PLAN</v>
          </cell>
          <cell r="G3893">
            <v>0</v>
          </cell>
        </row>
        <row r="3894">
          <cell r="A3894" t="str">
            <v>630E10702</v>
          </cell>
          <cell r="C3894" t="str">
            <v>EACH</v>
          </cell>
          <cell r="D3894" t="str">
            <v>OVERHEAD SIGN SUPPORT, TYPE TC-16.21, DESIGN 7</v>
          </cell>
          <cell r="G3894">
            <v>0</v>
          </cell>
        </row>
        <row r="3895">
          <cell r="A3895" t="str">
            <v>630E10703</v>
          </cell>
          <cell r="C3895" t="str">
            <v>EACH</v>
          </cell>
          <cell r="D3895" t="str">
            <v>OVERHEAD SIGN SUPPORT, TYPE TC-16.21, DESIGN 7, AS PER PLAN</v>
          </cell>
          <cell r="G3895">
            <v>0</v>
          </cell>
        </row>
        <row r="3896">
          <cell r="A3896" t="str">
            <v>630E10802</v>
          </cell>
          <cell r="C3896" t="str">
            <v>EACH</v>
          </cell>
          <cell r="D3896" t="str">
            <v>OVERHEAD SIGN SUPPORT, TYPE TC-16.21, DESIGN 8</v>
          </cell>
          <cell r="G3896">
            <v>0</v>
          </cell>
        </row>
        <row r="3897">
          <cell r="A3897" t="str">
            <v>630E10803</v>
          </cell>
          <cell r="C3897" t="str">
            <v>EACH</v>
          </cell>
          <cell r="D3897" t="str">
            <v>OVERHEAD SIGN SUPPORT, TYPE TC-16.21, DESIGN 8, AS PER PLAN</v>
          </cell>
          <cell r="G3897">
            <v>0</v>
          </cell>
        </row>
        <row r="3898">
          <cell r="A3898" t="str">
            <v>630E10902</v>
          </cell>
          <cell r="C3898" t="str">
            <v>EACH</v>
          </cell>
          <cell r="D3898" t="str">
            <v>OVERHEAD SIGN SUPPORT, TYPE TC-16.21, DESIGN 9</v>
          </cell>
          <cell r="G3898">
            <v>0</v>
          </cell>
        </row>
        <row r="3899">
          <cell r="A3899" t="str">
            <v>630E10903</v>
          </cell>
          <cell r="C3899" t="str">
            <v>EACH</v>
          </cell>
          <cell r="D3899" t="str">
            <v>OVERHEAD SIGN SUPPORT, TYPE TC-16.21, DESIGN 9, AS PER PLAN</v>
          </cell>
          <cell r="G3899">
            <v>0</v>
          </cell>
        </row>
        <row r="3900">
          <cell r="A3900" t="str">
            <v>630E11002</v>
          </cell>
          <cell r="C3900" t="str">
            <v>EACH</v>
          </cell>
          <cell r="D3900" t="str">
            <v>OVERHEAD SIGN SUPPORT, TYPE TC-16.21, DESIGN 10</v>
          </cell>
          <cell r="G3900">
            <v>0</v>
          </cell>
        </row>
        <row r="3901">
          <cell r="A3901" t="str">
            <v>630E11003</v>
          </cell>
          <cell r="C3901" t="str">
            <v>EACH</v>
          </cell>
          <cell r="D3901" t="str">
            <v>OVERHEAD SIGN SUPPORT, TYPE TC-16.21, DESIGN 10, AS PER PLAN</v>
          </cell>
          <cell r="G3901">
            <v>0</v>
          </cell>
        </row>
        <row r="3902">
          <cell r="A3902" t="str">
            <v>630E11102</v>
          </cell>
          <cell r="C3902" t="str">
            <v>EACH</v>
          </cell>
          <cell r="D3902" t="str">
            <v>OVERHEAD SIGN SUPPORT, TYPE TC-16.21, DESIGN 11</v>
          </cell>
          <cell r="G3902">
            <v>0</v>
          </cell>
        </row>
        <row r="3903">
          <cell r="A3903" t="str">
            <v>630E11103</v>
          </cell>
          <cell r="C3903" t="str">
            <v>EACH</v>
          </cell>
          <cell r="D3903" t="str">
            <v>OVERHEAD SIGN SUPPORT, TYPE TC-16.21, DESIGN 11, AS PER PLAN</v>
          </cell>
          <cell r="G3903">
            <v>0</v>
          </cell>
        </row>
        <row r="3904">
          <cell r="A3904" t="str">
            <v>630E11202</v>
          </cell>
          <cell r="C3904" t="str">
            <v>EACH</v>
          </cell>
          <cell r="D3904" t="str">
            <v>OVERHEAD SIGN SUPPORT, TYPE TC-16.21, DESIGN 12</v>
          </cell>
          <cell r="G3904">
            <v>0</v>
          </cell>
        </row>
        <row r="3905">
          <cell r="A3905" t="str">
            <v>630E11203</v>
          </cell>
          <cell r="C3905" t="str">
            <v>EACH</v>
          </cell>
          <cell r="D3905" t="str">
            <v>OVERHEAD SIGN SUPPORT, TYPE TC-16.21, DESIGN 12, AS PER PLAN</v>
          </cell>
          <cell r="G3905">
            <v>0</v>
          </cell>
        </row>
        <row r="3906">
          <cell r="A3906" t="str">
            <v>630E11206</v>
          </cell>
          <cell r="C3906" t="str">
            <v>EACH</v>
          </cell>
          <cell r="D3906" t="str">
            <v>OVERHEAD SIGN SUPPORT, TYPE TC-16.21, DESIGN 13</v>
          </cell>
          <cell r="G3906">
            <v>0</v>
          </cell>
        </row>
        <row r="3907">
          <cell r="A3907" t="str">
            <v>630E11208</v>
          </cell>
          <cell r="C3907" t="str">
            <v>EACH</v>
          </cell>
          <cell r="D3907" t="str">
            <v>OVERHEAD SIGN SUPPORT, TYPE TC-16.21, DESIGN 13, AS PER PLAN</v>
          </cell>
          <cell r="G3907">
            <v>0</v>
          </cell>
        </row>
        <row r="3908">
          <cell r="A3908" t="str">
            <v>630E11210</v>
          </cell>
          <cell r="C3908" t="str">
            <v>EACH</v>
          </cell>
          <cell r="D3908" t="str">
            <v>OVERHEAD SIGN SUPPORT, TYPE TC-16.21, DESIGN 14</v>
          </cell>
          <cell r="G3908">
            <v>0</v>
          </cell>
        </row>
        <row r="3909">
          <cell r="A3909" t="str">
            <v>630E11212</v>
          </cell>
          <cell r="C3909" t="str">
            <v>EACH</v>
          </cell>
          <cell r="D3909" t="str">
            <v>OVERHEAD SIGN SUPPORT, TYPE TC-16.21, DESIGN 14, AS PER PLAN</v>
          </cell>
          <cell r="G3909">
            <v>0</v>
          </cell>
        </row>
        <row r="3910">
          <cell r="A3910" t="str">
            <v>630E15102</v>
          </cell>
          <cell r="C3910" t="str">
            <v>EACH</v>
          </cell>
          <cell r="D3910" t="str">
            <v>COMBINATION OVERHEAD SIGN SUPPORT, TYPE TC-16.21, DESIGN 1</v>
          </cell>
          <cell r="G3910">
            <v>0</v>
          </cell>
        </row>
        <row r="3911">
          <cell r="A3911" t="str">
            <v>630E15103</v>
          </cell>
          <cell r="C3911" t="str">
            <v>EACH</v>
          </cell>
          <cell r="D3911" t="str">
            <v>COMBINATION OVERHEAD SIGN SUPPORT, TYPE TC-16.21, DESIGN 1, AS PER PLAN</v>
          </cell>
          <cell r="G3911">
            <v>0</v>
          </cell>
        </row>
        <row r="3912">
          <cell r="A3912" t="str">
            <v>630E15202</v>
          </cell>
          <cell r="C3912" t="str">
            <v>EACH</v>
          </cell>
          <cell r="D3912" t="str">
            <v>COMBINATION OVERHEAD SIGN SUPPORT, TYPE TC-16.21, DESIGN 2</v>
          </cell>
          <cell r="G3912">
            <v>0</v>
          </cell>
        </row>
        <row r="3913">
          <cell r="A3913" t="str">
            <v>630E15203</v>
          </cell>
          <cell r="C3913" t="str">
            <v>EACH</v>
          </cell>
          <cell r="D3913" t="str">
            <v>COMBINATION OVERHEAD SIGN SUPPORT, TYPE TC-16.21, DESIGN 2, AS PER PLAN</v>
          </cell>
          <cell r="G3913">
            <v>0</v>
          </cell>
        </row>
        <row r="3914">
          <cell r="A3914" t="str">
            <v>630E15302</v>
          </cell>
          <cell r="C3914" t="str">
            <v>EACH</v>
          </cell>
          <cell r="D3914" t="str">
            <v>COMBINATION OVERHEAD SIGN SUPPORT, TYPE TC-16.21, DESIGN 3</v>
          </cell>
          <cell r="G3914">
            <v>0</v>
          </cell>
        </row>
        <row r="3915">
          <cell r="A3915" t="str">
            <v>630E15303</v>
          </cell>
          <cell r="C3915" t="str">
            <v>EACH</v>
          </cell>
          <cell r="D3915" t="str">
            <v>COMBINATION OVERHEAD SIGN SUPPORT, TYPE TC-16.21, DESIGN 3, AS PER PLAN</v>
          </cell>
          <cell r="G3915">
            <v>0</v>
          </cell>
        </row>
        <row r="3916">
          <cell r="A3916" t="str">
            <v>630E15402</v>
          </cell>
          <cell r="C3916" t="str">
            <v>EACH</v>
          </cell>
          <cell r="D3916" t="str">
            <v>COMBINATION OVERHEAD SIGN SUPPORT, TYPE TC-16.21, DESIGN 4</v>
          </cell>
          <cell r="G3916">
            <v>0</v>
          </cell>
        </row>
        <row r="3917">
          <cell r="A3917" t="str">
            <v>630E15403</v>
          </cell>
          <cell r="C3917" t="str">
            <v>EACH</v>
          </cell>
          <cell r="D3917" t="str">
            <v>COMBINATION OVERHEAD SIGN SUPPORT, TYPE TC-16.21, DESIGN 4, AS PER PLAN</v>
          </cell>
          <cell r="G3917">
            <v>0</v>
          </cell>
        </row>
        <row r="3918">
          <cell r="A3918" t="str">
            <v>630E15502</v>
          </cell>
          <cell r="C3918" t="str">
            <v>EACH</v>
          </cell>
          <cell r="D3918" t="str">
            <v>COMBINATION OVERHEAD SIGN SUPPORT, TYPE TC-16.21, DESIGN 5</v>
          </cell>
          <cell r="G3918">
            <v>0</v>
          </cell>
        </row>
        <row r="3919">
          <cell r="A3919" t="str">
            <v>630E15503</v>
          </cell>
          <cell r="C3919" t="str">
            <v>EACH</v>
          </cell>
          <cell r="D3919" t="str">
            <v>COMBINATION OVERHEAD SIGN SUPPORT, TYPE TC-16.21, DESIGN 5, AS PER PLAN</v>
          </cell>
          <cell r="G3919">
            <v>0</v>
          </cell>
        </row>
        <row r="3920">
          <cell r="A3920" t="str">
            <v>630E15602</v>
          </cell>
          <cell r="C3920" t="str">
            <v>EACH</v>
          </cell>
          <cell r="D3920" t="str">
            <v>COMBINATION OVERHEAD SIGN SUPPORT, TYPE TC-16.21, DESIGN 6</v>
          </cell>
          <cell r="G3920">
            <v>0</v>
          </cell>
        </row>
        <row r="3921">
          <cell r="A3921" t="str">
            <v>630E15603</v>
          </cell>
          <cell r="C3921" t="str">
            <v>EACH</v>
          </cell>
          <cell r="D3921" t="str">
            <v>COMBINATION OVERHEAD SIGN SUPPORT, TYPE TC-16.21, DESIGN 6, AS PER PLAN</v>
          </cell>
          <cell r="G3921">
            <v>0</v>
          </cell>
        </row>
        <row r="3922">
          <cell r="A3922" t="str">
            <v>630E15702</v>
          </cell>
          <cell r="C3922" t="str">
            <v>EACH</v>
          </cell>
          <cell r="D3922" t="str">
            <v>COMBINATION OVERHEAD SIGN SUPPORT, TYPE TC-16.21, DESIGN 7</v>
          </cell>
          <cell r="G3922">
            <v>0</v>
          </cell>
        </row>
        <row r="3923">
          <cell r="A3923" t="str">
            <v>630E15703</v>
          </cell>
          <cell r="C3923" t="str">
            <v>EACH</v>
          </cell>
          <cell r="D3923" t="str">
            <v>COMBINATION OVERHEAD SIGN SUPPORT, TYPE TC-16.21, DESIGN 7, AS PER PLAN</v>
          </cell>
          <cell r="G3923">
            <v>0</v>
          </cell>
        </row>
        <row r="3924">
          <cell r="A3924" t="str">
            <v>630E15802</v>
          </cell>
          <cell r="C3924" t="str">
            <v>EACH</v>
          </cell>
          <cell r="D3924" t="str">
            <v>COMBINATION OVERHEAD SIGN SUPPORT, TYPE TC-16.21, DESIGN 8</v>
          </cell>
          <cell r="G3924">
            <v>0</v>
          </cell>
        </row>
        <row r="3925">
          <cell r="A3925" t="str">
            <v>630E15803</v>
          </cell>
          <cell r="C3925" t="str">
            <v>EACH</v>
          </cell>
          <cell r="D3925" t="str">
            <v>COMBINATION OVERHEAD SIGN SUPPORT, TYPE TC-16.21, DESIGN 8, AS PER PLAN</v>
          </cell>
          <cell r="G3925">
            <v>0</v>
          </cell>
        </row>
        <row r="3926">
          <cell r="A3926" t="str">
            <v>630E15902</v>
          </cell>
          <cell r="C3926" t="str">
            <v>EACH</v>
          </cell>
          <cell r="D3926" t="str">
            <v>COMBINATION OVERHEAD SIGN SUPPORT, TYPE TC-16.21, DESIGN 9</v>
          </cell>
          <cell r="G3926">
            <v>0</v>
          </cell>
        </row>
        <row r="3927">
          <cell r="A3927" t="str">
            <v>630E15903</v>
          </cell>
          <cell r="C3927" t="str">
            <v>EACH</v>
          </cell>
          <cell r="D3927" t="str">
            <v>COMBINATION OVERHEAD SIGN SUPPORT, TYPE TC-16.21, DESIGN 9, AS PER PLAN</v>
          </cell>
          <cell r="G3927">
            <v>0</v>
          </cell>
        </row>
        <row r="3928">
          <cell r="A3928" t="str">
            <v>630E16002</v>
          </cell>
          <cell r="C3928" t="str">
            <v>EACH</v>
          </cell>
          <cell r="D3928" t="str">
            <v>COMBINATION OVERHEAD SIGN SUPPORT, TYPE TC-16.21, DESIGN 10</v>
          </cell>
          <cell r="G3928">
            <v>0</v>
          </cell>
        </row>
        <row r="3929">
          <cell r="A3929" t="str">
            <v>630E16003</v>
          </cell>
          <cell r="C3929" t="str">
            <v>EACH</v>
          </cell>
          <cell r="D3929" t="str">
            <v>COMBINATION OVERHEAD SIGN SUPPORT, TYPE TC-16.21, DESIGN 10, AS PER PLAN</v>
          </cell>
          <cell r="G3929">
            <v>0</v>
          </cell>
        </row>
        <row r="3930">
          <cell r="A3930" t="str">
            <v>630E16102</v>
          </cell>
          <cell r="C3930" t="str">
            <v>EACH</v>
          </cell>
          <cell r="D3930" t="str">
            <v>COMBINATION OVERHEAD SIGN SUPPORT, TYPE TC-16.21, DESIGN 11</v>
          </cell>
          <cell r="G3930">
            <v>0</v>
          </cell>
        </row>
        <row r="3931">
          <cell r="A3931" t="str">
            <v>630E16103</v>
          </cell>
          <cell r="C3931" t="str">
            <v>EACH</v>
          </cell>
          <cell r="D3931" t="str">
            <v>COMBINATION OVERHEAD SIGN SUPPORT, TYPE TC-16.21, DESIGN 11, AS PER PLAN</v>
          </cell>
          <cell r="G3931">
            <v>0</v>
          </cell>
        </row>
        <row r="3932">
          <cell r="A3932" t="str">
            <v>630E16202</v>
          </cell>
          <cell r="C3932" t="str">
            <v>EACH</v>
          </cell>
          <cell r="D3932" t="str">
            <v>COMBINATION OVERHEAD SIGN SUPPORT, TYPE TC-16.21, DESIGN 12</v>
          </cell>
          <cell r="G3932">
            <v>0</v>
          </cell>
        </row>
        <row r="3933">
          <cell r="A3933" t="str">
            <v>630E16203</v>
          </cell>
          <cell r="C3933" t="str">
            <v>EACH</v>
          </cell>
          <cell r="D3933" t="str">
            <v>COMBINATION OVERHEAD SIGN SUPPORT, TYPE TC-16.21, DESIGN 12, AS PER PLAN</v>
          </cell>
          <cell r="G3933">
            <v>0</v>
          </cell>
        </row>
        <row r="3934">
          <cell r="A3934" t="str">
            <v>630E16302</v>
          </cell>
          <cell r="C3934" t="str">
            <v>EACH</v>
          </cell>
          <cell r="D3934" t="str">
            <v>COMBINATION OVERHEAD SIGN SUPPORT, TYPE TC-16.21, DESIGN 13</v>
          </cell>
          <cell r="G3934">
            <v>0</v>
          </cell>
        </row>
        <row r="3935">
          <cell r="A3935" t="str">
            <v>630E16303</v>
          </cell>
          <cell r="C3935" t="str">
            <v>EACH</v>
          </cell>
          <cell r="D3935" t="str">
            <v>COMBINATION OVERHEAD SIGN SUPPORT, TYPE TC-16.21, DESIGN 13, AS PER PLAN</v>
          </cell>
          <cell r="G3935">
            <v>0</v>
          </cell>
        </row>
        <row r="3936">
          <cell r="A3936" t="str">
            <v>630E16402</v>
          </cell>
          <cell r="C3936" t="str">
            <v>EACH</v>
          </cell>
          <cell r="D3936" t="str">
            <v>COMBINATION OVERHEAD SIGN SUPPORT, TYPE TC-16.21, DESIGN 14</v>
          </cell>
          <cell r="G3936">
            <v>0</v>
          </cell>
        </row>
        <row r="3937">
          <cell r="A3937" t="str">
            <v>630E16403</v>
          </cell>
          <cell r="C3937" t="str">
            <v>EACH</v>
          </cell>
          <cell r="D3937" t="str">
            <v>COMBINATION OVERHEAD SIGN SUPPORT, TYPE TC-16.21, DESIGN 14, AS PER PLAN</v>
          </cell>
          <cell r="G3937">
            <v>0</v>
          </cell>
        </row>
        <row r="3938">
          <cell r="A3938" t="str">
            <v>630E20100</v>
          </cell>
          <cell r="C3938" t="str">
            <v>EACH</v>
          </cell>
          <cell r="D3938" t="str">
            <v>OVERHEAD SIGN SUPPORT, TYPE TC-12.30, DESIGN 1</v>
          </cell>
          <cell r="G3938">
            <v>0</v>
          </cell>
        </row>
        <row r="3939">
          <cell r="A3939" t="str">
            <v>630E20101</v>
          </cell>
          <cell r="C3939" t="str">
            <v>EACH</v>
          </cell>
          <cell r="D3939" t="str">
            <v>OVERHEAD SIGN SUPPORT, TYPE TC-12.30, DESIGN 1, AS PER PLAN</v>
          </cell>
          <cell r="G3939">
            <v>0</v>
          </cell>
        </row>
        <row r="3940">
          <cell r="A3940" t="str">
            <v>630E20200</v>
          </cell>
          <cell r="C3940" t="str">
            <v>EACH</v>
          </cell>
          <cell r="D3940" t="str">
            <v>OVERHEAD SIGN SUPPORT, TYPE TC-12.30, DESIGN 2</v>
          </cell>
          <cell r="G3940">
            <v>0</v>
          </cell>
        </row>
        <row r="3941">
          <cell r="A3941" t="str">
            <v>630E20201</v>
          </cell>
          <cell r="C3941" t="str">
            <v>EACH</v>
          </cell>
          <cell r="D3941" t="str">
            <v>OVERHEAD SIGN SUPPORT, TYPE TC-12.30, DESIGN 2, AS PER PLAN</v>
          </cell>
          <cell r="G3941">
            <v>0</v>
          </cell>
        </row>
        <row r="3942">
          <cell r="A3942" t="str">
            <v>630E20300</v>
          </cell>
          <cell r="C3942" t="str">
            <v>EACH</v>
          </cell>
          <cell r="D3942" t="str">
            <v>OVERHEAD SIGN SUPPORT, TYPE TC-12.30, DESIGN 3</v>
          </cell>
          <cell r="G3942">
            <v>0</v>
          </cell>
        </row>
        <row r="3943">
          <cell r="A3943" t="str">
            <v>630E20301</v>
          </cell>
          <cell r="C3943" t="str">
            <v>EACH</v>
          </cell>
          <cell r="D3943" t="str">
            <v>OVERHEAD SIGN SUPPORT, TYPE TC-12.30, DESIGN 3, AS PER PLAN</v>
          </cell>
          <cell r="G3943">
            <v>0</v>
          </cell>
        </row>
        <row r="3944">
          <cell r="A3944" t="str">
            <v>630E20400</v>
          </cell>
          <cell r="C3944" t="str">
            <v>EACH</v>
          </cell>
          <cell r="D3944" t="str">
            <v>OVERHEAD SIGN SUPPORT, TYPE TC-12.30, DESIGN 4</v>
          </cell>
          <cell r="G3944">
            <v>0</v>
          </cell>
        </row>
        <row r="3945">
          <cell r="A3945" t="str">
            <v>630E20401</v>
          </cell>
          <cell r="C3945" t="str">
            <v>EACH</v>
          </cell>
          <cell r="D3945" t="str">
            <v>OVERHEAD SIGN SUPPORT, TYPE TC-12.30, DESIGN 4, AS PER PLAN</v>
          </cell>
          <cell r="G3945">
            <v>0</v>
          </cell>
        </row>
        <row r="3946">
          <cell r="A3946" t="str">
            <v>630E20500</v>
          </cell>
          <cell r="C3946" t="str">
            <v>EACH</v>
          </cell>
          <cell r="D3946" t="str">
            <v>OVERHEAD SIGN SUPPORT, TYPE TC-12.30, DESIGN 5</v>
          </cell>
          <cell r="G3946">
            <v>0</v>
          </cell>
        </row>
        <row r="3947">
          <cell r="A3947" t="str">
            <v>630E20501</v>
          </cell>
          <cell r="C3947" t="str">
            <v>EACH</v>
          </cell>
          <cell r="D3947" t="str">
            <v>OVERHEAD SIGN SUPPORT, TYPE TC-12.30, DESIGN 5, AS PER PLAN</v>
          </cell>
          <cell r="G3947">
            <v>0</v>
          </cell>
        </row>
        <row r="3948">
          <cell r="A3948" t="str">
            <v>630E20600</v>
          </cell>
          <cell r="C3948" t="str">
            <v>EACH</v>
          </cell>
          <cell r="D3948" t="str">
            <v>OVERHEAD SIGN SUPPORT, TYPE TC-12.30, DESIGN 6</v>
          </cell>
          <cell r="G3948">
            <v>0</v>
          </cell>
        </row>
        <row r="3949">
          <cell r="A3949" t="str">
            <v>630E20601</v>
          </cell>
          <cell r="C3949" t="str">
            <v>EACH</v>
          </cell>
          <cell r="D3949" t="str">
            <v>OVERHEAD SIGN SUPPORT, TYPE TC-12.30, DESIGN 6, AS PER PLAN</v>
          </cell>
          <cell r="G3949">
            <v>0</v>
          </cell>
        </row>
        <row r="3950">
          <cell r="A3950" t="str">
            <v>630E20700</v>
          </cell>
          <cell r="C3950" t="str">
            <v>EACH</v>
          </cell>
          <cell r="D3950" t="str">
            <v>OVERHEAD SIGN SUPPORT, TYPE TC-12.30, DESIGN 7</v>
          </cell>
          <cell r="G3950">
            <v>0</v>
          </cell>
        </row>
        <row r="3951">
          <cell r="A3951" t="str">
            <v>630E20701</v>
          </cell>
          <cell r="C3951" t="str">
            <v>EACH</v>
          </cell>
          <cell r="D3951" t="str">
            <v>OVERHEAD SIGN SUPPORT, TYPE TC-12.30, DESIGN 7, AS PER PLAN</v>
          </cell>
          <cell r="G3951">
            <v>0</v>
          </cell>
        </row>
        <row r="3952">
          <cell r="A3952" t="str">
            <v>630E20800</v>
          </cell>
          <cell r="C3952" t="str">
            <v>EACH</v>
          </cell>
          <cell r="D3952" t="str">
            <v>OVERHEAD SIGN SUPPORT, TYPE TC-12.30, DESIGN 8</v>
          </cell>
          <cell r="G3952">
            <v>0</v>
          </cell>
        </row>
        <row r="3953">
          <cell r="A3953" t="str">
            <v>630E20801</v>
          </cell>
          <cell r="C3953" t="str">
            <v>EACH</v>
          </cell>
          <cell r="D3953" t="str">
            <v>OVERHEAD SIGN SUPPORT, TYPE TC-12.30, DESIGN 8, AS PER PLAN</v>
          </cell>
          <cell r="G3953">
            <v>0</v>
          </cell>
        </row>
        <row r="3954">
          <cell r="A3954" t="str">
            <v>630E20900</v>
          </cell>
          <cell r="C3954" t="str">
            <v>EACH</v>
          </cell>
          <cell r="D3954" t="str">
            <v>OVERHEAD SIGN SUPPORT, TYPE TC-12.30, DESIGN 9</v>
          </cell>
          <cell r="G3954">
            <v>0</v>
          </cell>
        </row>
        <row r="3955">
          <cell r="A3955" t="str">
            <v>630E20901</v>
          </cell>
          <cell r="C3955" t="str">
            <v>EACH</v>
          </cell>
          <cell r="D3955" t="str">
            <v>OVERHEAD SIGN SUPPORT, TYPE TC-12.30, DESIGN 9, AS PER PLAN</v>
          </cell>
          <cell r="G3955">
            <v>0</v>
          </cell>
        </row>
        <row r="3956">
          <cell r="A3956" t="str">
            <v>630E21000</v>
          </cell>
          <cell r="C3956" t="str">
            <v>EACH</v>
          </cell>
          <cell r="D3956" t="str">
            <v>OVERHEAD SIGN SUPPORT, TYPE TC-12.30, DESIGN 10</v>
          </cell>
          <cell r="G3956">
            <v>0</v>
          </cell>
        </row>
        <row r="3957">
          <cell r="A3957" t="str">
            <v>630E21001</v>
          </cell>
          <cell r="C3957" t="str">
            <v>EACH</v>
          </cell>
          <cell r="D3957" t="str">
            <v>OVERHEAD SIGN SUPPORT, TYPE TC-12.30, DESIGN 10, AS PER PLAN</v>
          </cell>
          <cell r="G3957">
            <v>0</v>
          </cell>
        </row>
        <row r="3958">
          <cell r="A3958" t="str">
            <v>630E21100</v>
          </cell>
          <cell r="C3958" t="str">
            <v>EACH</v>
          </cell>
          <cell r="D3958" t="str">
            <v>OVERHEAD SIGN SUPPORT, TYPE TC-12.30, DESIGN 11</v>
          </cell>
          <cell r="G3958">
            <v>0</v>
          </cell>
        </row>
        <row r="3959">
          <cell r="A3959" t="str">
            <v>630E21101</v>
          </cell>
          <cell r="C3959" t="str">
            <v>EACH</v>
          </cell>
          <cell r="D3959" t="str">
            <v>OVERHEAD SIGN SUPPORT, TYPE TC-12.30, DESIGN 11, AS PER PLAN</v>
          </cell>
          <cell r="G3959">
            <v>0</v>
          </cell>
        </row>
        <row r="3960">
          <cell r="A3960" t="str">
            <v>630E21200</v>
          </cell>
          <cell r="C3960" t="str">
            <v>EACH</v>
          </cell>
          <cell r="D3960" t="str">
            <v>OVERHEAD SIGN SUPPORT, TYPE TC-12.30, DESIGN 12</v>
          </cell>
          <cell r="G3960">
            <v>0</v>
          </cell>
        </row>
        <row r="3961">
          <cell r="A3961" t="str">
            <v>630E21201</v>
          </cell>
          <cell r="C3961" t="str">
            <v>EACH</v>
          </cell>
          <cell r="D3961" t="str">
            <v>OVERHEAD SIGN SUPPORT, TYPE TC-12.30, DESIGN 12, AS PER PLAN</v>
          </cell>
          <cell r="G3961">
            <v>0</v>
          </cell>
        </row>
        <row r="3962">
          <cell r="A3962" t="str">
            <v>630E25100</v>
          </cell>
          <cell r="C3962" t="str">
            <v>EACH</v>
          </cell>
          <cell r="D3962" t="str">
            <v>COMBINATION OVERHEAD SIGN SUPPORT, TYPE TC-12.30, DESIGN 1</v>
          </cell>
          <cell r="G3962">
            <v>0</v>
          </cell>
        </row>
        <row r="3963">
          <cell r="A3963" t="str">
            <v>630E25101</v>
          </cell>
          <cell r="C3963" t="str">
            <v>EACH</v>
          </cell>
          <cell r="D3963" t="str">
            <v>COMBINATION OVERHEAD SIGN SUPPORT, TYPE TC-12.30, DESIGN 1, AS PER PLAN</v>
          </cell>
          <cell r="G3963">
            <v>0</v>
          </cell>
        </row>
        <row r="3964">
          <cell r="A3964" t="str">
            <v>630E25200</v>
          </cell>
          <cell r="C3964" t="str">
            <v>EACH</v>
          </cell>
          <cell r="D3964" t="str">
            <v>COMBINATION OVERHEAD SIGN SUPPORT, TYPE TC-12.30, DESIGN 2</v>
          </cell>
          <cell r="G3964">
            <v>0</v>
          </cell>
        </row>
        <row r="3965">
          <cell r="A3965" t="str">
            <v>630E25201</v>
          </cell>
          <cell r="C3965" t="str">
            <v>EACH</v>
          </cell>
          <cell r="D3965" t="str">
            <v>COMBINATION OVERHEAD SIGN SUPPORT, TYPE TC-12.30, DESIGN 2, AS PER PLAN</v>
          </cell>
          <cell r="G3965">
            <v>0</v>
          </cell>
        </row>
        <row r="3966">
          <cell r="A3966" t="str">
            <v>630E25300</v>
          </cell>
          <cell r="C3966" t="str">
            <v>EACH</v>
          </cell>
          <cell r="D3966" t="str">
            <v>COMBINATION OVERHEAD SIGN SUPPORT, TYPE TC-12.30, DESIGN 3</v>
          </cell>
          <cell r="G3966">
            <v>0</v>
          </cell>
        </row>
        <row r="3967">
          <cell r="A3967" t="str">
            <v>630E25301</v>
          </cell>
          <cell r="C3967" t="str">
            <v>EACH</v>
          </cell>
          <cell r="D3967" t="str">
            <v>COMBINATION OVERHEAD SIGN SUPPORT, TYPE TC-12.30, DESIGN 3, AS PER PLAN</v>
          </cell>
          <cell r="G3967">
            <v>0</v>
          </cell>
        </row>
        <row r="3968">
          <cell r="A3968" t="str">
            <v>630E25400</v>
          </cell>
          <cell r="C3968" t="str">
            <v>EACH</v>
          </cell>
          <cell r="D3968" t="str">
            <v>COMBINATION OVERHEAD SIGN SUPPORT, TYPE TC-12.30, DESIGN 4</v>
          </cell>
          <cell r="G3968">
            <v>0</v>
          </cell>
        </row>
        <row r="3969">
          <cell r="A3969" t="str">
            <v>630E25401</v>
          </cell>
          <cell r="C3969" t="str">
            <v>EACH</v>
          </cell>
          <cell r="D3969" t="str">
            <v>COMBINATION OVERHEAD SIGN SUPPORT, TYPE TC-12.30, DESIGN 4, AS PER PLAN</v>
          </cell>
          <cell r="G3969">
            <v>0</v>
          </cell>
        </row>
        <row r="3970">
          <cell r="A3970" t="str">
            <v>630E25500</v>
          </cell>
          <cell r="C3970" t="str">
            <v>EACH</v>
          </cell>
          <cell r="D3970" t="str">
            <v>COMBINATION OVERHEAD SIGN SUPPORT, TYPE TC-12.30, DESIGN 5</v>
          </cell>
          <cell r="G3970">
            <v>0</v>
          </cell>
        </row>
        <row r="3971">
          <cell r="A3971" t="str">
            <v>630E25501</v>
          </cell>
          <cell r="C3971" t="str">
            <v>EACH</v>
          </cell>
          <cell r="D3971" t="str">
            <v>COMBINATION OVERHEAD SIGN SUPPORT, TYPE TC-12.30, DESIGN 5, AS PER PLAN</v>
          </cell>
          <cell r="G3971">
            <v>0</v>
          </cell>
        </row>
        <row r="3972">
          <cell r="A3972" t="str">
            <v>630E25600</v>
          </cell>
          <cell r="C3972" t="str">
            <v>EACH</v>
          </cell>
          <cell r="D3972" t="str">
            <v>COMBINATION OVERHEAD SIGN SUPPORT, TYPE TC-12.30, DESIGN 6</v>
          </cell>
          <cell r="G3972">
            <v>0</v>
          </cell>
        </row>
        <row r="3973">
          <cell r="A3973" t="str">
            <v>630E25601</v>
          </cell>
          <cell r="C3973" t="str">
            <v>EACH</v>
          </cell>
          <cell r="D3973" t="str">
            <v>COMBINATION OVERHEAD SIGN SUPPORT, TYPE TC-12.30, DESIGN 6, AS PER PLAN</v>
          </cell>
          <cell r="G3973">
            <v>0</v>
          </cell>
        </row>
        <row r="3974">
          <cell r="A3974" t="str">
            <v>630E25700</v>
          </cell>
          <cell r="C3974" t="str">
            <v>EACH</v>
          </cell>
          <cell r="D3974" t="str">
            <v>COMBINATION OVERHEAD SIGN SUPPORT, TYPE TC-12.30, DESIGN 7</v>
          </cell>
          <cell r="G3974">
            <v>0</v>
          </cell>
        </row>
        <row r="3975">
          <cell r="A3975" t="str">
            <v>630E25701</v>
          </cell>
          <cell r="C3975" t="str">
            <v>EACH</v>
          </cell>
          <cell r="D3975" t="str">
            <v>COMBINATION OVERHEAD SIGN SUPPORT, TYPE TC-12.30, DESIGN 7, AS PER PLAN</v>
          </cell>
          <cell r="G3975">
            <v>0</v>
          </cell>
        </row>
        <row r="3976">
          <cell r="A3976" t="str">
            <v>630E25800</v>
          </cell>
          <cell r="C3976" t="str">
            <v>EACH</v>
          </cell>
          <cell r="D3976" t="str">
            <v>COMBINATION OVERHEAD SIGN SUPPORT, TYPE TC-12.30, DESIGN 8</v>
          </cell>
          <cell r="G3976">
            <v>0</v>
          </cell>
        </row>
        <row r="3977">
          <cell r="A3977" t="str">
            <v>630E25801</v>
          </cell>
          <cell r="C3977" t="str">
            <v>EACH</v>
          </cell>
          <cell r="D3977" t="str">
            <v>COMBINATION OVERHEAD SIGN SUPPORT, TYPE TC-12.30, DESIGN 8, AS PER PLAN</v>
          </cell>
          <cell r="G3977">
            <v>0</v>
          </cell>
        </row>
        <row r="3978">
          <cell r="A3978" t="str">
            <v>630E25900</v>
          </cell>
          <cell r="C3978" t="str">
            <v>EACH</v>
          </cell>
          <cell r="D3978" t="str">
            <v>COMBINATION OVERHEAD SIGN SUPPORT, TYPE TC-12.30, DESIGN 9</v>
          </cell>
          <cell r="G3978">
            <v>0</v>
          </cell>
        </row>
        <row r="3979">
          <cell r="A3979" t="str">
            <v>630E25901</v>
          </cell>
          <cell r="C3979" t="str">
            <v>EACH</v>
          </cell>
          <cell r="D3979" t="str">
            <v>COMBINATION OVERHEAD SIGN SUPPORT, TYPE TC-12.30, DESIGN 9, AS PER PLAN</v>
          </cell>
          <cell r="G3979">
            <v>0</v>
          </cell>
        </row>
        <row r="3980">
          <cell r="A3980" t="str">
            <v>630E26000</v>
          </cell>
          <cell r="C3980" t="str">
            <v>EACH</v>
          </cell>
          <cell r="D3980" t="str">
            <v>COMBINATION OVERHEAD SIGN SUPPORT, TYPE TC-12.30, DESIGN 10</v>
          </cell>
          <cell r="G3980">
            <v>0</v>
          </cell>
        </row>
        <row r="3981">
          <cell r="A3981" t="str">
            <v>630E26001</v>
          </cell>
          <cell r="C3981" t="str">
            <v>EACH</v>
          </cell>
          <cell r="D3981" t="str">
            <v>COMBINATION OVERHEAD SIGN SUPPORT, TYPE TC-12.30, DESIGN 10, AS PER PLAN</v>
          </cell>
          <cell r="G3981">
            <v>0</v>
          </cell>
        </row>
        <row r="3982">
          <cell r="A3982" t="str">
            <v>630E26100</v>
          </cell>
          <cell r="C3982" t="str">
            <v>EACH</v>
          </cell>
          <cell r="D3982" t="str">
            <v>COMBINATION OVERHEAD SIGN SUPPORT, TYPE TC-12.30, DESIGN 11</v>
          </cell>
          <cell r="G3982">
            <v>0</v>
          </cell>
        </row>
        <row r="3983">
          <cell r="A3983" t="str">
            <v>630E26101</v>
          </cell>
          <cell r="C3983" t="str">
            <v>EACH</v>
          </cell>
          <cell r="D3983" t="str">
            <v>COMBINATION OVERHEAD SIGN SUPPORT, TYPE TC-12.30, DESIGN 11, AS PER PLAN</v>
          </cell>
          <cell r="G3983">
            <v>0</v>
          </cell>
        </row>
        <row r="3984">
          <cell r="A3984" t="str">
            <v>630E26200</v>
          </cell>
          <cell r="C3984" t="str">
            <v>EACH</v>
          </cell>
          <cell r="D3984" t="str">
            <v>COMBINATION OVERHEAD SIGN SUPPORT, TYPE TC-12.30, DESIGN 12</v>
          </cell>
          <cell r="G3984">
            <v>0</v>
          </cell>
        </row>
        <row r="3985">
          <cell r="A3985" t="str">
            <v>630E26201</v>
          </cell>
          <cell r="C3985" t="str">
            <v>EACH</v>
          </cell>
          <cell r="D3985" t="str">
            <v>COMBINATION OVERHEAD SIGN SUPPORT, TYPE TC-12.30, DESIGN 12, AS PER PLAN</v>
          </cell>
          <cell r="G3985">
            <v>0</v>
          </cell>
        </row>
        <row r="3986">
          <cell r="A3986" t="str">
            <v>630E30100</v>
          </cell>
          <cell r="C3986" t="str">
            <v>EACH</v>
          </cell>
          <cell r="D3986" t="str">
            <v>OVERHEAD SIGN SUPPORT, TYPE TC-9.30, DESIGN 1</v>
          </cell>
          <cell r="G3986">
            <v>0</v>
          </cell>
        </row>
        <row r="3987">
          <cell r="A3987" t="str">
            <v>630E30101</v>
          </cell>
          <cell r="C3987" t="str">
            <v>EACH</v>
          </cell>
          <cell r="D3987" t="str">
            <v>OVERHEAD SIGN SUPPORT, TYPE TC-9.30, DESIGN 1, AS PER PLAN</v>
          </cell>
          <cell r="G3987">
            <v>0</v>
          </cell>
        </row>
        <row r="3988">
          <cell r="A3988" t="str">
            <v>630E30200</v>
          </cell>
          <cell r="C3988" t="str">
            <v>EACH</v>
          </cell>
          <cell r="D3988" t="str">
            <v>OVERHEAD SIGN SUPPORT, TYPE TC-9.30, DESIGN 2</v>
          </cell>
          <cell r="G3988">
            <v>0</v>
          </cell>
        </row>
        <row r="3989">
          <cell r="A3989" t="str">
            <v>630E30201</v>
          </cell>
          <cell r="C3989" t="str">
            <v>EACH</v>
          </cell>
          <cell r="D3989" t="str">
            <v>OVERHEAD SIGN SUPPORT, TYPE TC-9.30, DESIGN 2, AS PER PLAN</v>
          </cell>
          <cell r="G3989">
            <v>0</v>
          </cell>
        </row>
        <row r="3990">
          <cell r="A3990" t="str">
            <v>630E30300</v>
          </cell>
          <cell r="C3990" t="str">
            <v>EACH</v>
          </cell>
          <cell r="D3990" t="str">
            <v>OVERHEAD SIGN SUPPORT, TYPE TC-9.30, DESIGN 3</v>
          </cell>
          <cell r="G3990">
            <v>0</v>
          </cell>
        </row>
        <row r="3991">
          <cell r="A3991" t="str">
            <v>630E30301</v>
          </cell>
          <cell r="C3991" t="str">
            <v>EACH</v>
          </cell>
          <cell r="D3991" t="str">
            <v>OVERHEAD SIGN SUPPORT, TYPE TC-9.30, DESIGN 3, AS PER PLAN</v>
          </cell>
          <cell r="G3991">
            <v>0</v>
          </cell>
        </row>
        <row r="3992">
          <cell r="A3992" t="str">
            <v>630E30400</v>
          </cell>
          <cell r="C3992" t="str">
            <v>EACH</v>
          </cell>
          <cell r="D3992" t="str">
            <v>OVERHEAD SIGN SUPPORT, TYPE TC-9.30, DESIGN 4</v>
          </cell>
          <cell r="G3992">
            <v>0</v>
          </cell>
        </row>
        <row r="3993">
          <cell r="A3993" t="str">
            <v>630E30401</v>
          </cell>
          <cell r="C3993" t="str">
            <v>EACH</v>
          </cell>
          <cell r="D3993" t="str">
            <v>OVERHEAD SIGN SUPPORT, TYPE TC-9.30, DESIGN 4, AS PER PLAN</v>
          </cell>
          <cell r="G3993">
            <v>0</v>
          </cell>
        </row>
        <row r="3994">
          <cell r="A3994" t="str">
            <v>630E30500</v>
          </cell>
          <cell r="C3994" t="str">
            <v>EACH</v>
          </cell>
          <cell r="D3994" t="str">
            <v>OVERHEAD SIGN SUPPORT, TYPE TC-9.30, DESIGN 5</v>
          </cell>
          <cell r="G3994">
            <v>0</v>
          </cell>
        </row>
        <row r="3995">
          <cell r="A3995" t="str">
            <v>630E30501</v>
          </cell>
          <cell r="C3995" t="str">
            <v>EACH</v>
          </cell>
          <cell r="D3995" t="str">
            <v>OVERHEAD SIGN SUPPORT, TYPE TC-9.30, DESIGN 5, AS PER PLAN</v>
          </cell>
          <cell r="G3995">
            <v>0</v>
          </cell>
        </row>
        <row r="3996">
          <cell r="A3996" t="str">
            <v>630E30600</v>
          </cell>
          <cell r="C3996" t="str">
            <v>EACH</v>
          </cell>
          <cell r="D3996" t="str">
            <v>COMBINATION OVERHEAD SIGN SUPPORT, TYPE TC-9.30, DESIGN 1</v>
          </cell>
          <cell r="G3996">
            <v>0</v>
          </cell>
        </row>
        <row r="3997">
          <cell r="A3997" t="str">
            <v>630E30601</v>
          </cell>
          <cell r="C3997" t="str">
            <v>EACH</v>
          </cell>
          <cell r="D3997" t="str">
            <v>COMBINATION OVERHEAD SIGN SUPPORT, TYPE TC-9.30, DESIGN 1, AS PER PLAN</v>
          </cell>
          <cell r="G3997">
            <v>0</v>
          </cell>
        </row>
        <row r="3998">
          <cell r="A3998" t="str">
            <v>630E30700</v>
          </cell>
          <cell r="C3998" t="str">
            <v>EACH</v>
          </cell>
          <cell r="D3998" t="str">
            <v>COMBINATION OVERHEAD SIGN SUPPORT, TYPE TC-9.30, DESIGN 2</v>
          </cell>
          <cell r="G3998">
            <v>0</v>
          </cell>
        </row>
        <row r="3999">
          <cell r="A3999" t="str">
            <v>630E30701</v>
          </cell>
          <cell r="C3999" t="str">
            <v>EACH</v>
          </cell>
          <cell r="D3999" t="str">
            <v>COMBINATION OVERHEAD SIGN SUPPORT, TYPE TC-9.30, DESIGN 2, AS PER PLAN</v>
          </cell>
          <cell r="G3999">
            <v>0</v>
          </cell>
        </row>
        <row r="4000">
          <cell r="A4000" t="str">
            <v>630E30800</v>
          </cell>
          <cell r="C4000" t="str">
            <v>EACH</v>
          </cell>
          <cell r="D4000" t="str">
            <v>COMBINATION OVERHEAD SIGN SUPPORT, TYPE TC-9.30, DESIGN 3</v>
          </cell>
          <cell r="G4000">
            <v>0</v>
          </cell>
        </row>
        <row r="4001">
          <cell r="A4001" t="str">
            <v>630E30801</v>
          </cell>
          <cell r="C4001" t="str">
            <v>EACH</v>
          </cell>
          <cell r="D4001" t="str">
            <v>COMBINATION OVERHEAD SIGN SUPPORT, TYPE TC-9.30, DESIGN 3, AS PER PLAN</v>
          </cell>
          <cell r="G4001">
            <v>0</v>
          </cell>
        </row>
        <row r="4002">
          <cell r="A4002" t="str">
            <v>630E30900</v>
          </cell>
          <cell r="C4002" t="str">
            <v>EACH</v>
          </cell>
          <cell r="D4002" t="str">
            <v>COMBINATION OVERHEAD SIGN SUPPORT, TYPE TC-9.30, DESIGN 4</v>
          </cell>
          <cell r="G4002">
            <v>0</v>
          </cell>
        </row>
        <row r="4003">
          <cell r="A4003" t="str">
            <v>630E30901</v>
          </cell>
          <cell r="C4003" t="str">
            <v>EACH</v>
          </cell>
          <cell r="D4003" t="str">
            <v>COMBINATION OVERHEAD SIGN SUPPORT, TYPE TC-9.30, DESIGN 4, AS PER PLAN</v>
          </cell>
          <cell r="G4003">
            <v>0</v>
          </cell>
        </row>
        <row r="4004">
          <cell r="A4004" t="str">
            <v>630E31000</v>
          </cell>
          <cell r="C4004" t="str">
            <v>EACH</v>
          </cell>
          <cell r="D4004" t="str">
            <v>COMBINATION OVERHEAD SIGN SUPPORT, TYPE TC-9.30, DESIGN 5</v>
          </cell>
          <cell r="G4004">
            <v>0</v>
          </cell>
        </row>
        <row r="4005">
          <cell r="A4005" t="str">
            <v>630E31001</v>
          </cell>
          <cell r="C4005" t="str">
            <v>EACH</v>
          </cell>
          <cell r="D4005" t="str">
            <v>COMBINATION OVERHEAD SIGN SUPPORT, TYPE TC-9.30, DESIGN 5, AS PER PLAN</v>
          </cell>
          <cell r="G4005">
            <v>0</v>
          </cell>
        </row>
        <row r="4006">
          <cell r="A4006" t="str">
            <v>630E31100</v>
          </cell>
          <cell r="C4006" t="str">
            <v>EACH</v>
          </cell>
          <cell r="D4006" t="str">
            <v>OVERHEAD SIGN SUPPORT, TYPE TC-9.10, DESIGN 1</v>
          </cell>
          <cell r="G4006">
            <v>0</v>
          </cell>
        </row>
        <row r="4007">
          <cell r="A4007" t="str">
            <v>630E31101</v>
          </cell>
          <cell r="C4007" t="str">
            <v>EACH</v>
          </cell>
          <cell r="D4007" t="str">
            <v>OVERHEAD SIGN SUPPORT, TYPE TC-9.10, DESIGN 1, AS PER PLAN</v>
          </cell>
          <cell r="G4007">
            <v>0</v>
          </cell>
        </row>
        <row r="4008">
          <cell r="A4008" t="str">
            <v>630E31200</v>
          </cell>
          <cell r="C4008" t="str">
            <v>EACH</v>
          </cell>
          <cell r="D4008" t="str">
            <v>OVERHEAD SIGN SUPPORT, TYPE TC-9.10, DESIGN 2</v>
          </cell>
          <cell r="G4008">
            <v>0</v>
          </cell>
        </row>
        <row r="4009">
          <cell r="A4009" t="str">
            <v>630E31201</v>
          </cell>
          <cell r="C4009" t="str">
            <v>EACH</v>
          </cell>
          <cell r="D4009" t="str">
            <v>OVERHEAD SIGN SUPPORT, TYPE TC-9.10, DESIGN 2, AS PER PLAN</v>
          </cell>
          <cell r="G4009">
            <v>0</v>
          </cell>
        </row>
        <row r="4010">
          <cell r="A4010" t="str">
            <v>630E31300</v>
          </cell>
          <cell r="C4010" t="str">
            <v>EACH</v>
          </cell>
          <cell r="D4010" t="str">
            <v>OVERHEAD SIGN SUPPORT, TYPE TC-9.10, DESIGN 3</v>
          </cell>
          <cell r="G4010">
            <v>0</v>
          </cell>
        </row>
        <row r="4011">
          <cell r="A4011" t="str">
            <v>630E31301</v>
          </cell>
          <cell r="C4011" t="str">
            <v>EACH</v>
          </cell>
          <cell r="D4011" t="str">
            <v>OVERHEAD SIGN SUPPORT, TYPE TC-9.10, DESIGN 3, AS PER PLAN</v>
          </cell>
          <cell r="G4011">
            <v>0</v>
          </cell>
        </row>
        <row r="4012">
          <cell r="A4012" t="str">
            <v>630E31400</v>
          </cell>
          <cell r="C4012" t="str">
            <v>EACH</v>
          </cell>
          <cell r="D4012" t="str">
            <v>COMBINATION OVERHEAD SIGN SUPPORT, TYPE TC-9.10, DESIGN 1</v>
          </cell>
          <cell r="G4012">
            <v>0</v>
          </cell>
        </row>
        <row r="4013">
          <cell r="A4013" t="str">
            <v>630E31401</v>
          </cell>
          <cell r="C4013" t="str">
            <v>EACH</v>
          </cell>
          <cell r="D4013" t="str">
            <v>COMBINATION OVERHEAD SIGN SUPPORT, TYPE TC-9.10, DESIGN 1, AS PER PLAN</v>
          </cell>
          <cell r="G4013">
            <v>0</v>
          </cell>
        </row>
        <row r="4014">
          <cell r="A4014" t="str">
            <v>630E31500</v>
          </cell>
          <cell r="C4014" t="str">
            <v>EACH</v>
          </cell>
          <cell r="D4014" t="str">
            <v>COMBINATION OVERHEAD SIGN SUPPORT, TYPE TC-9.10, DESIGN 2</v>
          </cell>
          <cell r="G4014">
            <v>0</v>
          </cell>
        </row>
        <row r="4015">
          <cell r="A4015" t="str">
            <v>630E31501</v>
          </cell>
          <cell r="C4015" t="str">
            <v>EACH</v>
          </cell>
          <cell r="D4015" t="str">
            <v>COMBINATION OVERHEAD SIGN SUPPORT, TYPE TC-9.10, DESIGN 2, AS PER PLAN</v>
          </cell>
          <cell r="G4015">
            <v>0</v>
          </cell>
        </row>
        <row r="4016">
          <cell r="A4016" t="str">
            <v>630E31600</v>
          </cell>
          <cell r="C4016" t="str">
            <v>EACH</v>
          </cell>
          <cell r="D4016" t="str">
            <v>COMBINATION OVERHEAD SIGN SUPPORT, TYPE TC-9.10, DESIGN 3</v>
          </cell>
          <cell r="G4016">
            <v>0</v>
          </cell>
        </row>
        <row r="4017">
          <cell r="A4017" t="str">
            <v>630E31601</v>
          </cell>
          <cell r="C4017" t="str">
            <v>EACH</v>
          </cell>
          <cell r="D4017" t="str">
            <v>COMBINATION OVERHEAD SIGN SUPPORT, TYPE TC-9.10, DESIGN 3, AS PER PLAN</v>
          </cell>
          <cell r="G4017">
            <v>0</v>
          </cell>
        </row>
        <row r="4018">
          <cell r="A4018" t="str">
            <v>630E35500</v>
          </cell>
          <cell r="C4018" t="str">
            <v>EACH</v>
          </cell>
          <cell r="D4018" t="str">
            <v>OVERHEAD SIGN SUPPORT, TYPE TC-7.65, DESIGN 6</v>
          </cell>
          <cell r="G4018">
            <v>0</v>
          </cell>
        </row>
        <row r="4019">
          <cell r="A4019" t="str">
            <v>630E35501</v>
          </cell>
          <cell r="C4019" t="str">
            <v>EACH</v>
          </cell>
          <cell r="D4019" t="str">
            <v>OVERHEAD SIGN SUPPORT, TYPE TC-7.65, DESIGN 6, AS PER PLAN</v>
          </cell>
          <cell r="G4019">
            <v>0</v>
          </cell>
        </row>
        <row r="4020">
          <cell r="A4020" t="str">
            <v>630E45500</v>
          </cell>
          <cell r="C4020" t="str">
            <v>EACH</v>
          </cell>
          <cell r="D4020" t="str">
            <v>OVERHEAD SIGN SUPPORT, TYPE TC-7.65, DESIGN 8</v>
          </cell>
          <cell r="G4020">
            <v>0</v>
          </cell>
        </row>
        <row r="4021">
          <cell r="A4021" t="str">
            <v>630E45501</v>
          </cell>
          <cell r="C4021" t="str">
            <v>EACH</v>
          </cell>
          <cell r="D4021" t="str">
            <v>OVERHEAD SIGN SUPPORT, TYPE TC-7.65, DESIGN 8, AS PER PLAN</v>
          </cell>
          <cell r="G4021">
            <v>0</v>
          </cell>
        </row>
        <row r="4022">
          <cell r="A4022" t="str">
            <v>630E55000</v>
          </cell>
          <cell r="C4022" t="str">
            <v>EACH</v>
          </cell>
          <cell r="D4022" t="str">
            <v>CONCRETE BARRIER MEDIAN OVERHEAD SIGN SUPPORT FOUNDATION, TC-7.65</v>
          </cell>
          <cell r="G4022">
            <v>0</v>
          </cell>
        </row>
        <row r="4023">
          <cell r="A4023" t="str">
            <v>630E55001</v>
          </cell>
          <cell r="C4023" t="str">
            <v>EACH</v>
          </cell>
          <cell r="D4023" t="str">
            <v>CONCRETE BARRIER MEDIAN OVERHEAD SIGN SUPPORT FOUNDATION, TC-7.65, AS PER PLAN</v>
          </cell>
          <cell r="G4023">
            <v>0</v>
          </cell>
        </row>
        <row r="4024">
          <cell r="A4024" t="str">
            <v>630E66500</v>
          </cell>
          <cell r="C4024" t="str">
            <v>EACH</v>
          </cell>
          <cell r="D4024" t="str">
            <v>OVERHEAD SIGN SUPPORT, TYPE TC-15.115</v>
          </cell>
          <cell r="G4024">
            <v>0</v>
          </cell>
        </row>
        <row r="4025">
          <cell r="A4025" t="str">
            <v>630E66501</v>
          </cell>
          <cell r="C4025" t="str">
            <v>EACH</v>
          </cell>
          <cell r="D4025" t="str">
            <v>OVERHEAD SIGN SUPPORT, TYPE TC-15.115, AS PER PLAN</v>
          </cell>
          <cell r="G4025">
            <v>0</v>
          </cell>
        </row>
        <row r="4026">
          <cell r="A4026" t="str">
            <v>630E70000</v>
          </cell>
          <cell r="C4026" t="str">
            <v>EACH</v>
          </cell>
          <cell r="D4026" t="str">
            <v>OVERHEAD SIGN SUPPORT, DMS TRUSS, 80'</v>
          </cell>
          <cell r="G4026">
            <v>0</v>
          </cell>
        </row>
        <row r="4027">
          <cell r="A4027" t="str">
            <v>630E70001</v>
          </cell>
          <cell r="C4027" t="str">
            <v>EACH</v>
          </cell>
          <cell r="D4027" t="str">
            <v>OVERHEAD SIGN SUPPORT, DMS TRUSS, 80', AS PER PLAN</v>
          </cell>
          <cell r="G4027">
            <v>0</v>
          </cell>
        </row>
        <row r="4028">
          <cell r="A4028" t="str">
            <v>630E70020</v>
          </cell>
          <cell r="C4028" t="str">
            <v>EACH</v>
          </cell>
          <cell r="D4028" t="str">
            <v>OVERHEAD SIGN SUPPORT, DMS TRUSS, 115'</v>
          </cell>
          <cell r="G4028">
            <v>0</v>
          </cell>
        </row>
        <row r="4029">
          <cell r="A4029" t="str">
            <v>630E70021</v>
          </cell>
          <cell r="C4029" t="str">
            <v>EACH</v>
          </cell>
          <cell r="D4029" t="str">
            <v>OVERHEAD SIGN SUPPORT, DMS TRUSS, 115', AS PER PLAN</v>
          </cell>
          <cell r="G4029">
            <v>0</v>
          </cell>
        </row>
        <row r="4030">
          <cell r="A4030" t="str">
            <v>630E70040</v>
          </cell>
          <cell r="C4030" t="str">
            <v>EACH</v>
          </cell>
          <cell r="D4030" t="str">
            <v>OVERHEAD SIGN SUPPORT, DMS TRUSS, 150'</v>
          </cell>
          <cell r="G4030">
            <v>0</v>
          </cell>
        </row>
        <row r="4031">
          <cell r="A4031" t="str">
            <v>630E70041</v>
          </cell>
          <cell r="C4031" t="str">
            <v>EACH</v>
          </cell>
          <cell r="D4031" t="str">
            <v>OVERHEAD SIGN SUPPORT, DMS TRUSS, 150', AS PER PLAN</v>
          </cell>
          <cell r="G4031">
            <v>0</v>
          </cell>
        </row>
        <row r="4032">
          <cell r="A4032" t="str">
            <v>630E70044</v>
          </cell>
          <cell r="C4032" t="str">
            <v>EACH</v>
          </cell>
          <cell r="D4032" t="str">
            <v>OVERHEAD SIGN SUPPORT, DMS PEDESTAL</v>
          </cell>
          <cell r="G4032">
            <v>0</v>
          </cell>
        </row>
        <row r="4033">
          <cell r="A4033" t="str">
            <v>630E70045</v>
          </cell>
          <cell r="C4033" t="str">
            <v>EACH</v>
          </cell>
          <cell r="D4033" t="str">
            <v>OVERHEAD SIGN SUPPORT, DMS PEDESTAL, AS PER PLAN</v>
          </cell>
          <cell r="G4033">
            <v>0</v>
          </cell>
        </row>
        <row r="4034">
          <cell r="A4034" t="str">
            <v>630E70050</v>
          </cell>
          <cell r="C4034" t="str">
            <v>EACH</v>
          </cell>
          <cell r="D4034" t="str">
            <v>CATWALK, DMS TRUSS</v>
          </cell>
          <cell r="G4034">
            <v>0</v>
          </cell>
        </row>
        <row r="4035">
          <cell r="A4035" t="str">
            <v>630E70051</v>
          </cell>
          <cell r="C4035" t="str">
            <v>EACH</v>
          </cell>
          <cell r="D4035" t="str">
            <v>CATWALK, DMS TRUSS, AS PER PLAN</v>
          </cell>
          <cell r="G4035">
            <v>0</v>
          </cell>
        </row>
        <row r="4036">
          <cell r="A4036" t="str">
            <v>630E70060</v>
          </cell>
          <cell r="C4036" t="str">
            <v>EACH</v>
          </cell>
          <cell r="D4036" t="str">
            <v>CATWALK, DMS PEDESTAL</v>
          </cell>
          <cell r="G4036">
            <v>0</v>
          </cell>
        </row>
        <row r="4037">
          <cell r="A4037" t="str">
            <v>630E70061</v>
          </cell>
          <cell r="C4037" t="str">
            <v>EACH</v>
          </cell>
          <cell r="D4037" t="str">
            <v>CATWALK, DMS PEDESTAL, AS PER PLAN</v>
          </cell>
          <cell r="G4037">
            <v>0</v>
          </cell>
        </row>
        <row r="4038">
          <cell r="A4038" t="str">
            <v>630E70070</v>
          </cell>
          <cell r="C4038" t="str">
            <v>EACH</v>
          </cell>
          <cell r="D4038" t="str">
            <v>CONCRETE BARRIER MEDIAN OVERHEAD SIGN SUPPORT FOUNDATION, DMS TRUSS</v>
          </cell>
          <cell r="G4038">
            <v>0</v>
          </cell>
        </row>
        <row r="4039">
          <cell r="A4039" t="str">
            <v>630E70080</v>
          </cell>
          <cell r="C4039" t="str">
            <v>EACH</v>
          </cell>
          <cell r="D4039" t="str">
            <v>OVERHEAD SIGN SUPPORT FOUNDATION, DMS TRUSS</v>
          </cell>
          <cell r="G4039">
            <v>0</v>
          </cell>
        </row>
        <row r="4040">
          <cell r="A4040" t="str">
            <v>630E70082</v>
          </cell>
          <cell r="C4040" t="str">
            <v>EACH</v>
          </cell>
          <cell r="D4040" t="str">
            <v>OVERHEAD SIGN SUPPORT FOUNDATION, DMS PEDESTAL</v>
          </cell>
          <cell r="G4040">
            <v>0</v>
          </cell>
        </row>
        <row r="4041">
          <cell r="A4041" t="str">
            <v>630E74500</v>
          </cell>
          <cell r="C4041" t="str">
            <v>EACH</v>
          </cell>
          <cell r="D4041" t="str">
            <v>OVERHEAD SIGN SUPPORT, MISC.:</v>
          </cell>
          <cell r="F4041" t="str">
            <v>ADD SUPPLEMENTAL DESCRIPTION</v>
          </cell>
          <cell r="G4041">
            <v>1</v>
          </cell>
        </row>
        <row r="4042">
          <cell r="A4042" t="str">
            <v>630E74600</v>
          </cell>
          <cell r="C4042" t="str">
            <v>EACH</v>
          </cell>
          <cell r="D4042" t="str">
            <v>OVERHEAD SIGN SUPPORT, INSTALLATION ONLY</v>
          </cell>
          <cell r="G4042">
            <v>0</v>
          </cell>
        </row>
        <row r="4043">
          <cell r="A4043" t="str">
            <v>630E74601</v>
          </cell>
          <cell r="C4043" t="str">
            <v>EACH</v>
          </cell>
          <cell r="D4043" t="str">
            <v>OVERHEAD SIGN SUPPORT, INSTALLATION ONLY, AS PER PLAN</v>
          </cell>
          <cell r="G4043">
            <v>0</v>
          </cell>
        </row>
        <row r="4044">
          <cell r="A4044" t="str">
            <v>630E74700</v>
          </cell>
          <cell r="C4044" t="str">
            <v>EACH</v>
          </cell>
          <cell r="D4044" t="str">
            <v>OVERHEAD SIGN SUPPORT MODIFICATION</v>
          </cell>
          <cell r="G4044">
            <v>0</v>
          </cell>
        </row>
        <row r="4045">
          <cell r="A4045" t="str">
            <v>630E74701</v>
          </cell>
          <cell r="C4045" t="str">
            <v>EACH</v>
          </cell>
          <cell r="D4045" t="str">
            <v>OVERHEAD SIGN SUPPORT MODIFICATION, AS PER PLAN</v>
          </cell>
          <cell r="G4045">
            <v>0</v>
          </cell>
        </row>
        <row r="4046">
          <cell r="A4046" t="str">
            <v>630E75000</v>
          </cell>
          <cell r="C4046" t="str">
            <v>EACH</v>
          </cell>
          <cell r="D4046" t="str">
            <v>SIGN ATTACHMENT ASSEMBLY</v>
          </cell>
          <cell r="G4046">
            <v>0</v>
          </cell>
        </row>
        <row r="4047">
          <cell r="A4047" t="str">
            <v>630E75001</v>
          </cell>
          <cell r="C4047" t="str">
            <v>EACH</v>
          </cell>
          <cell r="D4047" t="str">
            <v>SIGN ATTACHMENT ASSEMBLY, AS PER PLAN</v>
          </cell>
          <cell r="G4047">
            <v>0</v>
          </cell>
        </row>
        <row r="4048">
          <cell r="A4048" t="str">
            <v>630E75050</v>
          </cell>
          <cell r="C4048" t="str">
            <v>EACH</v>
          </cell>
          <cell r="D4048" t="str">
            <v>LUMINAIRE SUPPORT ASSEMBLY</v>
          </cell>
          <cell r="G4048">
            <v>0</v>
          </cell>
        </row>
        <row r="4049">
          <cell r="A4049" t="str">
            <v>630E75107</v>
          </cell>
          <cell r="C4049" t="str">
            <v>EACH</v>
          </cell>
          <cell r="D4049" t="str">
            <v>LUMINAIRE SUPPORT ASSEMBLY, TYPE TC-31.21, AS PER PLAN</v>
          </cell>
          <cell r="G4049">
            <v>0</v>
          </cell>
        </row>
        <row r="4050">
          <cell r="A4050" t="str">
            <v>630E75150</v>
          </cell>
          <cell r="C4050" t="str">
            <v>EACH</v>
          </cell>
          <cell r="D4050" t="str">
            <v>LUMINAIRE SUPPORT ASSEMBLY,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630E75400</v>
          </cell>
          <cell r="C4051" t="str">
            <v>EACH</v>
          </cell>
          <cell r="D4051" t="str">
            <v>SPAN WIRE SIGN SUPPORT, TYPE TC-17.10, DESIGN 4</v>
          </cell>
          <cell r="G4051">
            <v>0</v>
          </cell>
        </row>
        <row r="4052">
          <cell r="A4052" t="str">
            <v>630E75401</v>
          </cell>
          <cell r="C4052" t="str">
            <v>EACH</v>
          </cell>
          <cell r="D4052" t="str">
            <v>SPAN WIRE SIGN SUPPORT, TYPE TC-17.10, DESIGN 4, AS PER PLAN</v>
          </cell>
          <cell r="G4052">
            <v>0</v>
          </cell>
        </row>
        <row r="4053">
          <cell r="A4053" t="str">
            <v>630E75500</v>
          </cell>
          <cell r="C4053" t="str">
            <v>EACH</v>
          </cell>
          <cell r="D4053" t="str">
            <v>SPAN WIRE SIGN SUPPORT, TYPE TC-17.10, DESIGN 5</v>
          </cell>
          <cell r="G4053">
            <v>0</v>
          </cell>
        </row>
        <row r="4054">
          <cell r="A4054" t="str">
            <v>630E75501</v>
          </cell>
          <cell r="C4054" t="str">
            <v>EACH</v>
          </cell>
          <cell r="D4054" t="str">
            <v>SPAN WIRE SIGN SUPPORT, TYPE TC-17.10, DESIGN 5, AS PER PLAN</v>
          </cell>
          <cell r="G4054">
            <v>0</v>
          </cell>
        </row>
        <row r="4055">
          <cell r="A4055" t="str">
            <v>630E75600</v>
          </cell>
          <cell r="C4055" t="str">
            <v>EACH</v>
          </cell>
          <cell r="D4055" t="str">
            <v>SPAN WIRE SIGN SUPPORT, TYPE TC-17.10, DESIGN 6</v>
          </cell>
          <cell r="G4055">
            <v>0</v>
          </cell>
        </row>
        <row r="4056">
          <cell r="A4056" t="str">
            <v>630E75601</v>
          </cell>
          <cell r="C4056" t="str">
            <v>EACH</v>
          </cell>
          <cell r="D4056" t="str">
            <v>SPAN WIRE SIGN SUPPORT, TYPE TC-17.10, DESIGN 6, AS PER PLAN</v>
          </cell>
          <cell r="G4056">
            <v>0</v>
          </cell>
        </row>
        <row r="4057">
          <cell r="A4057" t="str">
            <v>630E75700</v>
          </cell>
          <cell r="C4057" t="str">
            <v>EACH</v>
          </cell>
          <cell r="D4057" t="str">
            <v>SPAN WIRE SIGN SUPPORT, TYPE TC-17.10, DESIGN 7</v>
          </cell>
          <cell r="G4057">
            <v>0</v>
          </cell>
        </row>
        <row r="4058">
          <cell r="A4058" t="str">
            <v>630E75701</v>
          </cell>
          <cell r="C4058" t="str">
            <v>EACH</v>
          </cell>
          <cell r="D4058" t="str">
            <v>SPAN WIRE SIGN SUPPORT, TYPE TC-17.10, DESIGN 7, AS PER PLAN</v>
          </cell>
          <cell r="G4058">
            <v>0</v>
          </cell>
        </row>
        <row r="4059">
          <cell r="A4059" t="str">
            <v>630E75800</v>
          </cell>
          <cell r="C4059" t="str">
            <v>EACH</v>
          </cell>
          <cell r="D4059" t="str">
            <v>SPAN WIRE SIGN SUPPORT, TYPE TC-17.10, DESIGN 8</v>
          </cell>
          <cell r="G4059">
            <v>0</v>
          </cell>
        </row>
        <row r="4060">
          <cell r="A4060" t="str">
            <v>630E75801</v>
          </cell>
          <cell r="C4060" t="str">
            <v>EACH</v>
          </cell>
          <cell r="D4060" t="str">
            <v>SPAN WIRE SIGN SUPPORT, TYPE TC-17.10, DESIGN 8, AS PER PLAN</v>
          </cell>
          <cell r="G4060">
            <v>0</v>
          </cell>
        </row>
        <row r="4061">
          <cell r="A4061" t="str">
            <v>630E75900</v>
          </cell>
          <cell r="C4061" t="str">
            <v>EACH</v>
          </cell>
          <cell r="D4061" t="str">
            <v>SPAN WIRE SIGN SUPPORT, TYPE TC-17.10, DESIGN 9</v>
          </cell>
          <cell r="G4061">
            <v>0</v>
          </cell>
        </row>
        <row r="4062">
          <cell r="A4062" t="str">
            <v>630E75901</v>
          </cell>
          <cell r="C4062" t="str">
            <v>EACH</v>
          </cell>
          <cell r="D4062" t="str">
            <v>SPAN WIRE SIGN SUPPORT, TYPE TC-17.10, DESIGN 9, AS PER PLAN</v>
          </cell>
          <cell r="G4062">
            <v>0</v>
          </cell>
        </row>
        <row r="4063">
          <cell r="A4063" t="str">
            <v>630E76000</v>
          </cell>
          <cell r="C4063" t="str">
            <v>EACH</v>
          </cell>
          <cell r="D4063" t="str">
            <v>SPAN WIRE SIGN SUPPORT, TYPE TC-17.10, DESIGN 10</v>
          </cell>
          <cell r="G4063">
            <v>0</v>
          </cell>
        </row>
        <row r="4064">
          <cell r="A4064" t="str">
            <v>630E76001</v>
          </cell>
          <cell r="C4064" t="str">
            <v>EACH</v>
          </cell>
          <cell r="D4064" t="str">
            <v>SPAN WIRE SIGN SUPPORT, TYPE TC-17.10, DESIGN 10, AS PER PLAN</v>
          </cell>
          <cell r="G4064">
            <v>0</v>
          </cell>
        </row>
        <row r="4065">
          <cell r="A4065" t="str">
            <v>630E76100</v>
          </cell>
          <cell r="C4065" t="str">
            <v>EACH</v>
          </cell>
          <cell r="D4065" t="str">
            <v>SPAN WIRE SIGN SUPPORT, TYPE TC-17.10, DESIGN 11</v>
          </cell>
          <cell r="G4065">
            <v>0</v>
          </cell>
        </row>
        <row r="4066">
          <cell r="A4066" t="str">
            <v>630E76101</v>
          </cell>
          <cell r="C4066" t="str">
            <v>EACH</v>
          </cell>
          <cell r="D4066" t="str">
            <v>SPAN WIRE SIGN SUPPORT, TYPE TC-17.10, DESIGN 11, AS PER PLAN</v>
          </cell>
          <cell r="G4066">
            <v>0</v>
          </cell>
        </row>
        <row r="4067">
          <cell r="A4067" t="str">
            <v>630E76200</v>
          </cell>
          <cell r="C4067" t="str">
            <v>EACH</v>
          </cell>
          <cell r="D4067" t="str">
            <v>SPAN WIRE SIGN SUPPORT, TYPE TC-17.10, DESIGN 12</v>
          </cell>
          <cell r="G4067">
            <v>0</v>
          </cell>
        </row>
        <row r="4068">
          <cell r="A4068" t="str">
            <v>630E76201</v>
          </cell>
          <cell r="C4068" t="str">
            <v>EACH</v>
          </cell>
          <cell r="D4068" t="str">
            <v>SPAN WIRE SIGN SUPPORT, TYPE TC-17.10, DESIGN 12, AS PER PLAN</v>
          </cell>
          <cell r="G4068">
            <v>0</v>
          </cell>
        </row>
        <row r="4069">
          <cell r="A4069" t="str">
            <v>630E77000</v>
          </cell>
          <cell r="C4069" t="str">
            <v>EACH</v>
          </cell>
          <cell r="D4069" t="str">
            <v>OVERPASS STRUCTURE MOUNTED SIGN SUPPORT, TYPE TC-18.24</v>
          </cell>
          <cell r="G4069">
            <v>0</v>
          </cell>
        </row>
        <row r="4070">
          <cell r="A4070" t="str">
            <v>630E77001</v>
          </cell>
          <cell r="C4070" t="str">
            <v>EACH</v>
          </cell>
          <cell r="D4070" t="str">
            <v>OVERPASS STRUCTURE MOUNTED SIGN SUPPORT, TYPE TC-18.24, AS PER PLAN</v>
          </cell>
          <cell r="G4070">
            <v>0</v>
          </cell>
        </row>
        <row r="4071">
          <cell r="A4071" t="str">
            <v>630E77100</v>
          </cell>
          <cell r="C4071" t="str">
            <v>EACH</v>
          </cell>
          <cell r="D4071" t="str">
            <v>OVERPASS STRUCTURE MOUNTED SIGN SUPPORT, TYPE TC-18.26, DESIGN 1</v>
          </cell>
          <cell r="G4071">
            <v>0</v>
          </cell>
        </row>
        <row r="4072">
          <cell r="A4072" t="str">
            <v>630E77101</v>
          </cell>
          <cell r="C4072" t="str">
            <v>EACH</v>
          </cell>
          <cell r="D4072" t="str">
            <v>OVERPASS STRUCTURE MOUNTED SIGN SUPPORT, TYPE TC-18.26, DESIGN 1, AS PER PLAN</v>
          </cell>
          <cell r="G4072">
            <v>0</v>
          </cell>
        </row>
        <row r="4073">
          <cell r="A4073" t="str">
            <v>630E77200</v>
          </cell>
          <cell r="C4073" t="str">
            <v>EACH</v>
          </cell>
          <cell r="D4073" t="str">
            <v>OVERPASS STRUCTURE MOUNTED SIGN SUPPORT, TYPE TC-18.26, DESIGN 2</v>
          </cell>
          <cell r="G4073">
            <v>0</v>
          </cell>
        </row>
        <row r="4074">
          <cell r="A4074" t="str">
            <v>630E77201</v>
          </cell>
          <cell r="C4074" t="str">
            <v>EACH</v>
          </cell>
          <cell r="D4074" t="str">
            <v>OVERPASS STRUCTURE MOUNTED SIGN SUPPORT, TYPE TC-18.26, DESIGN 2, AS PER PLAN</v>
          </cell>
          <cell r="G4074">
            <v>0</v>
          </cell>
        </row>
        <row r="4075">
          <cell r="A4075" t="str">
            <v>630E77300</v>
          </cell>
          <cell r="C4075" t="str">
            <v>EACH</v>
          </cell>
          <cell r="D4075" t="str">
            <v>OVERPASS STRUCTURE MOUNTED SIGN SUPPORT, TYPE TC-18.26, DESIGN 3</v>
          </cell>
          <cell r="G4075">
            <v>0</v>
          </cell>
        </row>
        <row r="4076">
          <cell r="A4076" t="str">
            <v>630E77301</v>
          </cell>
          <cell r="C4076" t="str">
            <v>EACH</v>
          </cell>
          <cell r="D4076" t="str">
            <v>OVERPASS STRUCTURE MOUNTED SIGN SUPPORT, TYPE TC-18.26, DESIGN 3, AS PER PLAN</v>
          </cell>
          <cell r="G4076">
            <v>0</v>
          </cell>
        </row>
        <row r="4077">
          <cell r="A4077" t="str">
            <v>630E77400</v>
          </cell>
          <cell r="C4077" t="str">
            <v>EACH</v>
          </cell>
          <cell r="D4077" t="str">
            <v>OVERPASS STRUCTURE MOUNTED SIGN SUPPORT, TYPE TC-18.26, DESIGN 4</v>
          </cell>
          <cell r="G4077">
            <v>0</v>
          </cell>
        </row>
        <row r="4078">
          <cell r="A4078" t="str">
            <v>630E77401</v>
          </cell>
          <cell r="C4078" t="str">
            <v>EACH</v>
          </cell>
          <cell r="D4078" t="str">
            <v>OVERPASS STRUCTURE MOUNTED SIGN SUPPORT, TYPE TC-18.26, DESIGN 4, AS PER PLAN</v>
          </cell>
          <cell r="G4078">
            <v>0</v>
          </cell>
        </row>
        <row r="4079">
          <cell r="A4079" t="str">
            <v>630E77500</v>
          </cell>
          <cell r="C4079" t="str">
            <v>EACH</v>
          </cell>
          <cell r="D4079" t="str">
            <v>OVERPASS STRUCTURE MOUNTED SIGN SUPPORT, TYPE TC-18.26, DESIGN 5</v>
          </cell>
          <cell r="G4079">
            <v>0</v>
          </cell>
        </row>
        <row r="4080">
          <cell r="A4080" t="str">
            <v>630E77501</v>
          </cell>
          <cell r="C4080" t="str">
            <v>EACH</v>
          </cell>
          <cell r="D4080" t="str">
            <v>OVERPASS STRUCTURE MOUNTED SIGN SUPPORT, TYPE TC-18.26, DESIGN 5, AS PER PLAN</v>
          </cell>
          <cell r="G4080">
            <v>0</v>
          </cell>
        </row>
        <row r="4081">
          <cell r="A4081" t="str">
            <v>630E77600</v>
          </cell>
          <cell r="C4081" t="str">
            <v>EACH</v>
          </cell>
          <cell r="D4081" t="str">
            <v>OVERPASS STRUCTURE MOUNTED SIGN SUPPORT, TYPE TC-18.26, DESIGN 6</v>
          </cell>
          <cell r="G4081">
            <v>0</v>
          </cell>
        </row>
        <row r="4082">
          <cell r="A4082" t="str">
            <v>630E77601</v>
          </cell>
          <cell r="C4082" t="str">
            <v>EACH</v>
          </cell>
          <cell r="D4082" t="str">
            <v>OVERPASS STRUCTURE MOUNTED SIGN SUPPORT, TYPE TC-18.26, DESIGN 6, AS PER PLAN</v>
          </cell>
          <cell r="G4082">
            <v>0</v>
          </cell>
        </row>
        <row r="4083">
          <cell r="A4083" t="str">
            <v>630E77700</v>
          </cell>
          <cell r="C4083" t="str">
            <v>EACH</v>
          </cell>
          <cell r="D4083" t="str">
            <v>OVERPASS STRUCTURE MOUNTED SIGN SUPPORT, TYPE TC-18.26, DESIGN 7</v>
          </cell>
          <cell r="G4083">
            <v>0</v>
          </cell>
        </row>
        <row r="4084">
          <cell r="A4084" t="str">
            <v>630E77701</v>
          </cell>
          <cell r="C4084" t="str">
            <v>EACH</v>
          </cell>
          <cell r="D4084" t="str">
            <v>OVERPASS STRUCTURE MOUNTED SIGN SUPPORT, TYPE TC-18.26, DESIGN 7, AS PER PLAN</v>
          </cell>
          <cell r="G4084">
            <v>0</v>
          </cell>
        </row>
        <row r="4085">
          <cell r="A4085" t="str">
            <v>630E77800</v>
          </cell>
          <cell r="C4085" t="str">
            <v>EACH</v>
          </cell>
          <cell r="D4085" t="str">
            <v>OVERPASS STRUCTURE MOUNTED SIGN SUPPORT, TYPE TC-18.26, DESIGN 8</v>
          </cell>
          <cell r="G4085">
            <v>0</v>
          </cell>
        </row>
        <row r="4086">
          <cell r="A4086" t="str">
            <v>630E77801</v>
          </cell>
          <cell r="C4086" t="str">
            <v>EACH</v>
          </cell>
          <cell r="D4086" t="str">
            <v>OVERPASS STRUCTURE MOUNTED SIGN SUPPORT, TYPE TC-18.26, DESIGN 8, AS PER PLAN</v>
          </cell>
          <cell r="G4086">
            <v>0</v>
          </cell>
        </row>
        <row r="4087">
          <cell r="A4087" t="str">
            <v>630E77900</v>
          </cell>
          <cell r="C4087" t="str">
            <v>EACH</v>
          </cell>
          <cell r="D4087" t="str">
            <v>OVERPASS STRUCTURE MOUNTED SIGN SUPPORT, TYPE TC-18.26, DESIGN 9</v>
          </cell>
          <cell r="G4087">
            <v>0</v>
          </cell>
        </row>
        <row r="4088">
          <cell r="A4088" t="str">
            <v>630E77901</v>
          </cell>
          <cell r="C4088" t="str">
            <v>EACH</v>
          </cell>
          <cell r="D4088" t="str">
            <v>OVERPASS STRUCTURE MOUNTED SIGN SUPPORT, TYPE TC-18.26, DESIGN 9, AS PER PLAN</v>
          </cell>
          <cell r="G4088">
            <v>0</v>
          </cell>
        </row>
        <row r="4089">
          <cell r="A4089" t="str">
            <v>630E78000</v>
          </cell>
          <cell r="C4089" t="str">
            <v>EACH</v>
          </cell>
          <cell r="D4089" t="str">
            <v>OVERPASS STRUCTURE MOUNTED SIGN SUPPORT, TYPE TC-18.26, DESIGN 10</v>
          </cell>
          <cell r="G4089">
            <v>0</v>
          </cell>
        </row>
        <row r="4090">
          <cell r="A4090" t="str">
            <v>630E78001</v>
          </cell>
          <cell r="C4090" t="str">
            <v>EACH</v>
          </cell>
          <cell r="D4090" t="str">
            <v>OVERPASS STRUCTURE MOUNTED SIGN SUPPORT, TYPE TC-18.26, DESIGN 10, AS PER PLAN</v>
          </cell>
          <cell r="G4090">
            <v>0</v>
          </cell>
        </row>
        <row r="4091">
          <cell r="A4091" t="str">
            <v>630E78500</v>
          </cell>
          <cell r="B4091" t="str">
            <v>Y</v>
          </cell>
          <cell r="C4091" t="str">
            <v>EACH</v>
          </cell>
          <cell r="D4091" t="str">
            <v>SPECIAL - DYE PENETRANT TEST</v>
          </cell>
          <cell r="F4091" t="str">
            <v>CHECK UNIT OF MEASURE</v>
          </cell>
          <cell r="G4091">
            <v>0</v>
          </cell>
        </row>
        <row r="4092">
          <cell r="A4092" t="str">
            <v>630E78600</v>
          </cell>
          <cell r="B4092" t="str">
            <v>Y</v>
          </cell>
          <cell r="C4092" t="str">
            <v>LS</v>
          </cell>
          <cell r="D4092" t="str">
            <v>SPECIAL - DYE PENETRANT TEST</v>
          </cell>
          <cell r="F4092" t="str">
            <v>CHECK UNIT OF MEASURE</v>
          </cell>
          <cell r="G4092">
            <v>0</v>
          </cell>
        </row>
        <row r="4093">
          <cell r="A4093" t="str">
            <v>630E79000</v>
          </cell>
          <cell r="C4093" t="str">
            <v>EACH</v>
          </cell>
          <cell r="D4093" t="str">
            <v>SIGN HANGER ASSEMBLY, SPAN WIRE</v>
          </cell>
          <cell r="G4093">
            <v>0</v>
          </cell>
        </row>
        <row r="4094">
          <cell r="A4094" t="str">
            <v>630E79001</v>
          </cell>
          <cell r="C4094" t="str">
            <v>EACH</v>
          </cell>
          <cell r="D4094" t="str">
            <v>SIGN HANGER ASSEMBLY, SPAN WIRE, AS PER PLAN</v>
          </cell>
          <cell r="G4094">
            <v>0</v>
          </cell>
        </row>
        <row r="4095">
          <cell r="A4095" t="str">
            <v>630E79100</v>
          </cell>
          <cell r="C4095" t="str">
            <v>EACH</v>
          </cell>
          <cell r="D4095" t="str">
            <v>SIGN HANGER ASSEMBLY, MAST ARM</v>
          </cell>
          <cell r="G4095">
            <v>0</v>
          </cell>
        </row>
        <row r="4096">
          <cell r="A4096" t="str">
            <v>630E79101</v>
          </cell>
          <cell r="C4096" t="str">
            <v>EACH</v>
          </cell>
          <cell r="D4096" t="str">
            <v>SIGN HANGER ASSEMBLY, MAST ARM, AS PER PLAN</v>
          </cell>
          <cell r="G4096">
            <v>0</v>
          </cell>
        </row>
        <row r="4097">
          <cell r="A4097" t="str">
            <v>630E79200</v>
          </cell>
          <cell r="C4097" t="str">
            <v>EACH</v>
          </cell>
          <cell r="D4097" t="str">
            <v>SIGN ATTACHMENT ASSEMBLY, MAST ARM</v>
          </cell>
          <cell r="G4097">
            <v>0</v>
          </cell>
        </row>
        <row r="4098">
          <cell r="A4098" t="str">
            <v>630E79201</v>
          </cell>
          <cell r="C4098" t="str">
            <v>EACH</v>
          </cell>
          <cell r="D4098" t="str">
            <v>SIGN ATTACHMENT ASSEMBLY, MAST ARM, AS PER PLAN</v>
          </cell>
          <cell r="G4098">
            <v>0</v>
          </cell>
        </row>
        <row r="4099">
          <cell r="A4099" t="str">
            <v>630E79500</v>
          </cell>
          <cell r="C4099" t="str">
            <v>EACH</v>
          </cell>
          <cell r="D4099" t="str">
            <v>SIGN SUPPORT ASSEMBLY, POLE MOUNTED</v>
          </cell>
          <cell r="G4099">
            <v>0</v>
          </cell>
        </row>
        <row r="4100">
          <cell r="A4100" t="str">
            <v>630E79501</v>
          </cell>
          <cell r="C4100" t="str">
            <v>EACH</v>
          </cell>
          <cell r="D4100" t="str">
            <v>SIGN SUPPORT ASSEMBLY, POLE MOUNTED, AS PER PLAN</v>
          </cell>
          <cell r="G4100">
            <v>0</v>
          </cell>
        </row>
        <row r="4101">
          <cell r="A4101" t="str">
            <v>630E79600</v>
          </cell>
          <cell r="C4101" t="str">
            <v>EACH</v>
          </cell>
          <cell r="D4101" t="str">
            <v>SIGN SUPPORT ASSEMBLY, BRIDGE MOUNTED, TYPE 1</v>
          </cell>
          <cell r="G4101">
            <v>0</v>
          </cell>
        </row>
        <row r="4102">
          <cell r="A4102" t="str">
            <v>630E79601</v>
          </cell>
          <cell r="C4102" t="str">
            <v>EACH</v>
          </cell>
          <cell r="D4102" t="str">
            <v>SIGN SUPPORT ASSEMBLY, BRIDGE MOUNTED, TYPE 1, AS PER PLAN</v>
          </cell>
          <cell r="G4102">
            <v>0</v>
          </cell>
        </row>
        <row r="4103">
          <cell r="A4103" t="str">
            <v>630E79604</v>
          </cell>
          <cell r="C4103" t="str">
            <v>EACH</v>
          </cell>
          <cell r="D4103" t="str">
            <v>SIGN SUPPORT ASSEMBLY, BRIDGE MOUNTED, TYPE 2</v>
          </cell>
          <cell r="G4103">
            <v>0</v>
          </cell>
        </row>
        <row r="4104">
          <cell r="A4104" t="str">
            <v>630E79605</v>
          </cell>
          <cell r="C4104" t="str">
            <v>EACH</v>
          </cell>
          <cell r="D4104" t="str">
            <v>SIGN SUPPORT ASSEMBLY, BRIDGE MOUNTED, TYPE 2, AS PER PLAN</v>
          </cell>
          <cell r="G4104">
            <v>0</v>
          </cell>
        </row>
        <row r="4105">
          <cell r="A4105" t="str">
            <v>630E79610</v>
          </cell>
          <cell r="C4105" t="str">
            <v>EACH</v>
          </cell>
          <cell r="D4105" t="str">
            <v>SIGN SUPPORT ASSEMBLY, BARRIER MOUNTED</v>
          </cell>
          <cell r="G4105">
            <v>0</v>
          </cell>
        </row>
        <row r="4106">
          <cell r="A4106" t="str">
            <v>630E79611</v>
          </cell>
          <cell r="C4106" t="str">
            <v>EACH</v>
          </cell>
          <cell r="D4106" t="str">
            <v>SIGN SUPPORT ASSEMBLY, BARRIER MOUNTED, AS PER PLAN</v>
          </cell>
          <cell r="G4106">
            <v>0</v>
          </cell>
        </row>
        <row r="4107">
          <cell r="A4107" t="str">
            <v>630E80100</v>
          </cell>
          <cell r="C4107" t="str">
            <v>SF</v>
          </cell>
          <cell r="D4107" t="str">
            <v>SIGN, FLAT SHEET</v>
          </cell>
          <cell r="G4107">
            <v>0</v>
          </cell>
        </row>
        <row r="4108">
          <cell r="A4108" t="str">
            <v>630E80101</v>
          </cell>
          <cell r="C4108" t="str">
            <v>SF</v>
          </cell>
          <cell r="D4108" t="str">
            <v>SIGN, FLAT SHEET, AS PER PLAN</v>
          </cell>
          <cell r="G4108">
            <v>0</v>
          </cell>
        </row>
        <row r="4109">
          <cell r="A4109" t="str">
            <v>630E80200</v>
          </cell>
          <cell r="C4109" t="str">
            <v>SF</v>
          </cell>
          <cell r="D4109" t="str">
            <v>SIGN, GROUND MOUNTED EXTRUSHEET</v>
          </cell>
          <cell r="G4109">
            <v>0</v>
          </cell>
        </row>
        <row r="4110">
          <cell r="A4110" t="str">
            <v>630E80201</v>
          </cell>
          <cell r="C4110" t="str">
            <v>SF</v>
          </cell>
          <cell r="D4110" t="str">
            <v>SIGN, GROUND MOUNTED EXTRUSHEET, AS PER PLAN</v>
          </cell>
          <cell r="G4110">
            <v>0</v>
          </cell>
        </row>
        <row r="4111">
          <cell r="A4111" t="str">
            <v>630E80224</v>
          </cell>
          <cell r="C4111" t="str">
            <v>SF</v>
          </cell>
          <cell r="D4111" t="str">
            <v>SIGN, OVERHEAD EXTRUSHEET</v>
          </cell>
          <cell r="G4111">
            <v>0</v>
          </cell>
        </row>
        <row r="4112">
          <cell r="A4112" t="str">
            <v>630E80225</v>
          </cell>
          <cell r="C4112" t="str">
            <v>SF</v>
          </cell>
          <cell r="D4112" t="str">
            <v>SIGN, OVERHEAD EXTRUSHEET, AS PER PLAN</v>
          </cell>
          <cell r="G4112">
            <v>0</v>
          </cell>
        </row>
        <row r="4113">
          <cell r="A4113" t="str">
            <v>630E80228</v>
          </cell>
          <cell r="C4113" t="str">
            <v>EACH</v>
          </cell>
          <cell r="D4113" t="str">
            <v>SIGN, OVERHEAD EXTRUSHEET</v>
          </cell>
          <cell r="G4113">
            <v>0</v>
          </cell>
        </row>
        <row r="4114">
          <cell r="A4114" t="str">
            <v>630E80229</v>
          </cell>
          <cell r="C4114" t="str">
            <v>EACH</v>
          </cell>
          <cell r="D4114" t="str">
            <v>SIGN, OVERHEAD EXTRUSHEET, AS PER PLAN</v>
          </cell>
          <cell r="G4114">
            <v>0</v>
          </cell>
        </row>
        <row r="4115">
          <cell r="A4115" t="str">
            <v>630E80300</v>
          </cell>
          <cell r="C4115" t="str">
            <v>SF</v>
          </cell>
          <cell r="D4115" t="str">
            <v>SIGN, TEMPORARY OVERLAY</v>
          </cell>
          <cell r="G4115">
            <v>0</v>
          </cell>
        </row>
        <row r="4116">
          <cell r="A4116" t="str">
            <v>630E80301</v>
          </cell>
          <cell r="C4116" t="str">
            <v>SF</v>
          </cell>
          <cell r="D4116" t="str">
            <v>SIGN, TEMPORARY OVERLAY, AS PER PLAN</v>
          </cell>
          <cell r="G4116">
            <v>0</v>
          </cell>
        </row>
        <row r="4117">
          <cell r="A4117" t="str">
            <v>630E80400</v>
          </cell>
          <cell r="C4117" t="str">
            <v>SF</v>
          </cell>
          <cell r="D4117" t="str">
            <v>SIGN, PERMANENT OVERLAY</v>
          </cell>
          <cell r="G4117">
            <v>0</v>
          </cell>
        </row>
        <row r="4118">
          <cell r="A4118" t="str">
            <v>630E80401</v>
          </cell>
          <cell r="C4118" t="str">
            <v>SF</v>
          </cell>
          <cell r="D4118" t="str">
            <v>SIGN, PERMANENT OVERLAY, AS PER PLAN</v>
          </cell>
          <cell r="G4118">
            <v>0</v>
          </cell>
        </row>
        <row r="4119">
          <cell r="A4119" t="str">
            <v>630E80406</v>
          </cell>
          <cell r="B4119" t="str">
            <v>Y</v>
          </cell>
          <cell r="C4119" t="str">
            <v>SF</v>
          </cell>
          <cell r="D4119" t="str">
            <v>SPECIAL - SIGN REWORKED, PERMANENT OVERLAY</v>
          </cell>
          <cell r="G4119">
            <v>0</v>
          </cell>
        </row>
        <row r="4120">
          <cell r="A4120" t="str">
            <v>630E80500</v>
          </cell>
          <cell r="C4120" t="str">
            <v>EACH</v>
          </cell>
          <cell r="D4120" t="str">
            <v>SIGN, DOUBLE FACED, STREET NAME</v>
          </cell>
          <cell r="G4120">
            <v>0</v>
          </cell>
        </row>
        <row r="4121">
          <cell r="A4121" t="str">
            <v>630E80501</v>
          </cell>
          <cell r="C4121" t="str">
            <v>EACH</v>
          </cell>
          <cell r="D4121" t="str">
            <v>SIGN, DOUBLE FACED, STREET NAME, AS PER PLAN</v>
          </cell>
          <cell r="G4121">
            <v>0</v>
          </cell>
        </row>
        <row r="4122">
          <cell r="A4122" t="str">
            <v>630E80510</v>
          </cell>
          <cell r="C4122" t="str">
            <v>EACH</v>
          </cell>
          <cell r="D4122" t="str">
            <v>SIGN, STREET NAME</v>
          </cell>
          <cell r="G4122">
            <v>0</v>
          </cell>
        </row>
        <row r="4123">
          <cell r="A4123" t="str">
            <v>630E80511</v>
          </cell>
          <cell r="C4123" t="str">
            <v>EACH</v>
          </cell>
          <cell r="D4123" t="str">
            <v>SIGN, STREET NAME, AS PER PLAN</v>
          </cell>
          <cell r="G4123">
            <v>0</v>
          </cell>
        </row>
        <row r="4124">
          <cell r="A4124" t="str">
            <v>630E80600</v>
          </cell>
          <cell r="C4124" t="str">
            <v>EACH</v>
          </cell>
          <cell r="D4124" t="str">
            <v>SIGN, DOUBLE FACED, MILE MARKER</v>
          </cell>
          <cell r="G4124">
            <v>0</v>
          </cell>
        </row>
        <row r="4125">
          <cell r="A4125" t="str">
            <v>630E80601</v>
          </cell>
          <cell r="C4125" t="str">
            <v>EACH</v>
          </cell>
          <cell r="D4125" t="str">
            <v>SIGN, DOUBLE FACED, MILE MARKER, AS PER PLAN</v>
          </cell>
          <cell r="G4125">
            <v>0</v>
          </cell>
        </row>
        <row r="4126">
          <cell r="A4126" t="str">
            <v>630E81000</v>
          </cell>
          <cell r="C4126" t="str">
            <v>EACH</v>
          </cell>
          <cell r="D4126" t="str">
            <v>MAINLINE REFERENCE MARKER</v>
          </cell>
          <cell r="G4126">
            <v>0</v>
          </cell>
        </row>
        <row r="4127">
          <cell r="A4127" t="str">
            <v>630E81010</v>
          </cell>
          <cell r="C4127" t="str">
            <v>EACH</v>
          </cell>
          <cell r="D4127" t="str">
            <v>RAMP REFERENCE MARKER</v>
          </cell>
          <cell r="G4127">
            <v>0</v>
          </cell>
        </row>
        <row r="4128">
          <cell r="A4128" t="str">
            <v>630E81011</v>
          </cell>
          <cell r="C4128" t="str">
            <v>EACH</v>
          </cell>
          <cell r="D4128" t="str">
            <v>RAMP REFERENCE MARKER, AS PER PLAN</v>
          </cell>
          <cell r="G4128">
            <v>0</v>
          </cell>
        </row>
        <row r="4129">
          <cell r="A4129" t="str">
            <v>630E81020</v>
          </cell>
          <cell r="C4129" t="str">
            <v>EACH</v>
          </cell>
          <cell r="D4129" t="str">
            <v>CONCRETE MEDIAN BARRIER SIGN BRACKET</v>
          </cell>
          <cell r="G4129">
            <v>0</v>
          </cell>
        </row>
        <row r="4130">
          <cell r="A4130" t="str">
            <v>630E81021</v>
          </cell>
          <cell r="C4130" t="str">
            <v>EACH</v>
          </cell>
          <cell r="D4130" t="str">
            <v>CONCRETE MEDIAN BARRIER SIGN BRACKET, AS PER PLAN</v>
          </cell>
          <cell r="G4130">
            <v>0</v>
          </cell>
        </row>
        <row r="4131">
          <cell r="A4131" t="str">
            <v>630E81100</v>
          </cell>
          <cell r="C4131" t="str">
            <v>SF</v>
          </cell>
          <cell r="D4131" t="str">
            <v>SIGN ERECTED, FLAT SHEET</v>
          </cell>
          <cell r="G4131">
            <v>0</v>
          </cell>
        </row>
        <row r="4132">
          <cell r="A4132" t="str">
            <v>630E81101</v>
          </cell>
          <cell r="C4132" t="str">
            <v>SF</v>
          </cell>
          <cell r="D4132" t="str">
            <v>SIGN ERECTED, FLAT SHEET, AS PER PLAN</v>
          </cell>
          <cell r="G4132">
            <v>0</v>
          </cell>
        </row>
        <row r="4133">
          <cell r="A4133" t="str">
            <v>630E81200</v>
          </cell>
          <cell r="C4133" t="str">
            <v>SF</v>
          </cell>
          <cell r="D4133" t="str">
            <v>SIGN ERECTED, EXTRUSHEET</v>
          </cell>
          <cell r="G4133">
            <v>0</v>
          </cell>
        </row>
        <row r="4134">
          <cell r="A4134" t="str">
            <v>630E81201</v>
          </cell>
          <cell r="C4134" t="str">
            <v>SF</v>
          </cell>
          <cell r="D4134" t="str">
            <v>SIGN ERECTED, EXTRUSHEET, AS PER PLAN</v>
          </cell>
          <cell r="G4134">
            <v>0</v>
          </cell>
        </row>
        <row r="4135">
          <cell r="A4135" t="str">
            <v>630E81300</v>
          </cell>
          <cell r="C4135" t="str">
            <v>SF</v>
          </cell>
          <cell r="D4135" t="str">
            <v>SIGN ERECTED, PERMANENT OVERLAY</v>
          </cell>
          <cell r="G4135">
            <v>0</v>
          </cell>
        </row>
        <row r="4136">
          <cell r="A4136" t="str">
            <v>630E81301</v>
          </cell>
          <cell r="C4136" t="str">
            <v>SF</v>
          </cell>
          <cell r="D4136" t="str">
            <v>SIGN ERECTED, PERMANENT OVERLAY, AS PER PLAN</v>
          </cell>
          <cell r="G4136">
            <v>0</v>
          </cell>
        </row>
        <row r="4137">
          <cell r="A4137" t="str">
            <v>630E81304</v>
          </cell>
          <cell r="C4137" t="str">
            <v>SF</v>
          </cell>
          <cell r="D4137" t="str">
            <v>SIGN ERECTED, TEMPORARY OVERLAY</v>
          </cell>
          <cell r="G4137">
            <v>0</v>
          </cell>
        </row>
        <row r="4138">
          <cell r="A4138" t="str">
            <v>630E81305</v>
          </cell>
          <cell r="C4138" t="str">
            <v>SF</v>
          </cell>
          <cell r="D4138" t="str">
            <v>SIGN ERECTED, TEMPORARY OVERLAY, AS PER PLAN</v>
          </cell>
          <cell r="G4138">
            <v>0</v>
          </cell>
        </row>
        <row r="4139">
          <cell r="A4139" t="str">
            <v>630E82000</v>
          </cell>
          <cell r="C4139" t="str">
            <v>EACH</v>
          </cell>
          <cell r="D4139" t="str">
            <v>SIGN BACKING ASSEMBLY</v>
          </cell>
          <cell r="G4139">
            <v>0</v>
          </cell>
        </row>
        <row r="4140">
          <cell r="A4140" t="str">
            <v>630E83000</v>
          </cell>
          <cell r="C4140" t="str">
            <v>SF</v>
          </cell>
          <cell r="D4140" t="str">
            <v>COVERING OF SIGN</v>
          </cell>
          <cell r="G4140">
            <v>0</v>
          </cell>
        </row>
        <row r="4141">
          <cell r="A4141" t="str">
            <v>630E84000</v>
          </cell>
          <cell r="C4141" t="str">
            <v>EACH</v>
          </cell>
          <cell r="D4141" t="str">
            <v>CONCRETE BARRIER MEDIAN OVERHEAD SIGN SUPPORT FOUNDATION, TYPE TC-21.40</v>
          </cell>
          <cell r="G4141">
            <v>0</v>
          </cell>
        </row>
        <row r="4142">
          <cell r="A4142" t="str">
            <v>630E84001</v>
          </cell>
          <cell r="C4142" t="str">
            <v>EACH</v>
          </cell>
          <cell r="D4142" t="str">
            <v>CONCRETE BARRIER MEDIAN OVERHEAD SIGN SUPPORT FOUNDATION, TYPE TC-21.40, AS PER PLAN</v>
          </cell>
          <cell r="G4142">
            <v>0</v>
          </cell>
        </row>
        <row r="4143">
          <cell r="A4143" t="str">
            <v>630E84010</v>
          </cell>
          <cell r="C4143" t="str">
            <v>EACH</v>
          </cell>
          <cell r="D4143" t="str">
            <v>CONCRETE BARRIER MEDIAN OVERHEAD SIGN SUPPORT FOUNDATION, TYPE TC-21.50</v>
          </cell>
          <cell r="G4143">
            <v>0</v>
          </cell>
        </row>
        <row r="4144">
          <cell r="A4144" t="str">
            <v>630E84500</v>
          </cell>
          <cell r="C4144" t="str">
            <v>EACH</v>
          </cell>
          <cell r="D4144" t="str">
            <v>GROUND MOUNTED STRUCTURAL BEAM SUPPORT FOUNDATION</v>
          </cell>
          <cell r="G4144">
            <v>0</v>
          </cell>
        </row>
        <row r="4145">
          <cell r="A4145" t="str">
            <v>630E84501</v>
          </cell>
          <cell r="C4145" t="str">
            <v>EACH</v>
          </cell>
          <cell r="D4145" t="str">
            <v>GROUND MOUNTED STRUCTURAL BEAM SUPPORT FOUNDATION, AS PER PLAN</v>
          </cell>
          <cell r="G4145">
            <v>0</v>
          </cell>
        </row>
        <row r="4146">
          <cell r="A4146" t="str">
            <v>630E84510</v>
          </cell>
          <cell r="C4146" t="str">
            <v>EACH</v>
          </cell>
          <cell r="D4146" t="str">
            <v>RIGID OVERHEAD SIGN SUPPORT FOUNDATION</v>
          </cell>
          <cell r="G4146">
            <v>0</v>
          </cell>
        </row>
        <row r="4147">
          <cell r="A4147" t="str">
            <v>630E84511</v>
          </cell>
          <cell r="C4147" t="str">
            <v>EACH</v>
          </cell>
          <cell r="D4147" t="str">
            <v>RIGID OVERHEAD SIGN SUPPORT FOUNDATION, AS PER PLAN</v>
          </cell>
          <cell r="G4147">
            <v>0</v>
          </cell>
        </row>
        <row r="4148">
          <cell r="A4148" t="str">
            <v>630E84520</v>
          </cell>
          <cell r="C4148" t="str">
            <v>EACH</v>
          </cell>
          <cell r="D4148" t="str">
            <v>SPAN WIRE SIGN SUPPORT FOUNDATION</v>
          </cell>
          <cell r="G4148">
            <v>0</v>
          </cell>
        </row>
        <row r="4149">
          <cell r="A4149" t="str">
            <v>630E84521</v>
          </cell>
          <cell r="C4149" t="str">
            <v>EACH</v>
          </cell>
          <cell r="D4149" t="str">
            <v>SPAN WIRE SIGN SUPPORT FOUNDATION, AS PER PLAN</v>
          </cell>
          <cell r="G4149">
            <v>0</v>
          </cell>
        </row>
        <row r="4150">
          <cell r="A4150" t="str">
            <v>630E84600</v>
          </cell>
          <cell r="C4150" t="str">
            <v>EACH</v>
          </cell>
          <cell r="D4150" t="str">
            <v>GROUND MOUNTED PIPE SUPPORT FOUNDATION</v>
          </cell>
          <cell r="G4150">
            <v>0</v>
          </cell>
        </row>
        <row r="4151">
          <cell r="A4151" t="str">
            <v>630E84900</v>
          </cell>
          <cell r="C4151" t="str">
            <v>EACH</v>
          </cell>
          <cell r="D4151" t="str">
            <v>REMOVAL OF GROUND MOUNTED SIGN AND DISPOSAL</v>
          </cell>
          <cell r="G4151">
            <v>0</v>
          </cell>
        </row>
        <row r="4152">
          <cell r="A4152" t="str">
            <v>630E84901</v>
          </cell>
          <cell r="C4152" t="str">
            <v>EACH</v>
          </cell>
          <cell r="D4152" t="str">
            <v>REMOVAL OF GROUND MOUNTED SIGN AND DISPOSAL, AS PER PLAN</v>
          </cell>
          <cell r="G4152">
            <v>0</v>
          </cell>
        </row>
        <row r="4153">
          <cell r="A4153" t="str">
            <v>630E85000</v>
          </cell>
          <cell r="C4153" t="str">
            <v>EACH</v>
          </cell>
          <cell r="D4153" t="str">
            <v>REMOVAL OF GROUND MOUNTED SIGN AND STORAGE</v>
          </cell>
          <cell r="G4153">
            <v>0</v>
          </cell>
        </row>
        <row r="4154">
          <cell r="A4154" t="str">
            <v>630E85001</v>
          </cell>
          <cell r="C4154" t="str">
            <v>EACH</v>
          </cell>
          <cell r="D4154" t="str">
            <v>REMOVAL OF GROUND MOUNTED SIGN AND STORAGE, AS PER PLAN</v>
          </cell>
          <cell r="G4154">
            <v>0</v>
          </cell>
        </row>
        <row r="4155">
          <cell r="A4155" t="str">
            <v>630E85100</v>
          </cell>
          <cell r="C4155" t="str">
            <v>EACH</v>
          </cell>
          <cell r="D4155" t="str">
            <v>REMOVAL OF GROUND MOUNTED SIGN AND REERECTION</v>
          </cell>
          <cell r="G4155">
            <v>0</v>
          </cell>
        </row>
        <row r="4156">
          <cell r="A4156" t="str">
            <v>630E85101</v>
          </cell>
          <cell r="C4156" t="str">
            <v>EACH</v>
          </cell>
          <cell r="D4156" t="str">
            <v>REMOVAL OF GROUND MOUNTED SIGN AND REERECTION, AS PER PLAN</v>
          </cell>
          <cell r="G4156">
            <v>0</v>
          </cell>
        </row>
        <row r="4157">
          <cell r="A4157" t="str">
            <v>630E85200</v>
          </cell>
          <cell r="C4157" t="str">
            <v>EACH</v>
          </cell>
          <cell r="D4157" t="str">
            <v>REMOVAL OF GROUND MOUNTED SIGN AND DELIVERY</v>
          </cell>
          <cell r="G4157">
            <v>0</v>
          </cell>
        </row>
        <row r="4158">
          <cell r="A4158" t="str">
            <v>630E85201</v>
          </cell>
          <cell r="C4158" t="str">
            <v>EACH</v>
          </cell>
          <cell r="D4158" t="str">
            <v>REMOVAL OF GROUND MOUNTED SIGN AND DELIVERY, AS PER PLAN</v>
          </cell>
          <cell r="G4158">
            <v>0</v>
          </cell>
        </row>
        <row r="4159">
          <cell r="A4159" t="str">
            <v>630E85400</v>
          </cell>
          <cell r="C4159" t="str">
            <v>EACH</v>
          </cell>
          <cell r="D4159" t="str">
            <v>REMOVAL OF GROUND MOUNTED MAJOR SIGN AND DISPOSAL</v>
          </cell>
          <cell r="G4159">
            <v>0</v>
          </cell>
        </row>
        <row r="4160">
          <cell r="A4160" t="str">
            <v>630E85401</v>
          </cell>
          <cell r="C4160" t="str">
            <v>EACH</v>
          </cell>
          <cell r="D4160" t="str">
            <v>REMOVAL OF GROUND MOUNTED MAJOR SIGN AND DISPOSAL, AS PER PLAN</v>
          </cell>
          <cell r="G4160">
            <v>0</v>
          </cell>
        </row>
        <row r="4161">
          <cell r="A4161" t="str">
            <v>630E85500</v>
          </cell>
          <cell r="C4161" t="str">
            <v>EACH</v>
          </cell>
          <cell r="D4161" t="str">
            <v>REMOVAL OF GROUND MOUNTED MAJOR SIGN AND STORAGE</v>
          </cell>
          <cell r="G4161">
            <v>0</v>
          </cell>
        </row>
        <row r="4162">
          <cell r="A4162" t="str">
            <v>630E85501</v>
          </cell>
          <cell r="C4162" t="str">
            <v>EACH</v>
          </cell>
          <cell r="D4162" t="str">
            <v>REMOVAL OF GROUND MOUNTED MAJOR SIGN AND STORAGE, AS PER PLAN</v>
          </cell>
          <cell r="G4162">
            <v>0</v>
          </cell>
        </row>
        <row r="4163">
          <cell r="A4163" t="str">
            <v>630E85600</v>
          </cell>
          <cell r="C4163" t="str">
            <v>EACH</v>
          </cell>
          <cell r="D4163" t="str">
            <v>REMOVAL OF GROUND MOUNTED MAJOR SIGN AND REERECTION</v>
          </cell>
          <cell r="G4163">
            <v>0</v>
          </cell>
        </row>
        <row r="4164">
          <cell r="A4164" t="str">
            <v>630E85601</v>
          </cell>
          <cell r="C4164" t="str">
            <v>EACH</v>
          </cell>
          <cell r="D4164" t="str">
            <v>REMOVAL OF GROUND MOUNTED MAJOR SIGN AND REERECTION, AS PER PLAN</v>
          </cell>
          <cell r="G4164">
            <v>0</v>
          </cell>
        </row>
        <row r="4165">
          <cell r="A4165" t="str">
            <v>630E85700</v>
          </cell>
          <cell r="C4165" t="str">
            <v>EACH</v>
          </cell>
          <cell r="D4165" t="str">
            <v>REMOVAL OF GROUND MOUNTED MAJOR SIGN AND DELIVERY</v>
          </cell>
          <cell r="G4165">
            <v>0</v>
          </cell>
        </row>
        <row r="4166">
          <cell r="A4166" t="str">
            <v>630E85701</v>
          </cell>
          <cell r="C4166" t="str">
            <v>EACH</v>
          </cell>
          <cell r="D4166" t="str">
            <v>REMOVAL OF GROUND MOUNTED MAJOR SIGN AND DELIVERY, AS PER PLAN</v>
          </cell>
          <cell r="G4166">
            <v>0</v>
          </cell>
        </row>
        <row r="4167">
          <cell r="A4167" t="str">
            <v>630E86002</v>
          </cell>
          <cell r="C4167" t="str">
            <v>EACH</v>
          </cell>
          <cell r="D4167" t="str">
            <v>REMOVAL OF GROUND MOUNTED POST SUPPORT AND DISPOSAL</v>
          </cell>
          <cell r="G4167">
            <v>0</v>
          </cell>
        </row>
        <row r="4168">
          <cell r="A4168" t="str">
            <v>630E86003</v>
          </cell>
          <cell r="C4168" t="str">
            <v>EACH</v>
          </cell>
          <cell r="D4168" t="str">
            <v>REMOVAL OF GROUND MOUNTED POST SUPPORT AND DISPOSAL, AS PER PLAN</v>
          </cell>
          <cell r="G4168">
            <v>0</v>
          </cell>
        </row>
        <row r="4169">
          <cell r="A4169" t="str">
            <v>630E86006</v>
          </cell>
          <cell r="C4169" t="str">
            <v>EACH</v>
          </cell>
          <cell r="D4169" t="str">
            <v>REMOVAL OF GROUND MOUNTED POST SUPPORT AND STORAGE</v>
          </cell>
          <cell r="G4169">
            <v>0</v>
          </cell>
        </row>
        <row r="4170">
          <cell r="A4170" t="str">
            <v>630E86007</v>
          </cell>
          <cell r="C4170" t="str">
            <v>EACH</v>
          </cell>
          <cell r="D4170" t="str">
            <v>REMOVAL OF GROUND MOUNTED POST SUPPORT AND STORAGE, AS PER PLAN</v>
          </cell>
          <cell r="G4170">
            <v>0</v>
          </cell>
        </row>
        <row r="4171">
          <cell r="A4171" t="str">
            <v>630E86010</v>
          </cell>
          <cell r="C4171" t="str">
            <v>EACH</v>
          </cell>
          <cell r="D4171" t="str">
            <v>REMOVAL OF GROUND MOUNTED POST SUPPORT AND REERECTION</v>
          </cell>
          <cell r="G4171">
            <v>0</v>
          </cell>
        </row>
        <row r="4172">
          <cell r="A4172" t="str">
            <v>630E86011</v>
          </cell>
          <cell r="C4172" t="str">
            <v>EACH</v>
          </cell>
          <cell r="D4172" t="str">
            <v>REMOVAL OF GROUND MOUNTED POST SUPPORT AND REERECTION, AS PER PLAN</v>
          </cell>
          <cell r="G4172">
            <v>0</v>
          </cell>
        </row>
        <row r="4173">
          <cell r="A4173" t="str">
            <v>630E86050</v>
          </cell>
          <cell r="C4173" t="str">
            <v>EACH</v>
          </cell>
          <cell r="D4173" t="str">
            <v>REMOVAL OF GROUND MOUNTED POST SUPPORT AND DELIVERY</v>
          </cell>
          <cell r="G4173">
            <v>0</v>
          </cell>
        </row>
        <row r="4174">
          <cell r="A4174" t="str">
            <v>630E86102</v>
          </cell>
          <cell r="C4174" t="str">
            <v>EACH</v>
          </cell>
          <cell r="D4174" t="str">
            <v>REMOVAL OF GROUND MOUNTED STRUCTURAL BEAM SUPPORT AND DISPOSAL</v>
          </cell>
          <cell r="G4174">
            <v>0</v>
          </cell>
        </row>
        <row r="4175">
          <cell r="A4175" t="str">
            <v>630E86103</v>
          </cell>
          <cell r="C4175" t="str">
            <v>EACH</v>
          </cell>
          <cell r="D4175" t="str">
            <v>REMOVAL OF GROUND MOUNTED STRUCTURAL BEAM SUPPORT AND DISPOSAL, AS PER PLAN</v>
          </cell>
          <cell r="G4175">
            <v>0</v>
          </cell>
        </row>
        <row r="4176">
          <cell r="A4176" t="str">
            <v>630E86204</v>
          </cell>
          <cell r="C4176" t="str">
            <v>EACH</v>
          </cell>
          <cell r="D4176" t="str">
            <v>REMOVAL OF GROUND MOUNTED STRUCTURAL BEAM SUPPORT AND STORAGE</v>
          </cell>
          <cell r="G4176">
            <v>0</v>
          </cell>
        </row>
        <row r="4177">
          <cell r="A4177" t="str">
            <v>630E86205</v>
          </cell>
          <cell r="C4177" t="str">
            <v>EACH</v>
          </cell>
          <cell r="D4177" t="str">
            <v>REMOVAL OF GROUND MOUNTED STRUCTURAL BEAM SUPPORT AND STORAGE, AS PER PLAN</v>
          </cell>
          <cell r="G4177">
            <v>0</v>
          </cell>
        </row>
        <row r="4178">
          <cell r="A4178" t="str">
            <v>630E86250</v>
          </cell>
          <cell r="C4178" t="str">
            <v>EACH</v>
          </cell>
          <cell r="D4178" t="str">
            <v>REMOVAL OF GROUND MOUNTED STRUCTURAL BEAM SUPPORT AND REERECTION</v>
          </cell>
          <cell r="G4178">
            <v>0</v>
          </cell>
        </row>
        <row r="4179">
          <cell r="A4179" t="str">
            <v>630E86251</v>
          </cell>
          <cell r="C4179" t="str">
            <v>EACH</v>
          </cell>
          <cell r="D4179" t="str">
            <v>REMOVAL OF GROUND MOUNTED STRUCTURAL BEAM SUPPORT AND REERECTION, AS PER PLAN</v>
          </cell>
          <cell r="G4179">
            <v>0</v>
          </cell>
        </row>
        <row r="4180">
          <cell r="A4180" t="str">
            <v>630E86260</v>
          </cell>
          <cell r="C4180" t="str">
            <v>EACH</v>
          </cell>
          <cell r="D4180" t="str">
            <v>REMOVAL OF GROUND MOUNTED STRUCTURAL BEAM SUPPORT AND DELIVERY</v>
          </cell>
          <cell r="G4180">
            <v>0</v>
          </cell>
        </row>
        <row r="4181">
          <cell r="A4181" t="str">
            <v>630E86261</v>
          </cell>
          <cell r="C4181" t="str">
            <v>EACH</v>
          </cell>
          <cell r="D4181" t="str">
            <v>REMOVAL OF GROUND MOUNTED STRUCTURAL BEAM SUPPORT AND DELIVERY, AS PER PLAN</v>
          </cell>
          <cell r="G4181">
            <v>0</v>
          </cell>
        </row>
        <row r="4182">
          <cell r="A4182" t="str">
            <v>630E86270</v>
          </cell>
          <cell r="C4182" t="str">
            <v>EACH</v>
          </cell>
          <cell r="D4182" t="str">
            <v>REMOVAL OF GROUND MOUNTED PIPE SUPPORT AND STORAGE</v>
          </cell>
          <cell r="G4182">
            <v>0</v>
          </cell>
        </row>
        <row r="4183">
          <cell r="A4183" t="str">
            <v>630E86272</v>
          </cell>
          <cell r="C4183" t="str">
            <v>EACH</v>
          </cell>
          <cell r="D4183" t="str">
            <v>REMOVAL OF GROUND MOUNTED PIPE SUPPORT AND DISPOSAL</v>
          </cell>
          <cell r="G4183">
            <v>0</v>
          </cell>
        </row>
        <row r="4184">
          <cell r="A4184" t="str">
            <v>630E86274</v>
          </cell>
          <cell r="C4184" t="str">
            <v>EACH</v>
          </cell>
          <cell r="D4184" t="str">
            <v>REMOVAL OF GROUND MOUNTED PIPE SUPPORT AND REERECTION</v>
          </cell>
          <cell r="G4184">
            <v>0</v>
          </cell>
        </row>
        <row r="4185">
          <cell r="A4185" t="str">
            <v>630E86275</v>
          </cell>
          <cell r="C4185" t="str">
            <v>EACH</v>
          </cell>
          <cell r="D4185" t="str">
            <v>REMOVAL OF GROUND MOUNTED PIPE SUPPORT AND REERECTION, AS PER PLAN</v>
          </cell>
          <cell r="G4185">
            <v>0</v>
          </cell>
        </row>
        <row r="4186">
          <cell r="A4186" t="str">
            <v>630E86276</v>
          </cell>
          <cell r="C4186" t="str">
            <v>EACH</v>
          </cell>
          <cell r="D4186" t="str">
            <v>REMOVAL OF GROUND MOUNTED PIPE SUPPORT AND DELIVERY</v>
          </cell>
          <cell r="G4186">
            <v>0</v>
          </cell>
        </row>
        <row r="4187">
          <cell r="A4187" t="str">
            <v>630E86290</v>
          </cell>
          <cell r="C4187" t="str">
            <v>EACH</v>
          </cell>
          <cell r="D4187" t="str">
            <v>REMOVAL OF GROUND MOUNTED WOODEN BOX BEAM SUPPORT AND STORAGE</v>
          </cell>
          <cell r="G4187">
            <v>0</v>
          </cell>
        </row>
        <row r="4188">
          <cell r="A4188" t="str">
            <v>630E86292</v>
          </cell>
          <cell r="C4188" t="str">
            <v>EACH</v>
          </cell>
          <cell r="D4188" t="str">
            <v>REMOVAL OF GROUND MOUNTED WOODEN BOX BEAM SUPPORT AND DISPOSAL</v>
          </cell>
          <cell r="G4188">
            <v>0</v>
          </cell>
        </row>
        <row r="4189">
          <cell r="A4189" t="str">
            <v>630E86293</v>
          </cell>
          <cell r="C4189" t="str">
            <v>EACH</v>
          </cell>
          <cell r="D4189" t="str">
            <v>REMOVAL OF GROUND MOUNTED WOODEN BOX BEAM SUPPORT AND DISPOSAL, AS PER PLAN</v>
          </cell>
          <cell r="G4189">
            <v>0</v>
          </cell>
        </row>
        <row r="4190">
          <cell r="A4190" t="str">
            <v>630E86294</v>
          </cell>
          <cell r="C4190" t="str">
            <v>EACH</v>
          </cell>
          <cell r="D4190" t="str">
            <v>REMOVAL OF GROUND MOUNTED WOODEN BOX BEAM SUPPORT AND REERECTION</v>
          </cell>
          <cell r="G4190">
            <v>0</v>
          </cell>
        </row>
        <row r="4191">
          <cell r="A4191" t="str">
            <v>630E86296</v>
          </cell>
          <cell r="C4191" t="str">
            <v>EACH</v>
          </cell>
          <cell r="D4191" t="str">
            <v>REMOVAL OF GROUND MOUNTED WOODEN BOX BEAM SUPPORT AND DELIVER</v>
          </cell>
          <cell r="G4191">
            <v>0</v>
          </cell>
        </row>
        <row r="4192">
          <cell r="A4192" t="str">
            <v>630E86310</v>
          </cell>
          <cell r="C4192" t="str">
            <v>EACH</v>
          </cell>
          <cell r="D4192" t="str">
            <v>REMOVAL OF STRUCTURE MOUNTED SIGN AND DISPOSAL</v>
          </cell>
          <cell r="G4192">
            <v>0</v>
          </cell>
        </row>
        <row r="4193">
          <cell r="A4193" t="str">
            <v>630E86311</v>
          </cell>
          <cell r="C4193" t="str">
            <v>EACH</v>
          </cell>
          <cell r="D4193" t="str">
            <v>REMOVAL OF STRUCTURE MOUNTED SIGN AND DISPOSAL, AS PER PLAN</v>
          </cell>
          <cell r="G4193">
            <v>0</v>
          </cell>
        </row>
        <row r="4194">
          <cell r="A4194" t="str">
            <v>630E86320</v>
          </cell>
          <cell r="C4194" t="str">
            <v>EACH</v>
          </cell>
          <cell r="D4194" t="str">
            <v>REMOVAL OF STRUCTURE MOUNTED SIGN AND REERECTION</v>
          </cell>
          <cell r="G4194">
            <v>0</v>
          </cell>
        </row>
        <row r="4195">
          <cell r="A4195" t="str">
            <v>630E86321</v>
          </cell>
          <cell r="C4195" t="str">
            <v>EACH</v>
          </cell>
          <cell r="D4195" t="str">
            <v>REMOVAL OF STRUCTURE MOUNTED SIGN AND REERECTION, AS PER PLAN</v>
          </cell>
          <cell r="G4195">
            <v>0</v>
          </cell>
        </row>
        <row r="4196">
          <cell r="A4196" t="str">
            <v>630E86330</v>
          </cell>
          <cell r="C4196" t="str">
            <v>EACH</v>
          </cell>
          <cell r="D4196" t="str">
            <v>REMOVAL OF STRUCTURE MOUNTED SIGN AND STORAGE</v>
          </cell>
          <cell r="G4196">
            <v>0</v>
          </cell>
        </row>
        <row r="4197">
          <cell r="A4197" t="str">
            <v>630E86340</v>
          </cell>
          <cell r="C4197" t="str">
            <v>EACH</v>
          </cell>
          <cell r="D4197" t="str">
            <v>REMOVAL OF STRUCTURE MOUNTED SIGN AND DELIVERY</v>
          </cell>
          <cell r="G4197">
            <v>0</v>
          </cell>
        </row>
        <row r="4198">
          <cell r="A4198" t="str">
            <v>630E86500</v>
          </cell>
          <cell r="C4198" t="str">
            <v>EACH</v>
          </cell>
          <cell r="D4198" t="str">
            <v>REMOVAL OF GROUND MOUNTED POST SUPPORT AND DELIVERY</v>
          </cell>
          <cell r="G4198">
            <v>0</v>
          </cell>
        </row>
        <row r="4199">
          <cell r="A4199" t="str">
            <v>630E86501</v>
          </cell>
          <cell r="C4199" t="str">
            <v>EACH</v>
          </cell>
          <cell r="D4199" t="str">
            <v>REMOVAL OF GROUND MOUNTED POST SUPPORT AND DELIVERY, AS PER PLAN</v>
          </cell>
          <cell r="G4199">
            <v>0</v>
          </cell>
        </row>
        <row r="4200">
          <cell r="A4200" t="str">
            <v>630E87000</v>
          </cell>
          <cell r="C4200" t="str">
            <v>EACH</v>
          </cell>
          <cell r="D4200" t="str">
            <v>REMOVAL OF OVERHEAD MOUNTED SIGN AND STORAGE</v>
          </cell>
          <cell r="G4200">
            <v>0</v>
          </cell>
        </row>
        <row r="4201">
          <cell r="A4201" t="str">
            <v>630E87001</v>
          </cell>
          <cell r="C4201" t="str">
            <v>EACH</v>
          </cell>
          <cell r="D4201" t="str">
            <v>REMOVAL OF OVERHEAD MOUNTED SIGN AND STORAGE, AS PER PLAN</v>
          </cell>
          <cell r="G4201">
            <v>0</v>
          </cell>
        </row>
        <row r="4202">
          <cell r="A4202" t="str">
            <v>630E87100</v>
          </cell>
          <cell r="C4202" t="str">
            <v>EACH</v>
          </cell>
          <cell r="D4202" t="str">
            <v>REMOVAL OF OVERHEAD MOUNTED SIGN AND REERECTION</v>
          </cell>
          <cell r="G4202">
            <v>0</v>
          </cell>
        </row>
        <row r="4203">
          <cell r="A4203" t="str">
            <v>630E87101</v>
          </cell>
          <cell r="C4203" t="str">
            <v>EACH</v>
          </cell>
          <cell r="D4203" t="str">
            <v>REMOVAL OF OVERHEAD MOUNTED SIGN AND REERECTION, AS PER PLAN</v>
          </cell>
          <cell r="G4203">
            <v>0</v>
          </cell>
        </row>
        <row r="4204">
          <cell r="A4204" t="str">
            <v>630E87400</v>
          </cell>
          <cell r="C4204" t="str">
            <v>EACH</v>
          </cell>
          <cell r="D4204" t="str">
            <v>REMOVAL OF OVERHEAD MOUNTED SIGN AND DISPOSAL</v>
          </cell>
          <cell r="G4204">
            <v>0</v>
          </cell>
        </row>
        <row r="4205">
          <cell r="A4205" t="str">
            <v>630E87401</v>
          </cell>
          <cell r="C4205" t="str">
            <v>EACH</v>
          </cell>
          <cell r="D4205" t="str">
            <v>REMOVAL OF OVERHEAD MOUNTED SIGN AND DISPOSAL, AS PER PLAN</v>
          </cell>
          <cell r="G4205">
            <v>0</v>
          </cell>
        </row>
        <row r="4206">
          <cell r="A4206" t="str">
            <v>630E87450</v>
          </cell>
          <cell r="C4206" t="str">
            <v>EACH</v>
          </cell>
          <cell r="D4206" t="str">
            <v>REMOVAL OF OVERHEAD MOUNTED SIGN AND DELIVERY</v>
          </cell>
          <cell r="G4206">
            <v>0</v>
          </cell>
        </row>
        <row r="4207">
          <cell r="A4207" t="str">
            <v>630E87451</v>
          </cell>
          <cell r="C4207" t="str">
            <v>EACH</v>
          </cell>
          <cell r="D4207" t="str">
            <v>REMOVAL OF OVERHEAD MOUNTED SIGN AND DELIVERY, AS PER PLAN</v>
          </cell>
          <cell r="G4207">
            <v>0</v>
          </cell>
        </row>
        <row r="4208">
          <cell r="A4208" t="str">
            <v>630E87500</v>
          </cell>
          <cell r="C4208" t="str">
            <v>EACH</v>
          </cell>
          <cell r="D4208" t="str">
            <v>REMOVAL OF POLE MOUNTED SIGN AND DISPOSAL</v>
          </cell>
          <cell r="G4208">
            <v>0</v>
          </cell>
        </row>
        <row r="4209">
          <cell r="A4209" t="str">
            <v>630E87501</v>
          </cell>
          <cell r="C4209" t="str">
            <v>EACH</v>
          </cell>
          <cell r="D4209" t="str">
            <v>REMOVAL OF POLE MOUNTED SIGN AND DISPOSAL, AS PER PLAN</v>
          </cell>
          <cell r="G4209">
            <v>0</v>
          </cell>
        </row>
        <row r="4210">
          <cell r="A4210" t="str">
            <v>630E87510</v>
          </cell>
          <cell r="C4210" t="str">
            <v>EACH</v>
          </cell>
          <cell r="D4210" t="str">
            <v>REMOVAL OF POLE MOUNTED SIGN AND STORAGE</v>
          </cell>
          <cell r="G4210">
            <v>0</v>
          </cell>
        </row>
        <row r="4211">
          <cell r="A4211" t="str">
            <v>630E87511</v>
          </cell>
          <cell r="C4211" t="str">
            <v>EACH</v>
          </cell>
          <cell r="D4211" t="str">
            <v>REMOVAL OF POLE MOUNTED SIGN AND STORAGE, AS PER PLAN</v>
          </cell>
          <cell r="G4211">
            <v>0</v>
          </cell>
        </row>
        <row r="4212">
          <cell r="A4212" t="str">
            <v>630E87520</v>
          </cell>
          <cell r="C4212" t="str">
            <v>EACH</v>
          </cell>
          <cell r="D4212" t="str">
            <v>REMOVAL OF POLE MOUNTED SIGN AND REERECTION</v>
          </cell>
          <cell r="G4212">
            <v>0</v>
          </cell>
        </row>
        <row r="4213">
          <cell r="A4213" t="str">
            <v>630E87521</v>
          </cell>
          <cell r="C4213" t="str">
            <v>EACH</v>
          </cell>
          <cell r="D4213" t="str">
            <v>REMOVAL OF POLE MOUNTED SIGN AND REERECTION, AS PER PLAN</v>
          </cell>
          <cell r="G4213">
            <v>0</v>
          </cell>
        </row>
        <row r="4214">
          <cell r="A4214" t="str">
            <v>630E87550</v>
          </cell>
          <cell r="C4214" t="str">
            <v>EACH</v>
          </cell>
          <cell r="D4214" t="str">
            <v>REMOVAL OF POLE MOUNTED SIGN AND DELIVERY</v>
          </cell>
          <cell r="G4214">
            <v>0</v>
          </cell>
        </row>
        <row r="4215">
          <cell r="A4215" t="str">
            <v>630E87551</v>
          </cell>
          <cell r="C4215" t="str">
            <v>EACH</v>
          </cell>
          <cell r="D4215" t="str">
            <v>REMOVAL OF POLE MOUNTED SIGN AND DELIVERY, AS PER PLAN</v>
          </cell>
          <cell r="G4215">
            <v>0</v>
          </cell>
        </row>
        <row r="4216">
          <cell r="A4216" t="str">
            <v>630E88002</v>
          </cell>
          <cell r="C4216" t="str">
            <v>EACH</v>
          </cell>
          <cell r="D4216" t="str">
            <v>REMOVAL OF OVERHEAD SIGN SUPPORT AND STORAGE, TYPE TC-16.21</v>
          </cell>
          <cell r="G4216">
            <v>0</v>
          </cell>
        </row>
        <row r="4217">
          <cell r="A4217" t="str">
            <v>630E88100</v>
          </cell>
          <cell r="C4217" t="str">
            <v>EACH</v>
          </cell>
          <cell r="D4217" t="str">
            <v>REMOVAL OF OVERHEAD SIGN SUPPORT AND STORAGE, TYPE TC-12.30</v>
          </cell>
          <cell r="G4217">
            <v>0</v>
          </cell>
        </row>
        <row r="4218">
          <cell r="A4218" t="str">
            <v>630E88101</v>
          </cell>
          <cell r="C4218" t="str">
            <v>EACH</v>
          </cell>
          <cell r="D4218" t="str">
            <v>REMOVAL OF OVERHEAD SIGN SUPPORT AND STORAGE, TYPE TC-12.30, AS PER PLAN</v>
          </cell>
          <cell r="G4218">
            <v>0</v>
          </cell>
        </row>
        <row r="4219">
          <cell r="A4219" t="str">
            <v>630E88200</v>
          </cell>
          <cell r="C4219" t="str">
            <v>EACH</v>
          </cell>
          <cell r="D4219" t="str">
            <v>REMOVAL OF OVERHEAD SIGN SUPPORT AND STORAGE, TYPE TC-9.30</v>
          </cell>
          <cell r="G4219">
            <v>0</v>
          </cell>
        </row>
        <row r="4220">
          <cell r="A4220" t="str">
            <v>630E88300</v>
          </cell>
          <cell r="C4220" t="str">
            <v>EACH</v>
          </cell>
          <cell r="D4220" t="str">
            <v>REMOVAL OF OVERHEAD SIGN SUPPORT AND STORAGE, TYPE TC-9.10</v>
          </cell>
          <cell r="G4220">
            <v>0</v>
          </cell>
        </row>
        <row r="4221">
          <cell r="A4221" t="str">
            <v>630E88400</v>
          </cell>
          <cell r="C4221" t="str">
            <v>EACH</v>
          </cell>
          <cell r="D4221" t="str">
            <v>REMOVAL OF OVERHEAD SIGN SUPPORT AND STORAGE, TYPE TC-7.65</v>
          </cell>
          <cell r="G4221">
            <v>0</v>
          </cell>
        </row>
        <row r="4222">
          <cell r="A4222" t="str">
            <v>630E88500</v>
          </cell>
          <cell r="C4222" t="str">
            <v>EACH</v>
          </cell>
          <cell r="D4222" t="str">
            <v>REMOVAL OF OVERHEAD SIGN SUPPORT AND STORAGE, TYPE TC-15.115</v>
          </cell>
          <cell r="G4222">
            <v>0</v>
          </cell>
        </row>
        <row r="4223">
          <cell r="A4223" t="str">
            <v>630E88550</v>
          </cell>
          <cell r="C4223" t="str">
            <v>EACH</v>
          </cell>
          <cell r="D4223" t="str">
            <v>REMOVAL OF OVERHEAD SIGN SUPPORT AND STORAGE, TYPE TC-17.10</v>
          </cell>
          <cell r="G4223">
            <v>0</v>
          </cell>
        </row>
        <row r="4224">
          <cell r="A4224" t="str">
            <v>630E88551</v>
          </cell>
          <cell r="C4224" t="str">
            <v>EACH</v>
          </cell>
          <cell r="D4224" t="str">
            <v>REMOVAL OF OVERHEAD SIGN SUPPORT AND STORAGE, TYPE TC-17.10, AS PER PLAN</v>
          </cell>
          <cell r="G4224">
            <v>0</v>
          </cell>
        </row>
        <row r="4225">
          <cell r="A4225" t="str">
            <v>630E88600</v>
          </cell>
          <cell r="C4225" t="str">
            <v>EACH</v>
          </cell>
          <cell r="D4225" t="str">
            <v>REMOVAL OF OVERHEAD SIGN SUPPORT AND STORAGE, TYPE TC-18.24</v>
          </cell>
          <cell r="G4225">
            <v>0</v>
          </cell>
        </row>
        <row r="4226">
          <cell r="A4226" t="str">
            <v>630E88700</v>
          </cell>
          <cell r="C4226" t="str">
            <v>EACH</v>
          </cell>
          <cell r="D4226" t="str">
            <v>REMOVAL OF OVERHEAD SIGN SUPPORT AND STORAGE, TYPE TC-18.26</v>
          </cell>
          <cell r="G4226">
            <v>0</v>
          </cell>
        </row>
        <row r="4227">
          <cell r="A4227" t="str">
            <v>630E88800</v>
          </cell>
          <cell r="C4227" t="str">
            <v>EACH</v>
          </cell>
          <cell r="D4227" t="str">
            <v>REMOVAL OF OVERHEAD SIGN SUPPORT AND STORAGE</v>
          </cell>
          <cell r="G4227">
            <v>0</v>
          </cell>
        </row>
        <row r="4228">
          <cell r="A4228" t="str">
            <v>630E88801</v>
          </cell>
          <cell r="C4228" t="str">
            <v>EACH</v>
          </cell>
          <cell r="D4228" t="str">
            <v>REMOVAL OF OVERHEAD SIGN SUPPORT AND STORAGE, AS PER PLAN</v>
          </cell>
          <cell r="G4228">
            <v>0</v>
          </cell>
        </row>
        <row r="4229">
          <cell r="A4229" t="str">
            <v>630E88910</v>
          </cell>
          <cell r="C4229" t="str">
            <v>EACH</v>
          </cell>
          <cell r="D4229" t="str">
            <v>REMOVAL OF OVERHEAD SIGN SUPPORT AND REERECTION, TYPE TC-17.10</v>
          </cell>
          <cell r="G4229">
            <v>0</v>
          </cell>
        </row>
        <row r="4230">
          <cell r="A4230" t="str">
            <v>630E89002</v>
          </cell>
          <cell r="C4230" t="str">
            <v>EACH</v>
          </cell>
          <cell r="D4230" t="str">
            <v>REMOVAL OF OVERHEAD SIGN SUPPORT AND REERECTION, TYPE TC-16.21</v>
          </cell>
          <cell r="G4230">
            <v>0</v>
          </cell>
        </row>
        <row r="4231">
          <cell r="A4231" t="str">
            <v>630E89003</v>
          </cell>
          <cell r="C4231" t="str">
            <v>EACH</v>
          </cell>
          <cell r="D4231" t="str">
            <v>REMOVAL OF OVERHEAD SIGN SUPPORT AND REERECTION, TYPE TC-16.21, AS PER PLAN</v>
          </cell>
          <cell r="G4231">
            <v>0</v>
          </cell>
        </row>
        <row r="4232">
          <cell r="A4232" t="str">
            <v>630E89100</v>
          </cell>
          <cell r="C4232" t="str">
            <v>EACH</v>
          </cell>
          <cell r="D4232" t="str">
            <v>REMOVAL OF OVERHEAD SIGN SUPPORT AND REERECTION, TYPE TC-12.30</v>
          </cell>
          <cell r="G4232">
            <v>0</v>
          </cell>
        </row>
        <row r="4233">
          <cell r="A4233" t="str">
            <v>630E89101</v>
          </cell>
          <cell r="C4233" t="str">
            <v>EACH</v>
          </cell>
          <cell r="D4233" t="str">
            <v>REMOVAL OF OVERHEAD SIGN SUPPORT AND REERECTION, TYPE TC-12.30, AS PER PLAN</v>
          </cell>
          <cell r="G4233">
            <v>0</v>
          </cell>
        </row>
        <row r="4234">
          <cell r="A4234" t="str">
            <v>630E89200</v>
          </cell>
          <cell r="C4234" t="str">
            <v>EACH</v>
          </cell>
          <cell r="D4234" t="str">
            <v>REMOVAL OF OVERHEAD SIGN SUPPORT AND REERECTION, TYPE TC-9.30</v>
          </cell>
          <cell r="G4234">
            <v>0</v>
          </cell>
        </row>
        <row r="4235">
          <cell r="A4235" t="str">
            <v>630E89300</v>
          </cell>
          <cell r="C4235" t="str">
            <v>EACH</v>
          </cell>
          <cell r="D4235" t="str">
            <v>REMOVAL OF OVERHEAD SIGN SUPPORT AND REERECTION, TYPE TC-9.10</v>
          </cell>
          <cell r="G4235">
            <v>0</v>
          </cell>
        </row>
        <row r="4236">
          <cell r="A4236" t="str">
            <v>630E89400</v>
          </cell>
          <cell r="C4236" t="str">
            <v>EACH</v>
          </cell>
          <cell r="D4236" t="str">
            <v>REMOVAL OF OVERHEAD SIGN SUPPORT AND REERECTION, TYPE TC-7.65</v>
          </cell>
          <cell r="G4236">
            <v>0</v>
          </cell>
        </row>
        <row r="4237">
          <cell r="A4237" t="str">
            <v>630E89401</v>
          </cell>
          <cell r="C4237" t="str">
            <v>EACH</v>
          </cell>
          <cell r="D4237" t="str">
            <v>REMOVAL OF OVERHEAD SIGN SUPPORT AND REERECTION, TYPE TC-7.65, AS PER PLAN</v>
          </cell>
          <cell r="G4237">
            <v>0</v>
          </cell>
        </row>
        <row r="4238">
          <cell r="A4238" t="str">
            <v>630E89500</v>
          </cell>
          <cell r="C4238" t="str">
            <v>EACH</v>
          </cell>
          <cell r="D4238" t="str">
            <v>REMOVAL OF OVERHEAD SIGN SUPPORT AND REERECTION, TYPE TC-15.115</v>
          </cell>
          <cell r="G4238">
            <v>0</v>
          </cell>
        </row>
        <row r="4239">
          <cell r="A4239" t="str">
            <v>630E89501</v>
          </cell>
          <cell r="C4239" t="str">
            <v>EACH</v>
          </cell>
          <cell r="D4239" t="str">
            <v>REMOVAL OF OVERHEAD SIGN SUPPORT AND REERECTION, TYPE TC-15. 115, AS PER PLAN</v>
          </cell>
          <cell r="G4239">
            <v>0</v>
          </cell>
        </row>
        <row r="4240">
          <cell r="A4240" t="str">
            <v>630E89600</v>
          </cell>
          <cell r="C4240" t="str">
            <v>EACH</v>
          </cell>
          <cell r="D4240" t="str">
            <v>REMOVAL OF OVERHEAD SIGN SUPPORT AND REERECTION, TYPE TC-18.24</v>
          </cell>
          <cell r="G4240">
            <v>0</v>
          </cell>
        </row>
        <row r="4241">
          <cell r="A4241" t="str">
            <v>630E89601</v>
          </cell>
          <cell r="C4241" t="str">
            <v>EACH</v>
          </cell>
          <cell r="D4241" t="str">
            <v>REMOVAL OF OVERHEAD SIGN SUPPORT AND REERECTION, TYPE TC-18.24, AS PER PLAN</v>
          </cell>
          <cell r="G4241">
            <v>0</v>
          </cell>
        </row>
        <row r="4242">
          <cell r="A4242" t="str">
            <v>630E89700</v>
          </cell>
          <cell r="C4242" t="str">
            <v>EACH</v>
          </cell>
          <cell r="D4242" t="str">
            <v>REMOVAL OF OVERHEAD SIGN SUPPORT AND REERECTION, TYPE TC-18.26</v>
          </cell>
          <cell r="G4242">
            <v>0</v>
          </cell>
        </row>
        <row r="4243">
          <cell r="A4243" t="str">
            <v>630E89701</v>
          </cell>
          <cell r="C4243" t="str">
            <v>EACH</v>
          </cell>
          <cell r="D4243" t="str">
            <v>REMOVAL OF OVERHEAD SIGN SUPPORT AND REERECTION, TYPE TC-18.26, AS PER PLAN</v>
          </cell>
          <cell r="G4243">
            <v>0</v>
          </cell>
        </row>
        <row r="4244">
          <cell r="A4244" t="str">
            <v>630E89702</v>
          </cell>
          <cell r="C4244" t="str">
            <v>EACH</v>
          </cell>
          <cell r="D4244" t="str">
            <v>REMOVAL OF OVERHEAD SIGN SUPPORT AND DISPOSAL</v>
          </cell>
          <cell r="G4244">
            <v>0</v>
          </cell>
        </row>
        <row r="4245">
          <cell r="A4245" t="str">
            <v>630E89703</v>
          </cell>
          <cell r="C4245" t="str">
            <v>EACH</v>
          </cell>
          <cell r="D4245" t="str">
            <v>REMOVAL OF OVERHEAD SIGN SUPPORT AND DISPOSAL, AS PER PLAN</v>
          </cell>
          <cell r="G4245">
            <v>0</v>
          </cell>
        </row>
        <row r="4246">
          <cell r="A4246" t="str">
            <v>630E89704</v>
          </cell>
          <cell r="C4246" t="str">
            <v>EACH</v>
          </cell>
          <cell r="D4246" t="str">
            <v>REMOVAL OF OVERHEAD SIGN SUPPORT AND DISPOSAL, TYPE TC-16.21</v>
          </cell>
          <cell r="G4246">
            <v>0</v>
          </cell>
        </row>
        <row r="4247">
          <cell r="A4247" t="str">
            <v>630E89705</v>
          </cell>
          <cell r="C4247" t="str">
            <v>EACH</v>
          </cell>
          <cell r="D4247" t="str">
            <v>REMOVAL OF OVERHEAD SIGN SUPPORT AND DISPOSAL, TYPE TC-16.21, AS PER PLAN</v>
          </cell>
          <cell r="G4247">
            <v>0</v>
          </cell>
        </row>
        <row r="4248">
          <cell r="A4248" t="str">
            <v>630E89706</v>
          </cell>
          <cell r="C4248" t="str">
            <v>EACH</v>
          </cell>
          <cell r="D4248" t="str">
            <v>REMOVAL OF OVERHEAD SIGN SUPPORT AND DISPOSAL, TYPE TC-12.30</v>
          </cell>
          <cell r="G4248">
            <v>0</v>
          </cell>
        </row>
        <row r="4249">
          <cell r="A4249" t="str">
            <v>630E89707</v>
          </cell>
          <cell r="C4249" t="str">
            <v>EACH</v>
          </cell>
          <cell r="D4249" t="str">
            <v>REMOVAL OF OVERHEAD SIGN SUPPORT AND DISPOSAL, TYPE TC-12.30, AS PER PLAN</v>
          </cell>
          <cell r="G4249">
            <v>0</v>
          </cell>
        </row>
        <row r="4250">
          <cell r="A4250" t="str">
            <v>630E89708</v>
          </cell>
          <cell r="C4250" t="str">
            <v>EACH</v>
          </cell>
          <cell r="D4250" t="str">
            <v>REMOVAL OF OVERHEAD SIGN SUPPORT AND DISPOSAL, TYPE TC-9.30</v>
          </cell>
          <cell r="G4250">
            <v>0</v>
          </cell>
        </row>
        <row r="4251">
          <cell r="A4251" t="str">
            <v>630E89800</v>
          </cell>
          <cell r="C4251" t="str">
            <v>EACH</v>
          </cell>
          <cell r="D4251" t="str">
            <v>REMOVAL OF OVERHEAD SIGN SUPPORT AND DISPOSAL, TYPE TC-9.10</v>
          </cell>
          <cell r="G4251">
            <v>0</v>
          </cell>
        </row>
        <row r="4252">
          <cell r="A4252" t="str">
            <v>630E89802</v>
          </cell>
          <cell r="C4252" t="str">
            <v>EACH</v>
          </cell>
          <cell r="D4252" t="str">
            <v>REMOVAL OF OVERHEAD SIGN SUPPORT AND DISPOSAL, TYPE TC-7.65</v>
          </cell>
          <cell r="G4252">
            <v>0</v>
          </cell>
        </row>
        <row r="4253">
          <cell r="A4253" t="str">
            <v>630E89803</v>
          </cell>
          <cell r="C4253" t="str">
            <v>EACH</v>
          </cell>
          <cell r="D4253" t="str">
            <v>REMOVAL OF OVERHEAD SIGN SUPPORT AND DISPOSAL, TYPE TC-7.65, AS PER PLAN</v>
          </cell>
          <cell r="G4253">
            <v>0</v>
          </cell>
        </row>
        <row r="4254">
          <cell r="A4254" t="str">
            <v>630E89804</v>
          </cell>
          <cell r="C4254" t="str">
            <v>EACH</v>
          </cell>
          <cell r="D4254" t="str">
            <v>REMOVAL OF OVERHEAD SIGN SUPPORT AND DISPOSAL, TYPE TC-15.115</v>
          </cell>
          <cell r="G4254">
            <v>0</v>
          </cell>
        </row>
        <row r="4255">
          <cell r="A4255" t="str">
            <v>630E89805</v>
          </cell>
          <cell r="C4255" t="str">
            <v>EACH</v>
          </cell>
          <cell r="D4255" t="str">
            <v>REMOVAL OF OVERHEAD SIGN SUPPORT AND DISPOSAL, TYPE TC-15.115, AS PER PLAN</v>
          </cell>
          <cell r="G4255">
            <v>0</v>
          </cell>
        </row>
        <row r="4256">
          <cell r="A4256" t="str">
            <v>630E89806</v>
          </cell>
          <cell r="C4256" t="str">
            <v>EACH</v>
          </cell>
          <cell r="D4256" t="str">
            <v>REMOVAL OF OVERHEAD SIGN SUPPORT AND DISPOSAL, TYPE TC-18.24</v>
          </cell>
          <cell r="G4256">
            <v>0</v>
          </cell>
        </row>
        <row r="4257">
          <cell r="A4257" t="str">
            <v>630E89807</v>
          </cell>
          <cell r="C4257" t="str">
            <v>EACH</v>
          </cell>
          <cell r="D4257" t="str">
            <v>REMOVAL OF OVERHEAD SIGN SUPPORT AND DISPOSAL, TYPE TC-18.24, AS PER PLAN</v>
          </cell>
          <cell r="G4257">
            <v>0</v>
          </cell>
        </row>
        <row r="4258">
          <cell r="A4258" t="str">
            <v>630E89808</v>
          </cell>
          <cell r="C4258" t="str">
            <v>EACH</v>
          </cell>
          <cell r="D4258" t="str">
            <v>REMOVAL OF OVERHEAD SIGN SUPPORT AND DISPOSAL, TYPE TC-18.26</v>
          </cell>
          <cell r="G4258">
            <v>0</v>
          </cell>
        </row>
        <row r="4259">
          <cell r="A4259" t="str">
            <v>630E89809</v>
          </cell>
          <cell r="C4259" t="str">
            <v>EACH</v>
          </cell>
          <cell r="D4259" t="str">
            <v>REMOVAL OF OVERHEAD SIGN SUPPORT AND DISPOSAL, TYPE TC-18.26, AS PER PLAN</v>
          </cell>
          <cell r="G4259">
            <v>0</v>
          </cell>
        </row>
        <row r="4260">
          <cell r="A4260" t="str">
            <v>630E89810</v>
          </cell>
          <cell r="C4260" t="str">
            <v>EACH</v>
          </cell>
          <cell r="D4260" t="str">
            <v>REMOVAL OF OVERHEAD SIGN SUPPORT AND DISPOSAL, TYPE TC-17.10</v>
          </cell>
          <cell r="G4260">
            <v>0</v>
          </cell>
        </row>
        <row r="4261">
          <cell r="A4261" t="str">
            <v>630E89811</v>
          </cell>
          <cell r="C4261" t="str">
            <v>EACH</v>
          </cell>
          <cell r="D4261" t="str">
            <v>REMOVAL OF OVERHEAD SIGN SUPPORT AND DISPOSAL, TYPE TC-17.10, AS PER PLAN</v>
          </cell>
          <cell r="G4261">
            <v>0</v>
          </cell>
        </row>
        <row r="4262">
          <cell r="A4262" t="str">
            <v>630E89812</v>
          </cell>
          <cell r="C4262" t="str">
            <v>EACH</v>
          </cell>
          <cell r="D4262" t="str">
            <v>REMOVAL OF WOOD POLE AND DISPOSAL</v>
          </cell>
          <cell r="G4262">
            <v>0</v>
          </cell>
        </row>
        <row r="4263">
          <cell r="A4263" t="str">
            <v>630E89814</v>
          </cell>
          <cell r="C4263" t="str">
            <v>EACH</v>
          </cell>
          <cell r="D4263" t="str">
            <v>REMOVAL OF WOOD POLE AND STORAGE</v>
          </cell>
          <cell r="G4263">
            <v>0</v>
          </cell>
        </row>
        <row r="4264">
          <cell r="A4264" t="str">
            <v>630E89816</v>
          </cell>
          <cell r="C4264" t="str">
            <v>EACH</v>
          </cell>
          <cell r="D4264" t="str">
            <v>REMOVAL OF WOOD POLE AND REERECTION</v>
          </cell>
          <cell r="G4264">
            <v>0</v>
          </cell>
        </row>
        <row r="4265">
          <cell r="A4265" t="str">
            <v>630E89818</v>
          </cell>
          <cell r="C4265" t="str">
            <v>EACH</v>
          </cell>
          <cell r="D4265" t="str">
            <v>REMOVAL OF WOOD POLE AND DELIVERY</v>
          </cell>
          <cell r="G4265">
            <v>0</v>
          </cell>
        </row>
        <row r="4266">
          <cell r="A4266" t="str">
            <v>630E89820</v>
          </cell>
          <cell r="C4266" t="str">
            <v>EACH</v>
          </cell>
          <cell r="D4266" t="str">
            <v>REMOVAL OF OVERHEAD SIGN SUPPORT AND DELIVERY</v>
          </cell>
          <cell r="G4266">
            <v>0</v>
          </cell>
        </row>
        <row r="4267">
          <cell r="A4267" t="str">
            <v>630E89821</v>
          </cell>
          <cell r="C4267" t="str">
            <v>EACH</v>
          </cell>
          <cell r="D4267" t="str">
            <v>REMOVAL OF OVERHEAD SIGN SUPPORT AND DELIVERY, AS PER PLAN</v>
          </cell>
          <cell r="G4267">
            <v>0</v>
          </cell>
        </row>
        <row r="4268">
          <cell r="A4268" t="str">
            <v>630E89822</v>
          </cell>
          <cell r="C4268" t="str">
            <v>EACH</v>
          </cell>
          <cell r="D4268" t="str">
            <v>REMOVAL OF OVERHEAD SIGN SUPPORT AND DELIVERY, TYPE TC-16.20</v>
          </cell>
          <cell r="G4268">
            <v>0</v>
          </cell>
        </row>
        <row r="4269">
          <cell r="A4269" t="str">
            <v>630E89823</v>
          </cell>
          <cell r="C4269" t="str">
            <v>EACH</v>
          </cell>
          <cell r="D4269" t="str">
            <v>REMOVAL OF OVERHEAD SIGN SUPPORT AND DELIVERY, TYPE TC-16.20, AS PER PLAN</v>
          </cell>
          <cell r="G4269">
            <v>0</v>
          </cell>
        </row>
        <row r="4270">
          <cell r="A4270" t="str">
            <v>630E89824</v>
          </cell>
          <cell r="C4270" t="str">
            <v>EACH</v>
          </cell>
          <cell r="D4270" t="str">
            <v>REMOVAL OF OVERHEAD SIGN SUPPORT AND DELIVERY, TYPE TC-12.30</v>
          </cell>
          <cell r="G4270">
            <v>0</v>
          </cell>
        </row>
        <row r="4271">
          <cell r="A4271" t="str">
            <v>630E89825</v>
          </cell>
          <cell r="C4271" t="str">
            <v>EACH</v>
          </cell>
          <cell r="D4271" t="str">
            <v>REMOVAL OF OVERHEAD SIGN SUPPORT AND DELIVERY, TYPE TC-12.30, AS PER PLAN</v>
          </cell>
          <cell r="G4271">
            <v>0</v>
          </cell>
        </row>
        <row r="4272">
          <cell r="A4272" t="str">
            <v>630E89830</v>
          </cell>
          <cell r="C4272" t="str">
            <v>EACH</v>
          </cell>
          <cell r="D4272" t="str">
            <v>REMOVAL OF OVERHEAD SIGN SUPPORT AND DELIVERY, TYPE TC-9.30</v>
          </cell>
          <cell r="G4272">
            <v>0</v>
          </cell>
        </row>
        <row r="4273">
          <cell r="A4273" t="str">
            <v>630E89831</v>
          </cell>
          <cell r="C4273" t="str">
            <v>EACH</v>
          </cell>
          <cell r="D4273" t="str">
            <v>REMOVAL OF OVERHEAD SIGN SUPPORT AND DELIVERY, TYPE TC-9.30, AS PER PLAN</v>
          </cell>
          <cell r="G4273">
            <v>0</v>
          </cell>
        </row>
        <row r="4274">
          <cell r="A4274" t="str">
            <v>630E89832</v>
          </cell>
          <cell r="C4274" t="str">
            <v>EACH</v>
          </cell>
          <cell r="D4274" t="str">
            <v>REMOVAL OF OVERHEAD SIGN SUPPORT AND DELIVERY, TYPE TC-9.10</v>
          </cell>
          <cell r="G4274">
            <v>0</v>
          </cell>
        </row>
        <row r="4275">
          <cell r="A4275" t="str">
            <v>630E89834</v>
          </cell>
          <cell r="C4275" t="str">
            <v>EACH</v>
          </cell>
          <cell r="D4275" t="str">
            <v>REMOVAL OF OVERHEAD SIGN SUPPORT AND DELIVERY, TYPE TC-7.65</v>
          </cell>
          <cell r="G4275">
            <v>0</v>
          </cell>
        </row>
        <row r="4276">
          <cell r="A4276" t="str">
            <v>630E89835</v>
          </cell>
          <cell r="C4276" t="str">
            <v>EACH</v>
          </cell>
          <cell r="D4276" t="str">
            <v>REMOVAL OF OVERHEAD SIGN SUPPORT AND DELIVERY, TYPE TC-7.65, AS PER PLAN</v>
          </cell>
          <cell r="G4276">
            <v>0</v>
          </cell>
        </row>
        <row r="4277">
          <cell r="A4277" t="str">
            <v>630E89840</v>
          </cell>
          <cell r="C4277" t="str">
            <v>EACH</v>
          </cell>
          <cell r="D4277" t="str">
            <v>REMOVAL OF OVERHEAD SIGN SUPPORT AND DELIVERY, TYPE TC-15.115</v>
          </cell>
          <cell r="G4277">
            <v>0</v>
          </cell>
        </row>
        <row r="4278">
          <cell r="A4278" t="str">
            <v>630E89841</v>
          </cell>
          <cell r="C4278" t="str">
            <v>EACH</v>
          </cell>
          <cell r="D4278" t="str">
            <v>REMOVAL OF OVERHEAD SIGN SUPPORT AND DELIVERY, TYPE TC-15.115, AS PER PLAN</v>
          </cell>
          <cell r="G4278">
            <v>0</v>
          </cell>
        </row>
        <row r="4279">
          <cell r="A4279" t="str">
            <v>630E89842</v>
          </cell>
          <cell r="C4279" t="str">
            <v>EACH</v>
          </cell>
          <cell r="D4279" t="str">
            <v>REMOVAL OF OVERHEAD SIGN SUPPORT AND DELIVERY, TYPE TC-18.24</v>
          </cell>
          <cell r="G4279">
            <v>0</v>
          </cell>
        </row>
        <row r="4280">
          <cell r="A4280" t="str">
            <v>630E89843</v>
          </cell>
          <cell r="C4280" t="str">
            <v>EACH</v>
          </cell>
          <cell r="D4280" t="str">
            <v>REMOVAL OF OVERHEAD SIGN SUPPORT AND DELIVERY, TYPE TC-18.24, AS PER PLAN</v>
          </cell>
          <cell r="G4280">
            <v>0</v>
          </cell>
        </row>
        <row r="4281">
          <cell r="A4281" t="str">
            <v>630E89850</v>
          </cell>
          <cell r="C4281" t="str">
            <v>EACH</v>
          </cell>
          <cell r="D4281" t="str">
            <v>REMOVAL OF OVERHEAD SIGN SUPPORT AND DELIVERY, TYPE TC-18.26</v>
          </cell>
          <cell r="G4281">
            <v>0</v>
          </cell>
        </row>
        <row r="4282">
          <cell r="A4282" t="str">
            <v>630E89851</v>
          </cell>
          <cell r="C4282" t="str">
            <v>EACH</v>
          </cell>
          <cell r="D4282" t="str">
            <v>REMOVAL OF OVERHEAD SIGN SUPPORT AND DELIVERY, TYPE TC-18.26, AS PER PLAN</v>
          </cell>
          <cell r="G4282">
            <v>0</v>
          </cell>
        </row>
        <row r="4283">
          <cell r="A4283" t="str">
            <v>630E89852</v>
          </cell>
          <cell r="C4283" t="str">
            <v>EACH</v>
          </cell>
          <cell r="D4283" t="str">
            <v>REMOVAL OF OVERHEAD SIGN SUPPORT AND DELIVERY, TYPE TC-17.10</v>
          </cell>
          <cell r="G4283">
            <v>0</v>
          </cell>
        </row>
        <row r="4284">
          <cell r="A4284" t="str">
            <v>630E89853</v>
          </cell>
          <cell r="C4284" t="str">
            <v>EACH</v>
          </cell>
          <cell r="D4284" t="str">
            <v>REMOVAL OF OVERHEAD SIGN SUPPORT AND DELIVERY, TYPE TC-17.10, AS PER PLAN</v>
          </cell>
          <cell r="G4284">
            <v>0</v>
          </cell>
        </row>
        <row r="4285">
          <cell r="A4285" t="str">
            <v>630E89894</v>
          </cell>
          <cell r="C4285" t="str">
            <v>EACH</v>
          </cell>
          <cell r="D4285" t="str">
            <v>REMOVAL OF TEMPORARY OVERLAY SIGN AND DISPOSAL</v>
          </cell>
          <cell r="G4285">
            <v>0</v>
          </cell>
        </row>
        <row r="4286">
          <cell r="A4286" t="str">
            <v>630E89896</v>
          </cell>
          <cell r="C4286" t="str">
            <v>EACH</v>
          </cell>
          <cell r="D4286" t="str">
            <v>REMOVAL OF TEMPORARY OVERLAY SIGN AND REERECTION</v>
          </cell>
          <cell r="G4286">
            <v>0</v>
          </cell>
        </row>
        <row r="4287">
          <cell r="A4287" t="str">
            <v>630E89898</v>
          </cell>
          <cell r="C4287" t="str">
            <v>EACH</v>
          </cell>
          <cell r="D4287" t="str">
            <v>REMOVAL OF TEMPORARY OVERLAY SIGN AND STORAGE</v>
          </cell>
          <cell r="G4287">
            <v>0</v>
          </cell>
        </row>
        <row r="4288">
          <cell r="A4288" t="str">
            <v>630E89900</v>
          </cell>
          <cell r="C4288" t="str">
            <v>EACH</v>
          </cell>
          <cell r="D4288" t="str">
            <v>REMOVAL OF OVERLAY SIGN</v>
          </cell>
          <cell r="G4288">
            <v>0</v>
          </cell>
        </row>
        <row r="4289">
          <cell r="A4289" t="str">
            <v>630E89901</v>
          </cell>
          <cell r="C4289" t="str">
            <v>EACH</v>
          </cell>
          <cell r="D4289" t="str">
            <v>REMOVAL OF OVERLAY SIGN, AS PER PLAN</v>
          </cell>
          <cell r="G4289">
            <v>0</v>
          </cell>
        </row>
        <row r="4290">
          <cell r="A4290" t="str">
            <v>630E89902</v>
          </cell>
          <cell r="C4290" t="str">
            <v>EACH</v>
          </cell>
          <cell r="D4290" t="str">
            <v>REMOVAL OF MISCELLANEOUS TRAFFIC CONTROL ITEM</v>
          </cell>
          <cell r="F4290" t="str">
            <v>ADD SUPPLEMENTAL DESCRIPTION</v>
          </cell>
          <cell r="G4290">
            <v>1</v>
          </cell>
        </row>
        <row r="4291">
          <cell r="A4291" t="str">
            <v>630E91000</v>
          </cell>
          <cell r="C4291" t="str">
            <v>EACH</v>
          </cell>
          <cell r="D4291" t="str">
            <v>TRANSPORTATION OF STORED SIGN, FLAT SHEET</v>
          </cell>
          <cell r="G4291">
            <v>0</v>
          </cell>
        </row>
        <row r="4292">
          <cell r="A4292" t="str">
            <v>630E91010</v>
          </cell>
          <cell r="C4292" t="str">
            <v>EACH</v>
          </cell>
          <cell r="D4292" t="str">
            <v>TRANSPORTATION OF STORED SIGN, EXTRUSHEET</v>
          </cell>
          <cell r="G4292">
            <v>0</v>
          </cell>
        </row>
        <row r="4293">
          <cell r="A4293" t="str">
            <v>630E95000</v>
          </cell>
          <cell r="C4293" t="str">
            <v>LS</v>
          </cell>
          <cell r="D4293" t="str">
            <v>SIGNING, MISC.:</v>
          </cell>
          <cell r="F4293" t="str">
            <v>ADD SUPPLEMENTAL DESCRIPTION</v>
          </cell>
          <cell r="G4293">
            <v>1</v>
          </cell>
        </row>
        <row r="4294">
          <cell r="A4294" t="str">
            <v>630E97700</v>
          </cell>
          <cell r="C4294" t="str">
            <v>EACH</v>
          </cell>
          <cell r="D4294" t="str">
            <v>SIGNING, MISC.:</v>
          </cell>
          <cell r="F4294" t="str">
            <v>ADD SUPPLEMENTAL DESCRIPTION</v>
          </cell>
          <cell r="G4294">
            <v>1</v>
          </cell>
        </row>
        <row r="4295">
          <cell r="A4295" t="str">
            <v>630E97800</v>
          </cell>
          <cell r="C4295" t="str">
            <v>SF</v>
          </cell>
          <cell r="D4295" t="str">
            <v>SIGNING,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630E97900</v>
          </cell>
          <cell r="C4296" t="str">
            <v>FT</v>
          </cell>
          <cell r="D4296" t="str">
            <v>SIGNING,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630E98000</v>
          </cell>
          <cell r="C4297" t="str">
            <v>CY</v>
          </cell>
          <cell r="D4297" t="str">
            <v>SIGNING, MISC.:</v>
          </cell>
          <cell r="F4297" t="str">
            <v>ADD SUPPLEMENTAL DESCRIPTION</v>
          </cell>
          <cell r="G4297">
            <v>1</v>
          </cell>
        </row>
        <row r="4298">
          <cell r="A4298" t="str">
            <v>630E98100</v>
          </cell>
          <cell r="C4298" t="str">
            <v>SY</v>
          </cell>
          <cell r="D4298" t="str">
            <v>SIGNING, MISC.:</v>
          </cell>
          <cell r="F4298" t="str">
            <v>ADD SUPPLEMENTAL DESCRIPTION</v>
          </cell>
          <cell r="G4298">
            <v>1</v>
          </cell>
        </row>
        <row r="4299">
          <cell r="A4299" t="str">
            <v>630E99000</v>
          </cell>
          <cell r="B4299" t="str">
            <v>Y</v>
          </cell>
          <cell r="C4299" t="str">
            <v>LS</v>
          </cell>
          <cell r="D4299" t="str">
            <v>SPECIAL - SIGNS AND SUPPORTS</v>
          </cell>
          <cell r="F4299" t="str">
            <v>DESIGN BUILD PROJECTS ONLY</v>
          </cell>
          <cell r="G4299">
            <v>0</v>
          </cell>
        </row>
        <row r="4300">
          <cell r="A4300" t="str">
            <v>631E84000</v>
          </cell>
          <cell r="C4300" t="str">
            <v>EACH</v>
          </cell>
          <cell r="D4300" t="str">
            <v>SIGN SERVICE</v>
          </cell>
          <cell r="G4300">
            <v>0</v>
          </cell>
        </row>
        <row r="4301">
          <cell r="A4301" t="str">
            <v>631E84001</v>
          </cell>
          <cell r="C4301" t="str">
            <v>EACH</v>
          </cell>
          <cell r="D4301" t="str">
            <v>SIGN SERVICE, AS PER PLAN</v>
          </cell>
          <cell r="G4301">
            <v>0</v>
          </cell>
        </row>
        <row r="4302">
          <cell r="A4302" t="str">
            <v>631E84300</v>
          </cell>
          <cell r="C4302" t="str">
            <v>EACH</v>
          </cell>
          <cell r="D4302" t="str">
            <v>SIGN WIRED</v>
          </cell>
          <cell r="G4302">
            <v>0</v>
          </cell>
        </row>
        <row r="4303">
          <cell r="A4303" t="str">
            <v>631E84301</v>
          </cell>
          <cell r="C4303" t="str">
            <v>EACH</v>
          </cell>
          <cell r="D4303" t="str">
            <v>SIGN WIRED, AS PER PLAN</v>
          </cell>
          <cell r="G4303">
            <v>0</v>
          </cell>
        </row>
        <row r="4304">
          <cell r="A4304" t="str">
            <v>631E84400</v>
          </cell>
          <cell r="C4304" t="str">
            <v>EACH</v>
          </cell>
          <cell r="D4304" t="str">
            <v>SIGN WIRED, OVERPASS STRUCTURE</v>
          </cell>
          <cell r="G4304">
            <v>0</v>
          </cell>
        </row>
        <row r="4305">
          <cell r="A4305" t="str">
            <v>631E84401</v>
          </cell>
          <cell r="C4305" t="str">
            <v>EACH</v>
          </cell>
          <cell r="D4305" t="str">
            <v>SIGN WIRED, OVERPASS STRUCTURE, AS PER PLAN</v>
          </cell>
          <cell r="G4305">
            <v>0</v>
          </cell>
        </row>
        <row r="4306">
          <cell r="A4306" t="str">
            <v>631E85000</v>
          </cell>
          <cell r="C4306" t="str">
            <v>EACH</v>
          </cell>
          <cell r="D4306" t="str">
            <v>DISCONNECT SWITCH, 30 AMP</v>
          </cell>
          <cell r="G4306">
            <v>0</v>
          </cell>
        </row>
        <row r="4307">
          <cell r="A4307" t="str">
            <v>631E85010</v>
          </cell>
          <cell r="C4307" t="str">
            <v>EACH</v>
          </cell>
          <cell r="D4307" t="str">
            <v>DISCONNECT SWITCH, 60 AMP</v>
          </cell>
          <cell r="G4307">
            <v>0</v>
          </cell>
        </row>
        <row r="4308">
          <cell r="A4308" t="str">
            <v>631E85030</v>
          </cell>
          <cell r="C4308" t="str">
            <v>EACH</v>
          </cell>
          <cell r="D4308" t="str">
            <v>DISCONNECT SWITCH, 100 AMP</v>
          </cell>
          <cell r="G4308">
            <v>0</v>
          </cell>
        </row>
        <row r="4309">
          <cell r="A4309" t="str">
            <v>631E85100</v>
          </cell>
          <cell r="C4309" t="str">
            <v>EACH</v>
          </cell>
          <cell r="D4309" t="str">
            <v>DISCONNECT SWITCH WITH ENCLOSURE, TYPE X</v>
          </cell>
          <cell r="G4309">
            <v>0</v>
          </cell>
        </row>
        <row r="4310">
          <cell r="A4310" t="str">
            <v>631E85101</v>
          </cell>
          <cell r="C4310" t="str">
            <v>EACH</v>
          </cell>
          <cell r="D4310" t="str">
            <v>DISCONNECT SWITCH WITH ENCLOSURE, TYPE X, AS PER PLAN</v>
          </cell>
          <cell r="G4310">
            <v>0</v>
          </cell>
        </row>
        <row r="4311">
          <cell r="A4311" t="str">
            <v>631E85200</v>
          </cell>
          <cell r="C4311" t="str">
            <v>EACH</v>
          </cell>
          <cell r="D4311" t="str">
            <v>DISCONNECT SWITCH WITH ENCLOSURE, TYPE Y</v>
          </cell>
          <cell r="G4311">
            <v>0</v>
          </cell>
        </row>
        <row r="4312">
          <cell r="A4312" t="str">
            <v>631E85300</v>
          </cell>
          <cell r="C4312" t="str">
            <v>EACH</v>
          </cell>
          <cell r="D4312" t="str">
            <v>DISCONNECT SWITCH WITH ENCLOSURE, TYPE Z</v>
          </cell>
          <cell r="G4312">
            <v>0</v>
          </cell>
        </row>
        <row r="4313">
          <cell r="A4313" t="str">
            <v>631E85302</v>
          </cell>
          <cell r="C4313" t="str">
            <v>EACH</v>
          </cell>
          <cell r="D4313" t="str">
            <v>DISCONNECT SWITCH WITH ENCLOSURE, 30 AMP</v>
          </cell>
          <cell r="G4313">
            <v>0</v>
          </cell>
        </row>
        <row r="4314">
          <cell r="A4314" t="str">
            <v>631E85304</v>
          </cell>
          <cell r="C4314" t="str">
            <v>EACH</v>
          </cell>
          <cell r="D4314" t="str">
            <v>DISCONNECT SWITCH WITH ENCLOSURE, 15 AMP</v>
          </cell>
          <cell r="G4314">
            <v>0</v>
          </cell>
        </row>
        <row r="4315">
          <cell r="A4315" t="str">
            <v>631E85500</v>
          </cell>
          <cell r="C4315" t="str">
            <v>EACH</v>
          </cell>
          <cell r="D4315" t="str">
            <v>SWITCH ENCLOSURE MOUNTING BRACKET ASSEMBLY</v>
          </cell>
          <cell r="G4315">
            <v>0</v>
          </cell>
        </row>
        <row r="4316">
          <cell r="A4316" t="str">
            <v>631E85501</v>
          </cell>
          <cell r="C4316" t="str">
            <v>EACH</v>
          </cell>
          <cell r="D4316" t="str">
            <v>SWITCH ENCLOSURE MOUNTING BRACKET ASSEMBLY, AS PER PLAN</v>
          </cell>
          <cell r="G4316">
            <v>0</v>
          </cell>
        </row>
        <row r="4317">
          <cell r="A4317" t="str">
            <v>631E86900</v>
          </cell>
          <cell r="C4317" t="str">
            <v>EACH</v>
          </cell>
          <cell r="D4317" t="str">
            <v>BALLAST, TYPE CMRI-100-120</v>
          </cell>
          <cell r="G4317">
            <v>0</v>
          </cell>
        </row>
        <row r="4318">
          <cell r="A4318" t="str">
            <v>631E87010</v>
          </cell>
          <cell r="C4318" t="str">
            <v>EACH</v>
          </cell>
          <cell r="D4318" t="str">
            <v>BALLAST, TYPE CMRI-175-240</v>
          </cell>
          <cell r="G4318">
            <v>0</v>
          </cell>
        </row>
        <row r="4319">
          <cell r="A4319" t="str">
            <v>631E87102</v>
          </cell>
          <cell r="C4319" t="str">
            <v>EACH</v>
          </cell>
          <cell r="D4319" t="str">
            <v>BALLAST, TYPE CMRI-100-480</v>
          </cell>
          <cell r="G4319">
            <v>0</v>
          </cell>
        </row>
        <row r="4320">
          <cell r="A4320" t="str">
            <v>631E87150</v>
          </cell>
          <cell r="C4320" t="str">
            <v>EACH</v>
          </cell>
          <cell r="D4320" t="str">
            <v>BALLAST, TYPE CMRI-175-120</v>
          </cell>
          <cell r="G4320">
            <v>0</v>
          </cell>
        </row>
        <row r="4321">
          <cell r="A4321" t="str">
            <v>631E87202</v>
          </cell>
          <cell r="C4321" t="str">
            <v>EACH</v>
          </cell>
          <cell r="D4321" t="str">
            <v>BALLAST, TYPE CMRI-175-480</v>
          </cell>
          <cell r="G4321">
            <v>0</v>
          </cell>
        </row>
        <row r="4322">
          <cell r="A4322" t="str">
            <v>631E87250</v>
          </cell>
          <cell r="C4322" t="str">
            <v>EACH</v>
          </cell>
          <cell r="D4322" t="str">
            <v>BALLAST, TYPE CMRI 250-120</v>
          </cell>
          <cell r="G4322">
            <v>0</v>
          </cell>
        </row>
        <row r="4323">
          <cell r="A4323" t="str">
            <v>631E87270</v>
          </cell>
          <cell r="C4323" t="str">
            <v>EACH</v>
          </cell>
          <cell r="D4323" t="str">
            <v>BALLAST, TYPE CMRI-250-240</v>
          </cell>
          <cell r="G4323">
            <v>0</v>
          </cell>
        </row>
        <row r="4324">
          <cell r="A4324" t="str">
            <v>631E87302</v>
          </cell>
          <cell r="C4324" t="str">
            <v>EACH</v>
          </cell>
          <cell r="D4324" t="str">
            <v>BALLAST, TYPE CMRI-250-480</v>
          </cell>
          <cell r="G4324">
            <v>0</v>
          </cell>
        </row>
        <row r="4325">
          <cell r="A4325" t="str">
            <v>631E87400</v>
          </cell>
          <cell r="C4325" t="str">
            <v>EACH</v>
          </cell>
          <cell r="D4325" t="str">
            <v>BALLAST, MISC.:</v>
          </cell>
          <cell r="F4325" t="str">
            <v>ADD SUPPLEMENTAL DESCRIPTION</v>
          </cell>
          <cell r="G4325">
            <v>1</v>
          </cell>
        </row>
        <row r="4326">
          <cell r="A4326" t="str">
            <v>631E88000</v>
          </cell>
          <cell r="C4326" t="str">
            <v>EACH</v>
          </cell>
          <cell r="D4326" t="str">
            <v>PHOTOELECTRIC CONTROL</v>
          </cell>
          <cell r="G4326">
            <v>0</v>
          </cell>
        </row>
        <row r="4327">
          <cell r="A4327" t="str">
            <v>631E88001</v>
          </cell>
          <cell r="C4327" t="str">
            <v>EACH</v>
          </cell>
          <cell r="D4327" t="str">
            <v>PHOTOELECTRIC CONTROL, AS PER PLAN</v>
          </cell>
          <cell r="G4327">
            <v>0</v>
          </cell>
        </row>
        <row r="4328">
          <cell r="A4328" t="str">
            <v>631E89100</v>
          </cell>
          <cell r="C4328" t="str">
            <v>EACH</v>
          </cell>
          <cell r="D4328" t="str">
            <v>LUMINAIRE, TYPE TC-31.21, WITH 100 WATT LAMP</v>
          </cell>
          <cell r="G4328">
            <v>0</v>
          </cell>
        </row>
        <row r="4329">
          <cell r="A4329" t="str">
            <v>631E89101</v>
          </cell>
          <cell r="C4329" t="str">
            <v>EACH</v>
          </cell>
          <cell r="D4329" t="str">
            <v>LUMINAIRE, TYPE TC-31.21, WITH 100 WATT LAMP, AS PER PLAN</v>
          </cell>
          <cell r="G4329">
            <v>0</v>
          </cell>
        </row>
        <row r="4330">
          <cell r="A4330" t="str">
            <v>631E89200</v>
          </cell>
          <cell r="C4330" t="str">
            <v>EACH</v>
          </cell>
          <cell r="D4330" t="str">
            <v>LUMINAIRE, TYPE TC-31.21, WITH 175 WATT LAMP</v>
          </cell>
          <cell r="G4330">
            <v>0</v>
          </cell>
        </row>
        <row r="4331">
          <cell r="A4331" t="str">
            <v>631E89201</v>
          </cell>
          <cell r="C4331" t="str">
            <v>EACH</v>
          </cell>
          <cell r="D4331" t="str">
            <v>LUMINAIRE, TYPE TC-31.21, WITH 175 WATT LAMP, AS PER PLAN</v>
          </cell>
          <cell r="G4331">
            <v>0</v>
          </cell>
        </row>
        <row r="4332">
          <cell r="A4332" t="str">
            <v>631E89300</v>
          </cell>
          <cell r="C4332" t="str">
            <v>EACH</v>
          </cell>
          <cell r="D4332" t="str">
            <v>LUMINAIRE, TYPE TC-31.21, WITH 250 WATT LAMP</v>
          </cell>
          <cell r="G4332">
            <v>0</v>
          </cell>
        </row>
        <row r="4333">
          <cell r="A4333" t="str">
            <v>631E89301</v>
          </cell>
          <cell r="C4333" t="str">
            <v>EACH</v>
          </cell>
          <cell r="D4333" t="str">
            <v>LUMINAIRE, TYPE TC-31.21, WITH 250 WATT LAMP, AS PER PLAN</v>
          </cell>
          <cell r="G4333">
            <v>0</v>
          </cell>
        </row>
        <row r="4334">
          <cell r="A4334" t="str">
            <v>631E89500</v>
          </cell>
          <cell r="C4334" t="str">
            <v>EACH</v>
          </cell>
          <cell r="D4334" t="str">
            <v>LUMINAIRE, MISC.:</v>
          </cell>
          <cell r="F4334" t="str">
            <v>ADD SUPPLEMENTAL DESCRIPTION</v>
          </cell>
          <cell r="G4334">
            <v>1</v>
          </cell>
        </row>
        <row r="4335">
          <cell r="A4335" t="str">
            <v>631E90100</v>
          </cell>
          <cell r="C4335" t="str">
            <v>EACH</v>
          </cell>
          <cell r="D4335" t="str">
            <v>CHANGEABLE MESSAGE SIGN, LIMITED MESSAGE</v>
          </cell>
          <cell r="G4335">
            <v>0</v>
          </cell>
        </row>
        <row r="4336">
          <cell r="A4336" t="str">
            <v>631E90101</v>
          </cell>
          <cell r="C4336" t="str">
            <v>EACH</v>
          </cell>
          <cell r="D4336" t="str">
            <v>CHANGEABLE MESSAGE SIGN, LIMITED MESSAGE, AS PER PLAN</v>
          </cell>
          <cell r="G4336">
            <v>0</v>
          </cell>
        </row>
        <row r="4337">
          <cell r="A4337" t="str">
            <v>631E90200</v>
          </cell>
          <cell r="C4337" t="str">
            <v>EACH</v>
          </cell>
          <cell r="D4337" t="str">
            <v>CHANGEABLE MESSAGE SIGN, UNLIMITED MESSAGE</v>
          </cell>
          <cell r="G4337">
            <v>0</v>
          </cell>
        </row>
        <row r="4338">
          <cell r="A4338" t="str">
            <v>631E90201</v>
          </cell>
          <cell r="C4338" t="str">
            <v>EACH</v>
          </cell>
          <cell r="D4338" t="str">
            <v>CHANGEABLE MESSAGE SIGN, UNLIMITED MESSAGE, AS PER PLAN</v>
          </cell>
          <cell r="G4338">
            <v>0</v>
          </cell>
        </row>
        <row r="4339">
          <cell r="A4339" t="str">
            <v>631E90500</v>
          </cell>
          <cell r="C4339" t="str">
            <v>EACH</v>
          </cell>
          <cell r="D4339" t="str">
            <v>INTERNALLY ILLUMINATED FIXED MESSAGE SIGN</v>
          </cell>
          <cell r="F4339" t="str">
            <v>SPECIFY TYPE</v>
          </cell>
          <cell r="G4339">
            <v>1</v>
          </cell>
        </row>
        <row r="4340">
          <cell r="A4340" t="str">
            <v>631E90501</v>
          </cell>
          <cell r="C4340" t="str">
            <v>EACH</v>
          </cell>
          <cell r="D4340" t="str">
            <v>INTERNALLY ILLUMINATED FIXED MESSAGE SIGN, AS PER PLAN</v>
          </cell>
          <cell r="F4340" t="str">
            <v>SPECIFY TYPE</v>
          </cell>
          <cell r="G4340">
            <v>1</v>
          </cell>
        </row>
        <row r="4341">
          <cell r="A4341" t="str">
            <v>631E92000</v>
          </cell>
          <cell r="C4341" t="str">
            <v>EACH</v>
          </cell>
          <cell r="D4341" t="str">
            <v>SIGN FLASHER ASSEMBLY</v>
          </cell>
          <cell r="G4341">
            <v>0</v>
          </cell>
        </row>
        <row r="4342">
          <cell r="A4342" t="str">
            <v>631E92001</v>
          </cell>
          <cell r="C4342" t="str">
            <v>EACH</v>
          </cell>
          <cell r="D4342" t="str">
            <v>SIGN FLASHER ASSEMBLY, AS PER PLAN</v>
          </cell>
          <cell r="G4342">
            <v>0</v>
          </cell>
        </row>
        <row r="4343">
          <cell r="A4343" t="str">
            <v>631E92990</v>
          </cell>
          <cell r="C4343" t="str">
            <v>EACH</v>
          </cell>
          <cell r="D4343" t="str">
            <v>SCHOOL SPEED LIMIT SIGN ASSEMBLY, 24" X 36"</v>
          </cell>
          <cell r="G4343">
            <v>0</v>
          </cell>
        </row>
        <row r="4344">
          <cell r="A4344" t="str">
            <v>631E92991</v>
          </cell>
          <cell r="C4344" t="str">
            <v>EACH</v>
          </cell>
          <cell r="D4344" t="str">
            <v>SCHOOL SPEED LIMIT SIGN ASSEMBLY, 24" X 36", AS PER PLAN</v>
          </cell>
          <cell r="G4344">
            <v>0</v>
          </cell>
        </row>
        <row r="4345">
          <cell r="A4345" t="str">
            <v>631E93000</v>
          </cell>
          <cell r="C4345" t="str">
            <v>EACH</v>
          </cell>
          <cell r="D4345" t="str">
            <v>SCHOOL SPEED LIMIT SIGN ASSEMBLY, 24" X 48"</v>
          </cell>
          <cell r="G4345">
            <v>0</v>
          </cell>
        </row>
        <row r="4346">
          <cell r="A4346" t="str">
            <v>631E93001</v>
          </cell>
          <cell r="C4346" t="str">
            <v>EACH</v>
          </cell>
          <cell r="D4346" t="str">
            <v>SCHOOL SPEED LIMIT SIGN ASSEMBLY, 24" X 48", AS PER PLAN</v>
          </cell>
          <cell r="G4346">
            <v>0</v>
          </cell>
        </row>
        <row r="4347">
          <cell r="A4347" t="str">
            <v>631E93010</v>
          </cell>
          <cell r="C4347" t="str">
            <v>EACH</v>
          </cell>
          <cell r="D4347" t="str">
            <v>SCHOOL SPEED LIMIT SIGN ASSEMBLY, 36" X 48"</v>
          </cell>
          <cell r="G4347">
            <v>0</v>
          </cell>
        </row>
        <row r="4348">
          <cell r="A4348" t="str">
            <v>631E93100</v>
          </cell>
          <cell r="C4348" t="str">
            <v>EACH</v>
          </cell>
          <cell r="D4348" t="str">
            <v>SCHOOL SPEED LIMIT SIGN ASSEMBLY, 36" X 75"</v>
          </cell>
          <cell r="G4348">
            <v>0</v>
          </cell>
        </row>
        <row r="4349">
          <cell r="A4349" t="str">
            <v>631E93110</v>
          </cell>
          <cell r="C4349" t="str">
            <v>EACH</v>
          </cell>
          <cell r="D4349" t="str">
            <v>SCHOOL SPEED LIMIT SIGN ASSEMBLY, 36" X 72"</v>
          </cell>
          <cell r="G4349">
            <v>0</v>
          </cell>
        </row>
        <row r="4350">
          <cell r="A4350" t="str">
            <v>631E93111</v>
          </cell>
          <cell r="C4350" t="str">
            <v>EACH</v>
          </cell>
          <cell r="D4350" t="str">
            <v>SCHOOL SPEED LIMIT SIGN ASSEMBLY, 36" X 72", AS PER PLAN</v>
          </cell>
          <cell r="G4350">
            <v>0</v>
          </cell>
        </row>
        <row r="4351">
          <cell r="A4351" t="str">
            <v>631E93200</v>
          </cell>
          <cell r="C4351" t="str">
            <v>EACH</v>
          </cell>
          <cell r="D4351" t="str">
            <v>SCHOOL SPEED LIMIT SIGN ASSEMBLY, 48" X 96"</v>
          </cell>
          <cell r="G4351">
            <v>0</v>
          </cell>
        </row>
        <row r="4352">
          <cell r="A4352" t="str">
            <v>631E93210</v>
          </cell>
          <cell r="C4352" t="str">
            <v>EACH</v>
          </cell>
          <cell r="D4352" t="str">
            <v>SCHOOL SPEED LIMIT SIGN ASSEMBLY, 60" X 72"</v>
          </cell>
          <cell r="G4352">
            <v>0</v>
          </cell>
        </row>
        <row r="4353">
          <cell r="A4353" t="str">
            <v>631E93240</v>
          </cell>
          <cell r="C4353" t="str">
            <v>EACH</v>
          </cell>
          <cell r="D4353" t="str">
            <v>SCHOOL SPEED LIMIT SIGN ASSEMBLY, SOLAR-POWERED</v>
          </cell>
          <cell r="G4353">
            <v>0</v>
          </cell>
        </row>
        <row r="4354">
          <cell r="A4354" t="str">
            <v>631E93241</v>
          </cell>
          <cell r="C4354" t="str">
            <v>EACH</v>
          </cell>
          <cell r="D4354" t="str">
            <v>SCHOOL SPEED LIMIT SIGN ASSEMBLY, SOLAR-POWERED, AS PER PLAN</v>
          </cell>
          <cell r="G4354">
            <v>0</v>
          </cell>
        </row>
        <row r="4355">
          <cell r="A4355" t="str">
            <v>631E93250</v>
          </cell>
          <cell r="C4355" t="str">
            <v>EACH</v>
          </cell>
          <cell r="D4355" t="str">
            <v>SCHOOL SPEED LIMIT SIGN ASSEMBLY,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631E93300</v>
          </cell>
          <cell r="C4356" t="str">
            <v>EACH</v>
          </cell>
          <cell r="D4356" t="str">
            <v>TIMER WITH ENCLOSURE</v>
          </cell>
          <cell r="G4356">
            <v>0</v>
          </cell>
        </row>
        <row r="4357">
          <cell r="A4357" t="str">
            <v>631E93301</v>
          </cell>
          <cell r="C4357" t="str">
            <v>EACH</v>
          </cell>
          <cell r="D4357" t="str">
            <v>TIMER WITH ENCLOSURE, AS PER PLAN</v>
          </cell>
          <cell r="G4357">
            <v>0</v>
          </cell>
        </row>
        <row r="4358">
          <cell r="A4358" t="str">
            <v>631E94250</v>
          </cell>
          <cell r="C4358" t="str">
            <v>EACH</v>
          </cell>
          <cell r="D4358" t="str">
            <v>REMOVAL OF LUMINAIRE</v>
          </cell>
          <cell r="G4358">
            <v>0</v>
          </cell>
        </row>
        <row r="4359">
          <cell r="A4359" t="str">
            <v>631E94251</v>
          </cell>
          <cell r="C4359" t="str">
            <v>EACH</v>
          </cell>
          <cell r="D4359" t="str">
            <v>REMOVAL OF LUMINAIRE, AS PER PLAN</v>
          </cell>
          <cell r="G4359">
            <v>0</v>
          </cell>
        </row>
        <row r="4360">
          <cell r="A4360" t="str">
            <v>631E94350</v>
          </cell>
          <cell r="C4360" t="str">
            <v>EACH</v>
          </cell>
          <cell r="D4360" t="str">
            <v>REMOVAL OF DISCONNECT SWITCH</v>
          </cell>
          <cell r="G4360">
            <v>0</v>
          </cell>
        </row>
        <row r="4361">
          <cell r="A4361" t="str">
            <v>631E94406</v>
          </cell>
          <cell r="C4361" t="str">
            <v>EACH</v>
          </cell>
          <cell r="D4361" t="str">
            <v>REMOVAL OF SIGNS WIRED</v>
          </cell>
          <cell r="G4361">
            <v>0</v>
          </cell>
        </row>
        <row r="4362">
          <cell r="A4362" t="str">
            <v>631E94450</v>
          </cell>
          <cell r="C4362" t="str">
            <v>EACH</v>
          </cell>
          <cell r="D4362" t="str">
            <v>REMOVAL OF BALLAST</v>
          </cell>
          <cell r="G4362">
            <v>0</v>
          </cell>
        </row>
        <row r="4363">
          <cell r="A4363" t="str">
            <v>631E94470</v>
          </cell>
          <cell r="C4363" t="str">
            <v>EACH</v>
          </cell>
          <cell r="D4363" t="str">
            <v>REMOVAL OF SIGN SERVICE</v>
          </cell>
          <cell r="G4363">
            <v>0</v>
          </cell>
        </row>
        <row r="4364">
          <cell r="A4364" t="str">
            <v>631E94480</v>
          </cell>
          <cell r="C4364" t="str">
            <v>EACH</v>
          </cell>
          <cell r="D4364" t="str">
            <v>REMOVAL OF PHOTOELECTRIC CONTROL</v>
          </cell>
          <cell r="G4364">
            <v>0</v>
          </cell>
        </row>
        <row r="4365">
          <cell r="A4365" t="str">
            <v>631E94490</v>
          </cell>
          <cell r="C4365" t="str">
            <v>EACH</v>
          </cell>
          <cell r="D4365" t="str">
            <v>REMOVAL, MISC.:</v>
          </cell>
          <cell r="F4365" t="str">
            <v>ADD SUPPLEMENTAL DESCRIPTION</v>
          </cell>
          <cell r="G4365">
            <v>1</v>
          </cell>
        </row>
        <row r="4366">
          <cell r="A4366" t="str">
            <v>631E94500</v>
          </cell>
          <cell r="C4366" t="str">
            <v>EACH</v>
          </cell>
          <cell r="D4366" t="str">
            <v>PADLOCK</v>
          </cell>
          <cell r="G4366">
            <v>0</v>
          </cell>
        </row>
        <row r="4367">
          <cell r="A4367" t="str">
            <v>631E95000</v>
          </cell>
          <cell r="C4367" t="str">
            <v>LS</v>
          </cell>
          <cell r="D4367" t="str">
            <v>SIGN LIGHTING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631E97700</v>
          </cell>
          <cell r="C4368" t="str">
            <v>EACH</v>
          </cell>
          <cell r="D4368" t="str">
            <v>SIGN LIGHTING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631E97800</v>
          </cell>
          <cell r="C4369" t="str">
            <v>FXMT</v>
          </cell>
          <cell r="D4369" t="str">
            <v>SIGN LIGHTING, MISC.:</v>
          </cell>
          <cell r="F4369" t="str">
            <v>ADD SUPPLEMENTAL DESCRIPTION</v>
          </cell>
          <cell r="G4369">
            <v>1</v>
          </cell>
        </row>
        <row r="4370">
          <cell r="A4370" t="str">
            <v>631E97900</v>
          </cell>
          <cell r="C4370" t="str">
            <v>FT</v>
          </cell>
          <cell r="D4370" t="str">
            <v>SIGN LIGHTING, MISC.:</v>
          </cell>
          <cell r="F4370" t="str">
            <v>ADD SUPPLEMENTAL DESCRIPTION</v>
          </cell>
          <cell r="G4370">
            <v>1</v>
          </cell>
        </row>
        <row r="4371">
          <cell r="A4371" t="str">
            <v>632E03200</v>
          </cell>
          <cell r="C4371" t="str">
            <v>EACH</v>
          </cell>
          <cell r="D4371" t="str">
            <v>VEHICULAR SIGNAL HEAD, OPTICALLY PROGRAMMED, 3 SECTION, 12" LENS, 1-WAY</v>
          </cell>
          <cell r="G4371">
            <v>0</v>
          </cell>
        </row>
        <row r="4372">
          <cell r="A4372" t="str">
            <v>632E03201</v>
          </cell>
          <cell r="C4372" t="str">
            <v>EACH</v>
          </cell>
          <cell r="D4372" t="str">
            <v>VEHICULAR SIGNAL HEAD, OPTICALLY PROGRAMMED, 3-SECTION, 12" LENS, 1-WAY, AS PER PLAN</v>
          </cell>
          <cell r="G4372">
            <v>0</v>
          </cell>
        </row>
        <row r="4373">
          <cell r="A4373" t="str">
            <v>632E03202</v>
          </cell>
          <cell r="C4373" t="str">
            <v>EACH</v>
          </cell>
          <cell r="D4373" t="str">
            <v>VEHICULAR SIGNAL HEAD, OPTICALLY PROGRAMMED, 4 SECTION, 12" LENS, 1-WAY</v>
          </cell>
          <cell r="G4373">
            <v>0</v>
          </cell>
        </row>
        <row r="4374">
          <cell r="A4374" t="str">
            <v>632E03203</v>
          </cell>
          <cell r="C4374" t="str">
            <v>EACH</v>
          </cell>
          <cell r="D4374" t="str">
            <v>VEHICULAR SIGNAL HEAD, OPTICALLY PROGRAMMED, 4 SECTION, 12" LENS, 1-WAY, AS PER PLAN</v>
          </cell>
          <cell r="G4374">
            <v>0</v>
          </cell>
        </row>
        <row r="4375">
          <cell r="A4375" t="str">
            <v>632E03204</v>
          </cell>
          <cell r="C4375" t="str">
            <v>EACH</v>
          </cell>
          <cell r="D4375" t="str">
            <v>VEHICULAR SIGNAL HEAD, OPTICALLY PROGRAMMED, 5 SECTION, 12" LENS, 1-WAY</v>
          </cell>
          <cell r="G4375">
            <v>0</v>
          </cell>
        </row>
        <row r="4376">
          <cell r="A4376" t="str">
            <v>632E03205</v>
          </cell>
          <cell r="C4376" t="str">
            <v>EACH</v>
          </cell>
          <cell r="D4376" t="str">
            <v>VEHICULAR SIGNAL HEAD, OPTICALLY PROGRAMMED, 5 SECTION, 12" LENS, 1-WAY, AS PER PLAN</v>
          </cell>
          <cell r="G4376">
            <v>0</v>
          </cell>
        </row>
        <row r="4377">
          <cell r="A4377" t="str">
            <v>632E03300</v>
          </cell>
          <cell r="C4377" t="str">
            <v>EACH</v>
          </cell>
          <cell r="D4377" t="str">
            <v>VEHICULAR SIGNAL HEAD, OPTICALLY PROGRAMMED, 3 SECTION, 12" LENS, 2-WAY</v>
          </cell>
          <cell r="G4377">
            <v>0</v>
          </cell>
        </row>
        <row r="4378">
          <cell r="A4378" t="str">
            <v>632E03301</v>
          </cell>
          <cell r="C4378" t="str">
            <v>EACH</v>
          </cell>
          <cell r="D4378" t="str">
            <v>VEHICULAR SIGNAL HEAD, OPTICALLY PROGRAMMED, 3 SECTION, 12" LENS, 2-WAY, AS PER PLAN</v>
          </cell>
          <cell r="G4378">
            <v>0</v>
          </cell>
        </row>
        <row r="4379">
          <cell r="A4379" t="str">
            <v>632E03900</v>
          </cell>
          <cell r="C4379" t="str">
            <v>EACH</v>
          </cell>
          <cell r="D4379" t="str">
            <v>VEHICULAR SIGNAL HEAD, INSTALLATION ONLY</v>
          </cell>
          <cell r="G4379">
            <v>0</v>
          </cell>
        </row>
        <row r="4380">
          <cell r="A4380" t="str">
            <v>632E04000</v>
          </cell>
          <cell r="C4380" t="str">
            <v>EACH</v>
          </cell>
          <cell r="D4380" t="str">
            <v>VEHICULAR SIGNAL HEAD,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632E04800</v>
          </cell>
          <cell r="C4381" t="str">
            <v>EACH</v>
          </cell>
          <cell r="D4381" t="str">
            <v>VEHICULAR SIGNAL HEAD, (LED), 1-SECTION,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632E04801</v>
          </cell>
          <cell r="C4382" t="str">
            <v>EACH</v>
          </cell>
          <cell r="D4382" t="str">
            <v>VEHICULAR SIGNAL HEAD, (LED), 1-SECTION,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632E04802</v>
          </cell>
          <cell r="C4383" t="str">
            <v>EACH</v>
          </cell>
          <cell r="D4383" t="str">
            <v>VEHICULAR SIGNAL HEAD, (LED), 1-SECTION, 12" LENS, 1-WAY, POLYCARBONATE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632E04803</v>
          </cell>
          <cell r="C4384" t="str">
            <v>EACH</v>
          </cell>
          <cell r="D4384" t="str">
            <v>VEHICULAR SIGNAL HEAD, (LED), 1-SECTION, 12" LENS, 1-WAY, POLYCARBONATE,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632E04804</v>
          </cell>
          <cell r="C4385" t="str">
            <v>EACH</v>
          </cell>
          <cell r="D4385" t="str">
            <v>VEHICULAR SIGNAL HEAD, (LED), 1-SECTION, 12" LENS, 2-WAY,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632E04805</v>
          </cell>
          <cell r="C4386" t="str">
            <v>EACH</v>
          </cell>
          <cell r="D4386" t="str">
            <v>VEHICULAR SIGNAL HEAD, (LED), 1-SECTION, 12" LENS, 2-WAY,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632E04810</v>
          </cell>
          <cell r="C4387" t="str">
            <v>EACH</v>
          </cell>
          <cell r="D4387" t="str">
            <v>VEHICULAR SIGNAL HEAD, (LED), 1-SECTION, 12" LENS, 3-WAY, ALUMINUM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632E04811</v>
          </cell>
          <cell r="C4388" t="str">
            <v>EACH</v>
          </cell>
          <cell r="D4388" t="str">
            <v>VEHICULAR SIGNAL HEAD, (LED), 1-SECTION, 12" LENS, 3-WAY, ALUMINUM,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632E04816</v>
          </cell>
          <cell r="C4389" t="str">
            <v>EACH</v>
          </cell>
          <cell r="D4389" t="str">
            <v>VEHICULAR SIGNAL HEAD, (LED), 1-SECTION, 12" LENS, 4-WAY, ALUMINUM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632E04817</v>
          </cell>
          <cell r="C4390" t="str">
            <v>EACH</v>
          </cell>
          <cell r="D4390" t="str">
            <v>VEHICULAR SIGNAL HEAD, (LED), 1-SECTION, 12" LENS, 4-WAY, ALUMINUM,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632E04900</v>
          </cell>
          <cell r="C4391" t="str">
            <v>EACH</v>
          </cell>
          <cell r="D4391" t="str">
            <v>VEHICULAR SIGNAL HEAD, (LED), 1-SECTION, 12" LENS, 4-WAY,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632E04901</v>
          </cell>
          <cell r="C4392" t="str">
            <v>EACH</v>
          </cell>
          <cell r="D4392" t="str">
            <v>VEHICULAR SIGNAL HEAD, (LED), 1-SECTION, 12" LENS, 4-WAY,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632E04910</v>
          </cell>
          <cell r="C4393" t="str">
            <v>EACH</v>
          </cell>
          <cell r="D4393" t="str">
            <v>VEHICULAR SIGNAL HEAD, (LED), 3-SECTION,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632E04911</v>
          </cell>
          <cell r="C4394" t="str">
            <v>EACH</v>
          </cell>
          <cell r="D4394" t="str">
            <v>VEHICULAR SIGNAL HEAD, (LED), 3-SECTION,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632E04916</v>
          </cell>
          <cell r="C4395" t="str">
            <v>EACH</v>
          </cell>
          <cell r="D4395" t="str">
            <v>VEHICULAR SIGNAL HEAD, (LED), 3-SECTION, 12" LENS, 2-WAY, ALUMINUM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632E04917</v>
          </cell>
          <cell r="C4396" t="str">
            <v>EACH</v>
          </cell>
          <cell r="D4396" t="str">
            <v>VEHICULAR SIGNAL HEAD, (LED), 3-SECTION, 12" LENS, 2-WAY, ALUMINUM,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632E04918</v>
          </cell>
          <cell r="C4397" t="str">
            <v>EACH</v>
          </cell>
          <cell r="D4397" t="str">
            <v>VEHICULAR SIGNAL HEAD, (LED), 3-SECTION, 12" LENS, 3-WAY,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632E04919</v>
          </cell>
          <cell r="C4398" t="str">
            <v>EACH</v>
          </cell>
          <cell r="D4398" t="str">
            <v>VEHICULAR SIGNAL HEAD, (LED), 3-SECTION, 12" LENS, 3-WAY,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632E05006</v>
          </cell>
          <cell r="C4399" t="str">
            <v>EACH</v>
          </cell>
          <cell r="D4399" t="str">
            <v>VEHICULAR SIGNAL HEAD, (LED), 3-SECTION,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632E05007</v>
          </cell>
          <cell r="C4400" t="str">
            <v>EACH</v>
          </cell>
          <cell r="D4400" t="str">
            <v>VEHICULAR SIGNAL HEAD, (LED), 3-SECTION,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632E05010</v>
          </cell>
          <cell r="C4401" t="str">
            <v>EACH</v>
          </cell>
          <cell r="D4401" t="str">
            <v>VEHICULAR SIGNAL HEAD, (LED), 3-SECTION, 12" LENS, 2-WAY, POLYCARBONATE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632E05011</v>
          </cell>
          <cell r="C4402" t="str">
            <v>EACH</v>
          </cell>
          <cell r="D4402" t="str">
            <v>VEHICULAR SIGNAL HEAD, (LED), 3-SECTION, 12" LENS, 2-WAY, POLYCARBONATE,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632E05022</v>
          </cell>
          <cell r="C4403" t="str">
            <v>EACH</v>
          </cell>
          <cell r="D4403" t="str">
            <v>VEHICULAR SIGNAL HEAD, (LED), 3-SECTION 12"/5-SECTION 12" LENS, 2-WAY,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632E05023</v>
          </cell>
          <cell r="C4404" t="str">
            <v>EACH</v>
          </cell>
          <cell r="D4404" t="str">
            <v>VEHICULAR SIGNAL HEAD, (LED), 3-SECTION 12"/5-SECTION 12" LENS, 2-WAY,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632E05050</v>
          </cell>
          <cell r="C4405" t="str">
            <v>EACH</v>
          </cell>
          <cell r="D4405" t="str">
            <v>VEHICULAR SIGNAL HEAD, (LED), 3-SECTION, 12" LENS, 4-WAY,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632E05051</v>
          </cell>
          <cell r="C4406" t="str">
            <v>EACH</v>
          </cell>
          <cell r="D4406" t="str">
            <v>VEHICULAR SIGNAL HEAD, (LED), 3-SECTION, 12" LENS, 4-WAY,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632E05052</v>
          </cell>
          <cell r="C4407" t="str">
            <v>EACH</v>
          </cell>
          <cell r="D4407" t="str">
            <v>VEHICULAR SIGNAL HEAD, (LED), 3-SECTION, 12" LENS, 4-WAY,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632E05053</v>
          </cell>
          <cell r="C4408" t="str">
            <v>EACH</v>
          </cell>
          <cell r="D4408" t="str">
            <v>VEHICULAR SIGNAL HEAD, (LED), 3-SECTION, 12" LENS, 4-WAY,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632E05060</v>
          </cell>
          <cell r="C4409" t="str">
            <v>EACH</v>
          </cell>
          <cell r="D4409" t="str">
            <v>VEHICULAR SIGNAL HEAD, (LED), 4-SECTION, 12" LENS, 1-WAY, ALUMINUM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632E05061</v>
          </cell>
          <cell r="C4410" t="str">
            <v>EACH</v>
          </cell>
          <cell r="D4410" t="str">
            <v>VEHICULAR SIGNAL HEAD, (LED), 4-SECTION, 12" LENS, 1-WAY, ALUMINUM,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632E05064</v>
          </cell>
          <cell r="C4411" t="str">
            <v>EACH</v>
          </cell>
          <cell r="D4411" t="str">
            <v>VEHICULAR SIGNAL HEAD, (LED), 4-SECTION, 12" LENS, 1-WAY,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632E05065</v>
          </cell>
          <cell r="C4412" t="str">
            <v>EACH</v>
          </cell>
          <cell r="D4412" t="str">
            <v>VEHICULAR SIGNAL HEAD, (LED), 4-SECTION, 12" LENS, 1-WAY,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632E05080</v>
          </cell>
          <cell r="C4413" t="str">
            <v>EACH</v>
          </cell>
          <cell r="D4413" t="str">
            <v>VEHICULAR SIGNAL HEAD, (LED), 5-SECTION, 12" LENS, 1-WAY, ALUMINUM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632E05081</v>
          </cell>
          <cell r="C4414" t="str">
            <v>EACH</v>
          </cell>
          <cell r="D4414" t="str">
            <v>VEHICULAR SIGNAL HEAD, (LED), 5-SECTION, 12" LENS, 1-WAY, ALUMINUM, AS PER PLAN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632E05086</v>
          </cell>
          <cell r="C4415" t="str">
            <v>EACH</v>
          </cell>
          <cell r="D4415" t="str">
            <v>VEHICULAR SIGNAL HEAD, (LED), 5-SECTION, 12" LENS, 1-WAY, POLYCARBONATE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632E05087</v>
          </cell>
          <cell r="C4416" t="str">
            <v>EACH</v>
          </cell>
          <cell r="D4416" t="str">
            <v>VEHICULAR SIGNAL HEAD, (LED), 5-SECTION, 12" LENS, 1-WAY, POLYCARBONATE,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632E05100</v>
          </cell>
          <cell r="C4417" t="str">
            <v>EACH</v>
          </cell>
          <cell r="D4417" t="str">
            <v>VEHICULAR SIGNAL HEAD, (LED), 5-SECTION,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632E05101</v>
          </cell>
          <cell r="C4418" t="str">
            <v>EACH</v>
          </cell>
          <cell r="D4418" t="str">
            <v>VEHICULAR SIGNAL HEAD, (LED), 5-SECTION,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632E05110</v>
          </cell>
          <cell r="C4419" t="str">
            <v>EACH</v>
          </cell>
          <cell r="D4419" t="str">
            <v>VEHICULAR SIGNAL HEAD, (LED), 5-SECTION, 12" LENS, 2-WAY, POLYCARBONATE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632E05111</v>
          </cell>
          <cell r="C4420" t="str">
            <v>EACH</v>
          </cell>
          <cell r="D4420" t="str">
            <v>VEHICULAR SIGNAL HEAD, (LED), 5-SECTION, 12" LENS, 2-WAY, POLYCARBONATE,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632E05202</v>
          </cell>
          <cell r="C4421" t="str">
            <v>EACH</v>
          </cell>
          <cell r="D4421" t="str">
            <v>VEHICULAR SIGNAL HEAD, (LED), 3-SECTION 12"/5-SECTION 12" LENS, 2-WAY,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632E05203</v>
          </cell>
          <cell r="C4422" t="str">
            <v>EACH</v>
          </cell>
          <cell r="D4422" t="str">
            <v>VEHICULAR SIGNAL HEAD, (LED), 3-SECTION 12"/5-SECTION 12" LENS, 2-WAY,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632E05304</v>
          </cell>
          <cell r="C4423" t="str">
            <v>EACH</v>
          </cell>
          <cell r="D4423" t="str">
            <v>VEHICULAR SIGNAL HEAD, (LED), 3-SECTION, 12" LENS, 3-WAY,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632E05305</v>
          </cell>
          <cell r="C4424" t="str">
            <v>EACH</v>
          </cell>
          <cell r="D4424" t="str">
            <v>VEHICULAR SIGNAL HEAD, (LED), 3-SECTION, 12" LENS, 3-WAY,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632E06990</v>
          </cell>
          <cell r="B4425" t="str">
            <v>Y</v>
          </cell>
          <cell r="C4425" t="str">
            <v>EACH</v>
          </cell>
          <cell r="D4425" t="str">
            <v>SPECIAL - REMOVAL AND REPLACEMENT OF SIGNAL LAMP</v>
          </cell>
          <cell r="G4425">
            <v>0</v>
          </cell>
        </row>
        <row r="4426">
          <cell r="A4426" t="str">
            <v>632E07500</v>
          </cell>
          <cell r="B4426" t="str">
            <v>Y</v>
          </cell>
          <cell r="C4426" t="str">
            <v>EACH</v>
          </cell>
          <cell r="D4426" t="str">
            <v>SPECIAL - OVERHEAD SIGNAL INSPECTION</v>
          </cell>
          <cell r="G4426">
            <v>0</v>
          </cell>
        </row>
        <row r="4427">
          <cell r="A4427" t="str">
            <v>632E07550</v>
          </cell>
          <cell r="B4427" t="str">
            <v>Y</v>
          </cell>
          <cell r="C4427" t="str">
            <v>EACH</v>
          </cell>
          <cell r="D4427" t="str">
            <v>SPECIAL - ELECTRICAL INSTALLATION INSPECTION/CONDITION REPORT</v>
          </cell>
          <cell r="G4427">
            <v>0</v>
          </cell>
        </row>
        <row r="4428">
          <cell r="A4428" t="str">
            <v>632E07600</v>
          </cell>
          <cell r="B4428" t="str">
            <v>Y</v>
          </cell>
          <cell r="C4428" t="str">
            <v>EACH</v>
          </cell>
          <cell r="D4428" t="str">
            <v>SPECIAL - REMOVAL AND REPLACEMENT OF SIGNAL HANGER ASSEMBLY AND WIRE ENTRANCE CAP</v>
          </cell>
          <cell r="G4428">
            <v>0</v>
          </cell>
        </row>
        <row r="4429">
          <cell r="A4429" t="str">
            <v>632E10100</v>
          </cell>
          <cell r="C4429" t="str">
            <v>EACH</v>
          </cell>
          <cell r="D4429" t="str">
            <v>RELAMP EXISTING SIGNAL SECTION WITH LED LAMP UNIT</v>
          </cell>
          <cell r="F4429" t="str">
            <v>SPECIFY TYPE AND/OR COLOR</v>
          </cell>
          <cell r="G4429">
            <v>1</v>
          </cell>
        </row>
        <row r="4430">
          <cell r="A4430" t="str">
            <v>632E10101</v>
          </cell>
          <cell r="C4430" t="str">
            <v>EACH</v>
          </cell>
          <cell r="D4430" t="str">
            <v>RELAMP EXISTING SIGNAL SECTION WITH LED LAMP UNIT, AS PER PLAN</v>
          </cell>
          <cell r="F4430" t="str">
            <v>SPECIFY TYPE AND/OR COLOR</v>
          </cell>
          <cell r="G4430">
            <v>1</v>
          </cell>
        </row>
        <row r="4431">
          <cell r="A4431" t="str">
            <v>632E20720</v>
          </cell>
          <cell r="C4431" t="str">
            <v>EACH</v>
          </cell>
          <cell r="D4431" t="str">
            <v>PEDESTRIAN SIGNAL HEAD (LED), TYPE D2</v>
          </cell>
          <cell r="G4431">
            <v>0</v>
          </cell>
        </row>
        <row r="4432">
          <cell r="A4432" t="str">
            <v>632E20721</v>
          </cell>
          <cell r="C4432" t="str">
            <v>EACH</v>
          </cell>
          <cell r="D4432" t="str">
            <v>PEDESTRIAN SIGNAL HEAD (LED), TYPE D2, AS PER PLAN</v>
          </cell>
          <cell r="G4432">
            <v>0</v>
          </cell>
        </row>
        <row r="4433">
          <cell r="A4433" t="str">
            <v>632E20730</v>
          </cell>
          <cell r="C4433" t="str">
            <v>EACH</v>
          </cell>
          <cell r="D4433" t="str">
            <v>PEDESTRIAN SIGNAL HEAD (LED), TYPE D2, COUNTDOWN</v>
          </cell>
          <cell r="G4433">
            <v>0</v>
          </cell>
        </row>
        <row r="4434">
          <cell r="A4434" t="str">
            <v>632E20731</v>
          </cell>
          <cell r="C4434" t="str">
            <v>EACH</v>
          </cell>
          <cell r="D4434" t="str">
            <v>PEDESTRIAN SIGNAL HEAD (LED), TYPE D2, COUNTDOWN, AS PER PLAN</v>
          </cell>
          <cell r="G4434">
            <v>0</v>
          </cell>
        </row>
        <row r="4435">
          <cell r="A4435" t="str">
            <v>632E20740</v>
          </cell>
          <cell r="C4435" t="str">
            <v>EACH</v>
          </cell>
          <cell r="D4435" t="str">
            <v>PEDESTRIAN SIGNAL HEAD (LED), TYPE D2, COUNTDOWN, AUDIBLE</v>
          </cell>
          <cell r="G4435">
            <v>0</v>
          </cell>
        </row>
        <row r="4436">
          <cell r="A4436" t="str">
            <v>632E20741</v>
          </cell>
          <cell r="C4436" t="str">
            <v>EACH</v>
          </cell>
          <cell r="D4436" t="str">
            <v>PEDESTRIAN SIGNAL HEAD (LED), TYPE D2, COUNTDOWN, AUDIBLE, AS PER PLAN</v>
          </cell>
          <cell r="G4436">
            <v>0</v>
          </cell>
        </row>
        <row r="4437">
          <cell r="A4437" t="str">
            <v>632E20750</v>
          </cell>
          <cell r="C4437" t="str">
            <v>EACH</v>
          </cell>
          <cell r="D4437" t="str">
            <v>ACCESSIBLE PEDESTRIAN PUSHBUTTON</v>
          </cell>
          <cell r="G4437">
            <v>0</v>
          </cell>
        </row>
        <row r="4438">
          <cell r="A4438" t="str">
            <v>632E20751</v>
          </cell>
          <cell r="C4438" t="str">
            <v>EACH</v>
          </cell>
          <cell r="D4438" t="str">
            <v>ACCESSIBLE PEDESTRIAN PUSHBUTTON, AS PER PLAN</v>
          </cell>
          <cell r="G4438">
            <v>0</v>
          </cell>
        </row>
        <row r="4439">
          <cell r="A4439" t="str">
            <v>632E25000</v>
          </cell>
          <cell r="C4439" t="str">
            <v>EACH</v>
          </cell>
          <cell r="D4439" t="str">
            <v>COVERING OF VEHICULAR SIGNAL HEAD</v>
          </cell>
          <cell r="G4439">
            <v>0</v>
          </cell>
        </row>
        <row r="4440">
          <cell r="A4440" t="str">
            <v>632E25001</v>
          </cell>
          <cell r="C4440" t="str">
            <v>EACH</v>
          </cell>
          <cell r="D4440" t="str">
            <v>COVERING OF VEHICULAR SIGNAL HEAD, AS PER PLAN</v>
          </cell>
          <cell r="G4440">
            <v>0</v>
          </cell>
        </row>
        <row r="4441">
          <cell r="A4441" t="str">
            <v>632E25010</v>
          </cell>
          <cell r="C4441" t="str">
            <v>EACH</v>
          </cell>
          <cell r="D4441" t="str">
            <v>COVERING OF PEDESTRIAN SIGNAL HEAD</v>
          </cell>
          <cell r="G4441">
            <v>0</v>
          </cell>
        </row>
        <row r="4442">
          <cell r="A4442" t="str">
            <v>632E25011</v>
          </cell>
          <cell r="C4442" t="str">
            <v>EACH</v>
          </cell>
          <cell r="D4442" t="str">
            <v>COVERING OF PEDESTRIAN SIGNAL HEAD, AS PER PLAN</v>
          </cell>
          <cell r="G4442">
            <v>0</v>
          </cell>
        </row>
        <row r="4443">
          <cell r="A4443" t="str">
            <v>632E26000</v>
          </cell>
          <cell r="C4443" t="str">
            <v>EACH</v>
          </cell>
          <cell r="D4443" t="str">
            <v>PEDESTRIAN PUSHBUTTON</v>
          </cell>
          <cell r="G4443">
            <v>0</v>
          </cell>
        </row>
        <row r="4444">
          <cell r="A4444" t="str">
            <v>632E26001</v>
          </cell>
          <cell r="C4444" t="str">
            <v>EACH</v>
          </cell>
          <cell r="D4444" t="str">
            <v>PEDESTRIAN PUSHBUTTON, AS PER PLAN</v>
          </cell>
          <cell r="G4444">
            <v>0</v>
          </cell>
        </row>
        <row r="4445">
          <cell r="A4445" t="str">
            <v>632E26500</v>
          </cell>
          <cell r="C4445" t="str">
            <v>EACH</v>
          </cell>
          <cell r="D4445" t="str">
            <v>DETECTOR LOOP</v>
          </cell>
          <cell r="G4445">
            <v>0</v>
          </cell>
        </row>
        <row r="4446">
          <cell r="A4446" t="str">
            <v>632E26501</v>
          </cell>
          <cell r="C4446" t="str">
            <v>EACH</v>
          </cell>
          <cell r="D4446" t="str">
            <v>DETECTOR LOOP, AS PER PLAN</v>
          </cell>
          <cell r="G4446">
            <v>0</v>
          </cell>
        </row>
        <row r="4447">
          <cell r="A4447" t="str">
            <v>632E27004</v>
          </cell>
          <cell r="C4447" t="str">
            <v>EACH</v>
          </cell>
          <cell r="D4447" t="str">
            <v>LOOP DETECTOR UNIT</v>
          </cell>
          <cell r="G4447">
            <v>0</v>
          </cell>
        </row>
        <row r="4448">
          <cell r="A4448" t="str">
            <v>632E27005</v>
          </cell>
          <cell r="C4448" t="str">
            <v>EACH</v>
          </cell>
          <cell r="D4448" t="str">
            <v>LOOP DETECTOR UNIT, AS PER PLAN</v>
          </cell>
          <cell r="G4448">
            <v>0</v>
          </cell>
        </row>
        <row r="4449">
          <cell r="A4449" t="str">
            <v>632E27008</v>
          </cell>
          <cell r="C4449" t="str">
            <v>EACH</v>
          </cell>
          <cell r="D4449" t="str">
            <v>LOOP DETECTOR UNIT, DELAY AND EXTENSION TYPE</v>
          </cell>
          <cell r="G4449">
            <v>0</v>
          </cell>
        </row>
        <row r="4450">
          <cell r="A4450" t="str">
            <v>632E27009</v>
          </cell>
          <cell r="C4450" t="str">
            <v>EACH</v>
          </cell>
          <cell r="D4450" t="str">
            <v>LOOP DETECTOR UNIT, DELAY AND EXTENSION TYPE, AS PER PLAN</v>
          </cell>
          <cell r="G4450">
            <v>0</v>
          </cell>
        </row>
        <row r="4451">
          <cell r="A4451" t="str">
            <v>632E27010</v>
          </cell>
          <cell r="C4451" t="str">
            <v>EACH</v>
          </cell>
          <cell r="D4451" t="str">
            <v>LOOP DETECTOR UNIT, EXTEND CALL - DELAY CALL</v>
          </cell>
          <cell r="G4451">
            <v>0</v>
          </cell>
        </row>
        <row r="4452">
          <cell r="A4452" t="str">
            <v>632E27011</v>
          </cell>
          <cell r="C4452" t="str">
            <v>EACH</v>
          </cell>
          <cell r="D4452" t="str">
            <v>LOOP DETECTOR UNIT, EXTEND CALL - DELAY CALL, AS PER PLAN</v>
          </cell>
          <cell r="G4452">
            <v>0</v>
          </cell>
        </row>
        <row r="4453">
          <cell r="A4453" t="str">
            <v>632E27102</v>
          </cell>
          <cell r="C4453" t="str">
            <v>EACH</v>
          </cell>
          <cell r="D4453" t="str">
            <v>LOOP DETECTOR UNIT, 2 CHANNEL</v>
          </cell>
          <cell r="G4453">
            <v>0</v>
          </cell>
        </row>
        <row r="4454">
          <cell r="A4454" t="str">
            <v>632E27103</v>
          </cell>
          <cell r="C4454" t="str">
            <v>EACH</v>
          </cell>
          <cell r="D4454" t="str">
            <v>LOOP DETECTOR UNIT, 2 CHANNEL, AS PER PLAN</v>
          </cell>
          <cell r="G4454">
            <v>0</v>
          </cell>
        </row>
        <row r="4455">
          <cell r="A4455" t="str">
            <v>632E27104</v>
          </cell>
          <cell r="C4455" t="str">
            <v>EACH</v>
          </cell>
          <cell r="D4455" t="str">
            <v>LOOP DETECTOR UNIT, 2 CHANNEL, DELAY AND EXTENSION TYPE</v>
          </cell>
          <cell r="G4455">
            <v>0</v>
          </cell>
        </row>
        <row r="4456">
          <cell r="A4456" t="str">
            <v>632E27105</v>
          </cell>
          <cell r="C4456" t="str">
            <v>EACH</v>
          </cell>
          <cell r="D4456" t="str">
            <v>LOOP DETECTOR UNIT, 2 CHANNEL, DELAY AND EXTENSION TYPE, AS PER PLAN</v>
          </cell>
          <cell r="G4456">
            <v>0</v>
          </cell>
        </row>
        <row r="4457">
          <cell r="A4457" t="str">
            <v>632E27106</v>
          </cell>
          <cell r="C4457" t="str">
            <v>EACH</v>
          </cell>
          <cell r="D4457" t="str">
            <v>LOOP DETECTOR UNIT, 4 CHANNEL</v>
          </cell>
          <cell r="G4457">
            <v>0</v>
          </cell>
        </row>
        <row r="4458">
          <cell r="A4458" t="str">
            <v>632E27107</v>
          </cell>
          <cell r="C4458" t="str">
            <v>EACH</v>
          </cell>
          <cell r="D4458" t="str">
            <v>LOOP DETECTOR UNIT, 4 CHANNEL, AS PER PLAN</v>
          </cell>
          <cell r="G4458">
            <v>0</v>
          </cell>
        </row>
        <row r="4459">
          <cell r="A4459" t="str">
            <v>632E27108</v>
          </cell>
          <cell r="C4459" t="str">
            <v>EACH</v>
          </cell>
          <cell r="D4459" t="str">
            <v>LOOP DETECTOR UNIT, 4 CHANNEL, DELAY AND EXTENSION TYPE</v>
          </cell>
          <cell r="G4459">
            <v>0</v>
          </cell>
        </row>
        <row r="4460">
          <cell r="A4460" t="str">
            <v>632E27109</v>
          </cell>
          <cell r="C4460" t="str">
            <v>EACH</v>
          </cell>
          <cell r="D4460" t="str">
            <v>LOOP DETECTOR UNIT, 4 CHANNEL, DELAY AND EXTENSION TYPE, AS PER PLAN</v>
          </cell>
          <cell r="G4460">
            <v>0</v>
          </cell>
        </row>
        <row r="4461">
          <cell r="A4461" t="str">
            <v>632E27200</v>
          </cell>
          <cell r="C4461" t="str">
            <v>EACH</v>
          </cell>
          <cell r="D4461" t="str">
            <v>LOOP DETECTOR TIE IN</v>
          </cell>
          <cell r="G4461">
            <v>0</v>
          </cell>
        </row>
        <row r="4462">
          <cell r="A4462" t="str">
            <v>632E27201</v>
          </cell>
          <cell r="C4462" t="str">
            <v>EACH</v>
          </cell>
          <cell r="D4462" t="str">
            <v>LOOP DETECTOR TIE IN, AS PER PLAN</v>
          </cell>
          <cell r="G4462">
            <v>0</v>
          </cell>
        </row>
        <row r="4463">
          <cell r="A4463" t="str">
            <v>632E28200</v>
          </cell>
          <cell r="C4463" t="str">
            <v>EACH</v>
          </cell>
          <cell r="D4463" t="str">
            <v>DISCONNECT SWITCH WITH ENCLOSURE</v>
          </cell>
          <cell r="G4463">
            <v>0</v>
          </cell>
        </row>
        <row r="4464">
          <cell r="A4464" t="str">
            <v>632E28201</v>
          </cell>
          <cell r="C4464" t="str">
            <v>EACH</v>
          </cell>
          <cell r="D4464" t="str">
            <v>DISCONNECT SWITCH WITH ENCLOSURE, AS PER PLAN</v>
          </cell>
          <cell r="G4464">
            <v>0</v>
          </cell>
        </row>
        <row r="4465">
          <cell r="A4465" t="str">
            <v>632E29900</v>
          </cell>
          <cell r="C4465" t="str">
            <v>FT</v>
          </cell>
          <cell r="D4465" t="str">
            <v>MESSENGER WIRE, 7 STRAND, 1/4" DIAMETER WITH ACCESSORIES</v>
          </cell>
          <cell r="G4465">
            <v>0</v>
          </cell>
        </row>
        <row r="4466">
          <cell r="A4466" t="str">
            <v>632E29901</v>
          </cell>
          <cell r="C4466" t="str">
            <v>FT</v>
          </cell>
          <cell r="D4466" t="str">
            <v>MESSENGER WIRE, 7 STRAND, 1/4" DIAMETER WITH ACCESSORIES, AS PER PLAN</v>
          </cell>
          <cell r="G4466">
            <v>0</v>
          </cell>
        </row>
        <row r="4467">
          <cell r="A4467" t="str">
            <v>632E30000</v>
          </cell>
          <cell r="C4467" t="str">
            <v>FT</v>
          </cell>
          <cell r="D4467" t="str">
            <v>MESSENGER WIRE, 3 STRAND, 1/4" DIAMETER WITH ACCESSORIES</v>
          </cell>
          <cell r="G4467">
            <v>0</v>
          </cell>
        </row>
        <row r="4468">
          <cell r="A4468" t="str">
            <v>632E30001</v>
          </cell>
          <cell r="C4468" t="str">
            <v>FT</v>
          </cell>
          <cell r="D4468" t="str">
            <v>MESSENGER WIRE, 3 STRAND, 1/4" DIAMETER WITH ACCESSORIES, AS PER PLAN</v>
          </cell>
          <cell r="G4468">
            <v>0</v>
          </cell>
        </row>
        <row r="4469">
          <cell r="A4469" t="str">
            <v>632E30100</v>
          </cell>
          <cell r="C4469" t="str">
            <v>FT</v>
          </cell>
          <cell r="D4469" t="str">
            <v>MESSENGER WIRE, 7 STRAND, 5/16" DIAMETER WITH ACCESSORIES</v>
          </cell>
          <cell r="G4469">
            <v>0</v>
          </cell>
        </row>
        <row r="4470">
          <cell r="A4470" t="str">
            <v>632E30101</v>
          </cell>
          <cell r="C4470" t="str">
            <v>FT</v>
          </cell>
          <cell r="D4470" t="str">
            <v>MESSENGER WIRE, 7 STRAND, 5/16" DIAMETER WITH ACCESSORIES, AS PER PLAN</v>
          </cell>
          <cell r="G4470">
            <v>0</v>
          </cell>
        </row>
        <row r="4471">
          <cell r="A4471" t="str">
            <v>632E30200</v>
          </cell>
          <cell r="C4471" t="str">
            <v>FT</v>
          </cell>
          <cell r="D4471" t="str">
            <v>MESSENGER WIRE, 7 STRAND, 3/8" DIAMETER WITH ACCESSORIES</v>
          </cell>
          <cell r="G4471">
            <v>0</v>
          </cell>
        </row>
        <row r="4472">
          <cell r="A4472" t="str">
            <v>632E30201</v>
          </cell>
          <cell r="C4472" t="str">
            <v>FT</v>
          </cell>
          <cell r="D4472" t="str">
            <v>MESSENGER WIRE, 7 STRAND, 3/8" DIAMETER WITH ACCESSORIES, AS PER PLAN</v>
          </cell>
          <cell r="G4472">
            <v>0</v>
          </cell>
        </row>
        <row r="4473">
          <cell r="A4473" t="str">
            <v>632E30300</v>
          </cell>
          <cell r="C4473" t="str">
            <v>FT</v>
          </cell>
          <cell r="D4473" t="str">
            <v>MESSENGER WIRE, 7 STRAND, 7/16" DIAMETER WITH ACCESSORIES</v>
          </cell>
          <cell r="G4473">
            <v>0</v>
          </cell>
        </row>
        <row r="4474">
          <cell r="A4474" t="str">
            <v>632E30301</v>
          </cell>
          <cell r="C4474" t="str">
            <v>FT</v>
          </cell>
          <cell r="D4474" t="str">
            <v>MESSENGER WIRE, 7 STRAND, 7/16" DIAMETER WITH ACCESSORIES, AS PER PLAN</v>
          </cell>
          <cell r="G4474">
            <v>0</v>
          </cell>
        </row>
        <row r="4475">
          <cell r="A4475" t="str">
            <v>632E30400</v>
          </cell>
          <cell r="C4475" t="str">
            <v>FT</v>
          </cell>
          <cell r="D4475" t="str">
            <v>MESSENGER WIRE, 7 STRAND, 1/2" DIAMETER WITH ACCESSORIES</v>
          </cell>
          <cell r="G4475">
            <v>0</v>
          </cell>
        </row>
        <row r="4476">
          <cell r="A4476" t="str">
            <v>632E30401</v>
          </cell>
          <cell r="C4476" t="str">
            <v>FT</v>
          </cell>
          <cell r="D4476" t="str">
            <v>MESSENGER WIRE, 7 STRAND, 1/2" DIAMETER WITH ACCESSORIES, AS PER PLAN</v>
          </cell>
          <cell r="G4476">
            <v>0</v>
          </cell>
        </row>
        <row r="4477">
          <cell r="A4477" t="str">
            <v>632E30500</v>
          </cell>
          <cell r="C4477" t="str">
            <v>FT</v>
          </cell>
          <cell r="D4477" t="str">
            <v>MESSENGER WIRE, MISC.:</v>
          </cell>
          <cell r="F4477" t="str">
            <v>ADD SUPPLEMENTAL DESCRIPTION</v>
          </cell>
          <cell r="G4477">
            <v>1</v>
          </cell>
        </row>
        <row r="4478">
          <cell r="A4478" t="str">
            <v>632E30600</v>
          </cell>
          <cell r="C4478" t="str">
            <v>FT</v>
          </cell>
          <cell r="D4478" t="str">
            <v>TETHER WIRE, WITH ACCESSORIES</v>
          </cell>
          <cell r="G4478">
            <v>0</v>
          </cell>
        </row>
        <row r="4479">
          <cell r="A4479" t="str">
            <v>632E30601</v>
          </cell>
          <cell r="C4479" t="str">
            <v>FT</v>
          </cell>
          <cell r="D4479" t="str">
            <v>TETHER WIRE, WITH ACCESSORIES, AS PER PLAN</v>
          </cell>
          <cell r="G4479">
            <v>0</v>
          </cell>
        </row>
        <row r="4480">
          <cell r="A4480" t="str">
            <v>632E30980</v>
          </cell>
          <cell r="C4480" t="str">
            <v>FT</v>
          </cell>
          <cell r="D4480" t="str">
            <v>SIGNAL CABLE, 3 CONDUCTOR, NO. 10 AWG</v>
          </cell>
          <cell r="G4480">
            <v>0</v>
          </cell>
        </row>
        <row r="4481">
          <cell r="A4481" t="str">
            <v>632E30990</v>
          </cell>
          <cell r="C4481" t="str">
            <v>FT</v>
          </cell>
          <cell r="D4481" t="str">
            <v>SIGNAL CABLE, 4 CONDUCTOR, NO. 10 AWG</v>
          </cell>
          <cell r="G4481">
            <v>0</v>
          </cell>
        </row>
        <row r="4482">
          <cell r="A4482" t="str">
            <v>632E30992</v>
          </cell>
          <cell r="C4482" t="str">
            <v>FT</v>
          </cell>
          <cell r="D4482" t="str">
            <v>SIGNAL CABLE, 5 CONDUCTOR, NO. 10 AWG</v>
          </cell>
          <cell r="G4482">
            <v>0</v>
          </cell>
        </row>
        <row r="4483">
          <cell r="A4483" t="str">
            <v>632E31000</v>
          </cell>
          <cell r="C4483" t="str">
            <v>FT</v>
          </cell>
          <cell r="D4483" t="str">
            <v>SIGNAL CABLE, 6 CONDUCTOR, NO. 10 AWG</v>
          </cell>
          <cell r="G4483">
            <v>0</v>
          </cell>
        </row>
        <row r="4484">
          <cell r="A4484" t="str">
            <v>632E31001</v>
          </cell>
          <cell r="C4484" t="str">
            <v>FT</v>
          </cell>
          <cell r="D4484" t="str">
            <v>SIGNAL CABLE, 6 CONDUCTOR, NO. 10 AWG, AS PER PLAN</v>
          </cell>
          <cell r="G4484">
            <v>0</v>
          </cell>
        </row>
        <row r="4485">
          <cell r="A4485" t="str">
            <v>632E40200</v>
          </cell>
          <cell r="C4485" t="str">
            <v>FT</v>
          </cell>
          <cell r="D4485" t="str">
            <v>SIGNAL CABLE, 2 CONDUCTOR, NO. 14 AWG</v>
          </cell>
          <cell r="G4485">
            <v>0</v>
          </cell>
        </row>
        <row r="4486">
          <cell r="A4486" t="str">
            <v>632E40201</v>
          </cell>
          <cell r="C4486" t="str">
            <v>FT</v>
          </cell>
          <cell r="D4486" t="str">
            <v>SIGNAL CABLE, 2 CONDUCTOR, NO. 14 AWG, AS PER PLAN</v>
          </cell>
          <cell r="G4486">
            <v>0</v>
          </cell>
        </row>
        <row r="4487">
          <cell r="A4487" t="str">
            <v>632E40300</v>
          </cell>
          <cell r="C4487" t="str">
            <v>FT</v>
          </cell>
          <cell r="D4487" t="str">
            <v>SIGNAL CABLE, 3 CONDUCTOR, NO. 14 AWG</v>
          </cell>
          <cell r="G4487">
            <v>0</v>
          </cell>
        </row>
        <row r="4488">
          <cell r="A4488" t="str">
            <v>632E40301</v>
          </cell>
          <cell r="C4488" t="str">
            <v>FT</v>
          </cell>
          <cell r="D4488" t="str">
            <v>SIGNAL CABLE, 3 CONDUCTOR, NO. 14 AWG, AS PER PLAN</v>
          </cell>
          <cell r="G4488">
            <v>0</v>
          </cell>
        </row>
        <row r="4489">
          <cell r="A4489" t="str">
            <v>632E40400</v>
          </cell>
          <cell r="C4489" t="str">
            <v>FT</v>
          </cell>
          <cell r="D4489" t="str">
            <v>SIGNAL CABLE, 4 CONDUCTOR, NO. 14 AWG</v>
          </cell>
          <cell r="G4489">
            <v>0</v>
          </cell>
        </row>
        <row r="4490">
          <cell r="A4490" t="str">
            <v>632E40401</v>
          </cell>
          <cell r="C4490" t="str">
            <v>FT</v>
          </cell>
          <cell r="D4490" t="str">
            <v>SIGNAL CABLE, 4 CONDUCTOR, NO. 14 AWG, AS PER PLAN</v>
          </cell>
          <cell r="G4490">
            <v>0</v>
          </cell>
        </row>
        <row r="4491">
          <cell r="A4491" t="str">
            <v>632E40500</v>
          </cell>
          <cell r="C4491" t="str">
            <v>FT</v>
          </cell>
          <cell r="D4491" t="str">
            <v>SIGNAL CABLE, 5 CONDUCTOR, NO. 14 AWG</v>
          </cell>
          <cell r="G4491">
            <v>0</v>
          </cell>
        </row>
        <row r="4492">
          <cell r="A4492" t="str">
            <v>632E40501</v>
          </cell>
          <cell r="C4492" t="str">
            <v>FT</v>
          </cell>
          <cell r="D4492" t="str">
            <v>SIGNAL CABLE, 5 CONDUCTOR, NO. 14 AWG, AS PER PLAN</v>
          </cell>
          <cell r="G4492">
            <v>0</v>
          </cell>
        </row>
        <row r="4493">
          <cell r="A4493" t="str">
            <v>632E40600</v>
          </cell>
          <cell r="C4493" t="str">
            <v>FT</v>
          </cell>
          <cell r="D4493" t="str">
            <v>SIGNAL CABLE, 6 CONDUCTOR, NO. 14 AWG</v>
          </cell>
          <cell r="G4493">
            <v>0</v>
          </cell>
        </row>
        <row r="4494">
          <cell r="A4494" t="str">
            <v>632E40700</v>
          </cell>
          <cell r="C4494" t="str">
            <v>FT</v>
          </cell>
          <cell r="D4494" t="str">
            <v>SIGNAL CABLE, 7 CONDUCTOR, NO. 14 AWG</v>
          </cell>
          <cell r="G4494">
            <v>0</v>
          </cell>
        </row>
        <row r="4495">
          <cell r="A4495" t="str">
            <v>632E40701</v>
          </cell>
          <cell r="C4495" t="str">
            <v>FT</v>
          </cell>
          <cell r="D4495" t="str">
            <v>SIGNAL CABLE, 7 CONDUCTOR, NO. 14 AWG, AS PER PLAN</v>
          </cell>
          <cell r="G4495">
            <v>0</v>
          </cell>
        </row>
        <row r="4496">
          <cell r="A4496" t="str">
            <v>632E40800</v>
          </cell>
          <cell r="C4496" t="str">
            <v>FT</v>
          </cell>
          <cell r="D4496" t="str">
            <v>SIGNAL CABLE, 8 CONDUCTOR, NO. 14 AWG</v>
          </cell>
          <cell r="G4496">
            <v>0</v>
          </cell>
        </row>
        <row r="4497">
          <cell r="A4497" t="str">
            <v>632E40900</v>
          </cell>
          <cell r="C4497" t="str">
            <v>FT</v>
          </cell>
          <cell r="D4497" t="str">
            <v>SIGNAL CABLE, 9 CONDUCTOR, NO. 14 AWG</v>
          </cell>
          <cell r="G4497">
            <v>0</v>
          </cell>
        </row>
        <row r="4498">
          <cell r="A4498" t="str">
            <v>632E40901</v>
          </cell>
          <cell r="C4498" t="str">
            <v>FT</v>
          </cell>
          <cell r="D4498" t="str">
            <v>SIGNAL CABLE, 9 CONDUCTOR, NO. 14 AWG, AS PER PLAN</v>
          </cell>
          <cell r="G4498">
            <v>0</v>
          </cell>
        </row>
        <row r="4499">
          <cell r="A4499" t="str">
            <v>632E41000</v>
          </cell>
          <cell r="C4499" t="str">
            <v>FT</v>
          </cell>
          <cell r="D4499" t="str">
            <v>SIGNAL CABLE, 10 CONDUCTOR, NO. 14 AWG</v>
          </cell>
          <cell r="G4499">
            <v>0</v>
          </cell>
        </row>
        <row r="4500">
          <cell r="A4500" t="str">
            <v>632E41001</v>
          </cell>
          <cell r="C4500" t="str">
            <v>FT</v>
          </cell>
          <cell r="D4500" t="str">
            <v>SIGNAL CABLE, 10 CONDUCTOR, NO. 14 AWG, AS PER PLAN</v>
          </cell>
          <cell r="G4500">
            <v>0</v>
          </cell>
        </row>
        <row r="4501">
          <cell r="A4501" t="str">
            <v>632E41100</v>
          </cell>
          <cell r="C4501" t="str">
            <v>FT</v>
          </cell>
          <cell r="D4501" t="str">
            <v>SIGNAL CABLE, 11 CONDUCTOR, NO. 14 AWG</v>
          </cell>
          <cell r="G4501">
            <v>0</v>
          </cell>
        </row>
        <row r="4502">
          <cell r="A4502" t="str">
            <v>632E41101</v>
          </cell>
          <cell r="C4502" t="str">
            <v>FT</v>
          </cell>
          <cell r="D4502" t="str">
            <v>SIGNAL CABLE, 11 CONDUCTOR, NO. 14 AWG, AS PER PLAN</v>
          </cell>
          <cell r="G4502">
            <v>0</v>
          </cell>
        </row>
        <row r="4503">
          <cell r="A4503" t="str">
            <v>632E41200</v>
          </cell>
          <cell r="C4503" t="str">
            <v>FT</v>
          </cell>
          <cell r="D4503" t="str">
            <v>SIGNAL CABLE, 12 CONDUCTOR, NO. 14 AWG</v>
          </cell>
          <cell r="G4503">
            <v>0</v>
          </cell>
        </row>
        <row r="4504">
          <cell r="A4504" t="str">
            <v>632E41300</v>
          </cell>
          <cell r="C4504" t="str">
            <v>FT</v>
          </cell>
          <cell r="D4504" t="str">
            <v>SIGNAL CABLE, 13 CONDUCTOR, NO. 14 AWG</v>
          </cell>
          <cell r="G4504">
            <v>0</v>
          </cell>
        </row>
        <row r="4505">
          <cell r="A4505" t="str">
            <v>632E41400</v>
          </cell>
          <cell r="C4505" t="str">
            <v>FT</v>
          </cell>
          <cell r="D4505" t="str">
            <v>SIGNAL CABLE, 14 CONDUCTOR, NO. 14 AWG</v>
          </cell>
          <cell r="G4505">
            <v>0</v>
          </cell>
        </row>
        <row r="4506">
          <cell r="A4506" t="str">
            <v>632E41401</v>
          </cell>
          <cell r="C4506" t="str">
            <v>FT</v>
          </cell>
          <cell r="D4506" t="str">
            <v>SIGNAL CABLE, 14 CONDUCTOR, NO. 14 AWG, AS PER PLAN</v>
          </cell>
          <cell r="G4506">
            <v>0</v>
          </cell>
        </row>
        <row r="4507">
          <cell r="A4507" t="str">
            <v>632E41500</v>
          </cell>
          <cell r="C4507" t="str">
            <v>FT</v>
          </cell>
          <cell r="D4507" t="str">
            <v>SIGNAL CABLE, 15 CONDUCTOR, NO. 14 AWG</v>
          </cell>
          <cell r="G4507">
            <v>0</v>
          </cell>
        </row>
        <row r="4508">
          <cell r="A4508" t="str">
            <v>632E41501</v>
          </cell>
          <cell r="C4508" t="str">
            <v>FT</v>
          </cell>
          <cell r="D4508" t="str">
            <v>SIGNAL CABLE, 15 CONDUCTOR, NO. 14 AWG, AS PER PLAN</v>
          </cell>
          <cell r="G4508">
            <v>0</v>
          </cell>
        </row>
        <row r="4509">
          <cell r="A4509" t="str">
            <v>632E41600</v>
          </cell>
          <cell r="C4509" t="str">
            <v>FT</v>
          </cell>
          <cell r="D4509" t="str">
            <v>SIGNAL CABLE, 16 CONDUCTOR, NO. 14 AWG</v>
          </cell>
          <cell r="G4509">
            <v>0</v>
          </cell>
        </row>
        <row r="4510">
          <cell r="A4510" t="str">
            <v>632E41601</v>
          </cell>
          <cell r="C4510" t="str">
            <v>FT</v>
          </cell>
          <cell r="D4510" t="str">
            <v>SIGNAL CABLE, 16 CONDUCTOR, NO. 14 AWG, AS PER PLAN</v>
          </cell>
          <cell r="G4510">
            <v>0</v>
          </cell>
        </row>
        <row r="4511">
          <cell r="A4511" t="str">
            <v>632E42200</v>
          </cell>
          <cell r="C4511" t="str">
            <v>FT</v>
          </cell>
          <cell r="D4511" t="str">
            <v>SIGNAL CABLE, 2 CONDUCTOR, NO. 12 AWG</v>
          </cell>
          <cell r="G4511">
            <v>0</v>
          </cell>
        </row>
        <row r="4512">
          <cell r="A4512" t="str">
            <v>632E42201</v>
          </cell>
          <cell r="C4512" t="str">
            <v>FT</v>
          </cell>
          <cell r="D4512" t="str">
            <v>SIGNAL CABLE, 2 CONDUCTOR, NO. 12 AWG, AS PER PLAN</v>
          </cell>
          <cell r="G4512">
            <v>0</v>
          </cell>
        </row>
        <row r="4513">
          <cell r="A4513" t="str">
            <v>632E42300</v>
          </cell>
          <cell r="C4513" t="str">
            <v>FT</v>
          </cell>
          <cell r="D4513" t="str">
            <v>SIGNAL CABLE, 3 CONDUCTOR, NO. 12 AWG</v>
          </cell>
          <cell r="G4513">
            <v>0</v>
          </cell>
        </row>
        <row r="4514">
          <cell r="A4514" t="str">
            <v>632E42301</v>
          </cell>
          <cell r="C4514" t="str">
            <v>FT</v>
          </cell>
          <cell r="D4514" t="str">
            <v>SIGNAL CABLE, 3 CONDUCTOR, NO. 12 AWG, AS PER PLAN</v>
          </cell>
          <cell r="G4514">
            <v>0</v>
          </cell>
        </row>
        <row r="4515">
          <cell r="A4515" t="str">
            <v>632E42400</v>
          </cell>
          <cell r="C4515" t="str">
            <v>FT</v>
          </cell>
          <cell r="D4515" t="str">
            <v>SIGNAL CABLE, 4 CONDUCTOR, NO. 12 AWG</v>
          </cell>
          <cell r="G4515">
            <v>0</v>
          </cell>
        </row>
        <row r="4516">
          <cell r="A4516" t="str">
            <v>632E42500</v>
          </cell>
          <cell r="C4516" t="str">
            <v>FT</v>
          </cell>
          <cell r="D4516" t="str">
            <v>SIGNAL CABLE, 5 CONDUCTOR, NO. 12 AWG</v>
          </cell>
          <cell r="G4516">
            <v>0</v>
          </cell>
        </row>
        <row r="4517">
          <cell r="A4517" t="str">
            <v>632E42501</v>
          </cell>
          <cell r="C4517" t="str">
            <v>FT</v>
          </cell>
          <cell r="D4517" t="str">
            <v>SIGNAL CABLE, 5 CONDUCTOR, NO. 12 AWG, AS PER PLAN</v>
          </cell>
          <cell r="G4517">
            <v>0</v>
          </cell>
        </row>
        <row r="4518">
          <cell r="A4518" t="str">
            <v>632E42600</v>
          </cell>
          <cell r="C4518" t="str">
            <v>FT</v>
          </cell>
          <cell r="D4518" t="str">
            <v>SIGNAL CABLE, 6 CONDUCTOR, NO. 12 AWG</v>
          </cell>
          <cell r="G4518">
            <v>0</v>
          </cell>
        </row>
        <row r="4519">
          <cell r="A4519" t="str">
            <v>632E42700</v>
          </cell>
          <cell r="C4519" t="str">
            <v>FT</v>
          </cell>
          <cell r="D4519" t="str">
            <v>SIGNAL CABLE, 7 CONDUCTOR, NO. 12 AWG</v>
          </cell>
          <cell r="G4519">
            <v>0</v>
          </cell>
        </row>
        <row r="4520">
          <cell r="A4520" t="str">
            <v>632E42701</v>
          </cell>
          <cell r="C4520" t="str">
            <v>FT</v>
          </cell>
          <cell r="D4520" t="str">
            <v>SIGNAL CABLE, 7 CONDUCTOR, NO. 12 AWG, AS PER PLAN</v>
          </cell>
          <cell r="G4520">
            <v>0</v>
          </cell>
        </row>
        <row r="4521">
          <cell r="A4521" t="str">
            <v>632E42800</v>
          </cell>
          <cell r="C4521" t="str">
            <v>FT</v>
          </cell>
          <cell r="D4521" t="str">
            <v>SIGNAL CABLE, 8 CONDUCTOR, NO. 12 AWG</v>
          </cell>
          <cell r="G4521">
            <v>0</v>
          </cell>
        </row>
        <row r="4522">
          <cell r="A4522" t="str">
            <v>632E42900</v>
          </cell>
          <cell r="C4522" t="str">
            <v>FT</v>
          </cell>
          <cell r="D4522" t="str">
            <v>SIGNAL CABLE, 9 CONDUCTOR, NO. 12 AWG</v>
          </cell>
          <cell r="G4522">
            <v>0</v>
          </cell>
        </row>
        <row r="4523">
          <cell r="A4523" t="str">
            <v>632E42901</v>
          </cell>
          <cell r="C4523" t="str">
            <v>FT</v>
          </cell>
          <cell r="D4523" t="str">
            <v>SIGNAL CABLE, 9 CONDUCTOR, NO. 12 AWG, AS PER PLAN</v>
          </cell>
          <cell r="G4523">
            <v>0</v>
          </cell>
        </row>
        <row r="4524">
          <cell r="A4524" t="str">
            <v>632E43000</v>
          </cell>
          <cell r="C4524" t="str">
            <v>FT</v>
          </cell>
          <cell r="D4524" t="str">
            <v>SIGNAL CABLE, 10 CONDUCTOR, NO. 12 AWG</v>
          </cell>
          <cell r="G4524">
            <v>0</v>
          </cell>
        </row>
        <row r="4525">
          <cell r="A4525" t="str">
            <v>632E43100</v>
          </cell>
          <cell r="C4525" t="str">
            <v>FT</v>
          </cell>
          <cell r="D4525" t="str">
            <v>SIGNAL CABLE, 11 CONDUCTOR, NO. 12 AWG</v>
          </cell>
          <cell r="G4525">
            <v>0</v>
          </cell>
        </row>
        <row r="4526">
          <cell r="A4526" t="str">
            <v>632E43200</v>
          </cell>
          <cell r="C4526" t="str">
            <v>FT</v>
          </cell>
          <cell r="D4526" t="str">
            <v>SIGNAL CABLE, 12 CONDUCTOR, NO. 12 AWG</v>
          </cell>
          <cell r="G4526">
            <v>0</v>
          </cell>
        </row>
        <row r="4527">
          <cell r="A4527" t="str">
            <v>632E43201</v>
          </cell>
          <cell r="C4527" t="str">
            <v>FT</v>
          </cell>
          <cell r="D4527" t="str">
            <v>SIGNAL CABLE, 12 CONDUCTOR, NO. 12 AWG, AS PER PLAN</v>
          </cell>
          <cell r="G4527">
            <v>0</v>
          </cell>
        </row>
        <row r="4528">
          <cell r="A4528" t="str">
            <v>632E43300</v>
          </cell>
          <cell r="C4528" t="str">
            <v>FT</v>
          </cell>
          <cell r="D4528" t="str">
            <v>SIGNAL CABLE, MISC.:</v>
          </cell>
          <cell r="F4528" t="str">
            <v>ADD SUPPLEMENTAL DESCRIPTION</v>
          </cell>
          <cell r="G4528">
            <v>1</v>
          </cell>
        </row>
        <row r="4529">
          <cell r="A4529" t="str">
            <v>632E43400</v>
          </cell>
          <cell r="C4529" t="str">
            <v>EACH</v>
          </cell>
          <cell r="D4529" t="str">
            <v>SIGNAL CABLE, MISC.:</v>
          </cell>
          <cell r="F4529" t="str">
            <v>ADD SUPPLEMENTAL DESCRIPTION</v>
          </cell>
          <cell r="G4529">
            <v>1</v>
          </cell>
        </row>
        <row r="4530">
          <cell r="A4530" t="str">
            <v>632E62810</v>
          </cell>
          <cell r="C4530" t="str">
            <v>FT</v>
          </cell>
          <cell r="D4530" t="str">
            <v>INTERCONNECT CABLE, MISC.:</v>
          </cell>
          <cell r="F4530" t="str">
            <v>ADD SUPPLEMENTAL DESCRIPTION</v>
          </cell>
          <cell r="G4530">
            <v>1</v>
          </cell>
        </row>
        <row r="4531">
          <cell r="A4531" t="str">
            <v>632E62820</v>
          </cell>
          <cell r="C4531" t="str">
            <v>EACH</v>
          </cell>
          <cell r="D4531" t="str">
            <v>INTERCONNECT, MISC.:</v>
          </cell>
          <cell r="F4531" t="str">
            <v>ADD SUPPLEMENTAL DESCRIPTION</v>
          </cell>
          <cell r="G4531">
            <v>1</v>
          </cell>
        </row>
        <row r="4532">
          <cell r="A4532" t="str">
            <v>632E62830</v>
          </cell>
          <cell r="C4532" t="str">
            <v>LS</v>
          </cell>
          <cell r="D4532" t="str">
            <v>INTERCONNECT, MISC.:</v>
          </cell>
          <cell r="F4532" t="str">
            <v>ADD SUPPLEMENTAL DESCRIPTION</v>
          </cell>
          <cell r="G4532">
            <v>1</v>
          </cell>
        </row>
        <row r="4533">
          <cell r="A4533" t="str">
            <v>632E63000</v>
          </cell>
          <cell r="C4533" t="str">
            <v>EACH</v>
          </cell>
          <cell r="D4533" t="str">
            <v>PHONE DROP</v>
          </cell>
          <cell r="G4533">
            <v>0</v>
          </cell>
        </row>
        <row r="4534">
          <cell r="A4534" t="str">
            <v>632E63001</v>
          </cell>
          <cell r="C4534" t="str">
            <v>EACH</v>
          </cell>
          <cell r="D4534" t="str">
            <v>PHONE DROP, AS PER PLAN</v>
          </cell>
          <cell r="G4534">
            <v>0</v>
          </cell>
        </row>
        <row r="4535">
          <cell r="A4535" t="str">
            <v>632E64000</v>
          </cell>
          <cell r="C4535" t="str">
            <v>EACH</v>
          </cell>
          <cell r="D4535" t="str">
            <v>STRAIN POLE FOUNDATION</v>
          </cell>
          <cell r="G4535">
            <v>0</v>
          </cell>
        </row>
        <row r="4536">
          <cell r="A4536" t="str">
            <v>632E64001</v>
          </cell>
          <cell r="C4536" t="str">
            <v>EACH</v>
          </cell>
          <cell r="D4536" t="str">
            <v>STRAIN POLE FOUNDATION, AS PER PLAN</v>
          </cell>
          <cell r="G4536">
            <v>0</v>
          </cell>
        </row>
        <row r="4537">
          <cell r="A4537" t="str">
            <v>632E64010</v>
          </cell>
          <cell r="C4537" t="str">
            <v>EACH</v>
          </cell>
          <cell r="D4537" t="str">
            <v>SIGNAL SUPPORT FOUNDATION</v>
          </cell>
          <cell r="G4537">
            <v>0</v>
          </cell>
        </row>
        <row r="4538">
          <cell r="A4538" t="str">
            <v>632E64011</v>
          </cell>
          <cell r="C4538" t="str">
            <v>EACH</v>
          </cell>
          <cell r="D4538" t="str">
            <v>SIGNAL SUPPORT FOUNDATION, AS PER PLAN</v>
          </cell>
          <cell r="G4538">
            <v>0</v>
          </cell>
        </row>
        <row r="4539">
          <cell r="A4539" t="str">
            <v>632E64020</v>
          </cell>
          <cell r="C4539" t="str">
            <v>EACH</v>
          </cell>
          <cell r="D4539" t="str">
            <v>PEDESTAL FOUNDATION</v>
          </cell>
          <cell r="G4539">
            <v>0</v>
          </cell>
        </row>
        <row r="4540">
          <cell r="A4540" t="str">
            <v>632E64021</v>
          </cell>
          <cell r="C4540" t="str">
            <v>EACH</v>
          </cell>
          <cell r="D4540" t="str">
            <v>PEDESTAL FOUNDATION, AS PER PLAN</v>
          </cell>
          <cell r="G4540">
            <v>0</v>
          </cell>
        </row>
        <row r="4541">
          <cell r="A4541" t="str">
            <v>632E65200</v>
          </cell>
          <cell r="C4541" t="str">
            <v>FT</v>
          </cell>
          <cell r="D4541" t="str">
            <v>LOOP DETECTOR LEAD-IN CABLE</v>
          </cell>
          <cell r="G4541">
            <v>0</v>
          </cell>
        </row>
        <row r="4542">
          <cell r="A4542" t="str">
            <v>632E65201</v>
          </cell>
          <cell r="C4542" t="str">
            <v>FT</v>
          </cell>
          <cell r="D4542" t="str">
            <v>LOOP DETECTOR LEAD-IN CABLE, AS PER PLAN</v>
          </cell>
          <cell r="G4542">
            <v>0</v>
          </cell>
        </row>
        <row r="4543">
          <cell r="A4543" t="str">
            <v>632E65202</v>
          </cell>
          <cell r="C4543" t="str">
            <v>FT</v>
          </cell>
          <cell r="D4543" t="str">
            <v>LOOP DETECTOR LEAD-IN CABLE, INTEGRAL MESSENGER WIRE TYPE, NO. 14 AWG</v>
          </cell>
          <cell r="G4543">
            <v>0</v>
          </cell>
        </row>
        <row r="4544">
          <cell r="A4544" t="str">
            <v>632E65203</v>
          </cell>
          <cell r="C4544" t="str">
            <v>FT</v>
          </cell>
          <cell r="D4544" t="str">
            <v>LOOP DETECTOR LEAD-IN CABLE, INTEGRAL MESSENGER WIRE TYPE, NO. 14 AWG, AS PER PLAN</v>
          </cell>
          <cell r="G4544">
            <v>0</v>
          </cell>
        </row>
        <row r="4545">
          <cell r="A4545" t="str">
            <v>632E65300</v>
          </cell>
          <cell r="C4545" t="str">
            <v>FT</v>
          </cell>
          <cell r="D4545" t="str">
            <v>LOOP DETECTOR LEAD-IN CABLE, 2 CONDUCTOR, NO. 14 AWG</v>
          </cell>
          <cell r="G4545">
            <v>0</v>
          </cell>
        </row>
        <row r="4546">
          <cell r="A4546" t="str">
            <v>632E65301</v>
          </cell>
          <cell r="C4546" t="str">
            <v>FT</v>
          </cell>
          <cell r="D4546" t="str">
            <v>LOOP DETECTOR LEAD-IN CABLE, 2 CONDUCTOR, NO. 14 AWG, AS PER PLAN</v>
          </cell>
          <cell r="G4546">
            <v>0</v>
          </cell>
        </row>
        <row r="4547">
          <cell r="A4547" t="str">
            <v>632E65400</v>
          </cell>
          <cell r="C4547" t="str">
            <v>FT</v>
          </cell>
          <cell r="D4547" t="str">
            <v>LOOP DETECTOR LEAD-IN CABLE, 2 CONDUCTOR, NO. 12 AWG</v>
          </cell>
          <cell r="G4547">
            <v>0</v>
          </cell>
        </row>
        <row r="4548">
          <cell r="A4548" t="str">
            <v>632E65401</v>
          </cell>
          <cell r="C4548" t="str">
            <v>FT</v>
          </cell>
          <cell r="D4548" t="str">
            <v>LOOP DETECTOR LEAD-IN CABLE, 2 CONDUCTOR, NO. 12 AWG, AS PER PLAN</v>
          </cell>
          <cell r="G4548">
            <v>0</v>
          </cell>
        </row>
        <row r="4549">
          <cell r="A4549" t="str">
            <v>632E65404</v>
          </cell>
          <cell r="C4549" t="str">
            <v>FT</v>
          </cell>
          <cell r="D4549" t="str">
            <v>LOOP DETECTOR LEAD-IN CABLE, DIRECT BURIAL</v>
          </cell>
          <cell r="G4549">
            <v>0</v>
          </cell>
        </row>
        <row r="4550">
          <cell r="A4550" t="str">
            <v>632E65405</v>
          </cell>
          <cell r="C4550" t="str">
            <v>FT</v>
          </cell>
          <cell r="D4550" t="str">
            <v>LOOP DETECTOR LEAD-IN CABLE, DIRECT BURIAL, AS PER PLAN</v>
          </cell>
          <cell r="G4550">
            <v>0</v>
          </cell>
        </row>
        <row r="4551">
          <cell r="A4551" t="str">
            <v>632E66000</v>
          </cell>
          <cell r="C4551" t="str">
            <v>FT</v>
          </cell>
          <cell r="D4551" t="str">
            <v>POWER CABLE, 3 CONDUCTOR, NO. 14 AWG</v>
          </cell>
          <cell r="G4551">
            <v>0</v>
          </cell>
        </row>
        <row r="4552">
          <cell r="A4552" t="str">
            <v>632E66100</v>
          </cell>
          <cell r="C4552" t="str">
            <v>FT</v>
          </cell>
          <cell r="D4552" t="str">
            <v>POWER CABLE, 1 CONDUCTOR, NO. 10 AWG</v>
          </cell>
          <cell r="G4552">
            <v>0</v>
          </cell>
        </row>
        <row r="4553">
          <cell r="A4553" t="str">
            <v>632E66101</v>
          </cell>
          <cell r="C4553" t="str">
            <v>FT</v>
          </cell>
          <cell r="D4553" t="str">
            <v>POWER CABLE, 1 CONDUCTOR, NO. 10 AWG, AS PER PLAN</v>
          </cell>
          <cell r="G4553">
            <v>0</v>
          </cell>
        </row>
        <row r="4554">
          <cell r="A4554" t="str">
            <v>632E66102</v>
          </cell>
          <cell r="C4554" t="str">
            <v>FT</v>
          </cell>
          <cell r="D4554" t="str">
            <v>POWER CABLE, 2 CONDUCTOR, NO. 10 AWG</v>
          </cell>
          <cell r="G4554">
            <v>0</v>
          </cell>
        </row>
        <row r="4555">
          <cell r="A4555" t="str">
            <v>632E66103</v>
          </cell>
          <cell r="C4555" t="str">
            <v>FT</v>
          </cell>
          <cell r="D4555" t="str">
            <v>POWER CABLE, 2 CONDUCTOR, NO. 10 AWG, AS PER PLAN</v>
          </cell>
          <cell r="G4555">
            <v>0</v>
          </cell>
        </row>
        <row r="4556">
          <cell r="A4556" t="str">
            <v>632E66104</v>
          </cell>
          <cell r="C4556" t="str">
            <v>FT</v>
          </cell>
          <cell r="D4556" t="str">
            <v>POWER CABLE, 3 CONDUCTOR, NO. 10 AWG</v>
          </cell>
          <cell r="G4556">
            <v>0</v>
          </cell>
        </row>
        <row r="4557">
          <cell r="A4557" t="str">
            <v>632E67190</v>
          </cell>
          <cell r="C4557" t="str">
            <v>FT</v>
          </cell>
          <cell r="D4557" t="str">
            <v>POWER CABLE, 1 CONDUCTOR, NO. 8 AWG</v>
          </cell>
          <cell r="G4557">
            <v>0</v>
          </cell>
        </row>
        <row r="4558">
          <cell r="A4558" t="str">
            <v>632E67191</v>
          </cell>
          <cell r="C4558" t="str">
            <v>FT</v>
          </cell>
          <cell r="D4558" t="str">
            <v>POWER CABLE, 1 CONDUCTOR, NO. 8 AWG, AS PER PLAN</v>
          </cell>
          <cell r="G4558">
            <v>0</v>
          </cell>
        </row>
        <row r="4559">
          <cell r="A4559" t="str">
            <v>632E67200</v>
          </cell>
          <cell r="C4559" t="str">
            <v>FT</v>
          </cell>
          <cell r="D4559" t="str">
            <v>POWER CABLE, 2 CONDUCTOR, NO. 8 AWG</v>
          </cell>
          <cell r="G4559">
            <v>0</v>
          </cell>
        </row>
        <row r="4560">
          <cell r="A4560" t="str">
            <v>632E67201</v>
          </cell>
          <cell r="C4560" t="str">
            <v>FT</v>
          </cell>
          <cell r="D4560" t="str">
            <v>POWER CABLE, 2 CONDUCTOR, NO. 8 AWG, AS PER PLAN</v>
          </cell>
          <cell r="G4560">
            <v>0</v>
          </cell>
        </row>
        <row r="4561">
          <cell r="A4561" t="str">
            <v>632E67300</v>
          </cell>
          <cell r="C4561" t="str">
            <v>FT</v>
          </cell>
          <cell r="D4561" t="str">
            <v>POWER CABLE, 3 CONDUCTOR, NO. 8 AWG</v>
          </cell>
          <cell r="G4561">
            <v>0</v>
          </cell>
        </row>
        <row r="4562">
          <cell r="A4562" t="str">
            <v>632E67301</v>
          </cell>
          <cell r="C4562" t="str">
            <v>FT</v>
          </cell>
          <cell r="D4562" t="str">
            <v>POWER CABLE, 3 CONDUCTOR, NO. 8 AWG, AS PER PLAN</v>
          </cell>
          <cell r="G4562">
            <v>0</v>
          </cell>
        </row>
        <row r="4563">
          <cell r="A4563" t="str">
            <v>632E67400</v>
          </cell>
          <cell r="C4563" t="str">
            <v>FT</v>
          </cell>
          <cell r="D4563" t="str">
            <v>POWER CABLE, 4 CONDUCTOR, NO. 8 AWG</v>
          </cell>
          <cell r="G4563">
            <v>0</v>
          </cell>
        </row>
        <row r="4564">
          <cell r="A4564" t="str">
            <v>632E68100</v>
          </cell>
          <cell r="C4564" t="str">
            <v>FT</v>
          </cell>
          <cell r="D4564" t="str">
            <v>POWER CABLE, 1 CONDUCTOR, NO. 6 AWG</v>
          </cell>
          <cell r="G4564">
            <v>0</v>
          </cell>
        </row>
        <row r="4565">
          <cell r="A4565" t="str">
            <v>632E68101</v>
          </cell>
          <cell r="C4565" t="str">
            <v>FT</v>
          </cell>
          <cell r="D4565" t="str">
            <v>POWER CABLE, 1 CONDUCTOR, NO. 6 AWG, AS PER PLAN</v>
          </cell>
          <cell r="G4565">
            <v>0</v>
          </cell>
        </row>
        <row r="4566">
          <cell r="A4566" t="str">
            <v>632E68200</v>
          </cell>
          <cell r="C4566" t="str">
            <v>FT</v>
          </cell>
          <cell r="D4566" t="str">
            <v>POWER CABLE, 2 CONDUCTOR, NO. 6 AWG</v>
          </cell>
          <cell r="G4566">
            <v>0</v>
          </cell>
        </row>
        <row r="4567">
          <cell r="A4567" t="str">
            <v>632E68201</v>
          </cell>
          <cell r="C4567" t="str">
            <v>FT</v>
          </cell>
          <cell r="D4567" t="str">
            <v>POWER CABLE, 2 CONDUCTOR, NO. 6 AWG, AS PER PLAN</v>
          </cell>
          <cell r="G4567">
            <v>0</v>
          </cell>
        </row>
        <row r="4568">
          <cell r="A4568" t="str">
            <v>632E68300</v>
          </cell>
          <cell r="C4568" t="str">
            <v>FT</v>
          </cell>
          <cell r="D4568" t="str">
            <v>POWER CABLE, 3 CONDUCTOR, NO. 6 AWG</v>
          </cell>
          <cell r="G4568">
            <v>0</v>
          </cell>
        </row>
        <row r="4569">
          <cell r="A4569" t="str">
            <v>632E68301</v>
          </cell>
          <cell r="C4569" t="str">
            <v>FT</v>
          </cell>
          <cell r="D4569" t="str">
            <v>POWER CABLE, 3 CONDUCTOR, NO. 6 AWG, AS PER PLAN</v>
          </cell>
          <cell r="G4569">
            <v>0</v>
          </cell>
        </row>
        <row r="4570">
          <cell r="A4570" t="str">
            <v>632E68400</v>
          </cell>
          <cell r="C4570" t="str">
            <v>FT</v>
          </cell>
          <cell r="D4570" t="str">
            <v>POWER CABLE, 4 CONDUCTOR, NO. 6 AWG</v>
          </cell>
          <cell r="G4570">
            <v>0</v>
          </cell>
        </row>
        <row r="4571">
          <cell r="A4571" t="str">
            <v>632E69100</v>
          </cell>
          <cell r="C4571" t="str">
            <v>FT</v>
          </cell>
          <cell r="D4571" t="str">
            <v>POWER CABLE, 1 CONDUCTOR, NO. 4 AWG</v>
          </cell>
          <cell r="G4571">
            <v>0</v>
          </cell>
        </row>
        <row r="4572">
          <cell r="A4572" t="str">
            <v>632E69200</v>
          </cell>
          <cell r="C4572" t="str">
            <v>FT</v>
          </cell>
          <cell r="D4572" t="str">
            <v>POWER CABLE, 2 CONDUCTOR, NO. 4 AWG</v>
          </cell>
          <cell r="G4572">
            <v>0</v>
          </cell>
        </row>
        <row r="4573">
          <cell r="A4573" t="str">
            <v>632E69201</v>
          </cell>
          <cell r="C4573" t="str">
            <v>FT</v>
          </cell>
          <cell r="D4573" t="str">
            <v>POWER CABLE, 2 CONDUCTOR, NO. 4 AWG, AS PER PLAN</v>
          </cell>
          <cell r="G4573">
            <v>0</v>
          </cell>
        </row>
        <row r="4574">
          <cell r="A4574" t="str">
            <v>632E69300</v>
          </cell>
          <cell r="C4574" t="str">
            <v>FT</v>
          </cell>
          <cell r="D4574" t="str">
            <v>POWER CABLE, 3 CONDUCTOR, NO. 4 AWG</v>
          </cell>
          <cell r="G4574">
            <v>0</v>
          </cell>
        </row>
        <row r="4575">
          <cell r="A4575" t="str">
            <v>632E69310</v>
          </cell>
          <cell r="C4575" t="str">
            <v>FT</v>
          </cell>
          <cell r="D4575" t="str">
            <v>POWER CABLE, 1 CONDUCTOR, NO. 2 AWG</v>
          </cell>
          <cell r="G4575">
            <v>0</v>
          </cell>
        </row>
        <row r="4576">
          <cell r="A4576" t="str">
            <v>632E69311</v>
          </cell>
          <cell r="C4576" t="str">
            <v>FT</v>
          </cell>
          <cell r="D4576" t="str">
            <v>POWER CABLE, 1 CONDUCTOR, NO. 2 AWG, AS PER PLAN</v>
          </cell>
          <cell r="G4576">
            <v>0</v>
          </cell>
        </row>
        <row r="4577">
          <cell r="A4577" t="str">
            <v>632E69320</v>
          </cell>
          <cell r="C4577" t="str">
            <v>FT</v>
          </cell>
          <cell r="D4577" t="str">
            <v>POWER CABLE, 3 CONDUCTOR, NO. 2 AWG</v>
          </cell>
          <cell r="G4577">
            <v>0</v>
          </cell>
        </row>
        <row r="4578">
          <cell r="A4578" t="str">
            <v>632E69350</v>
          </cell>
          <cell r="C4578" t="str">
            <v>FT</v>
          </cell>
          <cell r="D4578" t="str">
            <v>POWER CABLE, MISC.:</v>
          </cell>
          <cell r="F4578" t="str">
            <v>ADD SUPPLEMENTAL DESCRIPTION</v>
          </cell>
          <cell r="G4578">
            <v>1</v>
          </cell>
        </row>
        <row r="4579">
          <cell r="A4579" t="str">
            <v>632E69400</v>
          </cell>
          <cell r="C4579" t="str">
            <v>FT</v>
          </cell>
          <cell r="D4579" t="str">
            <v>SERVICE CABLE, 2 CONDUCTOR, NO. 8 AWG</v>
          </cell>
          <cell r="G4579">
            <v>0</v>
          </cell>
        </row>
        <row r="4580">
          <cell r="A4580" t="str">
            <v>632E69401</v>
          </cell>
          <cell r="C4580" t="str">
            <v>FT</v>
          </cell>
          <cell r="D4580" t="str">
            <v>SERVICE CABLE, 2 CONDUCTOR, NO. 8 AWG, AS PER PLAN</v>
          </cell>
          <cell r="G4580">
            <v>0</v>
          </cell>
        </row>
        <row r="4581">
          <cell r="A4581" t="str">
            <v>632E69500</v>
          </cell>
          <cell r="C4581" t="str">
            <v>FT</v>
          </cell>
          <cell r="D4581" t="str">
            <v>SERVICE CABLE, 2 CONDUCTOR, NO. 6 AWG</v>
          </cell>
          <cell r="G4581">
            <v>0</v>
          </cell>
        </row>
        <row r="4582">
          <cell r="A4582" t="str">
            <v>632E69501</v>
          </cell>
          <cell r="C4582" t="str">
            <v>FT</v>
          </cell>
          <cell r="D4582" t="str">
            <v>SERVICE CABLE, 2 CONDUCTOR, NO. 6 AWG, AS PER PLAN</v>
          </cell>
          <cell r="G4582">
            <v>0</v>
          </cell>
        </row>
        <row r="4583">
          <cell r="A4583" t="str">
            <v>632E69600</v>
          </cell>
          <cell r="C4583" t="str">
            <v>FT</v>
          </cell>
          <cell r="D4583" t="str">
            <v>SERVICE CABLE, 2 CONDUCTOR, NO. 4 AWG</v>
          </cell>
          <cell r="G4583">
            <v>0</v>
          </cell>
        </row>
        <row r="4584">
          <cell r="A4584" t="str">
            <v>632E69601</v>
          </cell>
          <cell r="C4584" t="str">
            <v>FT</v>
          </cell>
          <cell r="D4584" t="str">
            <v>SERVICE CABLE, 2 CONDUCTOR, NO. 4 AWG, AS PER PLAN</v>
          </cell>
          <cell r="G4584">
            <v>0</v>
          </cell>
        </row>
        <row r="4585">
          <cell r="A4585" t="str">
            <v>632E69700</v>
          </cell>
          <cell r="C4585" t="str">
            <v>FT</v>
          </cell>
          <cell r="D4585" t="str">
            <v>SERVICE CABLE, 3 CONDUCTOR, NO. 8 AWG</v>
          </cell>
          <cell r="G4585">
            <v>0</v>
          </cell>
        </row>
        <row r="4586">
          <cell r="A4586" t="str">
            <v>632E69800</v>
          </cell>
          <cell r="C4586" t="str">
            <v>FT</v>
          </cell>
          <cell r="D4586" t="str">
            <v>SERVICE CABLE, 3 CONDUCTOR, NO. 6 AWG</v>
          </cell>
          <cell r="G4586">
            <v>0</v>
          </cell>
        </row>
        <row r="4587">
          <cell r="A4587" t="str">
            <v>632E69801</v>
          </cell>
          <cell r="C4587" t="str">
            <v>FT</v>
          </cell>
          <cell r="D4587" t="str">
            <v>SERVICE CABLE, 3 CONDUCTOR, NO. 6 AWG, AS PER PLAN</v>
          </cell>
          <cell r="G4587">
            <v>0</v>
          </cell>
        </row>
        <row r="4588">
          <cell r="A4588" t="str">
            <v>632E69900</v>
          </cell>
          <cell r="C4588" t="str">
            <v>FT</v>
          </cell>
          <cell r="D4588" t="str">
            <v>SERVICE CABLE, 3 CONDUCTOR, NO. 4 AWG</v>
          </cell>
          <cell r="G4588">
            <v>0</v>
          </cell>
        </row>
        <row r="4589">
          <cell r="A4589" t="str">
            <v>632E69910</v>
          </cell>
          <cell r="C4589" t="str">
            <v>FT</v>
          </cell>
          <cell r="D4589" t="str">
            <v>SERVICE CABLE, 3 CONDUCTOR, WITH GROUND, NO. 4 AWG</v>
          </cell>
          <cell r="G4589">
            <v>0</v>
          </cell>
        </row>
        <row r="4590">
          <cell r="A4590" t="str">
            <v>632E69950</v>
          </cell>
          <cell r="C4590" t="str">
            <v>FT</v>
          </cell>
          <cell r="D4590" t="str">
            <v>SERVICE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632E70000</v>
          </cell>
          <cell r="C4591" t="str">
            <v>EACH</v>
          </cell>
          <cell r="D4591" t="str">
            <v>POWER SERVICE</v>
          </cell>
          <cell r="G4591">
            <v>0</v>
          </cell>
        </row>
        <row r="4592">
          <cell r="A4592" t="str">
            <v>632E70001</v>
          </cell>
          <cell r="C4592" t="str">
            <v>EACH</v>
          </cell>
          <cell r="D4592" t="str">
            <v>POWER SERVICE, AS PER PLAN</v>
          </cell>
          <cell r="G4592">
            <v>0</v>
          </cell>
        </row>
        <row r="4593">
          <cell r="A4593" t="str">
            <v>632E70200</v>
          </cell>
          <cell r="C4593" t="str">
            <v>EACH</v>
          </cell>
          <cell r="D4593" t="str">
            <v>CONDUIT RISER, 1" DIAMETER</v>
          </cell>
          <cell r="G4593">
            <v>0</v>
          </cell>
        </row>
        <row r="4594">
          <cell r="A4594" t="str">
            <v>632E70201</v>
          </cell>
          <cell r="C4594" t="str">
            <v>EACH</v>
          </cell>
          <cell r="D4594" t="str">
            <v>CONDUIT RISER, 1" DIAMETER, AS PER PLAN</v>
          </cell>
          <cell r="G4594">
            <v>0</v>
          </cell>
        </row>
        <row r="4595">
          <cell r="A4595" t="str">
            <v>632E70204</v>
          </cell>
          <cell r="C4595" t="str">
            <v>EACH</v>
          </cell>
          <cell r="D4595" t="str">
            <v>CONDUIT RISER, 1-1/4" DIAMETER</v>
          </cell>
          <cell r="G4595">
            <v>0</v>
          </cell>
        </row>
        <row r="4596">
          <cell r="A4596" t="str">
            <v>632E70300</v>
          </cell>
          <cell r="C4596" t="str">
            <v>EACH</v>
          </cell>
          <cell r="D4596" t="str">
            <v>CONDUIT RISER, 1-1/2" DIAMETER</v>
          </cell>
          <cell r="G4596">
            <v>0</v>
          </cell>
        </row>
        <row r="4597">
          <cell r="A4597" t="str">
            <v>632E70301</v>
          </cell>
          <cell r="C4597" t="str">
            <v>EACH</v>
          </cell>
          <cell r="D4597" t="str">
            <v>CONDUIT RISER, 1-1/2" DIAMETER, AS PER PLAN</v>
          </cell>
          <cell r="G4597">
            <v>0</v>
          </cell>
        </row>
        <row r="4598">
          <cell r="A4598" t="str">
            <v>632E70400</v>
          </cell>
          <cell r="C4598" t="str">
            <v>EACH</v>
          </cell>
          <cell r="D4598" t="str">
            <v>CONDUIT RISER, 2" DIAMETER</v>
          </cell>
          <cell r="G4598">
            <v>0</v>
          </cell>
        </row>
        <row r="4599">
          <cell r="A4599" t="str">
            <v>632E70401</v>
          </cell>
          <cell r="C4599" t="str">
            <v>EACH</v>
          </cell>
          <cell r="D4599" t="str">
            <v>CONDUIT RISER, 2" DIAMETER, AS PER PLAN</v>
          </cell>
          <cell r="G4599">
            <v>0</v>
          </cell>
        </row>
        <row r="4600">
          <cell r="A4600" t="str">
            <v>632E70500</v>
          </cell>
          <cell r="C4600" t="str">
            <v>EACH</v>
          </cell>
          <cell r="D4600" t="str">
            <v>CONDUIT RISER, 2-1/2" DIAMETER</v>
          </cell>
          <cell r="G4600">
            <v>0</v>
          </cell>
        </row>
        <row r="4601">
          <cell r="A4601" t="str">
            <v>632E70600</v>
          </cell>
          <cell r="C4601" t="str">
            <v>EACH</v>
          </cell>
          <cell r="D4601" t="str">
            <v>CONDUIT RISER, 3" DIAMETER</v>
          </cell>
          <cell r="G4601">
            <v>0</v>
          </cell>
        </row>
        <row r="4602">
          <cell r="A4602" t="str">
            <v>632E70601</v>
          </cell>
          <cell r="C4602" t="str">
            <v>EACH</v>
          </cell>
          <cell r="D4602" t="str">
            <v>CONDUIT RISER, 3" DIAMETER, AS PER PLAN</v>
          </cell>
          <cell r="G4602">
            <v>0</v>
          </cell>
        </row>
        <row r="4603">
          <cell r="A4603" t="str">
            <v>632E75002</v>
          </cell>
          <cell r="C4603" t="str">
            <v>EACH</v>
          </cell>
          <cell r="D4603" t="str">
            <v>SIGNAL SUPPORT, TYPE TC-81.21 DESIGN 3 POLE, WITH MAST ARMS TC-81.21 DESIGN 1 AND DESIGN 1</v>
          </cell>
          <cell r="G4603">
            <v>0</v>
          </cell>
        </row>
        <row r="4604">
          <cell r="A4604" t="str">
            <v>632E75003</v>
          </cell>
          <cell r="C4604" t="str">
            <v>EACH</v>
          </cell>
          <cell r="D4604" t="str">
            <v>SIGNAL SUPPORT, TYPE TC-81.21 DESIGN 3 POLE, WITH MAST ARMS TC-81.21 DESIGN 1 AND DESIGN 1, AS PER PLAN</v>
          </cell>
          <cell r="G4604">
            <v>0</v>
          </cell>
        </row>
        <row r="4605">
          <cell r="A4605" t="str">
            <v>632E75012</v>
          </cell>
          <cell r="C4605" t="str">
            <v>EACH</v>
          </cell>
          <cell r="D4605" t="str">
            <v>SIGNAL SUPPORT, TYPE TC-81.21 DESIGN 3 POLE, WITH MAST ARMS TC-81.21 DESIGN 2 AND DESIGN 1</v>
          </cell>
          <cell r="G4605">
            <v>0</v>
          </cell>
        </row>
        <row r="4606">
          <cell r="A4606" t="str">
            <v>632E75013</v>
          </cell>
          <cell r="C4606" t="str">
            <v>EACH</v>
          </cell>
          <cell r="D4606" t="str">
            <v>SIGNAL SUPPORT, TYPE TC-81.21 DESIGN 3 POLE, WITH MAST ARMS TC-81.21 DESIGN 2 AND DESIGN 1, AS PER PLAN</v>
          </cell>
          <cell r="G4606">
            <v>0</v>
          </cell>
        </row>
        <row r="4607">
          <cell r="A4607" t="str">
            <v>632E75022</v>
          </cell>
          <cell r="C4607" t="str">
            <v>EACH</v>
          </cell>
          <cell r="D4607" t="str">
            <v>SIGNAL SUPPORT, TYPE TC-81.21 DESIGN 4 POLE, WITH MAST ARMS TC-81.21 DESIGN 2 AND DESIGN 2</v>
          </cell>
          <cell r="G4607">
            <v>0</v>
          </cell>
        </row>
        <row r="4608">
          <cell r="A4608" t="str">
            <v>632E75023</v>
          </cell>
          <cell r="C4608" t="str">
            <v>EACH</v>
          </cell>
          <cell r="D4608" t="str">
            <v>SIGNAL SUPPORT, TYPE TC-81.21 DESIGN 4 POLE, WITH MAST ARMS TC-81.21 DESIGN 2 AND DESIGN 2, AS PER PLAN</v>
          </cell>
          <cell r="G4608">
            <v>0</v>
          </cell>
        </row>
        <row r="4609">
          <cell r="A4609" t="str">
            <v>632E75032</v>
          </cell>
          <cell r="C4609" t="str">
            <v>EACH</v>
          </cell>
          <cell r="D4609" t="str">
            <v>SIGNAL SUPPORT, TYPE TC-81.21 DESIGN 4 POLE, WITH MAST ARMS TC-81.21 DESIGN 3 AND DESIGN 1</v>
          </cell>
          <cell r="G4609">
            <v>0</v>
          </cell>
        </row>
        <row r="4610">
          <cell r="A4610" t="str">
            <v>632E75033</v>
          </cell>
          <cell r="C4610" t="str">
            <v>EACH</v>
          </cell>
          <cell r="D4610" t="str">
            <v>SIGNAL SUPPORT, TYPE TC-81.21 DESIGN 4 POLE, WITH MAST ARMS TC-81.21 DESIGN 3 AND DESIGN 1, AS PER PLAN</v>
          </cell>
          <cell r="G4610">
            <v>0</v>
          </cell>
        </row>
        <row r="4611">
          <cell r="A4611" t="str">
            <v>632E75042</v>
          </cell>
          <cell r="C4611" t="str">
            <v>EACH</v>
          </cell>
          <cell r="D4611" t="str">
            <v>SIGNAL SUPPORT, TYPE TC-81.21 DESIGN 4 POLE, WITH MAST ARMS TC-81.21 DESIGN 3 AND DESIGN 2</v>
          </cell>
          <cell r="G4611">
            <v>0</v>
          </cell>
        </row>
        <row r="4612">
          <cell r="A4612" t="str">
            <v>632E75043</v>
          </cell>
          <cell r="C4612" t="str">
            <v>EACH</v>
          </cell>
          <cell r="D4612" t="str">
            <v>SIGNAL SUPPORT, TYPE TC-81.21 DESIGN 4 POLE, WITH MAST ARMS TC-81.21 DESIGN 3 AND DESIGN 2, AS PER PLAN</v>
          </cell>
          <cell r="G4612">
            <v>0</v>
          </cell>
        </row>
        <row r="4613">
          <cell r="A4613" t="str">
            <v>632E75052</v>
          </cell>
          <cell r="C4613" t="str">
            <v>EACH</v>
          </cell>
          <cell r="D4613" t="str">
            <v>SIGNAL SUPPORT, TYPE TC-81.21 DESIGN 4 POLE, WITH MAST ARMS TC-81.21 DESIGN 3 AND DESIGN 3</v>
          </cell>
          <cell r="G4613">
            <v>0</v>
          </cell>
        </row>
        <row r="4614">
          <cell r="A4614" t="str">
            <v>632E75053</v>
          </cell>
          <cell r="C4614" t="str">
            <v>EACH</v>
          </cell>
          <cell r="D4614" t="str">
            <v>SIGNAL SUPPORT, TYPE TC-81.21 DESIGN 4 POLE, WITH MAST ARMS TC-81.21 DESIGN 3 AND DESIGN 3, AS PER PLAN</v>
          </cell>
          <cell r="G4614">
            <v>0</v>
          </cell>
        </row>
        <row r="4615">
          <cell r="A4615" t="str">
            <v>632E75062</v>
          </cell>
          <cell r="C4615" t="str">
            <v>EACH</v>
          </cell>
          <cell r="D4615" t="str">
            <v>SIGNAL SUPPORT, TYPE TC-81.21 DESIGN 11 POLE, WITH MAST ARMS TC-81.21 DESIGN 4 AND DESIGN 1</v>
          </cell>
          <cell r="G4615">
            <v>0</v>
          </cell>
        </row>
        <row r="4616">
          <cell r="A4616" t="str">
            <v>632E75063</v>
          </cell>
          <cell r="C4616" t="str">
            <v>EACH</v>
          </cell>
          <cell r="D4616" t="str">
            <v>SIGNAL SUPPORT, TYPE TC-81.21 DESIGN 11 POLE, WITH MAST ARMS TC-81.21 DESIGN 4 AND DESIGN 1, AS PER PLAN</v>
          </cell>
          <cell r="G4616">
            <v>0</v>
          </cell>
        </row>
        <row r="4617">
          <cell r="A4617" t="str">
            <v>632E75066</v>
          </cell>
          <cell r="C4617" t="str">
            <v>EACH</v>
          </cell>
          <cell r="D4617" t="str">
            <v>SIGNAL SUPPORT, TYPE TC-81.21 DESIGN 11 POLE, WITH MAST ARMS TC-81.21 DESIGN 3 AND DESIGN 2</v>
          </cell>
          <cell r="G4617">
            <v>0</v>
          </cell>
        </row>
        <row r="4618">
          <cell r="A4618" t="str">
            <v>632E75067</v>
          </cell>
          <cell r="C4618" t="str">
            <v>EACH</v>
          </cell>
          <cell r="D4618" t="str">
            <v>SIGNAL SUPPORT, TYPE TC-81.21 DESIGN 11 POLE, WITH MAST ARMS TC-81.21 DESIGN 3 AND DESIGN 2, AS PER PLAN</v>
          </cell>
          <cell r="G4618">
            <v>0</v>
          </cell>
        </row>
        <row r="4619">
          <cell r="A4619" t="str">
            <v>632E75072</v>
          </cell>
          <cell r="C4619" t="str">
            <v>EACH</v>
          </cell>
          <cell r="D4619" t="str">
            <v>SIGNAL SUPPORT, TYPE TC-81.21 DESIGN 11 POLE, WITH MAST ARMS TC-81.21 DESIGN 4 AND DESIGN 2</v>
          </cell>
          <cell r="G4619">
            <v>0</v>
          </cell>
        </row>
        <row r="4620">
          <cell r="A4620" t="str">
            <v>632E75073</v>
          </cell>
          <cell r="C4620" t="str">
            <v>EACH</v>
          </cell>
          <cell r="D4620" t="str">
            <v>SIGNAL SUPPORT, TYPE TC-81.21 DESIGN 11 POLE, WITH MAST ARMS TC-81.21 DESIGN 4 AND DESIGN 2, AS PER PLAN</v>
          </cell>
          <cell r="G4620">
            <v>0</v>
          </cell>
        </row>
        <row r="4621">
          <cell r="A4621" t="str">
            <v>632E75076</v>
          </cell>
          <cell r="C4621" t="str">
            <v>EACH</v>
          </cell>
          <cell r="D4621" t="str">
            <v>SIGNAL SUPPORT, TYPE TC-81.21 DESIGN 11 POLE, WITH MAST ARMS TC-81.21 DESIGN 11 AND DESIGN 2</v>
          </cell>
          <cell r="G4621">
            <v>0</v>
          </cell>
        </row>
        <row r="4622">
          <cell r="A4622" t="str">
            <v>632E75077</v>
          </cell>
          <cell r="C4622" t="str">
            <v>EACH</v>
          </cell>
          <cell r="D4622" t="str">
            <v>SIGNAL SUPPORT, TYPE TC-81.21 DESIGN 11 POLE, WITH MAST ARMS TC-81.21 DESIGN 11 AND DESIGN 2, AS PER PLAN</v>
          </cell>
          <cell r="G4622">
            <v>0</v>
          </cell>
        </row>
        <row r="4623">
          <cell r="A4623" t="str">
            <v>632E75080</v>
          </cell>
          <cell r="C4623" t="str">
            <v>EACH</v>
          </cell>
          <cell r="D4623" t="str">
            <v>SIGNAL SUPPORT, TYPE TC-81.21 DESIGN 12 POLE, WITH MAST ARMS TC-81.21 DESIGN 4 AND DESIGN 1</v>
          </cell>
          <cell r="G4623">
            <v>0</v>
          </cell>
        </row>
        <row r="4624">
          <cell r="A4624" t="str">
            <v>632E75082</v>
          </cell>
          <cell r="C4624" t="str">
            <v>EACH</v>
          </cell>
          <cell r="D4624" t="str">
            <v>SIGNAL SUPPORT, TYPE TC-81.21 DESIGN 12 POLE, WITH MAST ARMS TC-81.21 DESIGN 4 AND DESIGN 3</v>
          </cell>
          <cell r="G4624">
            <v>0</v>
          </cell>
        </row>
        <row r="4625">
          <cell r="A4625" t="str">
            <v>632E75083</v>
          </cell>
          <cell r="C4625" t="str">
            <v>EACH</v>
          </cell>
          <cell r="D4625" t="str">
            <v>SIGNAL SUPPORT, TYPE TC-81.21 DESIGN 12 POLE, WITH MAST ARMS TC-81.21 DESIGN 4 AND DESIGN 3, AS PER PLAN</v>
          </cell>
          <cell r="G4625">
            <v>0</v>
          </cell>
        </row>
        <row r="4626">
          <cell r="A4626" t="str">
            <v>632E75092</v>
          </cell>
          <cell r="C4626" t="str">
            <v>EACH</v>
          </cell>
          <cell r="D4626" t="str">
            <v>SIGNAL SUPPORT, TYPE TC-81.21 DESIGN 12 POLE, WITH MAST ARMS TC-81.21 DESIGN 11 AND DESIGN 1</v>
          </cell>
          <cell r="G4626">
            <v>0</v>
          </cell>
        </row>
        <row r="4627">
          <cell r="A4627" t="str">
            <v>632E75093</v>
          </cell>
          <cell r="C4627" t="str">
            <v>EACH</v>
          </cell>
          <cell r="D4627" t="str">
            <v>SIGNAL SUPPORT, TYPE TC-81.21 DESIGN 12 POLE, WITH MAST ARMS TC-81.21 DESIGN 11 AND DESIGN 1, AS PER PLAN</v>
          </cell>
          <cell r="G4627">
            <v>0</v>
          </cell>
        </row>
        <row r="4628">
          <cell r="A4628" t="str">
            <v>632E75102</v>
          </cell>
          <cell r="C4628" t="str">
            <v>EACH</v>
          </cell>
          <cell r="D4628" t="str">
            <v>SIGNAL SUPPORT, TYPE TC-81.21 DESIGN 12 POLE, WITH MAST ARMS TC-81.21 DESIGN 11 AND DESIGN 2</v>
          </cell>
          <cell r="G4628">
            <v>0</v>
          </cell>
        </row>
        <row r="4629">
          <cell r="A4629" t="str">
            <v>632E75103</v>
          </cell>
          <cell r="C4629" t="str">
            <v>EACH</v>
          </cell>
          <cell r="D4629" t="str">
            <v>SIGNAL SUPPORT, TYPE TC-81.21 DESIGN 12 POLE, WITH MAST ARMS TC-81.21 DESIGN 11 AND DESIGN 2, AS PER PLAN</v>
          </cell>
          <cell r="G4629">
            <v>0</v>
          </cell>
        </row>
        <row r="4630">
          <cell r="A4630" t="str">
            <v>632E75112</v>
          </cell>
          <cell r="C4630" t="str">
            <v>EACH</v>
          </cell>
          <cell r="D4630" t="str">
            <v>SIGNAL SUPPORT, TYPE TC-81.21 DESIGN 12 POLE, WITH MAST ARMS TC-81.21 DESIGN 11 AND DESIGN 3</v>
          </cell>
          <cell r="G4630">
            <v>0</v>
          </cell>
        </row>
        <row r="4631">
          <cell r="A4631" t="str">
            <v>632E75113</v>
          </cell>
          <cell r="C4631" t="str">
            <v>EACH</v>
          </cell>
          <cell r="D4631" t="str">
            <v>SIGNAL SUPPORT, TYPE TC-81.21 DESIGN 12 POLE, WITH MAST ARMS TC-81.21 DESIGN 11 AND DESIGN 3, AS PER PLAN</v>
          </cell>
          <cell r="G4631">
            <v>0</v>
          </cell>
        </row>
        <row r="4632">
          <cell r="A4632" t="str">
            <v>632E75118</v>
          </cell>
          <cell r="C4632" t="str">
            <v>EACH</v>
          </cell>
          <cell r="D4632" t="str">
            <v>SIGNAL SUPPORT, TYPE TC-12.30 DESIGN 5 POLE, WITH MAST ARMS TC-81.21 DESIGN 3 AND DESIGN 3</v>
          </cell>
          <cell r="G4632">
            <v>0</v>
          </cell>
        </row>
        <row r="4633">
          <cell r="A4633" t="str">
            <v>632E75122</v>
          </cell>
          <cell r="C4633" t="str">
            <v>EACH</v>
          </cell>
          <cell r="D4633" t="str">
            <v>SIGNAL SUPPORT, TYPE TC-12.30 DESIGN 5 POLE, WITH MAST ARMS TC-81.21 DESIGN 4 AND DESIGN 4</v>
          </cell>
          <cell r="G4633">
            <v>0</v>
          </cell>
        </row>
        <row r="4634">
          <cell r="A4634" t="str">
            <v>632E75123</v>
          </cell>
          <cell r="C4634" t="str">
            <v>EACH</v>
          </cell>
          <cell r="D4634" t="str">
            <v>SIGNAL SUPPORT, TYPE TC-12.30 DESIGN 5 POLE, WITH MAST ARMS TC-81.21 DESIGN 4 AND DESIGN 4, AS PER PLAN</v>
          </cell>
          <cell r="G4634">
            <v>0</v>
          </cell>
        </row>
        <row r="4635">
          <cell r="A4635" t="str">
            <v>632E75126</v>
          </cell>
          <cell r="C4635" t="str">
            <v>EACH</v>
          </cell>
          <cell r="D4635" t="str">
            <v>SIGNAL SUPPORT, TYPE TC-12.30 DESIGN 5 POLE, WITH MAST ARMS TC-81.21 DESIGN 1 AND DESIGN 11</v>
          </cell>
          <cell r="G4635">
            <v>0</v>
          </cell>
        </row>
        <row r="4636">
          <cell r="A4636" t="str">
            <v>632E75128</v>
          </cell>
          <cell r="C4636" t="str">
            <v>EACH</v>
          </cell>
          <cell r="D4636" t="str">
            <v>SIGNAL SUPPORT, TYPE TC-12.30 DESIGN 5 POLE, WITH MAST ARMS TC-81.21 DESIGN 2 AND DESIGN 11</v>
          </cell>
          <cell r="G4636">
            <v>0</v>
          </cell>
        </row>
        <row r="4637">
          <cell r="A4637" t="str">
            <v>632E75132</v>
          </cell>
          <cell r="C4637" t="str">
            <v>EACH</v>
          </cell>
          <cell r="D4637" t="str">
            <v>SIGNAL SUPPORT, TYPE TC-12.30 DESIGN 5 POLE, WITH MAST ARMS TC-81.21 DESIGN 11 AND DESIGN 4</v>
          </cell>
          <cell r="G4637">
            <v>0</v>
          </cell>
        </row>
        <row r="4638">
          <cell r="A4638" t="str">
            <v>632E75133</v>
          </cell>
          <cell r="C4638" t="str">
            <v>EACH</v>
          </cell>
          <cell r="D4638" t="str">
            <v>SIGNAL SUPPORT, TYPE TC-12.30 DESIGN 5 POLE, WITH MAST ARMS TC-81.21 DESIGN 11 AND DESIGN 4, AS PER PLAN</v>
          </cell>
          <cell r="G4638">
            <v>0</v>
          </cell>
        </row>
        <row r="4639">
          <cell r="A4639" t="str">
            <v>632E75140</v>
          </cell>
          <cell r="C4639" t="str">
            <v>EACH</v>
          </cell>
          <cell r="D4639" t="str">
            <v>SIGNAL SUPPORT, TYPE TC-12.30 DESIGN 5 POLE, WITH MAST ARMS TC-18.20 DESIGN 12 AND DESIGN 1</v>
          </cell>
          <cell r="G4639">
            <v>0</v>
          </cell>
        </row>
        <row r="4640">
          <cell r="A4640" t="str">
            <v>632E75141</v>
          </cell>
          <cell r="C4640" t="str">
            <v>EACH</v>
          </cell>
          <cell r="D4640" t="str">
            <v>SIGNAL SUPPORT, TYPE TC-12.30 DESIGN 5 POLE, WITH MAST ARMS TC-18.20 DESIGN 12 AND DESIGN 1, AS PER PLAN</v>
          </cell>
          <cell r="G4640">
            <v>0</v>
          </cell>
        </row>
        <row r="4641">
          <cell r="A4641" t="str">
            <v>632E75142</v>
          </cell>
          <cell r="C4641" t="str">
            <v>EACH</v>
          </cell>
          <cell r="D4641" t="str">
            <v>SIGNAL SUPPORT, TYPE TC-12.30 DESIGN 5 POLE, WITH MAST ARMS TC-81.21 DESIGN 12 AND DESIGN 1</v>
          </cell>
          <cell r="G4641">
            <v>0</v>
          </cell>
        </row>
        <row r="4642">
          <cell r="A4642" t="str">
            <v>632E75143</v>
          </cell>
          <cell r="C4642" t="str">
            <v>EACH</v>
          </cell>
          <cell r="D4642" t="str">
            <v>SIGNAL SUPPORT, TYPE TC-12.30 DESIGN 5 POLE, WITH MAST ARMS TC-81.21 DESIGN 12 AND DESIGN 1, AS PER PLAN</v>
          </cell>
          <cell r="G4642">
            <v>0</v>
          </cell>
        </row>
        <row r="4643">
          <cell r="A4643" t="str">
            <v>632E75152</v>
          </cell>
          <cell r="C4643" t="str">
            <v>EACH</v>
          </cell>
          <cell r="D4643" t="str">
            <v>SIGNAL SUPPORT, TYPE TC-12.30 DESIGN 5 POLE, WITH MAST ARMS TC-81.21 DESIGN 12 AND DESIGN 2</v>
          </cell>
          <cell r="G4643">
            <v>0</v>
          </cell>
        </row>
        <row r="4644">
          <cell r="A4644" t="str">
            <v>632E75153</v>
          </cell>
          <cell r="C4644" t="str">
            <v>EACH</v>
          </cell>
          <cell r="D4644" t="str">
            <v>SIGNAL SUPPORT, TYPE TC-12.30 DESIGN 5 POLE, WITH MAST ARMS TC-81.21 DESIGN 12 AND DESIGN 2, AS PER PLAN</v>
          </cell>
          <cell r="G4644">
            <v>0</v>
          </cell>
        </row>
        <row r="4645">
          <cell r="A4645" t="str">
            <v>632E75162</v>
          </cell>
          <cell r="C4645" t="str">
            <v>EACH</v>
          </cell>
          <cell r="D4645" t="str">
            <v>SIGNAL SUPPORT, TYPE TC-12.30 DESIGN 5 POLE, WITH MAST ARMS TC-81.21 DESIGN 12 AND DESIGN 3</v>
          </cell>
          <cell r="G4645">
            <v>0</v>
          </cell>
        </row>
        <row r="4646">
          <cell r="A4646" t="str">
            <v>632E75163</v>
          </cell>
          <cell r="C4646" t="str">
            <v>EACH</v>
          </cell>
          <cell r="D4646" t="str">
            <v>SIGNAL SUPPORT, TYPE TC-12.30 DESIGN 5 POLE, WITH MAST ARMS TC-81.21 DESIGN 12 AND DESIGN 3, AS PER PLAN</v>
          </cell>
          <cell r="G4646">
            <v>0</v>
          </cell>
        </row>
        <row r="4647">
          <cell r="A4647" t="str">
            <v>632E75172</v>
          </cell>
          <cell r="C4647" t="str">
            <v>EACH</v>
          </cell>
          <cell r="D4647" t="str">
            <v>SIGNAL SUPPORT, TYPE TC-12.30 DESIGN 6 POLE, WITH MAST ARMS TC-81.21 DESIGN 11 AND DESIGN 11</v>
          </cell>
          <cell r="G4647">
            <v>0</v>
          </cell>
        </row>
        <row r="4648">
          <cell r="A4648" t="str">
            <v>632E75173</v>
          </cell>
          <cell r="C4648" t="str">
            <v>EACH</v>
          </cell>
          <cell r="D4648" t="str">
            <v>SIGNAL SUPPORT, TYPE TC-12.30 DESIGN 6 POLE, WITH MAST ARMS TC-81.21 DESIGN 11 AND DESIGN 11, AS PER PLAN</v>
          </cell>
          <cell r="G4648">
            <v>0</v>
          </cell>
        </row>
        <row r="4649">
          <cell r="A4649" t="str">
            <v>632E75182</v>
          </cell>
          <cell r="C4649" t="str">
            <v>EACH</v>
          </cell>
          <cell r="D4649" t="str">
            <v>SIGNAL SUPPORT, TYPE TC-12.30 DESIGN 6 POLE, WITH MAST ARMS TC-81.21 DESIGN 12 AND DESIGN 4</v>
          </cell>
          <cell r="G4649">
            <v>0</v>
          </cell>
        </row>
        <row r="4650">
          <cell r="A4650" t="str">
            <v>632E75183</v>
          </cell>
          <cell r="C4650" t="str">
            <v>EACH</v>
          </cell>
          <cell r="D4650" t="str">
            <v>SIGNAL SUPPORT, TYPE TC-12.30 DESIGN 6 POLE, WITH MAST ARMS TC-81.21 DESIGN 12 AND DESIGN 4, AS PER PLAN</v>
          </cell>
          <cell r="G4650">
            <v>0</v>
          </cell>
        </row>
        <row r="4651">
          <cell r="A4651" t="str">
            <v>632E75192</v>
          </cell>
          <cell r="C4651" t="str">
            <v>EACH</v>
          </cell>
          <cell r="D4651" t="str">
            <v>SIGNAL SUPPORT, TYPE TC-12.30 DESIGN 6 POLE, WITH MAST ARMS TC-81.21 DESIGN 12 AND DESIGN 11</v>
          </cell>
          <cell r="G4651">
            <v>0</v>
          </cell>
        </row>
        <row r="4652">
          <cell r="A4652" t="str">
            <v>632E75193</v>
          </cell>
          <cell r="C4652" t="str">
            <v>EACH</v>
          </cell>
          <cell r="D4652" t="str">
            <v>SIGNAL SUPPORT, TYPE TC-12.30 DESIGN 6 POLE, WITH MAST ARMS TC-81.21 DESIGN 12 AND DESIGN 11, AS PER PLAN</v>
          </cell>
          <cell r="G4652">
            <v>0</v>
          </cell>
        </row>
        <row r="4653">
          <cell r="A4653" t="str">
            <v>632E75202</v>
          </cell>
          <cell r="C4653" t="str">
            <v>EACH</v>
          </cell>
          <cell r="D4653" t="str">
            <v>SIGNAL SUPPORT, TYPE TC-12.30 DESIGN 7 POLE, WITH MAST ARMS TC-81.21 DESIGN 12 AND DESIGN 12</v>
          </cell>
          <cell r="G4653">
            <v>0</v>
          </cell>
        </row>
        <row r="4654">
          <cell r="A4654" t="str">
            <v>632E75203</v>
          </cell>
          <cell r="C4654" t="str">
            <v>EACH</v>
          </cell>
          <cell r="D4654" t="str">
            <v>SIGNAL SUPPORT, TYPE TC-12.30 DESIGN 7 POLE, WITH MAST ARMS TC-81.21 DESIGN 12 AND DESIGN 12, AS PER PLAN</v>
          </cell>
          <cell r="G4654">
            <v>0</v>
          </cell>
        </row>
        <row r="4655">
          <cell r="A4655" t="str">
            <v>632E75204</v>
          </cell>
          <cell r="C4655" t="str">
            <v>EACH</v>
          </cell>
          <cell r="D4655" t="str">
            <v>SIGNAL SUPPORT, TYPE TC-12.30 DESIGN 7 POLE, WITH MAST ARMS TC-81.21 DESIGN 13 AND DESIGN 1</v>
          </cell>
          <cell r="G4655">
            <v>0</v>
          </cell>
        </row>
        <row r="4656">
          <cell r="A4656" t="str">
            <v>632E75206</v>
          </cell>
          <cell r="C4656" t="str">
            <v>EACH</v>
          </cell>
          <cell r="D4656" t="str">
            <v>SIGNAL SUPPORT, TYPE TC-12.30 DESIGN 7 POLE, WITH MAST ARMS TC-81.21 DESIGN 13 AND DESIGN 2</v>
          </cell>
          <cell r="G4656">
            <v>0</v>
          </cell>
        </row>
        <row r="4657">
          <cell r="A4657" t="str">
            <v>632E75207</v>
          </cell>
          <cell r="C4657" t="str">
            <v>EACH</v>
          </cell>
          <cell r="D4657" t="str">
            <v>SIGNAL SUPPORT, TYPE TC-12.30 DESIGN 7 POLE, WITH MAST ARMS TC-81.21 DESIGN 13 AND DESIGN 2, AS PER PLAN</v>
          </cell>
          <cell r="G4657">
            <v>0</v>
          </cell>
        </row>
        <row r="4658">
          <cell r="A4658" t="str">
            <v>632E75208</v>
          </cell>
          <cell r="C4658" t="str">
            <v>EACH</v>
          </cell>
          <cell r="D4658" t="str">
            <v>SIGNAL SUPPORT, TYPE TC-12.30 DESIGN 7 POLE, WITH MAST ARMS TC-81.21 DESIGN 13 AND DESIGN 3</v>
          </cell>
          <cell r="G4658">
            <v>0</v>
          </cell>
        </row>
        <row r="4659">
          <cell r="A4659" t="str">
            <v>632E75209</v>
          </cell>
          <cell r="C4659" t="str">
            <v>EACH</v>
          </cell>
          <cell r="D4659" t="str">
            <v>SIGNAL SUPPORT, TYPE TC-12.30 DESIGN 7 POLE, WITH MAST ARMS TC-81.21 DESIGN 13 AND DESIGN 3, AS PER PLAN</v>
          </cell>
          <cell r="G4659">
            <v>0</v>
          </cell>
        </row>
        <row r="4660">
          <cell r="A4660" t="str">
            <v>632E75400</v>
          </cell>
          <cell r="C4660" t="str">
            <v>EACH</v>
          </cell>
          <cell r="D4660" t="str">
            <v>SIGNAL SUPPORT, TYPE TC-12.30 DESIGN 8 POLE, WITH MAST ARMS TC-81.21 DESIGN 13 AND DESIGN 4</v>
          </cell>
          <cell r="G4660">
            <v>0</v>
          </cell>
        </row>
        <row r="4661">
          <cell r="A4661" t="str">
            <v>632E75410</v>
          </cell>
          <cell r="C4661" t="str">
            <v>EACH</v>
          </cell>
          <cell r="D4661" t="str">
            <v>SIGNAL SUPPORT, TYPE TC-12.30 DESIGN 8 POLE, WITH MAST ARMS TC-81.21 DESIGN 13 AND DESIGN 11</v>
          </cell>
          <cell r="G4661">
            <v>0</v>
          </cell>
        </row>
        <row r="4662">
          <cell r="A4662" t="str">
            <v>632E75411</v>
          </cell>
          <cell r="C4662" t="str">
            <v>EACH</v>
          </cell>
          <cell r="D4662" t="str">
            <v>SIGNAL SUPPORT, TYPE TC-12.30 DESIGN 8 POLE, WITH MAST ARMS TC-81.21 DESIGN 13 AND DESIGN 11, AS PER PLAN</v>
          </cell>
          <cell r="G4662">
            <v>0</v>
          </cell>
        </row>
        <row r="4663">
          <cell r="A4663" t="str">
            <v>632E75450</v>
          </cell>
          <cell r="C4663" t="str">
            <v>EACH</v>
          </cell>
          <cell r="D4663" t="str">
            <v>SIGNAL SUPPORT, TYPE TC-12.30 DESIGN 9 POLE, WITH MAST ARMS TC-81.21 DESIGN 13 AND DESIGN 12</v>
          </cell>
          <cell r="G4663">
            <v>0</v>
          </cell>
        </row>
        <row r="4664">
          <cell r="A4664" t="str">
            <v>632E75454</v>
          </cell>
          <cell r="C4664" t="str">
            <v>EACH</v>
          </cell>
          <cell r="D4664" t="str">
            <v>SIGNAL SUPPORT, TYPE TC-12.30 DESIGN 9 POLE, WITH MAST ARMS TC-81.21 DESIGN 13 AND DESIGN 13</v>
          </cell>
          <cell r="G4664">
            <v>0</v>
          </cell>
        </row>
        <row r="4665">
          <cell r="A4665" t="str">
            <v>632E75458</v>
          </cell>
          <cell r="C4665" t="str">
            <v>EACH</v>
          </cell>
          <cell r="D4665" t="str">
            <v>SIGNAL SUPPORT, TYPE TC-12.30 DESIGN 9 POLE, WITH MAST ARMS TC-81.21 DESIGN 14 AND DESIGN 1</v>
          </cell>
          <cell r="G4665">
            <v>0</v>
          </cell>
        </row>
        <row r="4666">
          <cell r="A4666" t="str">
            <v>632E75460</v>
          </cell>
          <cell r="C4666" t="str">
            <v>EACH</v>
          </cell>
          <cell r="D4666" t="str">
            <v>SIGNAL SUPPORT, TYPE TC-12.30 DESIGN 9 POLE, WITH MAST ARMS TC-81.21 DESIGN 14 AND DESIGN 2</v>
          </cell>
          <cell r="G4666">
            <v>0</v>
          </cell>
        </row>
        <row r="4667">
          <cell r="A4667" t="str">
            <v>632E75461</v>
          </cell>
          <cell r="C4667" t="str">
            <v>EACH</v>
          </cell>
          <cell r="D4667" t="str">
            <v>SIGNAL SUPPORT, TYPE TC-12.30 DESIGN 9 POLE, WITH MAST ARMS TC-81.21 DESIGN 14 AND DESIGN 2, AS PER PLAN</v>
          </cell>
          <cell r="G4667">
            <v>0</v>
          </cell>
        </row>
        <row r="4668">
          <cell r="A4668" t="str">
            <v>632E75464</v>
          </cell>
          <cell r="C4668" t="str">
            <v>EACH</v>
          </cell>
          <cell r="D4668" t="str">
            <v>SIGNAL SUPPORT, TYPE TC-12.30 DESIGN 9 POLE, WITH MAST ARMS TC-81.21 DESIGN 14 AND DESIGN 3</v>
          </cell>
          <cell r="G4668">
            <v>0</v>
          </cell>
        </row>
        <row r="4669">
          <cell r="A4669" t="str">
            <v>632E75468</v>
          </cell>
          <cell r="C4669" t="str">
            <v>EACH</v>
          </cell>
          <cell r="D4669" t="str">
            <v>SIGNAL SUPPORT, TYPE TC-12.30 DESIGN 9 POLE, WITH MAST ARMS TC-81.21 DESIGN 14 AND DESIGN 4</v>
          </cell>
          <cell r="G4669">
            <v>0</v>
          </cell>
        </row>
        <row r="4670">
          <cell r="A4670" t="str">
            <v>632E75469</v>
          </cell>
          <cell r="C4670" t="str">
            <v>EACH</v>
          </cell>
          <cell r="D4670" t="str">
            <v>SIGNAL SUPPORT, TYPE TC-12.30 DESIGN 9 POLE, WITH MAST ARMS TC-81.21 DESIGN 14 AND DESIGN 4, AS PER PLAN</v>
          </cell>
          <cell r="G4670">
            <v>0</v>
          </cell>
        </row>
        <row r="4671">
          <cell r="A4671" t="str">
            <v>632E75480</v>
          </cell>
          <cell r="C4671" t="str">
            <v>EACH</v>
          </cell>
          <cell r="D4671" t="str">
            <v>SIGNAL SUPPORT, TYPE TC-12.30 DESIGN 10 POLE, WITH MAST ARMS TC-81.21 DESIGN 14 AND DESIGN 11</v>
          </cell>
          <cell r="G4671">
            <v>0</v>
          </cell>
        </row>
        <row r="4672">
          <cell r="A4672" t="str">
            <v>632E75481</v>
          </cell>
          <cell r="C4672" t="str">
            <v>EACH</v>
          </cell>
          <cell r="D4672" t="str">
            <v>SIGNAL SUPPORT, TYPE TC-12.30 DESIGN 10 POLE, WITH MAST ARMS TC-81.21 DESIGN 14 AND DESIGN 11, AS PER PLAN</v>
          </cell>
          <cell r="G4672">
            <v>0</v>
          </cell>
        </row>
        <row r="4673">
          <cell r="A4673" t="str">
            <v>632E75484</v>
          </cell>
          <cell r="C4673" t="str">
            <v>EACH</v>
          </cell>
          <cell r="D4673" t="str">
            <v>SIGNAL SUPPORT, TYPE TC-12.30 DESIGN 10 POLE, WITH MAST ARMS TC-81.21 DESIGN 14 AND DESIGN 12</v>
          </cell>
          <cell r="G4673">
            <v>0</v>
          </cell>
        </row>
        <row r="4674">
          <cell r="A4674" t="str">
            <v>632E75485</v>
          </cell>
          <cell r="C4674" t="str">
            <v>EACH</v>
          </cell>
          <cell r="D4674" t="str">
            <v>SIGNAL SUPPORT, TYPE TC-12.30 DESIGN 10 POLE, WITH MAST ARMS TC-81.21 DESIGN 14 AND DESIGN 12, AS PER PLAN</v>
          </cell>
          <cell r="G4674">
            <v>0</v>
          </cell>
        </row>
        <row r="4675">
          <cell r="A4675" t="str">
            <v>632E75490</v>
          </cell>
          <cell r="C4675" t="str">
            <v>EACH</v>
          </cell>
          <cell r="D4675" t="str">
            <v>SIGNAL SUPPORT, TYPE TC-12.30 DESIGN 10 POLE, WITH MAST ARMS TC-81.21 DESIGN 14 AND DESIGN 13</v>
          </cell>
          <cell r="G4675">
            <v>0</v>
          </cell>
        </row>
        <row r="4676">
          <cell r="A4676" t="str">
            <v>632E75494</v>
          </cell>
          <cell r="C4676" t="str">
            <v>EACH</v>
          </cell>
          <cell r="D4676" t="str">
            <v>SIGNAL SUPPORT, TYPE TC-12.30 DESIGN 10 POLE, WITH MAST ARMS TC-81.21 DESIGN 14 AND DESIGN 14</v>
          </cell>
          <cell r="G4676">
            <v>0</v>
          </cell>
        </row>
        <row r="4677">
          <cell r="A4677" t="str">
            <v>632E76066</v>
          </cell>
          <cell r="C4677" t="str">
            <v>EACH</v>
          </cell>
          <cell r="D4677" t="str">
            <v>COMBINATION SIGNAL SUPPORT, TYPE TC-81.21 DESIGN 11 POLE, WITH MAST ARMS TC-81.21 DESIGN 3 AND DESIGN 2</v>
          </cell>
          <cell r="G4677">
            <v>0</v>
          </cell>
        </row>
        <row r="4678">
          <cell r="A4678" t="str">
            <v>632E76204</v>
          </cell>
          <cell r="C4678" t="str">
            <v>EACH</v>
          </cell>
          <cell r="D4678" t="str">
            <v>COMBINATION SIGNAL SUPPORT, TYPE TC-12.30 DESIGN 7 POLE, WITH MAST ARMS TC-81.21 DESIGN 13 AND DESIGN 1</v>
          </cell>
          <cell r="G4678">
            <v>0</v>
          </cell>
        </row>
        <row r="4679">
          <cell r="A4679" t="str">
            <v>632E76206</v>
          </cell>
          <cell r="C4679" t="str">
            <v>EACH</v>
          </cell>
          <cell r="D4679" t="str">
            <v>COMBINATION SIGNAL SUPPORT, TYPE TC-12.30 DESIGN 7 POLE, WITH MAST ARMS TC-81.21 DESIGN 13 AND DESIGN 2</v>
          </cell>
          <cell r="G4679">
            <v>0</v>
          </cell>
        </row>
        <row r="4680">
          <cell r="A4680" t="str">
            <v>632E76207</v>
          </cell>
          <cell r="C4680" t="str">
            <v>EACH</v>
          </cell>
          <cell r="D4680" t="str">
            <v>COMBINATION SIGNAL SUPPORT, TYPE TC-12.30 DESIGN 7 POLE, WITH MAST ARMS TC-81.21 DESIGN 13 AND DESIGN 2, AS PER PLAN</v>
          </cell>
          <cell r="G4680">
            <v>0</v>
          </cell>
        </row>
        <row r="4681">
          <cell r="A4681" t="str">
            <v>632E76208</v>
          </cell>
          <cell r="C4681" t="str">
            <v>EACH</v>
          </cell>
          <cell r="D4681" t="str">
            <v>COMBINATION SIGNAL SUPPORT, TYPE TC-12.30 DESIGN 7 POLE, WITH MAST ARMS TC-81.21 DESIGN 13 AND DESIGN 3</v>
          </cell>
          <cell r="G4681">
            <v>0</v>
          </cell>
        </row>
        <row r="4682">
          <cell r="A4682" t="str">
            <v>632E76209</v>
          </cell>
          <cell r="C4682" t="str">
            <v>EACH</v>
          </cell>
          <cell r="D4682" t="str">
            <v>COMBINATION SIGNAL SUPPORT, TYPE TC-12.30 DESIGN 7 POLE, WITH MAST ARMS TC-81.21 DESIGN 13 AND DESIGN 3, AS PER PLAN</v>
          </cell>
          <cell r="G4682">
            <v>0</v>
          </cell>
        </row>
        <row r="4683">
          <cell r="A4683" t="str">
            <v>632E76400</v>
          </cell>
          <cell r="C4683" t="str">
            <v>EACH</v>
          </cell>
          <cell r="D4683" t="str">
            <v>COMBINATION SIGNAL SUPPORT, TYPE TC-12.30 DESIGN 8 POLE, WITH MAST ARMS TC-81.21 DESIGN 13 AND DESIGN 4</v>
          </cell>
          <cell r="G4683">
            <v>0</v>
          </cell>
        </row>
        <row r="4684">
          <cell r="A4684" t="str">
            <v>632E76401</v>
          </cell>
          <cell r="C4684" t="str">
            <v>EACH</v>
          </cell>
          <cell r="D4684" t="str">
            <v>COMBINATION SIGNAL SUPPORT, TYPE TC-12.30 DESIGN 8 POLE, WITH MAST ARMS TC-81.21 DESIGN 13 AND DESIGN 4, AS PER PLAN</v>
          </cell>
          <cell r="G4684">
            <v>0</v>
          </cell>
        </row>
        <row r="4685">
          <cell r="A4685" t="str">
            <v>632E76410</v>
          </cell>
          <cell r="C4685" t="str">
            <v>EACH</v>
          </cell>
          <cell r="D4685" t="str">
            <v>COMBINATION SIGNAL SUPPORT, TYPE TC-12.30 DESIGN 8 POLE, WITH MAST ARMS TC-81.21 DESIGN 13 AND DESIGN 11</v>
          </cell>
          <cell r="G4685">
            <v>0</v>
          </cell>
        </row>
        <row r="4686">
          <cell r="A4686" t="str">
            <v>632E76411</v>
          </cell>
          <cell r="C4686" t="str">
            <v>EACH</v>
          </cell>
          <cell r="D4686" t="str">
            <v>COMBINATION 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632E76450</v>
          </cell>
          <cell r="C4687" t="str">
            <v>EACH</v>
          </cell>
          <cell r="D4687" t="str">
            <v>COMBINATION SIGNAL SUPPORT, TYPE TC-12.30 DESIGN 9 POLE, WITH MAST ARMS TC-81.21 DESIGN 13 AND DESIGN 12</v>
          </cell>
          <cell r="G4687">
            <v>0</v>
          </cell>
        </row>
        <row r="4688">
          <cell r="A4688" t="str">
            <v>632E76454</v>
          </cell>
          <cell r="C4688" t="str">
            <v>EACH</v>
          </cell>
          <cell r="D4688" t="str">
            <v>COMBINATION SIGNAL SUPPORT, TYPE TC-12.30 DESIGN 9 POLE, WITH MAST ARMS TC-81.21 DESIGN 13 AND DESIGN 13</v>
          </cell>
          <cell r="G4688">
            <v>0</v>
          </cell>
        </row>
        <row r="4689">
          <cell r="A4689" t="str">
            <v>632E76455</v>
          </cell>
          <cell r="C4689" t="str">
            <v>EACH</v>
          </cell>
          <cell r="D4689" t="str">
            <v>COMBINATION SIGNAL SUPPORT, TYPE TC-12.30 DESIGN 9 POLE, WITH MAST ARMS TC-81.21 DESIGN 13 AND DESIGN 13, AS PER PLAN</v>
          </cell>
          <cell r="G4689">
            <v>0</v>
          </cell>
        </row>
        <row r="4690">
          <cell r="A4690" t="str">
            <v>632E76458</v>
          </cell>
          <cell r="C4690" t="str">
            <v>EACH</v>
          </cell>
          <cell r="D4690" t="str">
            <v>COMBINATION SIGNAL SUPPORT, TYPE TC-12.30 DESIGN 9 POLE, WITH MAST ARMS TC-81.21 DESIGN 14 AND DESIGN 1</v>
          </cell>
          <cell r="G4690">
            <v>0</v>
          </cell>
        </row>
        <row r="4691">
          <cell r="A4691" t="str">
            <v>632E76460</v>
          </cell>
          <cell r="C4691" t="str">
            <v>EACH</v>
          </cell>
          <cell r="D4691" t="str">
            <v>COMBINATION SIGNAL SUPPORT, TYPE TC-12.30 DESIGN 9 POLE, WITH MAST ARMS TC-81.21 DESIGN 14 AND DESIGN 2</v>
          </cell>
          <cell r="G4691">
            <v>0</v>
          </cell>
        </row>
        <row r="4692">
          <cell r="A4692" t="str">
            <v>632E76464</v>
          </cell>
          <cell r="C4692" t="str">
            <v>EACH</v>
          </cell>
          <cell r="D4692" t="str">
            <v>COMBINATION SIGNAL SUPPORT, TYPE TC-12.30 DESIGN 9 POLE, WITH MAST ARMS TC-81.21 DESIGN 14 AND DESIGN 3</v>
          </cell>
          <cell r="G4692">
            <v>0</v>
          </cell>
        </row>
        <row r="4693">
          <cell r="A4693" t="str">
            <v>632E76468</v>
          </cell>
          <cell r="C4693" t="str">
            <v>EACH</v>
          </cell>
          <cell r="D4693" t="str">
            <v>COMBINATION SIGNAL SUPPORT, TYPE TC-12.30 DESIGN 9 POLE, WITH MAST ARMS TC-81.21 DESIGN 14 AND DESIGN 4</v>
          </cell>
          <cell r="G4693">
            <v>0</v>
          </cell>
        </row>
        <row r="4694">
          <cell r="A4694" t="str">
            <v>632E76480</v>
          </cell>
          <cell r="C4694" t="str">
            <v>EACH</v>
          </cell>
          <cell r="D4694" t="str">
            <v>COMBINATION SIGNAL SUPPORT, TYPE TC-12.30 DESIGN 10 POLE, WITH MAST ARMS TC-81.21 DESIGN 14 AND DESIGN 11</v>
          </cell>
          <cell r="G4694">
            <v>0</v>
          </cell>
        </row>
        <row r="4695">
          <cell r="A4695" t="str">
            <v>632E76484</v>
          </cell>
          <cell r="C4695" t="str">
            <v>EACH</v>
          </cell>
          <cell r="D4695" t="str">
            <v>COMBINATION SIGNAL SUPPORT, TYPE TC-12.30 DESIGN 10 POLE, WITH MAST ARMS TC-81.21 DESIGN 14 AND DESIGN 12</v>
          </cell>
          <cell r="G4695">
            <v>0</v>
          </cell>
        </row>
        <row r="4696">
          <cell r="A4696" t="str">
            <v>632E76490</v>
          </cell>
          <cell r="C4696" t="str">
            <v>EACH</v>
          </cell>
          <cell r="D4696" t="str">
            <v>COMBINATION SIGNAL SUPPORT, TYPE TC-12.30 DESIGN 10 POLE, WITH MAST ARMS TC-81.21 DESIGN 14 AND DESIGN 13</v>
          </cell>
          <cell r="G4696">
            <v>0</v>
          </cell>
        </row>
        <row r="4697">
          <cell r="A4697" t="str">
            <v>632E76494</v>
          </cell>
          <cell r="C4697" t="str">
            <v>EACH</v>
          </cell>
          <cell r="D4697" t="str">
            <v>COMBINATION SIGNAL SUPPORT, TYPE TC-12.30 DESIGN 10 POLE, WITH MAST ARMS TC-81.21 DESIGN 14 AND DESIGN 14</v>
          </cell>
          <cell r="G4697">
            <v>0</v>
          </cell>
        </row>
        <row r="4698">
          <cell r="A4698" t="str">
            <v>632E77002</v>
          </cell>
          <cell r="C4698" t="str">
            <v>EACH</v>
          </cell>
          <cell r="D4698" t="str">
            <v>COMBINATION SIGNAL SUPPORT, TYPE TC-81.21 DESIGN 3 POLE, WITH MAST ARMS TC-81.21 DESIGN 1 AND DESIGN 1</v>
          </cell>
          <cell r="G4698">
            <v>0</v>
          </cell>
        </row>
        <row r="4699">
          <cell r="A4699" t="str">
            <v>632E77003</v>
          </cell>
          <cell r="C4699" t="str">
            <v>EACH</v>
          </cell>
          <cell r="D4699" t="str">
            <v>COMBINATION SIGNAL SUPPORT, TYPE TC-81.21 DESIGN 3 POLE, WITH MAST ARMS TC-81.21 DESIGN 1 AND DESIGN 1, AS PER PLAN</v>
          </cell>
          <cell r="G4699">
            <v>0</v>
          </cell>
        </row>
        <row r="4700">
          <cell r="A4700" t="str">
            <v>632E77012</v>
          </cell>
          <cell r="C4700" t="str">
            <v>EACH</v>
          </cell>
          <cell r="D4700" t="str">
            <v>COMBINATION SIGNAL SUPPORT, TYPE TC-81.21 DESIGN 3 POLE, WITH MAST ARMS TC-81.21 DESIGN 2 AND DESIGN 1</v>
          </cell>
          <cell r="G4700">
            <v>0</v>
          </cell>
        </row>
        <row r="4701">
          <cell r="A4701" t="str">
            <v>632E77013</v>
          </cell>
          <cell r="C4701" t="str">
            <v>EACH</v>
          </cell>
          <cell r="D4701" t="str">
            <v>COMBINATION SIGNAL SUPPORT, TYPE TC-81.21 DESIGN 3 POLE, WITH MAST ARMS TC-81.21 DESIGN 2 AND DESIGN 1, AS PER PLAN</v>
          </cell>
          <cell r="G4701">
            <v>0</v>
          </cell>
        </row>
        <row r="4702">
          <cell r="A4702" t="str">
            <v>632E77022</v>
          </cell>
          <cell r="C4702" t="str">
            <v>EACH</v>
          </cell>
          <cell r="D4702" t="str">
            <v>COMBINATION SIGNAL SUPPORT, TYPE TC-81.21 DESIGN 4 POLE, WITH MAST ARMS TC-81.21 DESIGN 2 AND DESIGN 2</v>
          </cell>
          <cell r="G4702">
            <v>0</v>
          </cell>
        </row>
        <row r="4703">
          <cell r="A4703" t="str">
            <v>632E77023</v>
          </cell>
          <cell r="C4703" t="str">
            <v>EACH</v>
          </cell>
          <cell r="D4703" t="str">
            <v>COMBINATION SIGNAL SUPPORT, TYPE TC-81.21 DESIGN 4 POLE, WITH MAST ARMS TC-81.21 DESIGN 2 AND DESIGN 2, AS PER PLAN</v>
          </cell>
          <cell r="G4703">
            <v>0</v>
          </cell>
        </row>
        <row r="4704">
          <cell r="A4704" t="str">
            <v>632E77032</v>
          </cell>
          <cell r="C4704" t="str">
            <v>EACH</v>
          </cell>
          <cell r="D4704" t="str">
            <v>COMBINATION SIGNAL SUPPORT, TYPE TC-81.21 DESIGN 4 POLE, WITH MAST ARMS TC-81.21 DESIGN 3 AND DESIGN 1</v>
          </cell>
          <cell r="G4704">
            <v>0</v>
          </cell>
        </row>
        <row r="4705">
          <cell r="A4705" t="str">
            <v>632E77033</v>
          </cell>
          <cell r="C4705" t="str">
            <v>EACH</v>
          </cell>
          <cell r="D4705" t="str">
            <v>COMBINATION SIGNAL SUPPORT, TYPE TC-81.21 DESIGN 4 POLE, WITH MAST ARMS TC-81.21 DESIGN 3 AND DESIGN 1, AS PER PLAN</v>
          </cell>
          <cell r="G4705">
            <v>0</v>
          </cell>
        </row>
        <row r="4706">
          <cell r="A4706" t="str">
            <v>632E77042</v>
          </cell>
          <cell r="C4706" t="str">
            <v>EACH</v>
          </cell>
          <cell r="D4706" t="str">
            <v>COMBINATION SIGNAL SUPPORT, TYPE TC-81.21 DESIGN 4 POLE, WITH MAST ARMS TC-81.21 DESIGN 3 AND DESIGN 2</v>
          </cell>
          <cell r="G4706">
            <v>0</v>
          </cell>
        </row>
        <row r="4707">
          <cell r="A4707" t="str">
            <v>632E77043</v>
          </cell>
          <cell r="C4707" t="str">
            <v>EACH</v>
          </cell>
          <cell r="D4707" t="str">
            <v>COMBINATION SIGNAL SUPPORT, TYPE TC-81.21 DESIGN 4 POLE, WITH MAST ARMS TC-81.21 DESIGN 3 AND DESIGN 2, AS PER PLAN</v>
          </cell>
          <cell r="G4707">
            <v>0</v>
          </cell>
        </row>
        <row r="4708">
          <cell r="A4708" t="str">
            <v>632E77052</v>
          </cell>
          <cell r="C4708" t="str">
            <v>EACH</v>
          </cell>
          <cell r="D4708" t="str">
            <v>COMBINATION SIGNAL SUPPORT, TYPE TC-81.21 DESIGN 4 POLE, WITH MAST ARMS TC-81.21 DESIGN 3 AND DESIGN 3</v>
          </cell>
          <cell r="G4708">
            <v>0</v>
          </cell>
        </row>
        <row r="4709">
          <cell r="A4709" t="str">
            <v>632E77053</v>
          </cell>
          <cell r="C4709" t="str">
            <v>EACH</v>
          </cell>
          <cell r="D4709" t="str">
            <v>COMBINATION SIGNAL SUPPORT, TYPE TC-81.21 DESIGN 4 POLE, WITH MAST ARMS TC-81.21 DESIGN 3 AND DESIGN 3, AS PER PLAN</v>
          </cell>
          <cell r="G4709">
            <v>0</v>
          </cell>
        </row>
        <row r="4710">
          <cell r="A4710" t="str">
            <v>632E77062</v>
          </cell>
          <cell r="C4710" t="str">
            <v>EACH</v>
          </cell>
          <cell r="D4710" t="str">
            <v>COMBINATION SIGNAL SUPPORT, TYPE TC-81.21 DESIGN 11 POLE, WITH MAST ARMS TC-81.21 DESIGN 4 AND DESIGN 1</v>
          </cell>
          <cell r="G4710">
            <v>0</v>
          </cell>
        </row>
        <row r="4711">
          <cell r="A4711" t="str">
            <v>632E77063</v>
          </cell>
          <cell r="C4711" t="str">
            <v>EACH</v>
          </cell>
          <cell r="D4711" t="str">
            <v>COMBINATION SIGNAL SUPPORT, TYPE TC-81.21 DESIGN 11 POLE, WITH MAST ARMS TC-81.21 DESIGN 4 AND DESIGN 1, AS PER PLAN</v>
          </cell>
          <cell r="G4711">
            <v>0</v>
          </cell>
        </row>
        <row r="4712">
          <cell r="A4712" t="str">
            <v>632E77072</v>
          </cell>
          <cell r="C4712" t="str">
            <v>EACH</v>
          </cell>
          <cell r="D4712" t="str">
            <v>COMBINATION SIGNAL SUPPORT, TYPE TC-81.21 DESIGN 11 POLE, WITH MAST ARMS TC-81.21 DESIGN 4 AND DESIGN 2</v>
          </cell>
          <cell r="G4712">
            <v>0</v>
          </cell>
        </row>
        <row r="4713">
          <cell r="A4713" t="str">
            <v>632E77082</v>
          </cell>
          <cell r="C4713" t="str">
            <v>EACH</v>
          </cell>
          <cell r="D4713" t="str">
            <v>COMBINATION SIGNAL SUPPORT, TYPE TC-81.21 DESIGN 12 POLE, WITH MAST ARMS TC-81.21 DESIGN 4 AND DESIGN 3</v>
          </cell>
          <cell r="G4713">
            <v>0</v>
          </cell>
        </row>
        <row r="4714">
          <cell r="A4714" t="str">
            <v>632E77083</v>
          </cell>
          <cell r="C4714" t="str">
            <v>EACH</v>
          </cell>
          <cell r="D4714" t="str">
            <v>COMBINATION SIGNAL SUPPORT, TYPE TC-81.21 DESIGN 12 POLE, WITH MAST ARMS TC-81.21 DESIGN 4 AND DESIGN 3, AS PER PLAN</v>
          </cell>
          <cell r="G4714">
            <v>0</v>
          </cell>
        </row>
        <row r="4715">
          <cell r="A4715" t="str">
            <v>632E77092</v>
          </cell>
          <cell r="C4715" t="str">
            <v>EACH</v>
          </cell>
          <cell r="D4715" t="str">
            <v>COMBINATION SIGNAL SUPPORT, TYPE TC-81.21 DESIGN 12 POLE, WITH MAST ARMS TC-81.21 DESIGN 11 AND DESIGN 1</v>
          </cell>
          <cell r="G4715">
            <v>0</v>
          </cell>
        </row>
        <row r="4716">
          <cell r="A4716" t="str">
            <v>632E77093</v>
          </cell>
          <cell r="C4716" t="str">
            <v>EACH</v>
          </cell>
          <cell r="D4716" t="str">
            <v>COMBINATION SIGNAL SUPPORT, TYPE TC-81.21 DESIGN 12 POLE, WITH MAST ARMS TC-81.21 DESIGN 11 AND DESIGN 1, AS PER PLAN</v>
          </cell>
          <cell r="G4716">
            <v>0</v>
          </cell>
        </row>
        <row r="4717">
          <cell r="A4717" t="str">
            <v>632E77102</v>
          </cell>
          <cell r="C4717" t="str">
            <v>EACH</v>
          </cell>
          <cell r="D4717" t="str">
            <v>COMBINATION SIGNAL SUPPORT, TYPE TC-81.21 DESIGN 12 POLE, WITH MAST ARMS TC-81.21 DESIGN 11 AND DESIGN 2</v>
          </cell>
          <cell r="G4717">
            <v>0</v>
          </cell>
        </row>
        <row r="4718">
          <cell r="A4718" t="str">
            <v>632E77103</v>
          </cell>
          <cell r="C4718" t="str">
            <v>EACH</v>
          </cell>
          <cell r="D4718" t="str">
            <v>COMBINATION SIGNAL SUPPORT, TYPE TC-81.21 DESIGN 12 POLE, WITH MAST ARMS TC-81.21 DESIGN 11 AND DESIGN 2, AS PER PLAN</v>
          </cell>
          <cell r="G4718">
            <v>0</v>
          </cell>
        </row>
        <row r="4719">
          <cell r="A4719" t="str">
            <v>632E77112</v>
          </cell>
          <cell r="C4719" t="str">
            <v>EACH</v>
          </cell>
          <cell r="D4719" t="str">
            <v>COMBINATION SIGNAL SUPPORT, TYPE TC-81.21 DESIGN 12 POLE, WITH MAST ARMS TC-81.21 DESIGN 11 AND DESIGN 3</v>
          </cell>
          <cell r="G4719">
            <v>0</v>
          </cell>
        </row>
        <row r="4720">
          <cell r="A4720" t="str">
            <v>632E77113</v>
          </cell>
          <cell r="C4720" t="str">
            <v>EACH</v>
          </cell>
          <cell r="D4720" t="str">
            <v>COMBINATION SIGNAL SUPPORT, TYPE TC-81.21 DESIGN 12 POLE, WITH MAST ARMS TC-81.21 DESIGN 11 AND DESIGN 3, AS PER PLAN</v>
          </cell>
          <cell r="G4720">
            <v>0</v>
          </cell>
        </row>
        <row r="4721">
          <cell r="A4721" t="str">
            <v>632E77118</v>
          </cell>
          <cell r="C4721" t="str">
            <v>EACH</v>
          </cell>
          <cell r="D4721" t="str">
            <v>COMBINATION SIGNAL SUPPORT, TYPE TC-12.30 DESIGN 5 POLE, WITH MAST ARMS TC-81.21 DESIGN 3 AND DESIGN 3</v>
          </cell>
          <cell r="G4721">
            <v>0</v>
          </cell>
        </row>
        <row r="4722">
          <cell r="A4722" t="str">
            <v>632E77122</v>
          </cell>
          <cell r="C4722" t="str">
            <v>EACH</v>
          </cell>
          <cell r="D4722" t="str">
            <v>COMBINATION SIGNAL SUPPORT, TYPE TC-12.30 DESIGN 5 POLE, WITH MAST ARMS TC-81.21 DESIGN 4 AND DESIGN 4</v>
          </cell>
          <cell r="G4722">
            <v>0</v>
          </cell>
        </row>
        <row r="4723">
          <cell r="A4723" t="str">
            <v>632E77123</v>
          </cell>
          <cell r="C4723" t="str">
            <v>EACH</v>
          </cell>
          <cell r="D4723" t="str">
            <v>COMBINATION SIGNAL SUPPORT, TYPE TC-12.30 DESIGN 5 POLE, WITH MAST ARMS TC-81.21 DESIGN 4 AND DESIGN 4, AS PER PLAN</v>
          </cell>
          <cell r="G4723">
            <v>0</v>
          </cell>
        </row>
        <row r="4724">
          <cell r="A4724" t="str">
            <v>632E77126</v>
          </cell>
          <cell r="C4724" t="str">
            <v>EACH</v>
          </cell>
          <cell r="D4724" t="str">
            <v>COMBINATION SIGNAL SUPPORT, TYPE TC-12.30 DESIGN 5 POLE, WITH MAST ARMS TC-81.21 DESIGN 1 AND DESIGN 11</v>
          </cell>
          <cell r="G4724">
            <v>0</v>
          </cell>
        </row>
        <row r="4725">
          <cell r="A4725" t="str">
            <v>632E77128</v>
          </cell>
          <cell r="C4725" t="str">
            <v>EACH</v>
          </cell>
          <cell r="D4725" t="str">
            <v>COMBINATION SIGNAL SUPPORT, TYPE TC-12.30 DESIGN 5 POLE, WITH MAST ARMS TC-81.21 DESIGN 2 AND DESIGN 11</v>
          </cell>
          <cell r="G4725">
            <v>0</v>
          </cell>
        </row>
        <row r="4726">
          <cell r="A4726" t="str">
            <v>632E77132</v>
          </cell>
          <cell r="C4726" t="str">
            <v>EACH</v>
          </cell>
          <cell r="D4726" t="str">
            <v>COMBINATION SIGNAL SUPPORT, TYPE TC-12.30 DESIGN 5 POLE, WITH MAST ARMS TC-81.21 DESIGN 11 AND DESIGN 4</v>
          </cell>
          <cell r="G4726">
            <v>0</v>
          </cell>
        </row>
        <row r="4727">
          <cell r="A4727" t="str">
            <v>632E77133</v>
          </cell>
          <cell r="C4727" t="str">
            <v>EACH</v>
          </cell>
          <cell r="D4727" t="str">
            <v>COMBINATION SIGNAL SUPPORT, TYPE TC-12.30 DESIGN 5 POLE, WITH MAST ARMS TC-81.21 DESIGN 11 AND DESIGN 4, AS PER PLAN</v>
          </cell>
          <cell r="G4727">
            <v>0</v>
          </cell>
        </row>
        <row r="4728">
          <cell r="A4728" t="str">
            <v>632E77142</v>
          </cell>
          <cell r="C4728" t="str">
            <v>EACH</v>
          </cell>
          <cell r="D4728" t="str">
            <v>COMBINATION SIGNAL SUPPORT, TYPE TC-12.30 DESIGN 5 POLE, WITH MAST ARMS TC-81.21 DESIGN 12 AND DESIGN 1</v>
          </cell>
          <cell r="G4728">
            <v>0</v>
          </cell>
        </row>
        <row r="4729">
          <cell r="A4729" t="str">
            <v>632E77152</v>
          </cell>
          <cell r="C4729" t="str">
            <v>EACH</v>
          </cell>
          <cell r="D4729" t="str">
            <v>COMBINATION SIGNAL SUPPORT, TYPE TC-12.30 DESIGN 5 POLE, WITH MAST ARMS TC-81.21 DESIGN 12 AND DESIGN 2</v>
          </cell>
          <cell r="G4729">
            <v>0</v>
          </cell>
        </row>
        <row r="4730">
          <cell r="A4730" t="str">
            <v>632E77162</v>
          </cell>
          <cell r="C4730" t="str">
            <v>EACH</v>
          </cell>
          <cell r="D4730" t="str">
            <v>COMBINATION SIGNAL SUPPORT, TYPE TC-12.30 DESIGN 5 POLE, WITH MAST ARMS TC-81.21 DESIGN 12 AND DESIGN 3</v>
          </cell>
          <cell r="G4730">
            <v>0</v>
          </cell>
        </row>
        <row r="4731">
          <cell r="A4731" t="str">
            <v>632E77163</v>
          </cell>
          <cell r="C4731" t="str">
            <v>EACH</v>
          </cell>
          <cell r="D4731" t="str">
            <v>COMBINATION SIGNAL SUPPORT, TYPE TC-12.30 DESIGN 5 POLE, WITH MAST ARMS TC-81.21 DESIGN 12 AND DESIGN 3, AS PER PLAN</v>
          </cell>
          <cell r="G4731">
            <v>0</v>
          </cell>
        </row>
        <row r="4732">
          <cell r="A4732" t="str">
            <v>632E77172</v>
          </cell>
          <cell r="C4732" t="str">
            <v>EACH</v>
          </cell>
          <cell r="D4732" t="str">
            <v>COMBINATION SIGNAL SUPPORT, TYPE TC-12.30 DESIGN 6 POLE, WITH MAST ARMS TC-81.21 DESIGN 11 AND DESIGN 11</v>
          </cell>
          <cell r="G4732">
            <v>0</v>
          </cell>
        </row>
        <row r="4733">
          <cell r="A4733" t="str">
            <v>632E77173</v>
          </cell>
          <cell r="C4733" t="str">
            <v>EACH</v>
          </cell>
          <cell r="D4733" t="str">
            <v>COMBINATION SIGNAL SUPPORT, TYPE TC-12.30 DESIGN 6 POLE, WITH MAST ARMS TC-81.21 DESIGN 11 AND DESIGN 11, AS PER PLAN</v>
          </cell>
          <cell r="G4733">
            <v>0</v>
          </cell>
        </row>
        <row r="4734">
          <cell r="A4734" t="str">
            <v>632E77182</v>
          </cell>
          <cell r="C4734" t="str">
            <v>EACH</v>
          </cell>
          <cell r="D4734" t="str">
            <v>COMBINATION SIGNAL SUPPORT, TYPE TC-12.30 DESIGN 6 POLE, WITH MAST ARMS TC-81.21 DESIGN 12 AND DESIGN 4</v>
          </cell>
          <cell r="G4734">
            <v>0</v>
          </cell>
        </row>
        <row r="4735">
          <cell r="A4735" t="str">
            <v>632E77192</v>
          </cell>
          <cell r="C4735" t="str">
            <v>EACH</v>
          </cell>
          <cell r="D4735" t="str">
            <v>COMBINATION SIGNAL SUPPORT, TYPE TC-12.30 DESIGN 6 POLE, WITH MAST ARMS TC-81.21 DESIGN 12 AND DESIGN 11</v>
          </cell>
          <cell r="G4735">
            <v>0</v>
          </cell>
        </row>
        <row r="4736">
          <cell r="A4736" t="str">
            <v>632E77193</v>
          </cell>
          <cell r="C4736" t="str">
            <v>EACH</v>
          </cell>
          <cell r="D4736" t="str">
            <v>COMBINATION SIGNAL SUPPORT, TYPE TC-12.30 DESIGN 6 POLE, WITH MAST ARMS TC-81.21 DESIGN 12 AND DESIGN 11, AS PER PLAN</v>
          </cell>
          <cell r="G4736">
            <v>0</v>
          </cell>
        </row>
        <row r="4737">
          <cell r="A4737" t="str">
            <v>632E77196</v>
          </cell>
          <cell r="C4737" t="str">
            <v>EACH</v>
          </cell>
          <cell r="D4737" t="str">
            <v>COMBINATION SIGNAL SUPPORT, TYPE TC-12.30 DESIGN 7 POLE, WITH MAST ARMS TC-81.21 DESIGN 11 AND DESIGN 12</v>
          </cell>
          <cell r="G4737">
            <v>0</v>
          </cell>
        </row>
        <row r="4738">
          <cell r="A4738" t="str">
            <v>632E77202</v>
          </cell>
          <cell r="C4738" t="str">
            <v>EACH</v>
          </cell>
          <cell r="D4738" t="str">
            <v>COMBINATION SIGNAL SUPPORT, TYPE TC-12.30 DESIGN 7 POLE, WITH MAST ARMS TC-81.21 DESIGN 12 AND DESIGN 12</v>
          </cell>
          <cell r="G4738">
            <v>0</v>
          </cell>
        </row>
        <row r="4739">
          <cell r="A4739" t="str">
            <v>632E77210</v>
          </cell>
          <cell r="C4739" t="str">
            <v>EACH</v>
          </cell>
          <cell r="D4739" t="str">
            <v>COMBINATION SIGNAL SUPPORT, TYPE TC-12.30 DESIGN 11 POLE, WITH MAST ARMS TC-81.21 DESIGN 14 AND DESIGN 13</v>
          </cell>
          <cell r="G4739">
            <v>0</v>
          </cell>
        </row>
        <row r="4740">
          <cell r="A4740" t="str">
            <v>632E77220</v>
          </cell>
          <cell r="C4740" t="str">
            <v>EACH</v>
          </cell>
          <cell r="D4740" t="str">
            <v>COMBINATION SIGNAL SUPPORT, TYPE TC-12.30 DESIGN 12 POLE, WITH MAST ARMS TC-81.21 DESIGN 14 AND DESIGN 14</v>
          </cell>
          <cell r="G4740">
            <v>0</v>
          </cell>
        </row>
        <row r="4741">
          <cell r="A4741" t="str">
            <v>632E77221</v>
          </cell>
          <cell r="C4741" t="str">
            <v>EACH</v>
          </cell>
          <cell r="D4741" t="str">
            <v>COMBINATION SIGNAL SUPPORT, TYPE TC-12.30 DESIGN 12 POLE, WITH MAST ARMS TC-81.21 DESIGN 14 AND DESIGN 14, AS PER PLAN</v>
          </cell>
          <cell r="G4741">
            <v>0</v>
          </cell>
        </row>
        <row r="4742">
          <cell r="A4742" t="str">
            <v>632E77230</v>
          </cell>
          <cell r="C4742" t="str">
            <v>EACH</v>
          </cell>
          <cell r="D4742" t="str">
            <v>SIGNAL SUPPORT, MECHANICAL DAMPER FOR TC-81.21 MAST ARM (GREATER THAN 59' IN LENGTH)</v>
          </cell>
          <cell r="G4742">
            <v>0</v>
          </cell>
        </row>
        <row r="4743">
          <cell r="A4743" t="str">
            <v>632E77231</v>
          </cell>
          <cell r="C4743" t="str">
            <v>EACH</v>
          </cell>
          <cell r="D4743" t="str">
            <v>SIGNAL SUPPORT, MECHANICAL DAMPER FOR TC-81.21 MAST ARM (GREATER THAN 59' IN LENGTH), AS PER PLAN</v>
          </cell>
          <cell r="G4743">
            <v>0</v>
          </cell>
        </row>
        <row r="4744">
          <cell r="A4744" t="str">
            <v>632E80102</v>
          </cell>
          <cell r="C4744" t="str">
            <v>EACH</v>
          </cell>
          <cell r="D4744" t="str">
            <v>SIGNAL SUPPORT, TYPE TC-81.21, DESIGN 1</v>
          </cell>
          <cell r="G4744">
            <v>0</v>
          </cell>
        </row>
        <row r="4745">
          <cell r="A4745" t="str">
            <v>632E80103</v>
          </cell>
          <cell r="C4745" t="str">
            <v>EACH</v>
          </cell>
          <cell r="D4745" t="str">
            <v>SIGNAL SUPPORT, TYPE TC-81.21, DESIGN 1, AS PER PLAN</v>
          </cell>
          <cell r="G4745">
            <v>0</v>
          </cell>
        </row>
        <row r="4746">
          <cell r="A4746" t="str">
            <v>632E80202</v>
          </cell>
          <cell r="C4746" t="str">
            <v>EACH</v>
          </cell>
          <cell r="D4746" t="str">
            <v>SIGNAL SUPPORT, TYPE TC-81.21, DESIGN 2</v>
          </cell>
          <cell r="G4746">
            <v>0</v>
          </cell>
        </row>
        <row r="4747">
          <cell r="A4747" t="str">
            <v>632E80203</v>
          </cell>
          <cell r="C4747" t="str">
            <v>EACH</v>
          </cell>
          <cell r="D4747" t="str">
            <v>SIGNAL SUPPORT, TYPE TC-81.21, DESIGN 2, AS PER PLAN</v>
          </cell>
          <cell r="G4747">
            <v>0</v>
          </cell>
        </row>
        <row r="4748">
          <cell r="A4748" t="str">
            <v>632E80302</v>
          </cell>
          <cell r="C4748" t="str">
            <v>EACH</v>
          </cell>
          <cell r="D4748" t="str">
            <v>SIGNAL SUPPORT, TYPE TC-81.21, DESIGN 3</v>
          </cell>
          <cell r="G4748">
            <v>0</v>
          </cell>
        </row>
        <row r="4749">
          <cell r="A4749" t="str">
            <v>632E80303</v>
          </cell>
          <cell r="C4749" t="str">
            <v>EACH</v>
          </cell>
          <cell r="D4749" t="str">
            <v>SIGNAL SUPPORT, TYPE TC-81.21, DESIGN 3, AS PER PLAN</v>
          </cell>
          <cell r="G4749">
            <v>0</v>
          </cell>
        </row>
        <row r="4750">
          <cell r="A4750" t="str">
            <v>632E80402</v>
          </cell>
          <cell r="C4750" t="str">
            <v>EACH</v>
          </cell>
          <cell r="D4750" t="str">
            <v>SIGNAL SUPPORT, TYPE TC-81.21, DESIGN 4</v>
          </cell>
          <cell r="G4750">
            <v>0</v>
          </cell>
        </row>
        <row r="4751">
          <cell r="A4751" t="str">
            <v>632E80403</v>
          </cell>
          <cell r="C4751" t="str">
            <v>EACH</v>
          </cell>
          <cell r="D4751" t="str">
            <v>SIGNAL SUPPORT, TYPE TC-81.21, DESIGN 4, AS PER PLAN</v>
          </cell>
          <cell r="G4751">
            <v>0</v>
          </cell>
        </row>
        <row r="4752">
          <cell r="A4752" t="str">
            <v>632E80502</v>
          </cell>
          <cell r="C4752" t="str">
            <v>EACH</v>
          </cell>
          <cell r="D4752" t="str">
            <v>SIGNAL SUPPORT, TYPE TC-81.21, DESIGN 11</v>
          </cell>
          <cell r="G4752">
            <v>0</v>
          </cell>
        </row>
        <row r="4753">
          <cell r="A4753" t="str">
            <v>632E80503</v>
          </cell>
          <cell r="C4753" t="str">
            <v>EACH</v>
          </cell>
          <cell r="D4753" t="str">
            <v>SIGNAL SUPPORT, TYPE TC-81.21, DESIGN 11, AS PER PLAN</v>
          </cell>
          <cell r="G4753">
            <v>0</v>
          </cell>
        </row>
        <row r="4754">
          <cell r="A4754" t="str">
            <v>632E80602</v>
          </cell>
          <cell r="C4754" t="str">
            <v>EACH</v>
          </cell>
          <cell r="D4754" t="str">
            <v>SIGNAL SUPPORT, TYPE TC-81.21, DESIGN 12</v>
          </cell>
          <cell r="G4754">
            <v>0</v>
          </cell>
        </row>
        <row r="4755">
          <cell r="A4755" t="str">
            <v>632E80603</v>
          </cell>
          <cell r="C4755" t="str">
            <v>EACH</v>
          </cell>
          <cell r="D4755" t="str">
            <v>SIGNAL SUPPORT, TYPE TC-81.21, DESIGN 12, AS PER PLAN</v>
          </cell>
          <cell r="G4755">
            <v>0</v>
          </cell>
        </row>
        <row r="4756">
          <cell r="A4756" t="str">
            <v>632E80620</v>
          </cell>
          <cell r="C4756" t="str">
            <v>EACH</v>
          </cell>
          <cell r="D4756" t="str">
            <v>SIGNAL SUPPORT, TYPE TC-81.21, DESIGN 13</v>
          </cell>
          <cell r="G4756">
            <v>0</v>
          </cell>
        </row>
        <row r="4757">
          <cell r="A4757" t="str">
            <v>632E80621</v>
          </cell>
          <cell r="C4757" t="str">
            <v>EACH</v>
          </cell>
          <cell r="D4757" t="str">
            <v>SIGNAL SUPPORT, TYPE TC-81.21, DESIGN 13, AS PER PLAN</v>
          </cell>
          <cell r="G4757">
            <v>0</v>
          </cell>
        </row>
        <row r="4758">
          <cell r="A4758" t="str">
            <v>632E80628</v>
          </cell>
          <cell r="C4758" t="str">
            <v>EACH</v>
          </cell>
          <cell r="D4758" t="str">
            <v>SIGNAL SUPPORT, TYPE TC-81.21, DESIGN 14</v>
          </cell>
          <cell r="G4758">
            <v>0</v>
          </cell>
        </row>
        <row r="4759">
          <cell r="A4759" t="str">
            <v>632E80629</v>
          </cell>
          <cell r="C4759" t="str">
            <v>EACH</v>
          </cell>
          <cell r="D4759" t="str">
            <v>SIGNAL SUPPORT, TYPE TC-81.21, DESIGN 14, AS PER PLAN</v>
          </cell>
          <cell r="G4759">
            <v>0</v>
          </cell>
        </row>
        <row r="4760">
          <cell r="A4760" t="str">
            <v>632E80700</v>
          </cell>
          <cell r="C4760" t="str">
            <v>EACH</v>
          </cell>
          <cell r="D4760" t="str">
            <v>SIGNAL SUPPORT, MISC.:</v>
          </cell>
          <cell r="F4760" t="str">
            <v>ADD SUPPLEMENTAL DESCRIPTION</v>
          </cell>
          <cell r="G4760">
            <v>1</v>
          </cell>
        </row>
        <row r="4761">
          <cell r="A4761" t="str">
            <v>632E80970</v>
          </cell>
          <cell r="C4761" t="str">
            <v>EACH</v>
          </cell>
          <cell r="D4761" t="str">
            <v>COMBINATION SIGNAL SUPPORT, TYPE TC-81.21, DESIGN 1</v>
          </cell>
          <cell r="G4761">
            <v>0</v>
          </cell>
        </row>
        <row r="4762">
          <cell r="A4762" t="str">
            <v>632E80971</v>
          </cell>
          <cell r="C4762" t="str">
            <v>EACH</v>
          </cell>
          <cell r="D4762" t="str">
            <v>COMBINATION SIGNAL SUPPORT, TYPE TC-81.21, DESIGN 1, AS PER PLAN</v>
          </cell>
          <cell r="G4762">
            <v>0</v>
          </cell>
        </row>
        <row r="4763">
          <cell r="A4763" t="str">
            <v>632E80980</v>
          </cell>
          <cell r="C4763" t="str">
            <v>EACH</v>
          </cell>
          <cell r="D4763" t="str">
            <v>COMBINATION SIGNAL SUPPORT, TYPE TC-81.21, DESIGN 2</v>
          </cell>
          <cell r="G4763">
            <v>0</v>
          </cell>
        </row>
        <row r="4764">
          <cell r="A4764" t="str">
            <v>632E80981</v>
          </cell>
          <cell r="C4764" t="str">
            <v>EACH</v>
          </cell>
          <cell r="D4764" t="str">
            <v>COMBINATION SIGNAL SUPPORT, TYPE TC-81.21, DESIGN 2, AS PER PLAN</v>
          </cell>
          <cell r="G4764">
            <v>0</v>
          </cell>
        </row>
        <row r="4765">
          <cell r="A4765" t="str">
            <v>632E80990</v>
          </cell>
          <cell r="C4765" t="str">
            <v>EACH</v>
          </cell>
          <cell r="D4765" t="str">
            <v>COMBINATION SIGNAL SUPPORT, TYPE TC-81.21, DESIGN 3</v>
          </cell>
          <cell r="G4765">
            <v>0</v>
          </cell>
        </row>
        <row r="4766">
          <cell r="A4766" t="str">
            <v>632E80991</v>
          </cell>
          <cell r="C4766" t="str">
            <v>EACH</v>
          </cell>
          <cell r="D4766" t="str">
            <v>COMBINATION SIGNAL SUPPORT, TYPE TC-81.21, DESIGN 3, AS PER PLAN</v>
          </cell>
          <cell r="G4766">
            <v>0</v>
          </cell>
        </row>
        <row r="4767">
          <cell r="A4767" t="str">
            <v>632E81000</v>
          </cell>
          <cell r="C4767" t="str">
            <v>EACH</v>
          </cell>
          <cell r="D4767" t="str">
            <v>COMBINATION SIGNAL SUPPORT, TYPE TC-81.21, DESIGN 4</v>
          </cell>
          <cell r="G4767">
            <v>0</v>
          </cell>
        </row>
        <row r="4768">
          <cell r="A4768" t="str">
            <v>632E81001</v>
          </cell>
          <cell r="C4768" t="str">
            <v>EACH</v>
          </cell>
          <cell r="D4768" t="str">
            <v>COMBINATION SIGNAL SUPPORT, TYPE TC-81.21, DESIGN 4, AS PER PLAN</v>
          </cell>
          <cell r="G4768">
            <v>0</v>
          </cell>
        </row>
        <row r="4769">
          <cell r="A4769" t="str">
            <v>632E81010</v>
          </cell>
          <cell r="C4769" t="str">
            <v>EACH</v>
          </cell>
          <cell r="D4769" t="str">
            <v>COMBINATION SIGNAL SUPPORT, TYPE TC-12.30, DESIGN 5</v>
          </cell>
          <cell r="G4769">
            <v>0</v>
          </cell>
        </row>
        <row r="4770">
          <cell r="A4770" t="str">
            <v>632E81011</v>
          </cell>
          <cell r="C4770" t="str">
            <v>EACH</v>
          </cell>
          <cell r="D4770" t="str">
            <v>COMBINATION SIGNAL SUPPORT, TYPE TC-12.30, DESIGN 5, AS PER PLAN</v>
          </cell>
          <cell r="G4770">
            <v>0</v>
          </cell>
        </row>
        <row r="4771">
          <cell r="A4771" t="str">
            <v>632E81020</v>
          </cell>
          <cell r="C4771" t="str">
            <v>EACH</v>
          </cell>
          <cell r="D4771" t="str">
            <v>COMBINATION SIGNAL SUPPORT, TYPE TC-12.30, DESIGN 6</v>
          </cell>
          <cell r="G4771">
            <v>0</v>
          </cell>
        </row>
        <row r="4772">
          <cell r="A4772" t="str">
            <v>632E81021</v>
          </cell>
          <cell r="C4772" t="str">
            <v>EACH</v>
          </cell>
          <cell r="D4772" t="str">
            <v>COMBINATION SIGNAL SUPPORT, TYPE TC-12.30, DESIGN 6, AS PER PLAN</v>
          </cell>
          <cell r="G4772">
            <v>0</v>
          </cell>
        </row>
        <row r="4773">
          <cell r="A4773" t="str">
            <v>632E81030</v>
          </cell>
          <cell r="C4773" t="str">
            <v>EACH</v>
          </cell>
          <cell r="D4773" t="str">
            <v>COMBINATION SIGNAL SUPPORT, TYPE TC-12.30, DESIGN 7</v>
          </cell>
          <cell r="G4773">
            <v>0</v>
          </cell>
        </row>
        <row r="4774">
          <cell r="A4774" t="str">
            <v>632E81040</v>
          </cell>
          <cell r="C4774" t="str">
            <v>EACH</v>
          </cell>
          <cell r="D4774" t="str">
            <v>COMBINATION SIGNAL SUPPORT, TYPE TC-12.30, DESIGN 8</v>
          </cell>
          <cell r="G4774">
            <v>0</v>
          </cell>
        </row>
        <row r="4775">
          <cell r="A4775" t="str">
            <v>632E81052</v>
          </cell>
          <cell r="C4775" t="str">
            <v>EACH</v>
          </cell>
          <cell r="D4775" t="str">
            <v>COMBINATION SIGNAL SUPPORT, TYPE TC-81.21, DESIGN 2</v>
          </cell>
          <cell r="G4775">
            <v>0</v>
          </cell>
        </row>
        <row r="4776">
          <cell r="A4776" t="str">
            <v>632E81070</v>
          </cell>
          <cell r="C4776" t="str">
            <v>EACH</v>
          </cell>
          <cell r="D4776" t="str">
            <v>COMBINATION SIGNAL SUPPORT, TYPE TC-81.21, DESIGN 11</v>
          </cell>
          <cell r="G4776">
            <v>0</v>
          </cell>
        </row>
        <row r="4777">
          <cell r="A4777" t="str">
            <v>632E81071</v>
          </cell>
          <cell r="C4777" t="str">
            <v>EACH</v>
          </cell>
          <cell r="D4777" t="str">
            <v>COMBINATION SIGNAL SUPPORT, TYPE TC-81.21, DESIGN 11, AS PER PLAN</v>
          </cell>
          <cell r="G4777">
            <v>0</v>
          </cell>
        </row>
        <row r="4778">
          <cell r="A4778" t="str">
            <v>632E81080</v>
          </cell>
          <cell r="C4778" t="str">
            <v>EACH</v>
          </cell>
          <cell r="D4778" t="str">
            <v>COMBINATION SIGNAL SUPPORT, TYPE TC-81.21, DESIGN 12</v>
          </cell>
          <cell r="G4778">
            <v>0</v>
          </cell>
        </row>
        <row r="4779">
          <cell r="A4779" t="str">
            <v>632E81081</v>
          </cell>
          <cell r="C4779" t="str">
            <v>EACH</v>
          </cell>
          <cell r="D4779" t="str">
            <v>COMBINATION SIGNAL SUPPORT, TYPE TC-81.21, DESIGN 12, AS PER PLAN</v>
          </cell>
          <cell r="G4779">
            <v>0</v>
          </cell>
        </row>
        <row r="4780">
          <cell r="A4780" t="str">
            <v>632E81090</v>
          </cell>
          <cell r="C4780" t="str">
            <v>EACH</v>
          </cell>
          <cell r="D4780" t="str">
            <v>COMBINATION SIGNAL SUPPORT, TYPE TC-81.21, DESIGN 13</v>
          </cell>
          <cell r="G4780">
            <v>0</v>
          </cell>
        </row>
        <row r="4781">
          <cell r="A4781" t="str">
            <v>632E81091</v>
          </cell>
          <cell r="C4781" t="str">
            <v>EACH</v>
          </cell>
          <cell r="D4781" t="str">
            <v>COMBINATION SIGNAL SUPPORT, TYPE TC-81.21, DESIGN 13, AS PER PLAN</v>
          </cell>
          <cell r="G4781">
            <v>0</v>
          </cell>
        </row>
        <row r="4782">
          <cell r="A4782" t="str">
            <v>632E81094</v>
          </cell>
          <cell r="C4782" t="str">
            <v>EACH</v>
          </cell>
          <cell r="D4782" t="str">
            <v>COMBINATION SIGNAL SUPPORT, TYPE TC-81.21, DESIGN 14</v>
          </cell>
          <cell r="G4782">
            <v>0</v>
          </cell>
        </row>
        <row r="4783">
          <cell r="A4783" t="str">
            <v>632E81095</v>
          </cell>
          <cell r="C4783" t="str">
            <v>EACH</v>
          </cell>
          <cell r="D4783" t="str">
            <v>COMBINATION SIGNAL SUPPORT, TYPE TC-81.21, DESIGN 14, AS PER PLAN</v>
          </cell>
          <cell r="G4783">
            <v>0</v>
          </cell>
        </row>
        <row r="4784">
          <cell r="A4784" t="str">
            <v>632E81700</v>
          </cell>
          <cell r="C4784" t="str">
            <v>EACH</v>
          </cell>
          <cell r="D4784" t="str">
            <v>COMBINATION SIGNAL SUPPORT,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632E82100</v>
          </cell>
          <cell r="C4785" t="str">
            <v>EACH</v>
          </cell>
          <cell r="D4785" t="str">
            <v>STRAIN POLE, TYPE TC-81.10, DESIGN 1</v>
          </cell>
          <cell r="G4785">
            <v>0</v>
          </cell>
        </row>
        <row r="4786">
          <cell r="A4786" t="str">
            <v>632E82101</v>
          </cell>
          <cell r="C4786" t="str">
            <v>EACH</v>
          </cell>
          <cell r="D4786" t="str">
            <v>STRAIN POLE, TYPE TC-81.10, DESIGN 1, AS PER PLAN</v>
          </cell>
          <cell r="G4786">
            <v>0</v>
          </cell>
        </row>
        <row r="4787">
          <cell r="A4787" t="str">
            <v>632E82200</v>
          </cell>
          <cell r="C4787" t="str">
            <v>EACH</v>
          </cell>
          <cell r="D4787" t="str">
            <v>STRAIN POLE, TYPE TC-81.10, DESIGN 2</v>
          </cell>
          <cell r="G4787">
            <v>0</v>
          </cell>
        </row>
        <row r="4788">
          <cell r="A4788" t="str">
            <v>632E82201</v>
          </cell>
          <cell r="C4788" t="str">
            <v>EACH</v>
          </cell>
          <cell r="D4788" t="str">
            <v>STRAIN POLE, TYPE TC-81.10, DESIGN 2, AS PER PLAN</v>
          </cell>
          <cell r="G4788">
            <v>0</v>
          </cell>
        </row>
        <row r="4789">
          <cell r="A4789" t="str">
            <v>632E82300</v>
          </cell>
          <cell r="C4789" t="str">
            <v>EACH</v>
          </cell>
          <cell r="D4789" t="str">
            <v>STRAIN POLE, TYPE TC-81.10, DESIGN 3</v>
          </cell>
          <cell r="G4789">
            <v>0</v>
          </cell>
        </row>
        <row r="4790">
          <cell r="A4790" t="str">
            <v>632E82301</v>
          </cell>
          <cell r="C4790" t="str">
            <v>EACH</v>
          </cell>
          <cell r="D4790" t="str">
            <v>STRAIN POLE, TYPE TC-81.10, DESIGN 3, AS PER PLAN</v>
          </cell>
          <cell r="G4790">
            <v>0</v>
          </cell>
        </row>
        <row r="4791">
          <cell r="A4791" t="str">
            <v>632E82400</v>
          </cell>
          <cell r="C4791" t="str">
            <v>EACH</v>
          </cell>
          <cell r="D4791" t="str">
            <v>STRAIN POLE, TYPE TC-81.10, DESIGN 4</v>
          </cell>
          <cell r="G4791">
            <v>0</v>
          </cell>
        </row>
        <row r="4792">
          <cell r="A4792" t="str">
            <v>632E82401</v>
          </cell>
          <cell r="C4792" t="str">
            <v>EACH</v>
          </cell>
          <cell r="D4792" t="str">
            <v>STRAIN POLE, TYPE TC-81.10, DESIGN 4, AS PER PLAN</v>
          </cell>
          <cell r="G4792">
            <v>0</v>
          </cell>
        </row>
        <row r="4793">
          <cell r="A4793" t="str">
            <v>632E82500</v>
          </cell>
          <cell r="C4793" t="str">
            <v>EACH</v>
          </cell>
          <cell r="D4793" t="str">
            <v>STRAIN POLE, TYPE TC-81.10, DESIGN 5</v>
          </cell>
          <cell r="G4793">
            <v>0</v>
          </cell>
        </row>
        <row r="4794">
          <cell r="A4794" t="str">
            <v>632E82501</v>
          </cell>
          <cell r="C4794" t="str">
            <v>EACH</v>
          </cell>
          <cell r="D4794" t="str">
            <v>STRAIN POLE, TYPE TC-81.10, DESIGN 5, AS PER PLAN</v>
          </cell>
          <cell r="G4794">
            <v>0</v>
          </cell>
        </row>
        <row r="4795">
          <cell r="A4795" t="str">
            <v>632E82600</v>
          </cell>
          <cell r="C4795" t="str">
            <v>EACH</v>
          </cell>
          <cell r="D4795" t="str">
            <v>STRAIN POLE, TYPE TC-81.10, DESIGN 6</v>
          </cell>
          <cell r="G4795">
            <v>0</v>
          </cell>
        </row>
        <row r="4796">
          <cell r="A4796" t="str">
            <v>632E82601</v>
          </cell>
          <cell r="C4796" t="str">
            <v>EACH</v>
          </cell>
          <cell r="D4796" t="str">
            <v>STRAIN POLE, TYPE TC-81.10, DESIGN 6, AS PER PLAN</v>
          </cell>
          <cell r="G4796">
            <v>0</v>
          </cell>
        </row>
        <row r="4797">
          <cell r="A4797" t="str">
            <v>632E82700</v>
          </cell>
          <cell r="C4797" t="str">
            <v>EACH</v>
          </cell>
          <cell r="D4797" t="str">
            <v>STRAIN POLE, TYPE TC-81.10, DESIGN 7</v>
          </cell>
          <cell r="G4797">
            <v>0</v>
          </cell>
        </row>
        <row r="4798">
          <cell r="A4798" t="str">
            <v>632E82701</v>
          </cell>
          <cell r="C4798" t="str">
            <v>EACH</v>
          </cell>
          <cell r="D4798" t="str">
            <v>STRAIN POLE, TYPE TC-81.10, DESIGN 7, AS PER PLAN</v>
          </cell>
          <cell r="G4798">
            <v>0</v>
          </cell>
        </row>
        <row r="4799">
          <cell r="A4799" t="str">
            <v>632E82800</v>
          </cell>
          <cell r="C4799" t="str">
            <v>EACH</v>
          </cell>
          <cell r="D4799" t="str">
            <v>STRAIN POLE, TYPE TC-81.10, DESIGN 8</v>
          </cell>
          <cell r="G4799">
            <v>0</v>
          </cell>
        </row>
        <row r="4800">
          <cell r="A4800" t="str">
            <v>632E82801</v>
          </cell>
          <cell r="C4800" t="str">
            <v>EACH</v>
          </cell>
          <cell r="D4800" t="str">
            <v>STRAIN POLE, TYPE TC-81.10, DESIGN 8, AS PER PLAN</v>
          </cell>
          <cell r="G4800">
            <v>0</v>
          </cell>
        </row>
        <row r="4801">
          <cell r="A4801" t="str">
            <v>632E82900</v>
          </cell>
          <cell r="C4801" t="str">
            <v>EACH</v>
          </cell>
          <cell r="D4801" t="str">
            <v>STRAIN POLE, TYPE TC-81.10, DESIGN 9</v>
          </cell>
          <cell r="G4801">
            <v>0</v>
          </cell>
        </row>
        <row r="4802">
          <cell r="A4802" t="str">
            <v>632E82901</v>
          </cell>
          <cell r="C4802" t="str">
            <v>EACH</v>
          </cell>
          <cell r="D4802" t="str">
            <v>STRAIN POLE, TYPE TC-81.10, DESIGN 9, AS PER PLAN</v>
          </cell>
          <cell r="G4802">
            <v>0</v>
          </cell>
        </row>
        <row r="4803">
          <cell r="A4803" t="str">
            <v>632E83000</v>
          </cell>
          <cell r="C4803" t="str">
            <v>EACH</v>
          </cell>
          <cell r="D4803" t="str">
            <v>STRAIN POLE, TYPE TC-81.10, DESIGN 10</v>
          </cell>
          <cell r="G4803">
            <v>0</v>
          </cell>
        </row>
        <row r="4804">
          <cell r="A4804" t="str">
            <v>632E83001</v>
          </cell>
          <cell r="C4804" t="str">
            <v>EACH</v>
          </cell>
          <cell r="D4804" t="str">
            <v>STRAIN POLE, TYPE TC-81.10, DESIGN 10, AS PER PLAN</v>
          </cell>
          <cell r="G4804">
            <v>0</v>
          </cell>
        </row>
        <row r="4805">
          <cell r="A4805" t="str">
            <v>632E83100</v>
          </cell>
          <cell r="C4805" t="str">
            <v>EACH</v>
          </cell>
          <cell r="D4805" t="str">
            <v>STRAIN POLE, TYPE TC-81.10, DESIGN 11</v>
          </cell>
          <cell r="G4805">
            <v>0</v>
          </cell>
        </row>
        <row r="4806">
          <cell r="A4806" t="str">
            <v>632E83101</v>
          </cell>
          <cell r="C4806" t="str">
            <v>EACH</v>
          </cell>
          <cell r="D4806" t="str">
            <v>STRAIN POLE, TYPE TC-81.10, DESIGN 11, AS PER PLAN</v>
          </cell>
          <cell r="G4806">
            <v>0</v>
          </cell>
        </row>
        <row r="4807">
          <cell r="A4807" t="str">
            <v>632E83200</v>
          </cell>
          <cell r="C4807" t="str">
            <v>EACH</v>
          </cell>
          <cell r="D4807" t="str">
            <v>STRAIN POLE, TYPE TC-81.10, DESIGN 12</v>
          </cell>
          <cell r="G4807">
            <v>0</v>
          </cell>
        </row>
        <row r="4808">
          <cell r="A4808" t="str">
            <v>632E83201</v>
          </cell>
          <cell r="C4808" t="str">
            <v>EACH</v>
          </cell>
          <cell r="D4808" t="str">
            <v>STRAIN POLE, TYPE TC-81.10, DESIGN 12, AS PER PLAN</v>
          </cell>
          <cell r="G4808">
            <v>0</v>
          </cell>
        </row>
        <row r="4809">
          <cell r="A4809" t="str">
            <v>632E83300</v>
          </cell>
          <cell r="C4809" t="str">
            <v>EACH</v>
          </cell>
          <cell r="D4809" t="str">
            <v>STRAIN POLE, TYPE TC-81.10, DESIGN 13</v>
          </cell>
          <cell r="G4809">
            <v>0</v>
          </cell>
        </row>
        <row r="4810">
          <cell r="A4810" t="str">
            <v>632E83301</v>
          </cell>
          <cell r="C4810" t="str">
            <v>EACH</v>
          </cell>
          <cell r="D4810" t="str">
            <v>STRAIN POLE, TYPE TC-81.10, DESIGN 13, AS PER PLAN</v>
          </cell>
          <cell r="G4810">
            <v>0</v>
          </cell>
        </row>
        <row r="4811">
          <cell r="A4811" t="str">
            <v>632E83400</v>
          </cell>
          <cell r="C4811" t="str">
            <v>EACH</v>
          </cell>
          <cell r="D4811" t="str">
            <v>STRAIN POLE, TYPE TC-81.10, DESIGN 14</v>
          </cell>
          <cell r="G4811">
            <v>0</v>
          </cell>
        </row>
        <row r="4812">
          <cell r="A4812" t="str">
            <v>632E83401</v>
          </cell>
          <cell r="C4812" t="str">
            <v>EACH</v>
          </cell>
          <cell r="D4812" t="str">
            <v>STRAIN POLE, TYPE TC-81.10, DESIGN 14, AS PER PLAN</v>
          </cell>
          <cell r="G4812">
            <v>0</v>
          </cell>
        </row>
        <row r="4813">
          <cell r="A4813" t="str">
            <v>632E83500</v>
          </cell>
          <cell r="C4813" t="str">
            <v>EACH</v>
          </cell>
          <cell r="D4813" t="str">
            <v>STRAIN POLE, TYPE TC-81.10, DESIGN 5, INSTALLATION ONLY</v>
          </cell>
          <cell r="G4813">
            <v>0</v>
          </cell>
        </row>
        <row r="4814">
          <cell r="A4814" t="str">
            <v>632E83501</v>
          </cell>
          <cell r="C4814" t="str">
            <v>EACH</v>
          </cell>
          <cell r="D4814" t="str">
            <v>STRAIN POLE, TYPE TC-81.10, DESIGN 5, INSTALLATION ONLY, AS PER PLAN</v>
          </cell>
          <cell r="G4814">
            <v>0</v>
          </cell>
        </row>
        <row r="4815">
          <cell r="A4815" t="str">
            <v>632E83502</v>
          </cell>
          <cell r="C4815" t="str">
            <v>EACH</v>
          </cell>
          <cell r="D4815" t="str">
            <v>STRAIN POLE, TYPE TC-81.10, DESIGN 6, INSTALLATION ONLY</v>
          </cell>
          <cell r="G4815">
            <v>0</v>
          </cell>
        </row>
        <row r="4816">
          <cell r="A4816" t="str">
            <v>632E83503</v>
          </cell>
          <cell r="C4816" t="str">
            <v>EACH</v>
          </cell>
          <cell r="D4816" t="str">
            <v>STRAIN POLE, TYPE TC-81.10, DESIGN 6, INSTALLATION ONLY, AS PER PLAN</v>
          </cell>
          <cell r="G4816">
            <v>0</v>
          </cell>
        </row>
        <row r="4817">
          <cell r="A4817" t="str">
            <v>632E83504</v>
          </cell>
          <cell r="C4817" t="str">
            <v>EACH</v>
          </cell>
          <cell r="D4817" t="str">
            <v>STRAIN POLE, TYPE TC-81.10, DESIGN 7, INSTALLATION ONLY</v>
          </cell>
          <cell r="G4817">
            <v>0</v>
          </cell>
        </row>
        <row r="4818">
          <cell r="A4818" t="str">
            <v>632E83505</v>
          </cell>
          <cell r="C4818" t="str">
            <v>EACH</v>
          </cell>
          <cell r="D4818" t="str">
            <v>STRAIN POLE, TYPE TC-81.10, DESIGN 7, INSTALLATION ONLY, AS PER PLAN</v>
          </cell>
          <cell r="G4818">
            <v>0</v>
          </cell>
        </row>
        <row r="4819">
          <cell r="A4819" t="str">
            <v>632E83506</v>
          </cell>
          <cell r="C4819" t="str">
            <v>EACH</v>
          </cell>
          <cell r="D4819" t="str">
            <v>STRAIN POLE, TYPE TC-81.10, DESIGN 10, INSTALLATION ONLY</v>
          </cell>
          <cell r="G4819">
            <v>0</v>
          </cell>
        </row>
        <row r="4820">
          <cell r="A4820" t="str">
            <v>632E83507</v>
          </cell>
          <cell r="C4820" t="str">
            <v>EACH</v>
          </cell>
          <cell r="D4820" t="str">
            <v>STRAIN POLE, TYPE TC-81.10, DESIGN 10, INSTALLATION ONLY, AS PER PLAN</v>
          </cell>
          <cell r="G4820">
            <v>0</v>
          </cell>
        </row>
        <row r="4821">
          <cell r="A4821" t="str">
            <v>632E83508</v>
          </cell>
          <cell r="C4821" t="str">
            <v>EACH</v>
          </cell>
          <cell r="D4821" t="str">
            <v>STRAIN POLE, TYPE TC-81.10, DESIGN 8, INSTALLATION ONLY</v>
          </cell>
          <cell r="G4821">
            <v>0</v>
          </cell>
        </row>
        <row r="4822">
          <cell r="A4822" t="str">
            <v>632E83509</v>
          </cell>
          <cell r="C4822" t="str">
            <v>EACH</v>
          </cell>
          <cell r="D4822" t="str">
            <v>STRAIN POLE, TYPE TC-81.10, DESIGN 8, INSTALLATION ONLY, AS PER PLAN</v>
          </cell>
          <cell r="G4822">
            <v>0</v>
          </cell>
        </row>
        <row r="4823">
          <cell r="A4823" t="str">
            <v>632E83600</v>
          </cell>
          <cell r="C4823" t="str">
            <v>EACH</v>
          </cell>
          <cell r="D4823" t="str">
            <v>STRAIN POLE,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632E84100</v>
          </cell>
          <cell r="C4824" t="str">
            <v>EACH</v>
          </cell>
          <cell r="D4824" t="str">
            <v>COMBINATION STRAIN POLE, TYPE TC-81.10, DESIGN 1</v>
          </cell>
          <cell r="G4824">
            <v>0</v>
          </cell>
        </row>
        <row r="4825">
          <cell r="A4825" t="str">
            <v>632E84101</v>
          </cell>
          <cell r="C4825" t="str">
            <v>EACH</v>
          </cell>
          <cell r="D4825" t="str">
            <v>COMBINATION STRAIN POLE, TYPE TC-81.10, DESIGN 1, AS PER PLAN</v>
          </cell>
          <cell r="G4825">
            <v>0</v>
          </cell>
        </row>
        <row r="4826">
          <cell r="A4826" t="str">
            <v>632E84200</v>
          </cell>
          <cell r="C4826" t="str">
            <v>EACH</v>
          </cell>
          <cell r="D4826" t="str">
            <v>COMBINATION STRAIN POLE, TYPE TC-81.10, DESIGN 2</v>
          </cell>
          <cell r="G4826">
            <v>0</v>
          </cell>
        </row>
        <row r="4827">
          <cell r="A4827" t="str">
            <v>632E84201</v>
          </cell>
          <cell r="C4827" t="str">
            <v>EACH</v>
          </cell>
          <cell r="D4827" t="str">
            <v>COMBINATION STRAIN POLE, TYPE TC-81.10, DESIGN 2, AS PER PLAN</v>
          </cell>
          <cell r="G4827">
            <v>0</v>
          </cell>
        </row>
        <row r="4828">
          <cell r="A4828" t="str">
            <v>632E84300</v>
          </cell>
          <cell r="C4828" t="str">
            <v>EACH</v>
          </cell>
          <cell r="D4828" t="str">
            <v>COMBINATION STRAIN POLE, TYPE TC-81.10, DESIGN 3</v>
          </cell>
          <cell r="G4828">
            <v>0</v>
          </cell>
        </row>
        <row r="4829">
          <cell r="A4829" t="str">
            <v>632E84301</v>
          </cell>
          <cell r="C4829" t="str">
            <v>EACH</v>
          </cell>
          <cell r="D4829" t="str">
            <v>COMBINATION STRAIN POLE, TYPE TC-81.10, DESIGN 3, AS PER PLAN</v>
          </cell>
          <cell r="G4829">
            <v>0</v>
          </cell>
        </row>
        <row r="4830">
          <cell r="A4830" t="str">
            <v>632E84400</v>
          </cell>
          <cell r="C4830" t="str">
            <v>EACH</v>
          </cell>
          <cell r="D4830" t="str">
            <v>COMBINATION STRAIN POLE, TYPE TC-81.10, DESIGN 4</v>
          </cell>
          <cell r="G4830">
            <v>0</v>
          </cell>
        </row>
        <row r="4831">
          <cell r="A4831" t="str">
            <v>632E84401</v>
          </cell>
          <cell r="C4831" t="str">
            <v>EACH</v>
          </cell>
          <cell r="D4831" t="str">
            <v>COMBINATION STRAIN POLE, TYPE TC-81.10, DESIGN 4, AS PER PLAN</v>
          </cell>
          <cell r="G4831">
            <v>0</v>
          </cell>
        </row>
        <row r="4832">
          <cell r="A4832" t="str">
            <v>632E84500</v>
          </cell>
          <cell r="C4832" t="str">
            <v>EACH</v>
          </cell>
          <cell r="D4832" t="str">
            <v>COMBINATION STRAIN POLE, TYPE TC-81.10, DESIGN 5</v>
          </cell>
          <cell r="G4832">
            <v>0</v>
          </cell>
        </row>
        <row r="4833">
          <cell r="A4833" t="str">
            <v>632E84501</v>
          </cell>
          <cell r="C4833" t="str">
            <v>EACH</v>
          </cell>
          <cell r="D4833" t="str">
            <v>COMBINATION STRAIN POLE, TYPE TC-81.10, DESIGN 5, AS PER PLAN</v>
          </cell>
          <cell r="G4833">
            <v>0</v>
          </cell>
        </row>
        <row r="4834">
          <cell r="A4834" t="str">
            <v>632E84600</v>
          </cell>
          <cell r="C4834" t="str">
            <v>EACH</v>
          </cell>
          <cell r="D4834" t="str">
            <v>COMBINATION STRAIN POLE, TYPE TC-81.10, DESIGN 6</v>
          </cell>
          <cell r="G4834">
            <v>0</v>
          </cell>
        </row>
        <row r="4835">
          <cell r="A4835" t="str">
            <v>632E84601</v>
          </cell>
          <cell r="C4835" t="str">
            <v>EACH</v>
          </cell>
          <cell r="D4835" t="str">
            <v>COMBINATION STRAIN POLE, TYPE TC-81.10, DESIGN 6, AS PER PLAN</v>
          </cell>
          <cell r="G4835">
            <v>0</v>
          </cell>
        </row>
        <row r="4836">
          <cell r="A4836" t="str">
            <v>632E84700</v>
          </cell>
          <cell r="C4836" t="str">
            <v>EACH</v>
          </cell>
          <cell r="D4836" t="str">
            <v>COMBINATION STRAIN POLE, TYPE TC-81.10, DESIGN 7</v>
          </cell>
          <cell r="G4836">
            <v>0</v>
          </cell>
        </row>
        <row r="4837">
          <cell r="A4837" t="str">
            <v>632E84701</v>
          </cell>
          <cell r="C4837" t="str">
            <v>EACH</v>
          </cell>
          <cell r="D4837" t="str">
            <v>COMBINATION STRAIN POLE, TYPE TC-81.10, DESIGN 7, AS PER PLAN</v>
          </cell>
          <cell r="G4837">
            <v>0</v>
          </cell>
        </row>
        <row r="4838">
          <cell r="A4838" t="str">
            <v>632E84800</v>
          </cell>
          <cell r="C4838" t="str">
            <v>EACH</v>
          </cell>
          <cell r="D4838" t="str">
            <v>COMBINATION STRAIN POLE, TYPE TC-81.10, DESIGN 8</v>
          </cell>
          <cell r="G4838">
            <v>0</v>
          </cell>
        </row>
        <row r="4839">
          <cell r="A4839" t="str">
            <v>632E84801</v>
          </cell>
          <cell r="C4839" t="str">
            <v>EACH</v>
          </cell>
          <cell r="D4839" t="str">
            <v>COMBINATION STRAIN POLE, TYPE TC-81.10, DESIGN 8, AS PER PLAN</v>
          </cell>
          <cell r="G4839">
            <v>0</v>
          </cell>
        </row>
        <row r="4840">
          <cell r="A4840" t="str">
            <v>632E84900</v>
          </cell>
          <cell r="C4840" t="str">
            <v>EACH</v>
          </cell>
          <cell r="D4840" t="str">
            <v>COMBINATION STRAIN POLE, TYPE TC-81.10, DESIGN 9</v>
          </cell>
          <cell r="G4840">
            <v>0</v>
          </cell>
        </row>
        <row r="4841">
          <cell r="A4841" t="str">
            <v>632E84901</v>
          </cell>
          <cell r="C4841" t="str">
            <v>EACH</v>
          </cell>
          <cell r="D4841" t="str">
            <v>COMBINATION STRAIN POLE, TYPE TC-81.10, DESIGN 9, AS PER PLAN</v>
          </cell>
          <cell r="G4841">
            <v>0</v>
          </cell>
        </row>
        <row r="4842">
          <cell r="A4842" t="str">
            <v>632E85000</v>
          </cell>
          <cell r="C4842" t="str">
            <v>EACH</v>
          </cell>
          <cell r="D4842" t="str">
            <v>COMBINATION STRAIN POLE, TYPE TC-81.10, DESIGN 10</v>
          </cell>
          <cell r="G4842">
            <v>0</v>
          </cell>
        </row>
        <row r="4843">
          <cell r="A4843" t="str">
            <v>632E85001</v>
          </cell>
          <cell r="C4843" t="str">
            <v>EACH</v>
          </cell>
          <cell r="D4843" t="str">
            <v>COMBINATION STRAIN POLE, TYPE TC-81.10, DESIGN 10, AS PER PLAN</v>
          </cell>
          <cell r="G4843">
            <v>0</v>
          </cell>
        </row>
        <row r="4844">
          <cell r="A4844" t="str">
            <v>632E85100</v>
          </cell>
          <cell r="C4844" t="str">
            <v>EACH</v>
          </cell>
          <cell r="D4844" t="str">
            <v>COMBINATION STRAIN POLE, TYPE TC-81.10, DESIGN 11</v>
          </cell>
          <cell r="G4844">
            <v>0</v>
          </cell>
        </row>
        <row r="4845">
          <cell r="A4845" t="str">
            <v>632E85101</v>
          </cell>
          <cell r="C4845" t="str">
            <v>EACH</v>
          </cell>
          <cell r="D4845" t="str">
            <v>COMBINATION STRAIN POLE, TYPE TC-81.10, DESIGN 11, AS PER PLAN</v>
          </cell>
          <cell r="G4845">
            <v>0</v>
          </cell>
        </row>
        <row r="4846">
          <cell r="A4846" t="str">
            <v>632E85200</v>
          </cell>
          <cell r="C4846" t="str">
            <v>EACH</v>
          </cell>
          <cell r="D4846" t="str">
            <v>COMBINATION STRAIN POLE, TYPE TC-81.10, DESIGN 12</v>
          </cell>
          <cell r="G4846">
            <v>0</v>
          </cell>
        </row>
        <row r="4847">
          <cell r="A4847" t="str">
            <v>632E85201</v>
          </cell>
          <cell r="C4847" t="str">
            <v>EACH</v>
          </cell>
          <cell r="D4847" t="str">
            <v>COMBINATION STRAIN POLE, TYPE TC-81.10, DESIGN 12, AS PER PLAN</v>
          </cell>
          <cell r="G4847">
            <v>0</v>
          </cell>
        </row>
        <row r="4848">
          <cell r="A4848" t="str">
            <v>632E85300</v>
          </cell>
          <cell r="C4848" t="str">
            <v>EACH</v>
          </cell>
          <cell r="D4848" t="str">
            <v>COMBINATION STRAIN POLE, TYPE TC-81.10 AND SIGN SUPPORT, TYPE TC-9.10 (WITH LIGHT POLE EXTENSION)</v>
          </cell>
          <cell r="G4848">
            <v>0</v>
          </cell>
        </row>
        <row r="4849">
          <cell r="A4849" t="str">
            <v>632E85302</v>
          </cell>
          <cell r="C4849" t="str">
            <v>EACH</v>
          </cell>
          <cell r="D4849" t="str">
            <v>COMBINATION SIGNAL SUPPORT, TYPE TC-81.21 AND SIGN SUPPORT, TYPE TC-12.30</v>
          </cell>
          <cell r="G4849">
            <v>0</v>
          </cell>
        </row>
        <row r="4850">
          <cell r="A4850" t="str">
            <v>632E85303</v>
          </cell>
          <cell r="C4850" t="str">
            <v>EACH</v>
          </cell>
          <cell r="D4850" t="str">
            <v>COMBINATION SIGNAL SUPPORT, TYPE TC-81.21 AND SIGN SUPPORT, TYPE TC-12.30, AS PER PLAN</v>
          </cell>
          <cell r="G4850">
            <v>0</v>
          </cell>
        </row>
        <row r="4851">
          <cell r="A4851" t="str">
            <v>632E85304</v>
          </cell>
          <cell r="C4851" t="str">
            <v>EACH</v>
          </cell>
          <cell r="D4851" t="str">
            <v>COMBINATION STRAIN POLE, TYPE TC-81.10 AND SIGN SUPPORT, TYPE TC-9.10</v>
          </cell>
          <cell r="G4851">
            <v>0</v>
          </cell>
        </row>
        <row r="4852">
          <cell r="A4852" t="str">
            <v>632E85320</v>
          </cell>
          <cell r="C4852" t="str">
            <v>EACH</v>
          </cell>
          <cell r="D4852" t="str">
            <v>COMBINATION STRAIN POLE, TYPE TC-81.10, DESIGN 13</v>
          </cell>
          <cell r="G4852">
            <v>0</v>
          </cell>
        </row>
        <row r="4853">
          <cell r="A4853" t="str">
            <v>632E85321</v>
          </cell>
          <cell r="C4853" t="str">
            <v>EACH</v>
          </cell>
          <cell r="D4853" t="str">
            <v>COMBINATION STRAIN POLE, TYPE TC-81.10, DESIGN 13, AS PER PLAN</v>
          </cell>
          <cell r="G4853">
            <v>0</v>
          </cell>
        </row>
        <row r="4854">
          <cell r="A4854" t="str">
            <v>632E85400</v>
          </cell>
          <cell r="C4854" t="str">
            <v>EACH</v>
          </cell>
          <cell r="D4854" t="str">
            <v>COMBINATION STRAIN POLE, TYPE TC-81.10, DESIGN 14</v>
          </cell>
          <cell r="G4854">
            <v>0</v>
          </cell>
        </row>
        <row r="4855">
          <cell r="A4855" t="str">
            <v>632E85401</v>
          </cell>
          <cell r="C4855" t="str">
            <v>EACH</v>
          </cell>
          <cell r="D4855" t="str">
            <v>COMBINATION STRAIN POLE, TYPE TC-81.10, DESIGN 14, AS PER PLAN</v>
          </cell>
          <cell r="G4855">
            <v>0</v>
          </cell>
        </row>
        <row r="4856">
          <cell r="A4856" t="str">
            <v>632E89250</v>
          </cell>
          <cell r="C4856" t="str">
            <v>EACH</v>
          </cell>
          <cell r="D4856" t="str">
            <v>POLE ENTRANCE FITTING</v>
          </cell>
          <cell r="G4856">
            <v>0</v>
          </cell>
        </row>
        <row r="4857">
          <cell r="A4857" t="str">
            <v>632E89251</v>
          </cell>
          <cell r="C4857" t="str">
            <v>EACH</v>
          </cell>
          <cell r="D4857" t="str">
            <v>POLE ENTRANCE FITTING, AS PER PLAN</v>
          </cell>
          <cell r="G4857">
            <v>0</v>
          </cell>
        </row>
        <row r="4858">
          <cell r="A4858" t="str">
            <v>632E89300</v>
          </cell>
          <cell r="C4858" t="str">
            <v>EACH</v>
          </cell>
          <cell r="D4858" t="str">
            <v>WOOD POLE</v>
          </cell>
          <cell r="G4858">
            <v>0</v>
          </cell>
        </row>
        <row r="4859">
          <cell r="A4859" t="str">
            <v>632E89301</v>
          </cell>
          <cell r="C4859" t="str">
            <v>EACH</v>
          </cell>
          <cell r="D4859" t="str">
            <v>WOOD POLE, AS PER PLAN</v>
          </cell>
          <cell r="G4859">
            <v>0</v>
          </cell>
        </row>
        <row r="4860">
          <cell r="A4860" t="str">
            <v>632E89400</v>
          </cell>
          <cell r="C4860" t="str">
            <v>EACH</v>
          </cell>
          <cell r="D4860" t="str">
            <v>DOWN GUY</v>
          </cell>
          <cell r="G4860">
            <v>0</v>
          </cell>
        </row>
        <row r="4861">
          <cell r="A4861" t="str">
            <v>632E89401</v>
          </cell>
          <cell r="C4861" t="str">
            <v>EACH</v>
          </cell>
          <cell r="D4861" t="str">
            <v>DOWN GUY, AS PER PLAN</v>
          </cell>
          <cell r="G4861">
            <v>0</v>
          </cell>
        </row>
        <row r="4862">
          <cell r="A4862" t="str">
            <v>632E89500</v>
          </cell>
          <cell r="C4862" t="str">
            <v>EACH</v>
          </cell>
          <cell r="D4862" t="str">
            <v>PEDESTAL, 3'</v>
          </cell>
          <cell r="G4862">
            <v>0</v>
          </cell>
        </row>
        <row r="4863">
          <cell r="A4863" t="str">
            <v>632E89501</v>
          </cell>
          <cell r="C4863" t="str">
            <v>EACH</v>
          </cell>
          <cell r="D4863" t="str">
            <v>PEDESTAL, 3', AS PER PLAN</v>
          </cell>
          <cell r="G4863">
            <v>0</v>
          </cell>
        </row>
        <row r="4864">
          <cell r="A4864" t="str">
            <v>632E89520</v>
          </cell>
          <cell r="C4864" t="str">
            <v>EACH</v>
          </cell>
          <cell r="D4864" t="str">
            <v>PEDESTAL, 6'</v>
          </cell>
          <cell r="G4864">
            <v>0</v>
          </cell>
        </row>
        <row r="4865">
          <cell r="A4865" t="str">
            <v>632E89521</v>
          </cell>
          <cell r="C4865" t="str">
            <v>EACH</v>
          </cell>
          <cell r="D4865" t="str">
            <v>PEDESTAL, 6', AS PER PLAN</v>
          </cell>
          <cell r="G4865">
            <v>0</v>
          </cell>
        </row>
        <row r="4866">
          <cell r="A4866" t="str">
            <v>632E89600</v>
          </cell>
          <cell r="C4866" t="str">
            <v>EACH</v>
          </cell>
          <cell r="D4866" t="str">
            <v>PEDESTAL, 8'</v>
          </cell>
          <cell r="G4866">
            <v>0</v>
          </cell>
        </row>
        <row r="4867">
          <cell r="A4867" t="str">
            <v>632E89601</v>
          </cell>
          <cell r="C4867" t="str">
            <v>EACH</v>
          </cell>
          <cell r="D4867" t="str">
            <v>PEDESTAL, 8', AS PER PLAN</v>
          </cell>
          <cell r="G4867">
            <v>0</v>
          </cell>
        </row>
        <row r="4868">
          <cell r="A4868" t="str">
            <v>632E89610</v>
          </cell>
          <cell r="C4868" t="str">
            <v>EACH</v>
          </cell>
          <cell r="D4868" t="str">
            <v>PEDESTAL, 9'</v>
          </cell>
          <cell r="G4868">
            <v>0</v>
          </cell>
        </row>
        <row r="4869">
          <cell r="A4869" t="str">
            <v>632E89611</v>
          </cell>
          <cell r="C4869" t="str">
            <v>EACH</v>
          </cell>
          <cell r="D4869" t="str">
            <v>PEDESTAL, 9', AS PER PLAN</v>
          </cell>
          <cell r="G4869">
            <v>0</v>
          </cell>
        </row>
        <row r="4870">
          <cell r="A4870" t="str">
            <v>632E89700</v>
          </cell>
          <cell r="C4870" t="str">
            <v>EACH</v>
          </cell>
          <cell r="D4870" t="str">
            <v>PEDESTAL, 11'</v>
          </cell>
          <cell r="G4870">
            <v>0</v>
          </cell>
        </row>
        <row r="4871">
          <cell r="A4871" t="str">
            <v>632E89701</v>
          </cell>
          <cell r="C4871" t="str">
            <v>EACH</v>
          </cell>
          <cell r="D4871" t="str">
            <v>PEDESTAL, 11', AS PER PLAN</v>
          </cell>
          <cell r="G4871">
            <v>0</v>
          </cell>
        </row>
        <row r="4872">
          <cell r="A4872" t="str">
            <v>632E89800</v>
          </cell>
          <cell r="C4872" t="str">
            <v>EACH</v>
          </cell>
          <cell r="D4872" t="str">
            <v>PEDESTAL, 3', TRANSFORMER BASE</v>
          </cell>
          <cell r="G4872">
            <v>0</v>
          </cell>
        </row>
        <row r="4873">
          <cell r="A4873" t="str">
            <v>632E89801</v>
          </cell>
          <cell r="C4873" t="str">
            <v>EACH</v>
          </cell>
          <cell r="D4873" t="str">
            <v>PEDESTAL, 3', TRANSFORMER BASE, AS PER PLAN</v>
          </cell>
          <cell r="G4873">
            <v>0</v>
          </cell>
        </row>
        <row r="4874">
          <cell r="A4874" t="str">
            <v>632E89802</v>
          </cell>
          <cell r="C4874" t="str">
            <v>EACH</v>
          </cell>
          <cell r="D4874" t="str">
            <v>PEDESTAL, 5', TRANSFORMER BASE</v>
          </cell>
          <cell r="G4874">
            <v>0</v>
          </cell>
        </row>
        <row r="4875">
          <cell r="A4875" t="str">
            <v>632E89803</v>
          </cell>
          <cell r="C4875" t="str">
            <v>EACH</v>
          </cell>
          <cell r="D4875" t="str">
            <v>PEDESTAL, 5', TRANSFORMER BASE, AS PER PLAN</v>
          </cell>
          <cell r="G4875">
            <v>0</v>
          </cell>
        </row>
        <row r="4876">
          <cell r="A4876" t="str">
            <v>632E89804</v>
          </cell>
          <cell r="C4876" t="str">
            <v>EACH</v>
          </cell>
          <cell r="D4876" t="str">
            <v>PEDESTAL, 7', TRANSFORMER BASE</v>
          </cell>
          <cell r="G4876">
            <v>0</v>
          </cell>
        </row>
        <row r="4877">
          <cell r="A4877" t="str">
            <v>632E89805</v>
          </cell>
          <cell r="C4877" t="str">
            <v>EACH</v>
          </cell>
          <cell r="D4877" t="str">
            <v>PEDESTAL, 7', TRANSFORMER BASE, AS PER PLAN</v>
          </cell>
          <cell r="G4877">
            <v>0</v>
          </cell>
        </row>
        <row r="4878">
          <cell r="A4878" t="str">
            <v>632E89806</v>
          </cell>
          <cell r="C4878" t="str">
            <v>EACH</v>
          </cell>
          <cell r="D4878" t="str">
            <v>PEDESTAL, 6', TRANSFORMER BASE</v>
          </cell>
          <cell r="G4878">
            <v>0</v>
          </cell>
        </row>
        <row r="4879">
          <cell r="A4879" t="str">
            <v>632E89807</v>
          </cell>
          <cell r="C4879" t="str">
            <v>EACH</v>
          </cell>
          <cell r="D4879" t="str">
            <v>PEDESTAL, 6', TRANSFORMER BASE, AS PER PLAN</v>
          </cell>
          <cell r="G4879">
            <v>0</v>
          </cell>
        </row>
        <row r="4880">
          <cell r="A4880" t="str">
            <v>632E89900</v>
          </cell>
          <cell r="C4880" t="str">
            <v>EACH</v>
          </cell>
          <cell r="D4880" t="str">
            <v>PEDESTAL, 8', TRANSFORMER BASE</v>
          </cell>
          <cell r="G4880">
            <v>0</v>
          </cell>
        </row>
        <row r="4881">
          <cell r="A4881" t="str">
            <v>632E89901</v>
          </cell>
          <cell r="C4881" t="str">
            <v>EACH</v>
          </cell>
          <cell r="D4881" t="str">
            <v>PEDESTAL, 8', TRANSFORMER BASE, AS PER PLAN</v>
          </cell>
          <cell r="G4881">
            <v>0</v>
          </cell>
        </row>
        <row r="4882">
          <cell r="A4882" t="str">
            <v>632E89904</v>
          </cell>
          <cell r="C4882" t="str">
            <v>EACH</v>
          </cell>
          <cell r="D4882" t="str">
            <v>PEDESTAL, 10', TRANSFORMER BASE</v>
          </cell>
          <cell r="G4882">
            <v>0</v>
          </cell>
        </row>
        <row r="4883">
          <cell r="A4883" t="str">
            <v>632E89905</v>
          </cell>
          <cell r="C4883" t="str">
            <v>EACH</v>
          </cell>
          <cell r="D4883" t="str">
            <v>PEDESTAL, 10', TRANSFORMER BASE, AS PER PLAN</v>
          </cell>
          <cell r="G4883">
            <v>0</v>
          </cell>
        </row>
        <row r="4884">
          <cell r="A4884" t="str">
            <v>632E90000</v>
          </cell>
          <cell r="C4884" t="str">
            <v>EACH</v>
          </cell>
          <cell r="D4884" t="str">
            <v>PEDESTAL, 11', TRANSFORMER BASE</v>
          </cell>
          <cell r="G4884">
            <v>0</v>
          </cell>
        </row>
        <row r="4885">
          <cell r="A4885" t="str">
            <v>632E90001</v>
          </cell>
          <cell r="C4885" t="str">
            <v>EACH</v>
          </cell>
          <cell r="D4885" t="str">
            <v>PEDESTAL, 11', TRANSFORMER BASE, AS PER PLAN</v>
          </cell>
          <cell r="G4885">
            <v>0</v>
          </cell>
        </row>
        <row r="4886">
          <cell r="A4886" t="str">
            <v>632E90010</v>
          </cell>
          <cell r="C4886" t="str">
            <v>EACH</v>
          </cell>
          <cell r="D4886" t="str">
            <v>PEDESTAL, MISC.:</v>
          </cell>
          <cell r="F4886" t="str">
            <v>ADD SUPPLEMENTAL DESCRIPTION</v>
          </cell>
          <cell r="G4886">
            <v>1</v>
          </cell>
        </row>
        <row r="4887">
          <cell r="A4887" t="str">
            <v>632E90020</v>
          </cell>
          <cell r="C4887" t="str">
            <v>EACH</v>
          </cell>
          <cell r="D4887" t="str">
            <v>REMOVAL OF MISCELLANEOUS TRAFFIC SIGNAL ITEM</v>
          </cell>
          <cell r="F4887" t="str">
            <v>ADD SUPPLEMENTAL DESCRIPTION</v>
          </cell>
          <cell r="G4887">
            <v>1</v>
          </cell>
        </row>
        <row r="4888">
          <cell r="A4888" t="str">
            <v>632E90030</v>
          </cell>
          <cell r="C4888" t="str">
            <v>FT</v>
          </cell>
          <cell r="D4888" t="str">
            <v>REMOVAL OF MISCELLANEOUS TRAFFIC SIGNAL ITEM</v>
          </cell>
          <cell r="F4888" t="str">
            <v>ADD SUPPLEMENTAL DESCRIPTION</v>
          </cell>
          <cell r="G4888">
            <v>1</v>
          </cell>
        </row>
        <row r="4889">
          <cell r="A4889" t="str">
            <v>632E90100</v>
          </cell>
          <cell r="C4889" t="str">
            <v>EACH</v>
          </cell>
          <cell r="D4889" t="str">
            <v>REMOVAL OF TRAFFIC SIGNAL INSTALLATION</v>
          </cell>
          <cell r="G4889">
            <v>0</v>
          </cell>
        </row>
        <row r="4890">
          <cell r="A4890" t="str">
            <v>632E90101</v>
          </cell>
          <cell r="C4890" t="str">
            <v>EACH</v>
          </cell>
          <cell r="D4890" t="str">
            <v>REMOVAL OF TRAFFIC SIGNAL INSTALLATION, AS PER PLAN</v>
          </cell>
          <cell r="G4890">
            <v>0</v>
          </cell>
        </row>
        <row r="4891">
          <cell r="A4891" t="str">
            <v>632E90102</v>
          </cell>
          <cell r="C4891" t="str">
            <v>EACH</v>
          </cell>
          <cell r="D4891" t="str">
            <v>REMOVAL OF TRAFFIC SIGNAL INSTALLATION FOR STORAGE</v>
          </cell>
          <cell r="G4891">
            <v>0</v>
          </cell>
        </row>
        <row r="4892">
          <cell r="A4892" t="str">
            <v>632E90103</v>
          </cell>
          <cell r="C4892" t="str">
            <v>EACH</v>
          </cell>
          <cell r="D4892" t="str">
            <v>REMOVAL OF TRAFFIC SIGNAL INSTALLATION FOR STORAGE, AS PER PLAN</v>
          </cell>
          <cell r="G4892">
            <v>0</v>
          </cell>
        </row>
        <row r="4893">
          <cell r="A4893" t="str">
            <v>632E90104</v>
          </cell>
          <cell r="C4893" t="str">
            <v>EACH</v>
          </cell>
          <cell r="D4893" t="str">
            <v>REUSE OF TRAFFIC CONTROL ITEM</v>
          </cell>
          <cell r="F4893" t="str">
            <v>SPECIFY TYPE OF ITEM</v>
          </cell>
          <cell r="G4893">
            <v>1</v>
          </cell>
        </row>
        <row r="4894">
          <cell r="A4894" t="str">
            <v>632E90200</v>
          </cell>
          <cell r="C4894" t="str">
            <v>EACH</v>
          </cell>
          <cell r="D4894" t="str">
            <v>REUSE OF VEHICULAR SIGNAL HEAD</v>
          </cell>
          <cell r="G4894">
            <v>0</v>
          </cell>
        </row>
        <row r="4895">
          <cell r="A4895" t="str">
            <v>632E90201</v>
          </cell>
          <cell r="C4895" t="str">
            <v>EACH</v>
          </cell>
          <cell r="D4895" t="str">
            <v>REUSE OF VEHICULAR SIGNAL HEAD, AS PER PLAN</v>
          </cell>
          <cell r="G4895">
            <v>0</v>
          </cell>
        </row>
        <row r="4896">
          <cell r="A4896" t="str">
            <v>632E90202</v>
          </cell>
          <cell r="C4896" t="str">
            <v>EACH</v>
          </cell>
          <cell r="D4896" t="str">
            <v>REUSE OF PEDESTRIAN SIGNAL HEAD</v>
          </cell>
          <cell r="G4896">
            <v>0</v>
          </cell>
        </row>
        <row r="4897">
          <cell r="A4897" t="str">
            <v>632E90203</v>
          </cell>
          <cell r="C4897" t="str">
            <v>EACH</v>
          </cell>
          <cell r="D4897" t="str">
            <v>REUSE OF PEDESTRIAN SIGNAL HEAD, AS PER PLAN</v>
          </cell>
          <cell r="G4897">
            <v>0</v>
          </cell>
        </row>
        <row r="4898">
          <cell r="A4898" t="str">
            <v>632E90204</v>
          </cell>
          <cell r="C4898" t="str">
            <v>EACH</v>
          </cell>
          <cell r="D4898" t="str">
            <v>REUSE OF LOOP DETECTOR UNIT</v>
          </cell>
          <cell r="G4898">
            <v>0</v>
          </cell>
        </row>
        <row r="4899">
          <cell r="A4899" t="str">
            <v>632E90206</v>
          </cell>
          <cell r="C4899" t="str">
            <v>EACH</v>
          </cell>
          <cell r="D4899" t="str">
            <v>REUSE OF SIGNAL SUPPORT</v>
          </cell>
          <cell r="G4899">
            <v>0</v>
          </cell>
        </row>
        <row r="4900">
          <cell r="A4900" t="str">
            <v>632E90207</v>
          </cell>
          <cell r="C4900" t="str">
            <v>EACH</v>
          </cell>
          <cell r="D4900" t="str">
            <v>REUSE OF SIGNAL SUPPORT, AS PER PLAN</v>
          </cell>
          <cell r="G4900">
            <v>0</v>
          </cell>
        </row>
        <row r="4901">
          <cell r="A4901" t="str">
            <v>632E90208</v>
          </cell>
          <cell r="C4901" t="str">
            <v>EACH</v>
          </cell>
          <cell r="D4901" t="str">
            <v>REUSE OF STRAIN POLE</v>
          </cell>
          <cell r="G4901">
            <v>0</v>
          </cell>
        </row>
        <row r="4902">
          <cell r="A4902" t="str">
            <v>632E90209</v>
          </cell>
          <cell r="C4902" t="str">
            <v>EACH</v>
          </cell>
          <cell r="D4902" t="str">
            <v>REUSE OF STRAIN POLE, AS PER PLAN</v>
          </cell>
          <cell r="G4902">
            <v>0</v>
          </cell>
        </row>
        <row r="4903">
          <cell r="A4903" t="str">
            <v>632E90210</v>
          </cell>
          <cell r="C4903" t="str">
            <v>EACH</v>
          </cell>
          <cell r="D4903" t="str">
            <v>REUSE OF PEDESTRIAN PUSHBUTTON</v>
          </cell>
          <cell r="G4903">
            <v>0</v>
          </cell>
        </row>
        <row r="4904">
          <cell r="A4904" t="str">
            <v>632E90211</v>
          </cell>
          <cell r="C4904" t="str">
            <v>EACH</v>
          </cell>
          <cell r="D4904" t="str">
            <v>REUSE OF PEDESTRIAN PUSHBUTTON, AS PER PLAN</v>
          </cell>
          <cell r="G4904">
            <v>0</v>
          </cell>
        </row>
        <row r="4905">
          <cell r="A4905" t="str">
            <v>632E90212</v>
          </cell>
          <cell r="C4905" t="str">
            <v>EACH</v>
          </cell>
          <cell r="D4905" t="str">
            <v>REUSE OF CONTROLLER</v>
          </cell>
          <cell r="G4905">
            <v>0</v>
          </cell>
        </row>
        <row r="4906">
          <cell r="A4906" t="str">
            <v>632E90213</v>
          </cell>
          <cell r="C4906" t="str">
            <v>EACH</v>
          </cell>
          <cell r="D4906" t="str">
            <v>REUSE OF CONTROLLER, AS PER PLAN</v>
          </cell>
          <cell r="G4906">
            <v>0</v>
          </cell>
        </row>
        <row r="4907">
          <cell r="A4907" t="str">
            <v>632E90300</v>
          </cell>
          <cell r="C4907" t="str">
            <v>LS</v>
          </cell>
          <cell r="D4907" t="str">
            <v>SIGNALIZATION, MISC.:</v>
          </cell>
          <cell r="F4907" t="str">
            <v>ADD SUPPLEMENTAL DESCRIPTION</v>
          </cell>
          <cell r="G4907">
            <v>1</v>
          </cell>
        </row>
        <row r="4908">
          <cell r="A4908" t="str">
            <v>632E90400</v>
          </cell>
          <cell r="C4908" t="str">
            <v>EACH</v>
          </cell>
          <cell r="D4908" t="str">
            <v>SIGNALIZATION, MISC.:</v>
          </cell>
          <cell r="F4908" t="str">
            <v>ADD SUPPLEMENTAL DESCRIPTION</v>
          </cell>
          <cell r="G4908">
            <v>1</v>
          </cell>
        </row>
        <row r="4909">
          <cell r="A4909" t="str">
            <v>632E90500</v>
          </cell>
          <cell r="C4909" t="str">
            <v>FT</v>
          </cell>
          <cell r="D4909" t="str">
            <v>SIGNALIZATION, MISC.:</v>
          </cell>
          <cell r="F4909" t="str">
            <v>ADD SUPPLEMENTAL DESCRIPTION</v>
          </cell>
          <cell r="G4909">
            <v>1</v>
          </cell>
        </row>
        <row r="4910">
          <cell r="A4910" t="str">
            <v>632E90600</v>
          </cell>
          <cell r="C4910" t="str">
            <v>CY</v>
          </cell>
          <cell r="D4910" t="str">
            <v>SIGNALIZATION, MISC.:</v>
          </cell>
          <cell r="F4910" t="str">
            <v>ADD SUPPLEMENTAL DESCRIPTION</v>
          </cell>
          <cell r="G4910">
            <v>1</v>
          </cell>
        </row>
        <row r="4911">
          <cell r="A4911" t="str">
            <v>632E90700</v>
          </cell>
          <cell r="C4911" t="str">
            <v>MNTH</v>
          </cell>
          <cell r="D4911" t="str">
            <v>SIGNALIZATION, MISC.:</v>
          </cell>
          <cell r="F4911" t="str">
            <v>ADD SUPPLEMENTAL DESCRIPTION</v>
          </cell>
          <cell r="G4911">
            <v>1</v>
          </cell>
        </row>
        <row r="4912">
          <cell r="A4912" t="str">
            <v>632E90800</v>
          </cell>
          <cell r="C4912" t="str">
            <v>HOUR</v>
          </cell>
          <cell r="D4912" t="str">
            <v>SIGNALIZATION, MISC.:</v>
          </cell>
          <cell r="F4912" t="str">
            <v>ADD SUPPLEMENTAL DESCRIPTION</v>
          </cell>
          <cell r="G4912">
            <v>1</v>
          </cell>
        </row>
        <row r="4913">
          <cell r="A4913" t="str">
            <v>632E90900</v>
          </cell>
          <cell r="C4913" t="str">
            <v>DAY</v>
          </cell>
          <cell r="D4913" t="str">
            <v>SIGNALIZATION, MISC.:</v>
          </cell>
          <cell r="F4913" t="str">
            <v>ADD SUPPLEMENTAL DESCRIPTION</v>
          </cell>
          <cell r="G4913">
            <v>1</v>
          </cell>
        </row>
        <row r="4914">
          <cell r="A4914" t="str">
            <v>632E99000</v>
          </cell>
          <cell r="B4914" t="str">
            <v>Y</v>
          </cell>
          <cell r="C4914" t="str">
            <v>LS</v>
          </cell>
          <cell r="D4914" t="str">
            <v>SPECIAL - TRAFFIC SIGNALS</v>
          </cell>
          <cell r="F4914" t="str">
            <v>DESIGN BUILD PROJECTS ONLY</v>
          </cell>
          <cell r="G4914">
            <v>0</v>
          </cell>
        </row>
        <row r="4915">
          <cell r="A4915" t="str">
            <v>633E01500</v>
          </cell>
          <cell r="C4915" t="str">
            <v>EACH</v>
          </cell>
          <cell r="D4915" t="str">
            <v>CONTROLLER UNIT, TYPE TS2/A1, WITH CABINET, TYPE TS2</v>
          </cell>
          <cell r="G4915">
            <v>0</v>
          </cell>
        </row>
        <row r="4916">
          <cell r="A4916" t="str">
            <v>633E01501</v>
          </cell>
          <cell r="C4916" t="str">
            <v>EACH</v>
          </cell>
          <cell r="D4916" t="str">
            <v>CONTROLLER UNIT, TYPE TS2/A1, WITH CABINET, TYPE TS2, AS PER PLAN</v>
          </cell>
          <cell r="G4916">
            <v>0</v>
          </cell>
        </row>
        <row r="4917">
          <cell r="A4917" t="str">
            <v>633E01540</v>
          </cell>
          <cell r="C4917" t="str">
            <v>EACH</v>
          </cell>
          <cell r="D4917" t="str">
            <v>CONTROLLER UNIT, TYPE TS2/A2</v>
          </cell>
          <cell r="G4917">
            <v>0</v>
          </cell>
        </row>
        <row r="4918">
          <cell r="A4918" t="str">
            <v>633E01541</v>
          </cell>
          <cell r="C4918" t="str">
            <v>EACH</v>
          </cell>
          <cell r="D4918" t="str">
            <v>CONTROLLER UNIT, TYPE TS2/A2, AS PER PLAN</v>
          </cell>
          <cell r="G4918">
            <v>0</v>
          </cell>
        </row>
        <row r="4919">
          <cell r="A4919" t="str">
            <v>633E01550</v>
          </cell>
          <cell r="C4919" t="str">
            <v>EACH</v>
          </cell>
          <cell r="D4919" t="str">
            <v>CONTROLLER UNIT, TYPE TS2/A2, WITH CABINET, TYPE TS2</v>
          </cell>
          <cell r="G4919">
            <v>0</v>
          </cell>
        </row>
        <row r="4920">
          <cell r="A4920" t="str">
            <v>633E01551</v>
          </cell>
          <cell r="C4920" t="str">
            <v>EACH</v>
          </cell>
          <cell r="D4920" t="str">
            <v>CONTROLLER UNIT, TYPE TS2/A2, WITH CABINET, TYPE TS2, AS PER PLAN</v>
          </cell>
          <cell r="G4920">
            <v>0</v>
          </cell>
        </row>
        <row r="4921">
          <cell r="A4921" t="str">
            <v>633E01560</v>
          </cell>
          <cell r="C4921" t="str">
            <v>EACH</v>
          </cell>
          <cell r="D4921" t="str">
            <v>CONTROLLER UNIT, TYPE TS2/A2, WITH CABINET, TYPE A1</v>
          </cell>
          <cell r="G4921">
            <v>0</v>
          </cell>
        </row>
        <row r="4922">
          <cell r="A4922" t="str">
            <v>633E01561</v>
          </cell>
          <cell r="C4922" t="str">
            <v>EACH</v>
          </cell>
          <cell r="D4922" t="str">
            <v>CONTROLLER UNIT, TYPE TS2/A2, WITH CABINET, TYPE A1, AS PER PLAN</v>
          </cell>
          <cell r="G4922">
            <v>0</v>
          </cell>
        </row>
        <row r="4923">
          <cell r="A4923" t="str">
            <v>633E01580</v>
          </cell>
          <cell r="C4923" t="str">
            <v>EACH</v>
          </cell>
          <cell r="D4923" t="str">
            <v>CONTROLLER UNIT, TYPE TS2/A2, WITH CABINET, TYPE TS1</v>
          </cell>
          <cell r="G4923">
            <v>0</v>
          </cell>
        </row>
        <row r="4924">
          <cell r="A4924" t="str">
            <v>633E01581</v>
          </cell>
          <cell r="C4924" t="str">
            <v>EACH</v>
          </cell>
          <cell r="D4924" t="str">
            <v>CONTROLLER UNIT, TYPE TS2/A2, WITH CABINET, TYPE TS1, AS PER PLAN</v>
          </cell>
          <cell r="G4924">
            <v>0</v>
          </cell>
        </row>
        <row r="4925">
          <cell r="A4925" t="str">
            <v>633E01604</v>
          </cell>
          <cell r="C4925" t="str">
            <v>EACH</v>
          </cell>
          <cell r="D4925" t="str">
            <v>CONTROLLER UNIT, TYPE 2070E WITH 2070-1C CPU</v>
          </cell>
          <cell r="G4925">
            <v>0</v>
          </cell>
        </row>
        <row r="4926">
          <cell r="A4926" t="str">
            <v>633E01605</v>
          </cell>
          <cell r="C4926" t="str">
            <v>EACH</v>
          </cell>
          <cell r="D4926" t="str">
            <v>CONTROLLER UNIT, TYPE 2070E WITH 2070-1C CPU, AS PER PLAN</v>
          </cell>
          <cell r="G4926">
            <v>0</v>
          </cell>
        </row>
        <row r="4927">
          <cell r="A4927" t="str">
            <v>633E01650</v>
          </cell>
          <cell r="C4927" t="str">
            <v>EACH</v>
          </cell>
          <cell r="D4927" t="str">
            <v>CONTROLLER UNIT, TYPE 2070E WITH 2070-1C CPU AND ASC/3 SOFTWARE</v>
          </cell>
          <cell r="G4927">
            <v>0</v>
          </cell>
        </row>
        <row r="4928">
          <cell r="A4928" t="str">
            <v>633E01651</v>
          </cell>
          <cell r="C4928" t="str">
            <v>EACH</v>
          </cell>
          <cell r="D4928" t="str">
            <v>CONTROLLER UNIT, TYPE 2070E WITH 2070-1C CPU AND ASC/3 SOFTWARE, AS PER PLAN</v>
          </cell>
          <cell r="G4928">
            <v>0</v>
          </cell>
        </row>
        <row r="4929">
          <cell r="A4929" t="str">
            <v>633E01660</v>
          </cell>
          <cell r="C4929" t="str">
            <v>EACH</v>
          </cell>
          <cell r="D4929" t="str">
            <v>CONTROLLER UNIT, TYPE 2070E WITH SEPAC SOFTWARE, WITH CABINET, TYPE 332</v>
          </cell>
          <cell r="G4929">
            <v>0</v>
          </cell>
        </row>
        <row r="4930">
          <cell r="A4930" t="str">
            <v>633E01661</v>
          </cell>
          <cell r="C4930" t="str">
            <v>EACH</v>
          </cell>
          <cell r="D4930" t="str">
            <v>CONTROLLER UNIT, TYPE 2070E WITH SEPAC SOFTWARE, WITH CABINET, TYPE 332, AS PER PLAN</v>
          </cell>
          <cell r="G4930">
            <v>0</v>
          </cell>
        </row>
        <row r="4931">
          <cell r="A4931" t="str">
            <v>633E01670</v>
          </cell>
          <cell r="C4931" t="str">
            <v>EACH</v>
          </cell>
          <cell r="D4931" t="str">
            <v>CONTROLLER UNIT, TYPE 2070E WITH SEPAC SOFTWARE, WITH CABINET, TYPE 336</v>
          </cell>
          <cell r="G4931">
            <v>0</v>
          </cell>
        </row>
        <row r="4932">
          <cell r="A4932" t="str">
            <v>633E01671</v>
          </cell>
          <cell r="C4932" t="str">
            <v>EACH</v>
          </cell>
          <cell r="D4932" t="str">
            <v>CONTROLLER UNIT, TYPE 2070E WITH SEPAC SOFTWARE, WITH CABINET, TYPE 336, AS PER PLAN</v>
          </cell>
          <cell r="G4932">
            <v>0</v>
          </cell>
        </row>
        <row r="4933">
          <cell r="A4933" t="str">
            <v>633E01672</v>
          </cell>
          <cell r="C4933" t="str">
            <v>EACH</v>
          </cell>
          <cell r="D4933" t="str">
            <v>CONTROLLER UNIT, TYPE 2070E WITH SEPAC SOFTWARE, WITH CABINET, TYPE 336L</v>
          </cell>
          <cell r="G4933">
            <v>0</v>
          </cell>
        </row>
        <row r="4934">
          <cell r="A4934" t="str">
            <v>633E01673</v>
          </cell>
          <cell r="C4934" t="str">
            <v>EACH</v>
          </cell>
          <cell r="D4934" t="str">
            <v>CONTROLLER UNIT, TYPE 2070E WITH SEPAC SOFTWARE, WITH CABINET, TYPE 336L, AS PER PLAN</v>
          </cell>
          <cell r="G4934">
            <v>0</v>
          </cell>
        </row>
        <row r="4935">
          <cell r="A4935" t="str">
            <v>633E01682</v>
          </cell>
          <cell r="C4935" t="str">
            <v>EACH</v>
          </cell>
          <cell r="D4935" t="str">
            <v>CONTROLLER UNIT, TYPE 2070E WITH SEPAC SOFTWARE, WITH CABINET, TYPE 332L</v>
          </cell>
          <cell r="G4935">
            <v>0</v>
          </cell>
        </row>
        <row r="4936">
          <cell r="A4936" t="str">
            <v>633E01683</v>
          </cell>
          <cell r="C4936" t="str">
            <v>EACH</v>
          </cell>
          <cell r="D4936" t="str">
            <v>CONTROLLER UNIT, TYPE 2070E WITH SEPAC SOFTWARE, WITH CABINET, TYPE 332L, AS PER PLAN</v>
          </cell>
          <cell r="G4936">
            <v>0</v>
          </cell>
        </row>
        <row r="4937">
          <cell r="A4937" t="str">
            <v>633E01692</v>
          </cell>
          <cell r="C4937" t="str">
            <v>EACH</v>
          </cell>
          <cell r="D4937" t="str">
            <v>CONTROLLER UNIT, TYPE 2070E WITH SEPAC SOFTWARE</v>
          </cell>
          <cell r="G4937">
            <v>0</v>
          </cell>
        </row>
        <row r="4938">
          <cell r="A4938" t="str">
            <v>633E01693</v>
          </cell>
          <cell r="C4938" t="str">
            <v>EACH</v>
          </cell>
          <cell r="D4938" t="str">
            <v>CONTROLLER UNIT, TYPE 2070E WITH SEPAC SOFTWARE, AS PER PLAN</v>
          </cell>
          <cell r="G4938">
            <v>0</v>
          </cell>
        </row>
        <row r="4939">
          <cell r="A4939" t="str">
            <v>633E01820</v>
          </cell>
          <cell r="C4939" t="str">
            <v>EACH</v>
          </cell>
          <cell r="D4939" t="str">
            <v>CONTROLLER UNIT, TYPE TS2/A1, FURNISH ONLY</v>
          </cell>
          <cell r="G4939">
            <v>0</v>
          </cell>
        </row>
        <row r="4940">
          <cell r="A4940" t="str">
            <v>633E01830</v>
          </cell>
          <cell r="C4940" t="str">
            <v>EACH</v>
          </cell>
          <cell r="D4940" t="str">
            <v>CONTROLLER UNIT, TYPE TS2/A2, FURNISH ONLY</v>
          </cell>
          <cell r="G4940">
            <v>0</v>
          </cell>
        </row>
        <row r="4941">
          <cell r="A4941" t="str">
            <v>633E01831</v>
          </cell>
          <cell r="C4941" t="str">
            <v>EACH</v>
          </cell>
          <cell r="D4941" t="str">
            <v>CONTROLLER UNIT, TYPE TS2/A2, FURNISH ONLY, AS PER PLAN</v>
          </cell>
          <cell r="G4941">
            <v>0</v>
          </cell>
        </row>
        <row r="4942">
          <cell r="A4942" t="str">
            <v>633E01852</v>
          </cell>
          <cell r="C4942" t="str">
            <v>EACH</v>
          </cell>
          <cell r="D4942" t="str">
            <v>CONTROLLER UNIT, TYPE 2070E WITH SEPAC SOFTWARE, FURNISH ONLY</v>
          </cell>
          <cell r="G4942">
            <v>0</v>
          </cell>
        </row>
        <row r="4943">
          <cell r="A4943" t="str">
            <v>633E39000</v>
          </cell>
          <cell r="C4943" t="str">
            <v>EACH</v>
          </cell>
          <cell r="D4943" t="str">
            <v>CONTROLLER, MASTER, TRAFFIC RESPONSIVE</v>
          </cell>
          <cell r="G4943">
            <v>0</v>
          </cell>
        </row>
        <row r="4944">
          <cell r="A4944" t="str">
            <v>633E39001</v>
          </cell>
          <cell r="C4944" t="str">
            <v>EACH</v>
          </cell>
          <cell r="D4944" t="str">
            <v>CONTROLLER, MASTER, TRAFFIC RESPONSIVE, AS PER PLAN</v>
          </cell>
          <cell r="G4944">
            <v>0</v>
          </cell>
        </row>
        <row r="4945">
          <cell r="A4945" t="str">
            <v>633E39010</v>
          </cell>
          <cell r="C4945" t="str">
            <v>EACH</v>
          </cell>
          <cell r="D4945" t="str">
            <v>CONTROLLER, MASTER, TRAFFIC RESPONSIVE, INSTALLATION ONLY</v>
          </cell>
          <cell r="G4945">
            <v>0</v>
          </cell>
        </row>
        <row r="4946">
          <cell r="A4946" t="str">
            <v>633E45000</v>
          </cell>
          <cell r="C4946" t="str">
            <v>EACH</v>
          </cell>
          <cell r="D4946" t="str">
            <v>GPS (GLOBAL POSITIONING SYSTEM) CLOCK ASSEMBLY</v>
          </cell>
          <cell r="G4946">
            <v>0</v>
          </cell>
        </row>
        <row r="4947">
          <cell r="A4947" t="str">
            <v>633E65500</v>
          </cell>
          <cell r="C4947" t="str">
            <v>EACH</v>
          </cell>
          <cell r="D4947" t="str">
            <v>CABINET, TYPE TS-1</v>
          </cell>
          <cell r="G4947">
            <v>0</v>
          </cell>
        </row>
        <row r="4948">
          <cell r="A4948" t="str">
            <v>633E65501</v>
          </cell>
          <cell r="C4948" t="str">
            <v>EACH</v>
          </cell>
          <cell r="D4948" t="str">
            <v>CABINET, TYPE TS-1, AS PER PLAN</v>
          </cell>
          <cell r="G4948">
            <v>0</v>
          </cell>
        </row>
        <row r="4949">
          <cell r="A4949" t="str">
            <v>633E65510</v>
          </cell>
          <cell r="C4949" t="str">
            <v>EACH</v>
          </cell>
          <cell r="D4949" t="str">
            <v>CABINET, TYPE TS-2</v>
          </cell>
          <cell r="G4949">
            <v>0</v>
          </cell>
        </row>
        <row r="4950">
          <cell r="A4950" t="str">
            <v>633E65511</v>
          </cell>
          <cell r="C4950" t="str">
            <v>EACH</v>
          </cell>
          <cell r="D4950" t="str">
            <v>CABINET, TYPE TS-2, AS PER PLAN</v>
          </cell>
          <cell r="G4950">
            <v>0</v>
          </cell>
        </row>
        <row r="4951">
          <cell r="A4951" t="str">
            <v>633E65520</v>
          </cell>
          <cell r="C4951" t="str">
            <v>EACH</v>
          </cell>
          <cell r="D4951" t="str">
            <v>CABINET, TYPE 332</v>
          </cell>
          <cell r="G4951">
            <v>0</v>
          </cell>
        </row>
        <row r="4952">
          <cell r="A4952" t="str">
            <v>633E65522</v>
          </cell>
          <cell r="C4952" t="str">
            <v>EACH</v>
          </cell>
          <cell r="D4952" t="str">
            <v>CABINET, TYPE 332L</v>
          </cell>
          <cell r="G4952">
            <v>0</v>
          </cell>
        </row>
        <row r="4953">
          <cell r="A4953" t="str">
            <v>633E65530</v>
          </cell>
          <cell r="C4953" t="str">
            <v>EACH</v>
          </cell>
          <cell r="D4953" t="str">
            <v>CABINET, TYPE 336</v>
          </cell>
          <cell r="G4953">
            <v>0</v>
          </cell>
        </row>
        <row r="4954">
          <cell r="A4954" t="str">
            <v>633E65532</v>
          </cell>
          <cell r="C4954" t="str">
            <v>EACH</v>
          </cell>
          <cell r="D4954" t="str">
            <v>CABINET, TYPE 336L</v>
          </cell>
          <cell r="G4954">
            <v>0</v>
          </cell>
        </row>
        <row r="4955">
          <cell r="A4955" t="str">
            <v>633E65550</v>
          </cell>
          <cell r="C4955" t="str">
            <v>EACH</v>
          </cell>
          <cell r="D4955" t="str">
            <v>CABINET, TYPE TS-1, FURNISH ONLY</v>
          </cell>
          <cell r="G4955">
            <v>0</v>
          </cell>
        </row>
        <row r="4956">
          <cell r="A4956" t="str">
            <v>633E65560</v>
          </cell>
          <cell r="C4956" t="str">
            <v>EACH</v>
          </cell>
          <cell r="D4956" t="str">
            <v>CABINET, TYPE TS-2, FURNISH ONLY</v>
          </cell>
          <cell r="G4956">
            <v>0</v>
          </cell>
        </row>
        <row r="4957">
          <cell r="A4957" t="str">
            <v>633E65570</v>
          </cell>
          <cell r="C4957" t="str">
            <v>EACH</v>
          </cell>
          <cell r="D4957" t="str">
            <v>CABINET, TYPE 332, FURNISH ONLY</v>
          </cell>
          <cell r="G4957">
            <v>0</v>
          </cell>
        </row>
        <row r="4958">
          <cell r="A4958" t="str">
            <v>633E65572</v>
          </cell>
          <cell r="C4958" t="str">
            <v>EACH</v>
          </cell>
          <cell r="D4958" t="str">
            <v>CABINET, TYPE 332L, FURNISH ONLY</v>
          </cell>
          <cell r="G4958">
            <v>0</v>
          </cell>
        </row>
        <row r="4959">
          <cell r="A4959" t="str">
            <v>633E65580</v>
          </cell>
          <cell r="C4959" t="str">
            <v>EACH</v>
          </cell>
          <cell r="D4959" t="str">
            <v>CABINET, TYPE 336, FURNISH ONLY</v>
          </cell>
          <cell r="G4959">
            <v>0</v>
          </cell>
        </row>
        <row r="4960">
          <cell r="A4960" t="str">
            <v>633E65582</v>
          </cell>
          <cell r="C4960" t="str">
            <v>EACH</v>
          </cell>
          <cell r="D4960" t="str">
            <v>CABINET, TYPE 336L, FURNISH ONLY</v>
          </cell>
          <cell r="G4960">
            <v>0</v>
          </cell>
        </row>
        <row r="4961">
          <cell r="A4961" t="str">
            <v>633E67100</v>
          </cell>
          <cell r="C4961" t="str">
            <v>EACH</v>
          </cell>
          <cell r="D4961" t="str">
            <v>CABINET FOUNDATION</v>
          </cell>
          <cell r="G4961">
            <v>0</v>
          </cell>
        </row>
        <row r="4962">
          <cell r="A4962" t="str">
            <v>633E67101</v>
          </cell>
          <cell r="C4962" t="str">
            <v>EACH</v>
          </cell>
          <cell r="D4962" t="str">
            <v>CABINET FOUNDATION, AS PER PLAN</v>
          </cell>
          <cell r="G4962">
            <v>0</v>
          </cell>
        </row>
        <row r="4963">
          <cell r="A4963" t="str">
            <v>633E67200</v>
          </cell>
          <cell r="C4963" t="str">
            <v>EACH</v>
          </cell>
          <cell r="D4963" t="str">
            <v>CONTROLLER WORK PAD</v>
          </cell>
          <cell r="G4963">
            <v>0</v>
          </cell>
        </row>
        <row r="4964">
          <cell r="A4964" t="str">
            <v>633E67201</v>
          </cell>
          <cell r="C4964" t="str">
            <v>EACH</v>
          </cell>
          <cell r="D4964" t="str">
            <v>CONTROLLER WORK PAD, AS PER PLAN</v>
          </cell>
          <cell r="G4964">
            <v>0</v>
          </cell>
        </row>
        <row r="4965">
          <cell r="A4965" t="str">
            <v>633E67300</v>
          </cell>
          <cell r="C4965" t="str">
            <v>EACH</v>
          </cell>
          <cell r="D4965" t="str">
            <v>PREEMPTION</v>
          </cell>
          <cell r="G4965">
            <v>0</v>
          </cell>
        </row>
        <row r="4966">
          <cell r="A4966" t="str">
            <v>633E67301</v>
          </cell>
          <cell r="C4966" t="str">
            <v>EACH</v>
          </cell>
          <cell r="D4966" t="str">
            <v>PREEMPTION, AS PER PLAN</v>
          </cell>
          <cell r="G4966">
            <v>0</v>
          </cell>
        </row>
        <row r="4967">
          <cell r="A4967" t="str">
            <v>633E67310</v>
          </cell>
          <cell r="C4967" t="str">
            <v>EACH</v>
          </cell>
          <cell r="D4967" t="str">
            <v>PREEMPTION RECEIVING UNIT</v>
          </cell>
          <cell r="G4967">
            <v>0</v>
          </cell>
        </row>
        <row r="4968">
          <cell r="A4968" t="str">
            <v>633E67311</v>
          </cell>
          <cell r="C4968" t="str">
            <v>EACH</v>
          </cell>
          <cell r="D4968" t="str">
            <v>PREEMPTION RECEIVING UNIT, AS PER PLAN</v>
          </cell>
          <cell r="G4968">
            <v>0</v>
          </cell>
        </row>
        <row r="4969">
          <cell r="A4969" t="str">
            <v>633E67320</v>
          </cell>
          <cell r="C4969" t="str">
            <v>FT</v>
          </cell>
          <cell r="D4969" t="str">
            <v>PREEMPTION DETECTOR CABLE</v>
          </cell>
          <cell r="G4969">
            <v>0</v>
          </cell>
        </row>
        <row r="4970">
          <cell r="A4970" t="str">
            <v>633E67321</v>
          </cell>
          <cell r="C4970" t="str">
            <v>FT</v>
          </cell>
          <cell r="D4970" t="str">
            <v>PREEMPTION DETECTOR CABLE, AS PER PLAN</v>
          </cell>
          <cell r="G4970">
            <v>0</v>
          </cell>
        </row>
        <row r="4971">
          <cell r="A4971" t="str">
            <v>633E67350</v>
          </cell>
          <cell r="C4971" t="str">
            <v>EACH</v>
          </cell>
          <cell r="D4971" t="str">
            <v>PREEMPTION PHASE SELECTOR</v>
          </cell>
          <cell r="G4971">
            <v>0</v>
          </cell>
        </row>
        <row r="4972">
          <cell r="A4972" t="str">
            <v>633E67351</v>
          </cell>
          <cell r="C4972" t="str">
            <v>EACH</v>
          </cell>
          <cell r="D4972" t="str">
            <v>PREEMPTION PHASE SELECTOR, AS PER PLAN</v>
          </cell>
          <cell r="G4972">
            <v>0</v>
          </cell>
        </row>
        <row r="4973">
          <cell r="A4973" t="str">
            <v>633E67400</v>
          </cell>
          <cell r="C4973" t="str">
            <v>EACH</v>
          </cell>
          <cell r="D4973" t="str">
            <v>PREEMPTION CONFIRMATION LIGHT</v>
          </cell>
          <cell r="G4973">
            <v>0</v>
          </cell>
        </row>
        <row r="4974">
          <cell r="A4974" t="str">
            <v>633E67401</v>
          </cell>
          <cell r="C4974" t="str">
            <v>EACH</v>
          </cell>
          <cell r="D4974" t="str">
            <v>PREEMPTION CONFIRMATION LIGHT, AS PER PLAN</v>
          </cell>
          <cell r="G4974">
            <v>0</v>
          </cell>
        </row>
        <row r="4975">
          <cell r="A4975" t="str">
            <v>633E67500</v>
          </cell>
          <cell r="C4975" t="str">
            <v>EACH</v>
          </cell>
          <cell r="D4975" t="str">
            <v>UNINTERRUPTIBLE POWER SUPPLY (UPS), BATTERY REPLACEMENT</v>
          </cell>
          <cell r="G4975">
            <v>0</v>
          </cell>
        </row>
        <row r="4976">
          <cell r="A4976" t="str">
            <v>633E67501</v>
          </cell>
          <cell r="C4976" t="str">
            <v>EACH</v>
          </cell>
          <cell r="D4976" t="str">
            <v>UNINTERRUPTIBLE POWER SUPPLY (UPS), BATTERY REPLACEMENT, AS PER PLAN</v>
          </cell>
          <cell r="G4976">
            <v>0</v>
          </cell>
        </row>
        <row r="4977">
          <cell r="A4977" t="str">
            <v>633E68002</v>
          </cell>
          <cell r="C4977" t="str">
            <v>EACH</v>
          </cell>
          <cell r="D4977" t="str">
            <v>CENTRALLY CONTROLLED ARTERIAL TRAFFIC SIGNAL SYSTEM</v>
          </cell>
          <cell r="G4977">
            <v>0</v>
          </cell>
        </row>
        <row r="4978">
          <cell r="A4978" t="str">
            <v>633E68010</v>
          </cell>
          <cell r="C4978" t="str">
            <v>EACH</v>
          </cell>
          <cell r="D4978" t="str">
            <v>CENTRAL SIGNAL SYSTEM CONTROL STATION (CSSCS)</v>
          </cell>
          <cell r="G4978">
            <v>0</v>
          </cell>
        </row>
        <row r="4979">
          <cell r="A4979" t="str">
            <v>633E68500</v>
          </cell>
          <cell r="C4979" t="str">
            <v>EACH</v>
          </cell>
          <cell r="D4979" t="str">
            <v>TELEPHONE SERVICE</v>
          </cell>
          <cell r="G4979">
            <v>0</v>
          </cell>
        </row>
        <row r="4980">
          <cell r="A4980" t="str">
            <v>633E68501</v>
          </cell>
          <cell r="C4980" t="str">
            <v>EACH</v>
          </cell>
          <cell r="D4980" t="str">
            <v>TELEPHONE SERVICE, AS PER PLAN</v>
          </cell>
          <cell r="G4980">
            <v>0</v>
          </cell>
        </row>
        <row r="4981">
          <cell r="A4981" t="str">
            <v>633E68510</v>
          </cell>
          <cell r="C4981" t="str">
            <v>EACH</v>
          </cell>
          <cell r="D4981" t="str">
            <v>COMMUNICATIONS</v>
          </cell>
          <cell r="G4981">
            <v>0</v>
          </cell>
        </row>
        <row r="4982">
          <cell r="A4982" t="str">
            <v>633E68511</v>
          </cell>
          <cell r="C4982" t="str">
            <v>EACH</v>
          </cell>
          <cell r="D4982" t="str">
            <v>COMMUNICATIONS, AS PER PLAN</v>
          </cell>
          <cell r="G4982">
            <v>0</v>
          </cell>
        </row>
        <row r="4983">
          <cell r="A4983" t="str">
            <v>633E71000</v>
          </cell>
          <cell r="C4983" t="str">
            <v>EACH</v>
          </cell>
          <cell r="D4983" t="str">
            <v>FLASHER CONTROLLER</v>
          </cell>
          <cell r="G4983">
            <v>0</v>
          </cell>
        </row>
        <row r="4984">
          <cell r="A4984" t="str">
            <v>633E71001</v>
          </cell>
          <cell r="C4984" t="str">
            <v>EACH</v>
          </cell>
          <cell r="D4984" t="str">
            <v>FLASHER CONTROLLER, AS PER PLAN</v>
          </cell>
          <cell r="G4984">
            <v>0</v>
          </cell>
        </row>
        <row r="4985">
          <cell r="A4985" t="str">
            <v>633E72000</v>
          </cell>
          <cell r="C4985" t="str">
            <v>LS</v>
          </cell>
          <cell r="D4985" t="str">
            <v>TRAINING</v>
          </cell>
          <cell r="G4985">
            <v>0</v>
          </cell>
        </row>
        <row r="4986">
          <cell r="A4986" t="str">
            <v>633E72001</v>
          </cell>
          <cell r="C4986" t="str">
            <v>LS</v>
          </cell>
          <cell r="D4986" t="str">
            <v>TRAINING, AS PER PLAN</v>
          </cell>
          <cell r="G4986">
            <v>0</v>
          </cell>
        </row>
        <row r="4987">
          <cell r="A4987" t="str">
            <v>633E74000</v>
          </cell>
          <cell r="C4987" t="str">
            <v>EACH</v>
          </cell>
          <cell r="D4987" t="str">
            <v>UNINTERRUPTIBLE POWER SUPPLY (UPS)</v>
          </cell>
          <cell r="G4987">
            <v>0</v>
          </cell>
        </row>
        <row r="4988">
          <cell r="A4988" t="str">
            <v>633E74001</v>
          </cell>
          <cell r="C4988" t="str">
            <v>EACH</v>
          </cell>
          <cell r="D4988" t="str">
            <v>UNINTERRUPTIBLE POWER SUPPLY (UPS), AS PER PLAN</v>
          </cell>
          <cell r="G4988">
            <v>0</v>
          </cell>
        </row>
        <row r="4989">
          <cell r="A4989" t="str">
            <v>633E75000</v>
          </cell>
          <cell r="C4989" t="str">
            <v>EACH</v>
          </cell>
          <cell r="D4989" t="str">
            <v>UNINTERRUPTIBLE POWER SUPPLY (UPS), 1000 WATT</v>
          </cell>
          <cell r="G4989">
            <v>0</v>
          </cell>
        </row>
        <row r="4990">
          <cell r="A4990" t="str">
            <v>633E75001</v>
          </cell>
          <cell r="C4990" t="str">
            <v>EACH</v>
          </cell>
          <cell r="D4990" t="str">
            <v>UNINTERRUPTIBLE POWER SUPPLY (UPS), 1000 WATT, AS PER PLAN</v>
          </cell>
          <cell r="G4990">
            <v>0</v>
          </cell>
        </row>
        <row r="4991">
          <cell r="A4991" t="str">
            <v>633E99000</v>
          </cell>
          <cell r="C4991" t="str">
            <v>EACH</v>
          </cell>
          <cell r="D4991" t="str">
            <v>CONTROLLER ITEM, MISC.:</v>
          </cell>
          <cell r="F4991" t="str">
            <v>ADD SUPPLEMENTAL DESCRIPTION</v>
          </cell>
          <cell r="G4991">
            <v>1</v>
          </cell>
        </row>
        <row r="4992">
          <cell r="A4992" t="str">
            <v>633E99100</v>
          </cell>
          <cell r="C4992" t="str">
            <v>FT</v>
          </cell>
          <cell r="D4992" t="str">
            <v>CONTROLLER ITEM, MISC.:</v>
          </cell>
          <cell r="F4992" t="str">
            <v>ADD SUPPLEMENTAL DESCRIPTION</v>
          </cell>
          <cell r="G4992">
            <v>1</v>
          </cell>
        </row>
        <row r="4993">
          <cell r="A4993" t="str">
            <v>633E99150</v>
          </cell>
          <cell r="C4993" t="str">
            <v>SF</v>
          </cell>
          <cell r="D4993" t="str">
            <v>CONTROLLER ITEM, MISC.:</v>
          </cell>
          <cell r="F4993" t="str">
            <v>ADD SUPPLEMENTAL DESCRIPTION</v>
          </cell>
          <cell r="G4993">
            <v>1</v>
          </cell>
        </row>
        <row r="4994">
          <cell r="A4994" t="str">
            <v>633E99200</v>
          </cell>
          <cell r="C4994" t="str">
            <v>CY</v>
          </cell>
          <cell r="D4994" t="str">
            <v>CONTROLLER ITEM,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633E99300</v>
          </cell>
          <cell r="C4995" t="str">
            <v>LS</v>
          </cell>
          <cell r="D4995" t="str">
            <v>CONTROLLER ITEM, MISC.: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633E99400</v>
          </cell>
          <cell r="C4996" t="str">
            <v>HOUR</v>
          </cell>
          <cell r="D4996" t="str">
            <v>CONTROLLER ITEM, MISC.:</v>
          </cell>
          <cell r="F4996" t="str">
            <v>ADD SUPPLEMENTAL DESCRIPTION</v>
          </cell>
          <cell r="G4996">
            <v>1</v>
          </cell>
        </row>
        <row r="4997">
          <cell r="A4997" t="str">
            <v>638E00090</v>
          </cell>
          <cell r="C4997" t="str">
            <v>FT</v>
          </cell>
          <cell r="D4997" t="str">
            <v>3" WATER MAIN DUCTILE IRON PIPE ANSI CLASS 52, BOLTLESS-RESTRAINED JOINTS AND FITTINGS</v>
          </cell>
          <cell r="G4997">
            <v>0</v>
          </cell>
        </row>
        <row r="4998">
          <cell r="A4998" t="str">
            <v>638E00091</v>
          </cell>
          <cell r="C4998" t="str">
            <v>FT</v>
          </cell>
          <cell r="D4998" t="str">
            <v>3" WATER MAIN DUCTILE IRON PIPE ANSI CLASS 52, BOLTLESS-RESTRAINED JOINTS AND FITTINGS, AS PER PLAN</v>
          </cell>
          <cell r="G4998">
            <v>0</v>
          </cell>
        </row>
        <row r="4999">
          <cell r="A4999" t="str">
            <v>638E00100</v>
          </cell>
          <cell r="C4999" t="str">
            <v>FT</v>
          </cell>
          <cell r="D4999" t="str">
            <v>4" WATER MAIN DUCTILE IRON PIPE ANSI CLASS 52, PUSH-ON JOINTS AND FITTINGS</v>
          </cell>
          <cell r="G4999">
            <v>0</v>
          </cell>
        </row>
        <row r="5000">
          <cell r="A5000" t="str">
            <v>638E00101</v>
          </cell>
          <cell r="C5000" t="str">
            <v>FT</v>
          </cell>
          <cell r="D5000" t="str">
            <v>4" WATER MAIN DUCTILE IRON PIPE ANSI CLASS 52, PUSH-ON JOINTS AND FITTINGS, AS PER PLAN</v>
          </cell>
          <cell r="G5000">
            <v>0</v>
          </cell>
        </row>
        <row r="5001">
          <cell r="A5001" t="str">
            <v>638E00104</v>
          </cell>
          <cell r="C5001" t="str">
            <v>FT</v>
          </cell>
          <cell r="D5001" t="str">
            <v>4" WATER MAIN DUCTILE IRON PIPE ANSI CLASS 53, PUSH-ON JOINTS AND FITTINGS</v>
          </cell>
          <cell r="G5001">
            <v>0</v>
          </cell>
        </row>
        <row r="5002">
          <cell r="A5002" t="str">
            <v>638E00105</v>
          </cell>
          <cell r="C5002" t="str">
            <v>FT</v>
          </cell>
          <cell r="D5002" t="str">
            <v>4" WATER MAIN DUCTILE IRON PIPE ANSI CLASS 53, PUSH-ON JOINTS AND FITTINGS, AS PER PLAN</v>
          </cell>
          <cell r="G5002">
            <v>0</v>
          </cell>
        </row>
        <row r="5003">
          <cell r="A5003" t="str">
            <v>638E00200</v>
          </cell>
          <cell r="C5003" t="str">
            <v>FT</v>
          </cell>
          <cell r="D5003" t="str">
            <v>4" WATER MAIN DUCTILE IRON PIPE ANSI CLASS 52, MECHANICAL JOINTS AND FITTINGS</v>
          </cell>
          <cell r="G5003">
            <v>0</v>
          </cell>
        </row>
        <row r="5004">
          <cell r="A5004" t="str">
            <v>638E00201</v>
          </cell>
          <cell r="C5004" t="str">
            <v>FT</v>
          </cell>
          <cell r="D5004" t="str">
            <v>4" WATER MAIN DUCTILE IRON PIPE ANSI CLASS 52, MECHANICAL JOINTS AND FITTINGS, AS PER PLAN</v>
          </cell>
          <cell r="G5004">
            <v>0</v>
          </cell>
        </row>
        <row r="5005">
          <cell r="A5005" t="str">
            <v>638E00204</v>
          </cell>
          <cell r="C5005" t="str">
            <v>FT</v>
          </cell>
          <cell r="D5005" t="str">
            <v>4" WATER MAIN DUCTILE IRON PIPE ANSI CLASS 53, MECHANICAL JOINTS AND FITTINGS</v>
          </cell>
          <cell r="G5005">
            <v>0</v>
          </cell>
        </row>
        <row r="5006">
          <cell r="A5006" t="str">
            <v>638E00205</v>
          </cell>
          <cell r="C5006" t="str">
            <v>FT</v>
          </cell>
          <cell r="D5006" t="str">
            <v>4" WATER MAIN DUCTILE IRON PIPE ANSI CLASS 53, MECHANICAL JOINTS AND FITTINGS, AS PER PLAN</v>
          </cell>
          <cell r="G5006">
            <v>0</v>
          </cell>
        </row>
        <row r="5007">
          <cell r="A5007" t="str">
            <v>638E00300</v>
          </cell>
          <cell r="C5007" t="str">
            <v>FT</v>
          </cell>
          <cell r="D5007" t="str">
            <v>4" WATER MAIN DUCTILE IRON PIPE ANSI CLASS 52, BOLTLESS-RESTRAINED JOINTS AND FITTINGS</v>
          </cell>
          <cell r="G5007">
            <v>0</v>
          </cell>
        </row>
        <row r="5008">
          <cell r="A5008" t="str">
            <v>638E00301</v>
          </cell>
          <cell r="C5008" t="str">
            <v>FT</v>
          </cell>
          <cell r="D5008" t="str">
            <v>4" WATER MAIN DUCTILE IRON PIPE ANSI CLASS 52, BOLTLESS-RESTRAINED JOINTS AND FITTINGS, AS PER PLAN</v>
          </cell>
          <cell r="G5008">
            <v>0</v>
          </cell>
        </row>
        <row r="5009">
          <cell r="A5009" t="str">
            <v>638E00304</v>
          </cell>
          <cell r="C5009" t="str">
            <v>FT</v>
          </cell>
          <cell r="D5009" t="str">
            <v>4" WATER MAIN DUCTILE IRON PIPE ANSI CLASS 53, BOLTLESS-RESTRAINED JOINTS AND FITTINGS</v>
          </cell>
          <cell r="G5009">
            <v>0</v>
          </cell>
        </row>
        <row r="5010">
          <cell r="A5010" t="str">
            <v>638E00305</v>
          </cell>
          <cell r="C5010" t="str">
            <v>FT</v>
          </cell>
          <cell r="D5010" t="str">
            <v>4" WATER MAIN DUCTILE IRON PIPE ANSI CLASS 53, BOLTLESS-RESTRAINED JOINTS AND FITTINGS, AS PER PLAN</v>
          </cell>
          <cell r="G5010">
            <v>0</v>
          </cell>
        </row>
        <row r="5011">
          <cell r="A5011" t="str">
            <v>638E00390</v>
          </cell>
          <cell r="C5011" t="str">
            <v>FT</v>
          </cell>
          <cell r="D5011" t="str">
            <v>4" WATER MAIN POLYVINYL CHLORIDE PIPE AND FITTINGS</v>
          </cell>
          <cell r="G5011">
            <v>0</v>
          </cell>
        </row>
        <row r="5012">
          <cell r="A5012" t="str">
            <v>638E00391</v>
          </cell>
          <cell r="C5012" t="str">
            <v>FT</v>
          </cell>
          <cell r="D5012" t="str">
            <v>4" WATER MAIN POLYVINYL CHLORIDE PIPE AND FITTINGS, AS PER PLAN</v>
          </cell>
          <cell r="G5012">
            <v>0</v>
          </cell>
        </row>
        <row r="5013">
          <cell r="A5013" t="str">
            <v>638E00400</v>
          </cell>
          <cell r="C5013" t="str">
            <v>FT</v>
          </cell>
          <cell r="D5013" t="str">
            <v>4" WATER MAIN POLYVINYL CHLORIDE PIPE AND FITTINGS, ASTM SDR 26</v>
          </cell>
          <cell r="G5013">
            <v>0</v>
          </cell>
        </row>
        <row r="5014">
          <cell r="A5014" t="str">
            <v>638E00450</v>
          </cell>
          <cell r="C5014" t="str">
            <v>FT</v>
          </cell>
          <cell r="D5014" t="str">
            <v>4" WATER MAIN POLYVINYL CHLORIDE PIPE AND FITTINGS, ASTM SDR 21</v>
          </cell>
          <cell r="G5014">
            <v>0</v>
          </cell>
        </row>
        <row r="5015">
          <cell r="A5015" t="str">
            <v>638E00451</v>
          </cell>
          <cell r="C5015" t="str">
            <v>FT</v>
          </cell>
          <cell r="D5015" t="str">
            <v>4" WATER MAIN POLYVINYL CHLORIDE PIPE AND FITTINGS, ASTM SDR 21, AS PER PLAN</v>
          </cell>
          <cell r="G5015">
            <v>0</v>
          </cell>
        </row>
        <row r="5016">
          <cell r="A5016" t="str">
            <v>638E00520</v>
          </cell>
          <cell r="C5016" t="str">
            <v>FT</v>
          </cell>
          <cell r="D5016" t="str">
            <v>4" WATER MAIN POLYVINYL CHLORIDE PIPE AND FITTINGS, AWWA C900, DR18</v>
          </cell>
          <cell r="G5016">
            <v>0</v>
          </cell>
        </row>
        <row r="5017">
          <cell r="A5017" t="str">
            <v>638E00521</v>
          </cell>
          <cell r="C5017" t="str">
            <v>FT</v>
          </cell>
          <cell r="D5017" t="str">
            <v>4" WATER MAIN POLYVINYL CHLORIDE PIPE AND FITTINGS, AWWA C900, DR18, AS PER PLAN</v>
          </cell>
          <cell r="G5017">
            <v>0</v>
          </cell>
        </row>
        <row r="5018">
          <cell r="A5018" t="str">
            <v>638E00600</v>
          </cell>
          <cell r="C5018" t="str">
            <v>FT</v>
          </cell>
          <cell r="D5018" t="str">
            <v>6" WATER MAIN DUCTILE IRON PIPE ANSI CLASS 52, PUSH-ON JOINTS AND FITTINGS</v>
          </cell>
          <cell r="G5018">
            <v>0</v>
          </cell>
        </row>
        <row r="5019">
          <cell r="A5019" t="str">
            <v>638E00601</v>
          </cell>
          <cell r="C5019" t="str">
            <v>FT</v>
          </cell>
          <cell r="D5019" t="str">
            <v>6" WATER MAIN DUCTILE IRON PIPE ANSI CLASS 52, PUSH-ON JOINTS AND FITTINGS, AS PER PLAN</v>
          </cell>
          <cell r="G5019">
            <v>0</v>
          </cell>
        </row>
        <row r="5020">
          <cell r="A5020" t="str">
            <v>638E00604</v>
          </cell>
          <cell r="C5020" t="str">
            <v>FT</v>
          </cell>
          <cell r="D5020" t="str">
            <v>6" WATER MAIN DUCTILE IRON PIPE ANSI CLASS 53, PUSH-ON JOINTS AND FITTINGS</v>
          </cell>
          <cell r="G5020">
            <v>0</v>
          </cell>
        </row>
        <row r="5021">
          <cell r="A5021" t="str">
            <v>638E00605</v>
          </cell>
          <cell r="C5021" t="str">
            <v>FT</v>
          </cell>
          <cell r="D5021" t="str">
            <v>6" WATER MAIN DUCTILE IRON PIPE ANSI CLASS 53, PUSH-ON JOINTS AND FITTINGS, AS PER PLAN</v>
          </cell>
          <cell r="G5021">
            <v>0</v>
          </cell>
        </row>
        <row r="5022">
          <cell r="A5022" t="str">
            <v>638E00606</v>
          </cell>
          <cell r="C5022" t="str">
            <v>FT</v>
          </cell>
          <cell r="D5022" t="str">
            <v>6" WATER MAIN DUCTILE IRON PIPE ANSI CLASS 54, PUSH-ON JOINTS AND FITTINGS</v>
          </cell>
          <cell r="G5022">
            <v>0</v>
          </cell>
        </row>
        <row r="5023">
          <cell r="A5023" t="str">
            <v>638E00700</v>
          </cell>
          <cell r="C5023" t="str">
            <v>FT</v>
          </cell>
          <cell r="D5023" t="str">
            <v>6" WATER MAIN DUCTILE IRON PIPE ANSI CLASS 52, MECHANICAL JOINTS AND FITTINGS</v>
          </cell>
          <cell r="G5023">
            <v>0</v>
          </cell>
        </row>
        <row r="5024">
          <cell r="A5024" t="str">
            <v>638E00701</v>
          </cell>
          <cell r="C5024" t="str">
            <v>FT</v>
          </cell>
          <cell r="D5024" t="str">
            <v>6" WATER MAIN DUCTILE IRON PIPE ANSI CLASS 52, MECHANICAL JOINTS AND FITTINGS, AS PER PLAN</v>
          </cell>
          <cell r="G5024">
            <v>0</v>
          </cell>
        </row>
        <row r="5025">
          <cell r="A5025" t="str">
            <v>638E00704</v>
          </cell>
          <cell r="C5025" t="str">
            <v>FT</v>
          </cell>
          <cell r="D5025" t="str">
            <v>6" WATER MAIN DUCTILE IRON PIPE ANSI CLASS 53, MECHANICAL JOINTS AND FITTINGS</v>
          </cell>
          <cell r="G5025">
            <v>0</v>
          </cell>
        </row>
        <row r="5026">
          <cell r="A5026" t="str">
            <v>638E00705</v>
          </cell>
          <cell r="C5026" t="str">
            <v>FT</v>
          </cell>
          <cell r="D5026" t="str">
            <v>6" WATER MAIN DUCTILE IRON PIPE ANSI CLASS 53, MECHANICAL JOINTS AND FITTINGS, AS PER PLAN</v>
          </cell>
          <cell r="G5026">
            <v>0</v>
          </cell>
        </row>
        <row r="5027">
          <cell r="A5027" t="str">
            <v>638E00706</v>
          </cell>
          <cell r="C5027" t="str">
            <v>FT</v>
          </cell>
          <cell r="D5027" t="str">
            <v>6" WATER MAIN DUCTILE IRON PIPE ANSI CLASS 54, MECHANICAL JOINTS AND FITTINGS</v>
          </cell>
          <cell r="G5027">
            <v>0</v>
          </cell>
        </row>
        <row r="5028">
          <cell r="A5028" t="str">
            <v>638E00708</v>
          </cell>
          <cell r="C5028" t="str">
            <v>FT</v>
          </cell>
          <cell r="D5028" t="str">
            <v>6" WATER MAIN DUCTILE IRON PIPE ANSI CLASS 56, MECHANICAL JOINTS AND FITTINGS</v>
          </cell>
          <cell r="G5028">
            <v>0</v>
          </cell>
        </row>
        <row r="5029">
          <cell r="A5029" t="str">
            <v>638E00800</v>
          </cell>
          <cell r="C5029" t="str">
            <v>FT</v>
          </cell>
          <cell r="D5029" t="str">
            <v>6" WATER MAIN DUCTILE IRON PIPE ANSI CLASS 52, BOLTLESS-RESTRAINED JOINTS AND FITTINGS</v>
          </cell>
          <cell r="G5029">
            <v>0</v>
          </cell>
        </row>
        <row r="5030">
          <cell r="A5030" t="str">
            <v>638E00801</v>
          </cell>
          <cell r="C5030" t="str">
            <v>FT</v>
          </cell>
          <cell r="D5030" t="str">
            <v>6"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638E00804</v>
          </cell>
          <cell r="C5031" t="str">
            <v>FT</v>
          </cell>
          <cell r="D5031" t="str">
            <v>6" WATER MAIN DUCTILE IRON PIPE ANSI CLASS 53, BOLTLESS-RESTRAINED JOINTS AND FITTINGS</v>
          </cell>
          <cell r="G5031">
            <v>0</v>
          </cell>
        </row>
        <row r="5032">
          <cell r="A5032" t="str">
            <v>638E00805</v>
          </cell>
          <cell r="C5032" t="str">
            <v>FT</v>
          </cell>
          <cell r="D5032" t="str">
            <v>6" WATER MAIN DUCTILE IRON PIPE ANSI CLASS 53, BOLTLESS-RESTRAINED JOINTS AND FITTINGS, AS PER PLAN</v>
          </cell>
          <cell r="G5032">
            <v>0</v>
          </cell>
        </row>
        <row r="5033">
          <cell r="A5033" t="str">
            <v>638E00808</v>
          </cell>
          <cell r="C5033" t="str">
            <v>FT</v>
          </cell>
          <cell r="D5033" t="str">
            <v>6" WATER MAIN DUCTILE IRON PIPE ANSI CLASS 56, BALL AND SOCKET JOINTS AND FITTINGS</v>
          </cell>
          <cell r="G5033">
            <v>0</v>
          </cell>
        </row>
        <row r="5034">
          <cell r="A5034" t="str">
            <v>638E00900</v>
          </cell>
          <cell r="C5034" t="str">
            <v>FT</v>
          </cell>
          <cell r="D5034" t="str">
            <v>6" WATER MAIN DUCTILE IRON PIPE ANSI CLASS 55, BALL AND SOCKET JOINTS AND FITTINGS</v>
          </cell>
          <cell r="G5034">
            <v>0</v>
          </cell>
        </row>
        <row r="5035">
          <cell r="A5035" t="str">
            <v>638E00904</v>
          </cell>
          <cell r="C5035" t="str">
            <v>FT</v>
          </cell>
          <cell r="D5035" t="str">
            <v>6" WATER MAIN DUCTILE IRON ANCHORING PIPE AND FITTINGS</v>
          </cell>
          <cell r="G5035">
            <v>0</v>
          </cell>
        </row>
        <row r="5036">
          <cell r="A5036" t="str">
            <v>638E00905</v>
          </cell>
          <cell r="C5036" t="str">
            <v>FT</v>
          </cell>
          <cell r="D5036" t="str">
            <v>6" WATER MAIN DUCTILE IRON ANCHORING PIPE AND FITTINGS, AS PER PLAN</v>
          </cell>
          <cell r="G5036">
            <v>0</v>
          </cell>
        </row>
        <row r="5037">
          <cell r="A5037" t="str">
            <v>638E00990</v>
          </cell>
          <cell r="C5037" t="str">
            <v>FT</v>
          </cell>
          <cell r="D5037" t="str">
            <v>6" WATER MAIN POLYVINYL CHLORIDE PIPE AND FITTINGS, ASTM SDR 21</v>
          </cell>
          <cell r="G5037">
            <v>0</v>
          </cell>
        </row>
        <row r="5038">
          <cell r="A5038" t="str">
            <v>638E00991</v>
          </cell>
          <cell r="C5038" t="str">
            <v>FT</v>
          </cell>
          <cell r="D5038" t="str">
            <v>6" WATER MAIN POLYVINYL CHLORIDE PIPE AND FITTINGS, ASTM SDR 21, AS PER PLAN</v>
          </cell>
          <cell r="G5038">
            <v>0</v>
          </cell>
        </row>
        <row r="5039">
          <cell r="A5039" t="str">
            <v>638E01000</v>
          </cell>
          <cell r="C5039" t="str">
            <v>FT</v>
          </cell>
          <cell r="D5039" t="str">
            <v>6" WATER MAIN POLYVINYL CHLORIDE PIPE AND FITTINGS, ASTM SDR 26</v>
          </cell>
          <cell r="G5039">
            <v>0</v>
          </cell>
        </row>
        <row r="5040">
          <cell r="A5040" t="str">
            <v>638E01120</v>
          </cell>
          <cell r="C5040" t="str">
            <v>FT</v>
          </cell>
          <cell r="D5040" t="str">
            <v>6" WATER MAIN POLYVINYL CHLORIDE PIPE AND FITTINGS, AWWA C900, DR25</v>
          </cell>
          <cell r="G5040">
            <v>0</v>
          </cell>
        </row>
        <row r="5041">
          <cell r="A5041" t="str">
            <v>638E01130</v>
          </cell>
          <cell r="C5041" t="str">
            <v>FT</v>
          </cell>
          <cell r="D5041" t="str">
            <v>6" WATER MAIN POLYVINYL CHLORIDE PIPE AND FITTINGS, AWWA C900, DR18</v>
          </cell>
          <cell r="G5041">
            <v>0</v>
          </cell>
        </row>
        <row r="5042">
          <cell r="A5042" t="str">
            <v>638E01131</v>
          </cell>
          <cell r="C5042" t="str">
            <v>FT</v>
          </cell>
          <cell r="D5042" t="str">
            <v>6" WATER MAIN POLYVINYL CHLORIDE PIPE AND FITTINGS, AWWA C900, DR18, AS PER PLAN</v>
          </cell>
          <cell r="G5042">
            <v>0</v>
          </cell>
        </row>
        <row r="5043">
          <cell r="A5043" t="str">
            <v>638E01140</v>
          </cell>
          <cell r="C5043" t="str">
            <v>FT</v>
          </cell>
          <cell r="D5043" t="str">
            <v>6" WATER MAIN POLYVINYL CHLORIDE PIPE AND FITTINGS, AWWA C900, DR14</v>
          </cell>
          <cell r="G5043">
            <v>0</v>
          </cell>
        </row>
        <row r="5044">
          <cell r="A5044" t="str">
            <v>638E01141</v>
          </cell>
          <cell r="C5044" t="str">
            <v>FT</v>
          </cell>
          <cell r="D5044" t="str">
            <v>6" WATER MAIN POLYVINYL CHLORIDE PIPE AND FITTINGS, AWWA C900, DR14, AS PER PLAN</v>
          </cell>
          <cell r="G5044">
            <v>0</v>
          </cell>
        </row>
        <row r="5045">
          <cell r="A5045" t="str">
            <v>638E01190</v>
          </cell>
          <cell r="C5045" t="str">
            <v>FT</v>
          </cell>
          <cell r="D5045" t="str">
            <v>6" WATER MAIN POLYVINYL CHLORIDE PIPE AND FITTINGS</v>
          </cell>
          <cell r="G5045">
            <v>0</v>
          </cell>
        </row>
        <row r="5046">
          <cell r="A5046" t="str">
            <v>638E01191</v>
          </cell>
          <cell r="C5046" t="str">
            <v>FT</v>
          </cell>
          <cell r="D5046" t="str">
            <v>6" WATER MAIN POLYVINYL CHLORIDE PIPE AND FITTINGS, AS PER PLAN</v>
          </cell>
          <cell r="G5046">
            <v>0</v>
          </cell>
        </row>
        <row r="5047">
          <cell r="A5047" t="str">
            <v>638E01200</v>
          </cell>
          <cell r="C5047" t="str">
            <v>FT</v>
          </cell>
          <cell r="D5047" t="str">
            <v>8" WATER MAIN DUCTILE IRON PIPE ANSI CLASS 52, PUSH-ON JOINTS AND FITTINGS</v>
          </cell>
          <cell r="G5047">
            <v>0</v>
          </cell>
        </row>
        <row r="5048">
          <cell r="A5048" t="str">
            <v>638E01201</v>
          </cell>
          <cell r="C5048" t="str">
            <v>FT</v>
          </cell>
          <cell r="D5048" t="str">
            <v>8" WATER MAIN DUCTILE IRON PIPE ANSI CLASS 52, PUSH-ON JOINTS AND FITTINGS, AS PER PLAN</v>
          </cell>
          <cell r="G5048">
            <v>0</v>
          </cell>
        </row>
        <row r="5049">
          <cell r="A5049" t="str">
            <v>638E01204</v>
          </cell>
          <cell r="C5049" t="str">
            <v>FT</v>
          </cell>
          <cell r="D5049" t="str">
            <v>8" WATER MAIN DUCTILE IRON PIPE ANSI CLASS 53, PUSH-ON JOINTS AND FITTINGS</v>
          </cell>
          <cell r="G5049">
            <v>0</v>
          </cell>
        </row>
        <row r="5050">
          <cell r="A5050" t="str">
            <v>638E01205</v>
          </cell>
          <cell r="C5050" t="str">
            <v>FT</v>
          </cell>
          <cell r="D5050" t="str">
            <v>8" WATER MAIN DUCTILE IRON PIPE ANSI CLASS 53, PUSH-ON JOINTS AND FITTINGS, AS PER PLAN</v>
          </cell>
          <cell r="G5050">
            <v>0</v>
          </cell>
        </row>
        <row r="5051">
          <cell r="A5051" t="str">
            <v>638E01206</v>
          </cell>
          <cell r="C5051" t="str">
            <v>FT</v>
          </cell>
          <cell r="D5051" t="str">
            <v>8" WATER MAIN DUCTILE IRON PIPE ANSI CLASS 54, PUSH-ON JOINTS AND FITTINGS</v>
          </cell>
          <cell r="G5051">
            <v>0</v>
          </cell>
        </row>
        <row r="5052">
          <cell r="A5052" t="str">
            <v>638E01300</v>
          </cell>
          <cell r="C5052" t="str">
            <v>FT</v>
          </cell>
          <cell r="D5052" t="str">
            <v>8" WATER MAIN DUCTILE IRON PIPE ANSI CLASS 52, MECHANICAL JOINTS AND FITTINGS</v>
          </cell>
          <cell r="G5052">
            <v>0</v>
          </cell>
        </row>
        <row r="5053">
          <cell r="A5053" t="str">
            <v>638E01301</v>
          </cell>
          <cell r="C5053" t="str">
            <v>FT</v>
          </cell>
          <cell r="D5053" t="str">
            <v>8" WATER MAIN DUCTILE IRON PIPE ANSI CLASS 52, MECHANICAL JOINTS AND FITTINGS, AS PER PLAN</v>
          </cell>
          <cell r="G5053">
            <v>0</v>
          </cell>
        </row>
        <row r="5054">
          <cell r="A5054" t="str">
            <v>638E01304</v>
          </cell>
          <cell r="C5054" t="str">
            <v>FT</v>
          </cell>
          <cell r="D5054" t="str">
            <v>8" WATER MAIN DUCTILE IRON PIPE ANSI CLASS 53, MECHANICAL JOINTS AND FITTINGS</v>
          </cell>
          <cell r="G5054">
            <v>0</v>
          </cell>
        </row>
        <row r="5055">
          <cell r="A5055" t="str">
            <v>638E01308</v>
          </cell>
          <cell r="C5055" t="str">
            <v>FT</v>
          </cell>
          <cell r="D5055" t="str">
            <v>8" WATER MAIN DUCTILE IRON PIPE ANSI CLASS 55, MECHANICAL JOINTS AND FITTINGS</v>
          </cell>
          <cell r="G5055">
            <v>0</v>
          </cell>
        </row>
        <row r="5056">
          <cell r="A5056" t="str">
            <v>638E01309</v>
          </cell>
          <cell r="C5056" t="str">
            <v>FT</v>
          </cell>
          <cell r="D5056" t="str">
            <v>8" WATER MAIN DUCTILE IRON PIPE ANSI CLASS 55, MECHANICAL JOINTS AND FITTINGS, AS PER PLAN</v>
          </cell>
          <cell r="G5056">
            <v>0</v>
          </cell>
        </row>
        <row r="5057">
          <cell r="A5057" t="str">
            <v>638E01316</v>
          </cell>
          <cell r="C5057" t="str">
            <v>FT</v>
          </cell>
          <cell r="D5057" t="str">
            <v>8" WATER MAIN DUCTILE IRON PIPE ANSI CLASS 56, MECHANICAL JOINTS AND FITTINGS</v>
          </cell>
          <cell r="G5057">
            <v>0</v>
          </cell>
        </row>
        <row r="5058">
          <cell r="A5058" t="str">
            <v>638E01317</v>
          </cell>
          <cell r="C5058" t="str">
            <v>FT</v>
          </cell>
          <cell r="D5058" t="str">
            <v>8" WATER MAIN DUCTILE IRON PIPE ANSI CLASS 56, MECHANICAL JOINTS AND FITTINGS, AS PER PLAN</v>
          </cell>
          <cell r="G5058">
            <v>0</v>
          </cell>
        </row>
        <row r="5059">
          <cell r="A5059" t="str">
            <v>638E01400</v>
          </cell>
          <cell r="C5059" t="str">
            <v>FT</v>
          </cell>
          <cell r="D5059" t="str">
            <v>8" WATER MAIN DUCTILE IRON PIPE ANSI CLASS 52, BOLTLESS-RESTRAINED JOINTS AND FITTINGS</v>
          </cell>
          <cell r="G5059">
            <v>0</v>
          </cell>
        </row>
        <row r="5060">
          <cell r="A5060" t="str">
            <v>638E01401</v>
          </cell>
          <cell r="C5060" t="str">
            <v>FT</v>
          </cell>
          <cell r="D5060" t="str">
            <v>8"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638E01404</v>
          </cell>
          <cell r="C5061" t="str">
            <v>FT</v>
          </cell>
          <cell r="D5061" t="str">
            <v>8" WATER MAIN DUCTILE IRON PIPE ANSI CLASS 53, BOLTLESS-RESTRAINED JOINTS AND FITTINGS</v>
          </cell>
          <cell r="G5061">
            <v>0</v>
          </cell>
        </row>
        <row r="5062">
          <cell r="A5062" t="str">
            <v>638E01405</v>
          </cell>
          <cell r="C5062" t="str">
            <v>FT</v>
          </cell>
          <cell r="D5062" t="str">
            <v>8" WATER MAIN DUCTILE IRON PIPE ANSI CLASS 53, BOLTLESS-RESTRAINED JOINTS AND FITTINGS, AS PER PLAN</v>
          </cell>
          <cell r="G5062">
            <v>0</v>
          </cell>
        </row>
        <row r="5063">
          <cell r="A5063" t="str">
            <v>638E01406</v>
          </cell>
          <cell r="C5063" t="str">
            <v>FT</v>
          </cell>
          <cell r="D5063" t="str">
            <v>8" WATER MAIN DUCTILE IRON PIPE ANSI CLASS 54, BOLTLESS-RESTRAINED JOINTS AND FITTINGS</v>
          </cell>
          <cell r="G5063">
            <v>0</v>
          </cell>
        </row>
        <row r="5064">
          <cell r="A5064" t="str">
            <v>638E01407</v>
          </cell>
          <cell r="C5064" t="str">
            <v>FT</v>
          </cell>
          <cell r="D5064" t="str">
            <v>8" WATER MAIN DUCTILE IRON PIPE ANSI CLASS 54, BOLTLESS-RESTRAINED JOINTS AND FITTINGS, AS PER PLAN</v>
          </cell>
          <cell r="G5064">
            <v>0</v>
          </cell>
        </row>
        <row r="5065">
          <cell r="A5065" t="str">
            <v>638E01408</v>
          </cell>
          <cell r="C5065" t="str">
            <v>FT</v>
          </cell>
          <cell r="D5065" t="str">
            <v>8" WATER MAIN DUCTILE IRON PIPE ANSI CLASS 56, BOLTLESS-RESTRAINED JOINTS AND FITTINGS</v>
          </cell>
          <cell r="G5065">
            <v>0</v>
          </cell>
        </row>
        <row r="5066">
          <cell r="A5066" t="str">
            <v>638E01409</v>
          </cell>
          <cell r="C5066" t="str">
            <v>FT</v>
          </cell>
          <cell r="D5066" t="str">
            <v>8" WATER MAIN DUCTILE IRON PIPE ANSI CLASS 56, BOLTLESS-RESTRAINED JOINTS AND FITTINGS, AS PER PLAN</v>
          </cell>
          <cell r="G5066">
            <v>0</v>
          </cell>
        </row>
        <row r="5067">
          <cell r="A5067" t="str">
            <v>638E01500</v>
          </cell>
          <cell r="C5067" t="str">
            <v>FT</v>
          </cell>
          <cell r="D5067" t="str">
            <v>8" WATER MAIN DUCTILE IRON PIPE ANSI CLASS 55, BALL AND SOCKET JOINTS AND FITTINGS</v>
          </cell>
          <cell r="G5067">
            <v>0</v>
          </cell>
        </row>
        <row r="5068">
          <cell r="A5068" t="str">
            <v>638E01501</v>
          </cell>
          <cell r="C5068" t="str">
            <v>FT</v>
          </cell>
          <cell r="D5068" t="str">
            <v>8" WATER MAIN DUCTILE IRON PIPE ANSI CLASS 55, BALL AND SOCKET JOINTS AND FITTINGS, AS PER PLAN</v>
          </cell>
          <cell r="G5068">
            <v>0</v>
          </cell>
        </row>
        <row r="5069">
          <cell r="A5069" t="str">
            <v>638E01600</v>
          </cell>
          <cell r="C5069" t="str">
            <v>FT</v>
          </cell>
          <cell r="D5069" t="str">
            <v>8" WATER MAIN POLYVINYL CHLORIDE PIPE AND FITTINGS, ASTM SDR 26</v>
          </cell>
          <cell r="G5069">
            <v>0</v>
          </cell>
        </row>
        <row r="5070">
          <cell r="A5070" t="str">
            <v>638E01601</v>
          </cell>
          <cell r="C5070" t="str">
            <v>FT</v>
          </cell>
          <cell r="D5070" t="str">
            <v>8" WATER MAIN POLYVINYL CHLORIDE PIPE AND FITTINGS, ASTM SDR 26, AS PER PLAN</v>
          </cell>
          <cell r="G5070">
            <v>0</v>
          </cell>
        </row>
        <row r="5071">
          <cell r="A5071" t="str">
            <v>638E01710</v>
          </cell>
          <cell r="C5071" t="str">
            <v>FT</v>
          </cell>
          <cell r="D5071" t="str">
            <v>8" WATER MAIN POLYVINYL CHLORIDE PIPE AND FITTINGS, AWWA C900, DR14</v>
          </cell>
          <cell r="G5071">
            <v>0</v>
          </cell>
        </row>
        <row r="5072">
          <cell r="A5072" t="str">
            <v>638E01711</v>
          </cell>
          <cell r="C5072" t="str">
            <v>FT</v>
          </cell>
          <cell r="D5072" t="str">
            <v>8" WATER MAIN POLYVINYL CHLORIDE PIPE AND FITTINGS, AWWA C900, DR14, AS PER PLAN</v>
          </cell>
          <cell r="G5072">
            <v>0</v>
          </cell>
        </row>
        <row r="5073">
          <cell r="A5073" t="str">
            <v>638E01720</v>
          </cell>
          <cell r="C5073" t="str">
            <v>FT</v>
          </cell>
          <cell r="D5073" t="str">
            <v>8" WATER MAIN POLYVINYL CHLORIDE PIPE AND FITTINGS, AWWA C900, DR18</v>
          </cell>
          <cell r="G5073">
            <v>0</v>
          </cell>
        </row>
        <row r="5074">
          <cell r="A5074" t="str">
            <v>638E01721</v>
          </cell>
          <cell r="C5074" t="str">
            <v>FT</v>
          </cell>
          <cell r="D5074" t="str">
            <v>8" WATER MAIN POLYVINYL CHLORIDE PIPE AND FITTINGS, AWWA C900, DR18, AS PER PLAN</v>
          </cell>
          <cell r="G5074">
            <v>0</v>
          </cell>
        </row>
        <row r="5075">
          <cell r="A5075" t="str">
            <v>638E01800</v>
          </cell>
          <cell r="C5075" t="str">
            <v>FT</v>
          </cell>
          <cell r="D5075" t="str">
            <v>10" WATER MAIN DUCTILE IRON PIPE ANSI CLASS 52, PUSH-ON JOINTS AND FITTINGS</v>
          </cell>
          <cell r="G5075">
            <v>0</v>
          </cell>
        </row>
        <row r="5076">
          <cell r="A5076" t="str">
            <v>638E01801</v>
          </cell>
          <cell r="C5076" t="str">
            <v>FT</v>
          </cell>
          <cell r="D5076" t="str">
            <v>10" WATER MAIN DUCTILE IRON PIPE ANSI CLASS 52, PUSH-ON JOINTS AND FITTINGS, AS PER PLAN</v>
          </cell>
          <cell r="G5076">
            <v>0</v>
          </cell>
        </row>
        <row r="5077">
          <cell r="A5077" t="str">
            <v>638E01804</v>
          </cell>
          <cell r="C5077" t="str">
            <v>FT</v>
          </cell>
          <cell r="D5077" t="str">
            <v>10" WATER MAIN DUCTILE IRON PIPE ANSI CLASS 53, PUSH-ON JOINTS AND FITTINGS</v>
          </cell>
          <cell r="G5077">
            <v>0</v>
          </cell>
        </row>
        <row r="5078">
          <cell r="A5078" t="str">
            <v>638E01805</v>
          </cell>
          <cell r="C5078" t="str">
            <v>FT</v>
          </cell>
          <cell r="D5078" t="str">
            <v>10" WATER MAIN DUCTILE IRON PIPE ANSI CLASS 53, PUSH-ON JOINTS AND FITTINGS, AS PER PLAN</v>
          </cell>
          <cell r="G5078">
            <v>0</v>
          </cell>
        </row>
        <row r="5079">
          <cell r="A5079" t="str">
            <v>638E01900</v>
          </cell>
          <cell r="C5079" t="str">
            <v>FT</v>
          </cell>
          <cell r="D5079" t="str">
            <v>10" WATER MAIN DUCTILE IRON PIPE ANSI CLASS 52, MECHANICAL JOINTS AND FITTINGS</v>
          </cell>
          <cell r="G5079">
            <v>0</v>
          </cell>
        </row>
        <row r="5080">
          <cell r="A5080" t="str">
            <v>638E01901</v>
          </cell>
          <cell r="C5080" t="str">
            <v>FT</v>
          </cell>
          <cell r="D5080" t="str">
            <v>10" WATER MAIN DUCTILE IRON PIPE ANSI CLASS 52, MECHANICAL JOINTS AND FITTINGS, AS PER PLAN</v>
          </cell>
          <cell r="G5080">
            <v>0</v>
          </cell>
        </row>
        <row r="5081">
          <cell r="A5081" t="str">
            <v>638E01904</v>
          </cell>
          <cell r="C5081" t="str">
            <v>FT</v>
          </cell>
          <cell r="D5081" t="str">
            <v>10" WATER MAIN DUCTILE IRON PIPE ANSI CLASS 53, MECHANICAL JOINTS AND FITTINGS</v>
          </cell>
          <cell r="G5081">
            <v>0</v>
          </cell>
        </row>
        <row r="5082">
          <cell r="A5082" t="str">
            <v>638E02000</v>
          </cell>
          <cell r="C5082" t="str">
            <v>FT</v>
          </cell>
          <cell r="D5082" t="str">
            <v>10" WATER MAIN DUCTILE IRON PIPE ANSI CLASS 52, BOLTLESS-RESTRAINED JOINTS AND FITTINGS</v>
          </cell>
          <cell r="G5082">
            <v>0</v>
          </cell>
        </row>
        <row r="5083">
          <cell r="A5083" t="str">
            <v>638E02001</v>
          </cell>
          <cell r="C5083" t="str">
            <v>FT</v>
          </cell>
          <cell r="D5083" t="str">
            <v>10" WATER MAIN DUCTILE IRON PIPE ANSI CLASS 52, BOLTLESS-RESTRAINED JOINTS AND FITTINGS, AS PER PLAN</v>
          </cell>
          <cell r="G5083">
            <v>0</v>
          </cell>
        </row>
        <row r="5084">
          <cell r="A5084" t="str">
            <v>638E02004</v>
          </cell>
          <cell r="C5084" t="str">
            <v>FT</v>
          </cell>
          <cell r="D5084" t="str">
            <v>10" WATER MAIN DUCTILE IRON PIPE ANSI CLASS 53, BOLTLESS-RESTRAINED JOINTS AND FITTINGS</v>
          </cell>
          <cell r="G5084">
            <v>0</v>
          </cell>
        </row>
        <row r="5085">
          <cell r="A5085" t="str">
            <v>638E02005</v>
          </cell>
          <cell r="C5085" t="str">
            <v>FT</v>
          </cell>
          <cell r="D5085" t="str">
            <v>10" WATER MAIN DUCTILE IRON PIPE ANSI CLASS 53, BOLTLESS - RESTRAINED JOINTS AND FITTINGS, AS PER PLAN</v>
          </cell>
          <cell r="G5085">
            <v>0</v>
          </cell>
        </row>
        <row r="5086">
          <cell r="A5086" t="str">
            <v>638E02100</v>
          </cell>
          <cell r="C5086" t="str">
            <v>FT</v>
          </cell>
          <cell r="D5086" t="str">
            <v>10" WATER MAIN DUCTILE IRON PIPE ANSI CLASS 55, BALL AND SOCKET JOINTS AND FITTINGS</v>
          </cell>
          <cell r="G5086">
            <v>0</v>
          </cell>
        </row>
        <row r="5087">
          <cell r="A5087" t="str">
            <v>638E02104</v>
          </cell>
          <cell r="C5087" t="str">
            <v>FT</v>
          </cell>
          <cell r="D5087" t="str">
            <v>10" WATER MAIN DUCTILE IRON MECHANICAL JOINT AND FLANGED LONG SPAN PIPE</v>
          </cell>
          <cell r="G5087">
            <v>0</v>
          </cell>
        </row>
        <row r="5088">
          <cell r="A5088" t="str">
            <v>638E02200</v>
          </cell>
          <cell r="C5088" t="str">
            <v>FT</v>
          </cell>
          <cell r="D5088" t="str">
            <v>10" WATER MAIN POLYVINYL CHLORIDE PIPE AND FITTINGS, ASTM SDR 26</v>
          </cell>
          <cell r="G5088">
            <v>0</v>
          </cell>
        </row>
        <row r="5089">
          <cell r="A5089" t="str">
            <v>638E02320</v>
          </cell>
          <cell r="C5089" t="str">
            <v>FT</v>
          </cell>
          <cell r="D5089" t="str">
            <v>10" WATER MAIN POLYVINYL CHLORIDE PIPE AND FITTINGS, AWWA C900, DR18</v>
          </cell>
          <cell r="G5089">
            <v>0</v>
          </cell>
        </row>
        <row r="5090">
          <cell r="A5090" t="str">
            <v>638E02321</v>
          </cell>
          <cell r="C5090" t="str">
            <v>FT</v>
          </cell>
          <cell r="D5090" t="str">
            <v>10" WATER MAIN POLYVINYL CHLORIDE PIPE AND FITTINGS, AWWA C900, DR18, AS PER PLAN</v>
          </cell>
          <cell r="G5090">
            <v>0</v>
          </cell>
        </row>
        <row r="5091">
          <cell r="A5091" t="str">
            <v>638E02390</v>
          </cell>
          <cell r="C5091" t="str">
            <v>FT</v>
          </cell>
          <cell r="D5091" t="str">
            <v>10" WATER MAIN POLYVINYL CHLORIDE PIPE AND FITTINGS</v>
          </cell>
          <cell r="G5091">
            <v>0</v>
          </cell>
        </row>
        <row r="5092">
          <cell r="A5092" t="str">
            <v>638E02400</v>
          </cell>
          <cell r="C5092" t="str">
            <v>FT</v>
          </cell>
          <cell r="D5092" t="str">
            <v>12" WATER MAIN DUCTILE IRON PIPE ANSI CLASS 52, PUSH-ON JOINTS AND FITTINGS</v>
          </cell>
          <cell r="G5092">
            <v>0</v>
          </cell>
        </row>
        <row r="5093">
          <cell r="A5093" t="str">
            <v>638E02401</v>
          </cell>
          <cell r="C5093" t="str">
            <v>FT</v>
          </cell>
          <cell r="D5093" t="str">
            <v>12" WATERMAIN DUCTILE IRON PIPE ANSI CLASS 52, PUSH-ON JOINTS AND FITTINGS, AS PER PLAN</v>
          </cell>
          <cell r="G5093">
            <v>0</v>
          </cell>
        </row>
        <row r="5094">
          <cell r="A5094" t="str">
            <v>638E02404</v>
          </cell>
          <cell r="C5094" t="str">
            <v>FT</v>
          </cell>
          <cell r="D5094" t="str">
            <v>12" WATER MAIN DUCTILE IRON PIPE ANSI CLASS 53, PUSH-ON JOINTS AND FITTINGS</v>
          </cell>
          <cell r="G5094">
            <v>0</v>
          </cell>
        </row>
        <row r="5095">
          <cell r="A5095" t="str">
            <v>638E02405</v>
          </cell>
          <cell r="C5095" t="str">
            <v>FT</v>
          </cell>
          <cell r="D5095" t="str">
            <v>12" WATER MAIN DUCTILE IRON PIPE ANSI CLASS 53, PUSH-ON JOINTS AND FITTINGS, AS PER PLAN</v>
          </cell>
          <cell r="G5095">
            <v>0</v>
          </cell>
        </row>
        <row r="5096">
          <cell r="A5096" t="str">
            <v>638E02500</v>
          </cell>
          <cell r="C5096" t="str">
            <v>FT</v>
          </cell>
          <cell r="D5096" t="str">
            <v>12" WATER MAIN DUCTILE IRON PIPE ANSI CLASS 52, MECHANICAL JOINTS AND FITTINGS</v>
          </cell>
          <cell r="G5096">
            <v>0</v>
          </cell>
        </row>
        <row r="5097">
          <cell r="A5097" t="str">
            <v>638E02501</v>
          </cell>
          <cell r="C5097" t="str">
            <v>FT</v>
          </cell>
          <cell r="D5097" t="str">
            <v>12" WATER MAIN DUCTILE IRON PIPE ANSI CLASS 52, MECHANICAL JOINTS AND FITTINGS, AS PER PLAN</v>
          </cell>
          <cell r="G5097">
            <v>0</v>
          </cell>
        </row>
        <row r="5098">
          <cell r="A5098" t="str">
            <v>638E02504</v>
          </cell>
          <cell r="C5098" t="str">
            <v>FT</v>
          </cell>
          <cell r="D5098" t="str">
            <v>12" WATER MAIN DUCTILE IRON PIPE ANSI CLASS 53, MECHANICAL JOINTS AND FITTINGS</v>
          </cell>
          <cell r="G5098">
            <v>0</v>
          </cell>
        </row>
        <row r="5099">
          <cell r="A5099" t="str">
            <v>638E02505</v>
          </cell>
          <cell r="C5099" t="str">
            <v>FT</v>
          </cell>
          <cell r="D5099" t="str">
            <v>12" WATER MAIN DUCTILE IRON PIPE ANSI CLASS 53, MECHANICAL JOINTS AND FITTINGS, AS PER PLAN</v>
          </cell>
          <cell r="G5099">
            <v>0</v>
          </cell>
        </row>
        <row r="5100">
          <cell r="A5100" t="str">
            <v>638E02506</v>
          </cell>
          <cell r="C5100" t="str">
            <v>FT</v>
          </cell>
          <cell r="D5100" t="str">
            <v>12" WATER MAIN DUCTILE IRON PIPE ANSI CLASS 54, MECHANICAL JOINTS AND FITTINGS</v>
          </cell>
          <cell r="G5100">
            <v>0</v>
          </cell>
        </row>
        <row r="5101">
          <cell r="A5101" t="str">
            <v>638E02507</v>
          </cell>
          <cell r="C5101" t="str">
            <v>FT</v>
          </cell>
          <cell r="D5101" t="str">
            <v>12" WATER MAIN DUCTILE IRON PIPE ANSI CLASS 54, MECHANICAL JOINTS AND FITTING, AS PER PLAN</v>
          </cell>
          <cell r="G5101">
            <v>0</v>
          </cell>
        </row>
        <row r="5102">
          <cell r="A5102" t="str">
            <v>638E02510</v>
          </cell>
          <cell r="C5102" t="str">
            <v>FT</v>
          </cell>
          <cell r="D5102" t="str">
            <v>12" WATER MAIN DUCTILE IRON PIPE ANSI CLASS 56, MECHANICAL JOINTS AND FITTINGS</v>
          </cell>
          <cell r="G5102">
            <v>0</v>
          </cell>
        </row>
        <row r="5103">
          <cell r="A5103" t="str">
            <v>638E02600</v>
          </cell>
          <cell r="C5103" t="str">
            <v>FT</v>
          </cell>
          <cell r="D5103" t="str">
            <v>12" WATER MAIN DUCTILE IRON PIPE ANSI CLASS 52, BOLTLESS-RESTRAINED JOINTS AND FITTINGS</v>
          </cell>
          <cell r="G5103">
            <v>0</v>
          </cell>
        </row>
        <row r="5104">
          <cell r="A5104" t="str">
            <v>638E02601</v>
          </cell>
          <cell r="C5104" t="str">
            <v>FT</v>
          </cell>
          <cell r="D5104" t="str">
            <v>12" WATER MAIN DUCTILE IRON PIPE ANSI CLASS 52, BOLTLESS-RESTRAINED JOINTS AND FITTINGS, AS PER PLAN</v>
          </cell>
          <cell r="G5104">
            <v>0</v>
          </cell>
        </row>
        <row r="5105">
          <cell r="A5105" t="str">
            <v>638E02604</v>
          </cell>
          <cell r="C5105" t="str">
            <v>FT</v>
          </cell>
          <cell r="D5105" t="str">
            <v>12" WATER MAIN DUCTILE IRON PIPE ANSI CLASS 53, BOLTLESS-RESTRAINED JOINTS AND FITTINGS</v>
          </cell>
          <cell r="G5105">
            <v>0</v>
          </cell>
        </row>
        <row r="5106">
          <cell r="A5106" t="str">
            <v>638E02605</v>
          </cell>
          <cell r="C5106" t="str">
            <v>FT</v>
          </cell>
          <cell r="D5106" t="str">
            <v>12" WATER MAIN DUCTILE IRON PIPE ANSI CLASS 53, BOLTLESS-RESTRAINED JOINTS AND FITTINGS, AS PER PLAN</v>
          </cell>
          <cell r="G5106">
            <v>0</v>
          </cell>
        </row>
        <row r="5107">
          <cell r="A5107" t="str">
            <v>638E02700</v>
          </cell>
          <cell r="C5107" t="str">
            <v>FT</v>
          </cell>
          <cell r="D5107" t="str">
            <v>12" WATER MAIN DUCTILE IRON PIPE ANSI CLASS 55, BALL AND SOCKET JOINTS AND FITTINGS</v>
          </cell>
          <cell r="G5107">
            <v>0</v>
          </cell>
        </row>
        <row r="5108">
          <cell r="A5108" t="str">
            <v>638E02701</v>
          </cell>
          <cell r="C5108" t="str">
            <v>FT</v>
          </cell>
          <cell r="D5108" t="str">
            <v>12" WATER MAIN DUCTILE IRON PIPE ANSI CLASS 55, BALL AND SOCKET JOINTS AND FITTINGS, AS PER PLAN</v>
          </cell>
          <cell r="G5108">
            <v>0</v>
          </cell>
        </row>
        <row r="5109">
          <cell r="A5109" t="str">
            <v>638E02702</v>
          </cell>
          <cell r="C5109" t="str">
            <v>FT</v>
          </cell>
          <cell r="D5109" t="str">
            <v>12" WATER MAIN DUCTILE IRON MECHANICAL JOINT AND FLANGED LONG SPAN PIPE</v>
          </cell>
          <cell r="G5109">
            <v>0</v>
          </cell>
        </row>
        <row r="5110">
          <cell r="A5110" t="str">
            <v>638E02710</v>
          </cell>
          <cell r="C5110" t="str">
            <v>FT</v>
          </cell>
          <cell r="D5110" t="str">
            <v>12" WATER MAIN DUCTILE IRON PIPE ANSI CLASS 56, BOLTLESS-RESTRAINED JOINTS AND FITTINGS</v>
          </cell>
          <cell r="G5110">
            <v>0</v>
          </cell>
        </row>
        <row r="5111">
          <cell r="A5111" t="str">
            <v>638E02711</v>
          </cell>
          <cell r="C5111" t="str">
            <v>FT</v>
          </cell>
          <cell r="D5111" t="str">
            <v>12" WATER MAIN DUCTILE IRON PIPE ANSI CLASS 56, BOLTLESS-RESTRAINED JOINTS AND FITTINGS, AS PER PLAN</v>
          </cell>
          <cell r="G5111">
            <v>0</v>
          </cell>
        </row>
        <row r="5112">
          <cell r="A5112" t="str">
            <v>638E02730</v>
          </cell>
          <cell r="C5112" t="str">
            <v>FT</v>
          </cell>
          <cell r="D5112" t="str">
            <v>12" WATER MAIN POLYVINYL CHLORIDE PIPE AND FITTINGS, AWWA C900, DR18</v>
          </cell>
          <cell r="G5112">
            <v>0</v>
          </cell>
        </row>
        <row r="5113">
          <cell r="A5113" t="str">
            <v>638E02731</v>
          </cell>
          <cell r="C5113" t="str">
            <v>FT</v>
          </cell>
          <cell r="D5113" t="str">
            <v>12" WATER MAIN POLYVINYL CHLORIDE PIPE AND FITTINGS, AWWA C900, DR18, AS PER PLAN</v>
          </cell>
          <cell r="G5113">
            <v>0</v>
          </cell>
        </row>
        <row r="5114">
          <cell r="A5114" t="str">
            <v>638E02750</v>
          </cell>
          <cell r="C5114" t="str">
            <v>FT</v>
          </cell>
          <cell r="D5114" t="str">
            <v>12" WATER MAIN POLYVINYL CHLORIDE PIPE AND FITTINGS, AWWA C900, DR-14</v>
          </cell>
          <cell r="G5114">
            <v>0</v>
          </cell>
        </row>
        <row r="5115">
          <cell r="A5115" t="str">
            <v>638E02751</v>
          </cell>
          <cell r="C5115" t="str">
            <v>FT</v>
          </cell>
          <cell r="D5115" t="str">
            <v>12" WATER MAIN POLYVINYL CHLORIDE PIPE AND FITTINGS, AWWA C900, DR-14, AS PER PLAN</v>
          </cell>
          <cell r="G5115">
            <v>0</v>
          </cell>
        </row>
        <row r="5116">
          <cell r="A5116" t="str">
            <v>638E02800</v>
          </cell>
          <cell r="C5116" t="str">
            <v>FT</v>
          </cell>
          <cell r="D5116" t="str">
            <v>12" WATER MAIN POLYVINYL CHLORIDE PIPE AND FITTINGS, ASTM SDR 26</v>
          </cell>
          <cell r="G5116">
            <v>0</v>
          </cell>
        </row>
        <row r="5117">
          <cell r="A5117" t="str">
            <v>638E02850</v>
          </cell>
          <cell r="C5117" t="str">
            <v>FT</v>
          </cell>
          <cell r="D5117" t="str">
            <v>12" WATER MAIN POLYVINYL CHLORIDE PIPE AND FITTINGS, ASTM SDR 21</v>
          </cell>
          <cell r="G5117">
            <v>0</v>
          </cell>
        </row>
        <row r="5118">
          <cell r="A5118" t="str">
            <v>638E02916</v>
          </cell>
          <cell r="C5118" t="str">
            <v>FT</v>
          </cell>
          <cell r="D5118" t="str">
            <v>14" WATER MAIN DUCTILE IRON PIPE ANSI CLASS 52, MECHANICAL JOINTS AND FITTINGS</v>
          </cell>
          <cell r="G5118">
            <v>0</v>
          </cell>
        </row>
        <row r="5119">
          <cell r="A5119" t="str">
            <v>638E02920</v>
          </cell>
          <cell r="C5119" t="str">
            <v>FT</v>
          </cell>
          <cell r="D5119" t="str">
            <v>14" WATER MAIN DUCTILE IRON PIPE ANSI CLASS 53, MECHANICAL JOINTS AND FITTINGS</v>
          </cell>
          <cell r="G5119">
            <v>0</v>
          </cell>
        </row>
        <row r="5120">
          <cell r="A5120" t="str">
            <v>638E02930</v>
          </cell>
          <cell r="C5120" t="str">
            <v>FT</v>
          </cell>
          <cell r="D5120" t="str">
            <v>14" WATER MAIN DUCTILE IRON PIPE ANSI CLASS 53, PUSH-ON JOINTS AND FITTINGS</v>
          </cell>
          <cell r="G5120">
            <v>0</v>
          </cell>
        </row>
        <row r="5121">
          <cell r="A5121" t="str">
            <v>638E02931</v>
          </cell>
          <cell r="C5121" t="str">
            <v>FT</v>
          </cell>
          <cell r="D5121" t="str">
            <v>14" WATER MAIN DUCTILE IRON PIPE ANSI CLASS 53, PUSH-ON JOINTS AND FITTINGS, AS PER PLAN</v>
          </cell>
          <cell r="G5121">
            <v>0</v>
          </cell>
        </row>
        <row r="5122">
          <cell r="A5122" t="str">
            <v>638E02990</v>
          </cell>
          <cell r="C5122" t="str">
            <v>FT</v>
          </cell>
          <cell r="D5122" t="str">
            <v>12" WATER MAIN POLYVINYL CHLORIDE PIPE AND FITTINGS</v>
          </cell>
          <cell r="G5122">
            <v>0</v>
          </cell>
        </row>
        <row r="5123">
          <cell r="A5123" t="str">
            <v>638E03000</v>
          </cell>
          <cell r="C5123" t="str">
            <v>FT</v>
          </cell>
          <cell r="D5123" t="str">
            <v>16" WATER MAIN DUCTILE IRON PIPE ANSI CLASS 52, PUSH-ON JOINTS AND FITTINGS</v>
          </cell>
          <cell r="G5123">
            <v>0</v>
          </cell>
        </row>
        <row r="5124">
          <cell r="A5124" t="str">
            <v>638E03001</v>
          </cell>
          <cell r="C5124" t="str">
            <v>FT</v>
          </cell>
          <cell r="D5124" t="str">
            <v>16" WATER MAIN DUCTILE IRON PIPE ANSI CLASS 52, PUSH-ON JOINTS AND FITTINGS, AS PER PLAN</v>
          </cell>
          <cell r="G5124">
            <v>0</v>
          </cell>
        </row>
        <row r="5125">
          <cell r="A5125" t="str">
            <v>638E03004</v>
          </cell>
          <cell r="C5125" t="str">
            <v>FT</v>
          </cell>
          <cell r="D5125" t="str">
            <v>16" WATER MAIN DUCTILE IRON PIPE ANSI CLASS 53, PUSH-ON JOINTS AND FITTINGS</v>
          </cell>
          <cell r="G5125">
            <v>0</v>
          </cell>
        </row>
        <row r="5126">
          <cell r="A5126" t="str">
            <v>638E03005</v>
          </cell>
          <cell r="C5126" t="str">
            <v>FT</v>
          </cell>
          <cell r="D5126" t="str">
            <v>16" WATER MAIN DUCTILE IRON PIPE ANSI CLASS 53, PUSH-ON JOINTS AND FITTINGS, AS PER PLAN</v>
          </cell>
          <cell r="G5126">
            <v>0</v>
          </cell>
        </row>
        <row r="5127">
          <cell r="A5127" t="str">
            <v>638E03100</v>
          </cell>
          <cell r="C5127" t="str">
            <v>FT</v>
          </cell>
          <cell r="D5127" t="str">
            <v>16" WATER MAIN DUCTILE IRON PIPE ANSI CLASS 52, MECHANICAL JOINTS AND FITTINGS</v>
          </cell>
          <cell r="G5127">
            <v>0</v>
          </cell>
        </row>
        <row r="5128">
          <cell r="A5128" t="str">
            <v>638E03101</v>
          </cell>
          <cell r="C5128" t="str">
            <v>FT</v>
          </cell>
          <cell r="D5128" t="str">
            <v>16" WATER MAIN DUCTILE IRON PIPE ANSI CLASS 52, MECHANICAL JOINTS AND FITTINGS, AS PER PLAN</v>
          </cell>
          <cell r="G5128">
            <v>0</v>
          </cell>
        </row>
        <row r="5129">
          <cell r="A5129" t="str">
            <v>638E03104</v>
          </cell>
          <cell r="C5129" t="str">
            <v>FT</v>
          </cell>
          <cell r="D5129" t="str">
            <v>16" WATER MAIN DUCTILE IRON PIPE ANSI CLASS 53, MECHANICAL JOINTS AND FITTINGS</v>
          </cell>
          <cell r="G5129">
            <v>0</v>
          </cell>
        </row>
        <row r="5130">
          <cell r="A5130" t="str">
            <v>638E03105</v>
          </cell>
          <cell r="C5130" t="str">
            <v>FT</v>
          </cell>
          <cell r="D5130" t="str">
            <v>16" WATER MAIN DUCTILE IRON PIPE ANSI CLASS 53, MECHANICAL JOINTS AND FITTINGS, AS PER PLAN</v>
          </cell>
          <cell r="G5130">
            <v>0</v>
          </cell>
        </row>
        <row r="5131">
          <cell r="A5131" t="str">
            <v>638E03200</v>
          </cell>
          <cell r="C5131" t="str">
            <v>FT</v>
          </cell>
          <cell r="D5131" t="str">
            <v>16" WATER MAIN DUCTILE IRON PIPE ANSI CLASS 52, BOLTLESS-RESTRAINED JOINTS AND FITTINGS</v>
          </cell>
          <cell r="G5131">
            <v>0</v>
          </cell>
        </row>
        <row r="5132">
          <cell r="A5132" t="str">
            <v>638E03201</v>
          </cell>
          <cell r="C5132" t="str">
            <v>FT</v>
          </cell>
          <cell r="D5132" t="str">
            <v>16" WATER MAIN DUCTILE IRON PIPE ANSI CLASS 52, BOLTLESS-RESTRAINED JOINTS AND FITTINGS, AS PER PLAN</v>
          </cell>
          <cell r="G5132">
            <v>0</v>
          </cell>
        </row>
        <row r="5133">
          <cell r="A5133" t="str">
            <v>638E03204</v>
          </cell>
          <cell r="C5133" t="str">
            <v>FT</v>
          </cell>
          <cell r="D5133" t="str">
            <v>16" WATER MAIN DUCTILE IRON PIPE ANSI CLASS 53, BOLTLESS-RESTRAINED JOINTS AND FITTINGS</v>
          </cell>
          <cell r="G5133">
            <v>0</v>
          </cell>
        </row>
        <row r="5134">
          <cell r="A5134" t="str">
            <v>638E03210</v>
          </cell>
          <cell r="C5134" t="str">
            <v>FT</v>
          </cell>
          <cell r="D5134" t="str">
            <v>16" WATER MAIN DUCTILE IRON PIPE ANSI CLASS 56, BOLTLESS-RESTRAINED JOINTS AND FITTINGS</v>
          </cell>
          <cell r="G5134">
            <v>0</v>
          </cell>
        </row>
        <row r="5135">
          <cell r="A5135" t="str">
            <v>638E03300</v>
          </cell>
          <cell r="C5135" t="str">
            <v>FT</v>
          </cell>
          <cell r="D5135" t="str">
            <v>16" WATER MAIN DUCTILE IRON PIPE ANSI CLASS 56, BALL AND SOCKET JOINTS AND FITTINGS</v>
          </cell>
          <cell r="G5135">
            <v>0</v>
          </cell>
        </row>
        <row r="5136">
          <cell r="A5136" t="str">
            <v>638E03380</v>
          </cell>
          <cell r="C5136" t="str">
            <v>FT</v>
          </cell>
          <cell r="D5136" t="str">
            <v>16" WATER MAIN POLYVINYL CHLORIDE PIPE AND FITTINGS, AWWA CLASS C905</v>
          </cell>
          <cell r="G5136">
            <v>0</v>
          </cell>
        </row>
        <row r="5137">
          <cell r="A5137" t="str">
            <v>638E03390</v>
          </cell>
          <cell r="C5137" t="str">
            <v>FT</v>
          </cell>
          <cell r="D5137" t="str">
            <v>16" WATER MAIN POLYVINYL CHLORIDE PIPE AND FITTINGS</v>
          </cell>
          <cell r="G5137">
            <v>0</v>
          </cell>
        </row>
        <row r="5138">
          <cell r="A5138" t="str">
            <v>638E03392</v>
          </cell>
          <cell r="C5138" t="str">
            <v>FT</v>
          </cell>
          <cell r="D5138" t="str">
            <v>18" WATER MAIN DUCTILE IRON PIPE ANSI CLASS 52, MECHANICAL JOINTS AND FITTINGS</v>
          </cell>
          <cell r="G5138">
            <v>0</v>
          </cell>
        </row>
        <row r="5139">
          <cell r="A5139" t="str">
            <v>638E03400</v>
          </cell>
          <cell r="C5139" t="str">
            <v>FT</v>
          </cell>
          <cell r="D5139" t="str">
            <v>20" WATER MAIN DUCTILE IRON PIPE ANSI CLASS 52, PUSH-ON JOINTS AND FITTINGS</v>
          </cell>
          <cell r="G5139">
            <v>0</v>
          </cell>
        </row>
        <row r="5140">
          <cell r="A5140" t="str">
            <v>638E03401</v>
          </cell>
          <cell r="C5140" t="str">
            <v>FT</v>
          </cell>
          <cell r="D5140" t="str">
            <v>20" WATER MAIN DUCTILE IRON PIPE ANSI CLASS 52, PUSH-ON JOINTS AND FITTINGS, AS PER PLAN</v>
          </cell>
          <cell r="G5140">
            <v>0</v>
          </cell>
        </row>
        <row r="5141">
          <cell r="A5141" t="str">
            <v>638E03404</v>
          </cell>
          <cell r="C5141" t="str">
            <v>FT</v>
          </cell>
          <cell r="D5141" t="str">
            <v>20" WATER MAIN DUCTILE IRON PIPE ANSI CLASS 53, PUSH-ON JOINTS AND FITTINGS</v>
          </cell>
          <cell r="G5141">
            <v>0</v>
          </cell>
        </row>
        <row r="5142">
          <cell r="A5142" t="str">
            <v>638E03500</v>
          </cell>
          <cell r="C5142" t="str">
            <v>FT</v>
          </cell>
          <cell r="D5142" t="str">
            <v>20" WATER MAIN DUCTILE IRON PIPE ANSI CLASS 52, MECHANICAL JOINTS AND FITTINGS</v>
          </cell>
          <cell r="G5142">
            <v>0</v>
          </cell>
        </row>
        <row r="5143">
          <cell r="A5143" t="str">
            <v>638E03501</v>
          </cell>
          <cell r="C5143" t="str">
            <v>FT</v>
          </cell>
          <cell r="D5143" t="str">
            <v>20" WATER MAIN DUCTILE IRON PIPE ANSI CLASS 52, MECHANICAL JOINTS AND FITTINGS, AS PER PLAN</v>
          </cell>
          <cell r="G5143">
            <v>0</v>
          </cell>
        </row>
        <row r="5144">
          <cell r="A5144" t="str">
            <v>638E03504</v>
          </cell>
          <cell r="C5144" t="str">
            <v>FT</v>
          </cell>
          <cell r="D5144" t="str">
            <v>20" WATER MAIN DUCTILE IRON PIPE ANSI CLASS 53, MECHANICAL JOINTS AND FITTINGS</v>
          </cell>
          <cell r="G5144">
            <v>0</v>
          </cell>
        </row>
        <row r="5145">
          <cell r="A5145" t="str">
            <v>638E03508</v>
          </cell>
          <cell r="C5145" t="str">
            <v>FT</v>
          </cell>
          <cell r="D5145" t="str">
            <v>20" WATER MAIN DUCTILE IRON PIPE ANSI CLASS 56, MECHANICAL JOINTS AND FITTINGS</v>
          </cell>
          <cell r="G5145">
            <v>0</v>
          </cell>
        </row>
        <row r="5146">
          <cell r="A5146" t="str">
            <v>638E03509</v>
          </cell>
          <cell r="C5146" t="str">
            <v>FT</v>
          </cell>
          <cell r="D5146" t="str">
            <v>20" WATER MAIN DUCTILE IRON PIPE ANSI CLASS 56, MECHANICAL JOINTS AND FITTINGS, AS PER PLAN</v>
          </cell>
          <cell r="G5146">
            <v>0</v>
          </cell>
        </row>
        <row r="5147">
          <cell r="A5147" t="str">
            <v>638E03600</v>
          </cell>
          <cell r="C5147" t="str">
            <v>FT</v>
          </cell>
          <cell r="D5147" t="str">
            <v>20" WATER MAIN DUCTILE IRON PIPE ANSI CLASS 52, BOLTLESS-RESTRAINED JOINTS AND FITTINGS</v>
          </cell>
          <cell r="G5147">
            <v>0</v>
          </cell>
        </row>
        <row r="5148">
          <cell r="A5148" t="str">
            <v>638E03604</v>
          </cell>
          <cell r="C5148" t="str">
            <v>FT</v>
          </cell>
          <cell r="D5148" t="str">
            <v>20" WATER MAIN DUCTILE IRON PIPE ANSI CLASS 53, BOLTLESS-RESTRAINED JOINTS AND FITTINGS</v>
          </cell>
          <cell r="G5148">
            <v>0</v>
          </cell>
        </row>
        <row r="5149">
          <cell r="A5149" t="str">
            <v>638E03700</v>
          </cell>
          <cell r="C5149" t="str">
            <v>FT</v>
          </cell>
          <cell r="D5149" t="str">
            <v>20" WATER MAIN DUCTILE IRON PIPE ANSI CLASS 56, BALL AND SOCKET JOINTS AND FITTINGS</v>
          </cell>
          <cell r="G5149">
            <v>0</v>
          </cell>
        </row>
        <row r="5150">
          <cell r="A5150" t="str">
            <v>638E03800</v>
          </cell>
          <cell r="C5150" t="str">
            <v>FT</v>
          </cell>
          <cell r="D5150" t="str">
            <v>24" WATER MAIN DUCTILE IRON PIPE ANSI CLASS 52, PUSH-ON JOINTS AND FITTINGS</v>
          </cell>
          <cell r="G5150">
            <v>0</v>
          </cell>
        </row>
        <row r="5151">
          <cell r="A5151" t="str">
            <v>638E03804</v>
          </cell>
          <cell r="C5151" t="str">
            <v>FT</v>
          </cell>
          <cell r="D5151" t="str">
            <v>24" WATER MAIN DUCTILE IRON PIPE ANSI CLASS 53, PUSH-ON JOINTS AND FITTINGS</v>
          </cell>
          <cell r="G5151">
            <v>0</v>
          </cell>
        </row>
        <row r="5152">
          <cell r="A5152" t="str">
            <v>638E03900</v>
          </cell>
          <cell r="C5152" t="str">
            <v>FT</v>
          </cell>
          <cell r="D5152" t="str">
            <v>24" WATER MAIN DUCTILE IRON PIPE ANSI CLASS 52, MECHANICAL JOINTS AND FITTINGS</v>
          </cell>
          <cell r="G5152">
            <v>0</v>
          </cell>
        </row>
        <row r="5153">
          <cell r="A5153" t="str">
            <v>638E03901</v>
          </cell>
          <cell r="C5153" t="str">
            <v>FT</v>
          </cell>
          <cell r="D5153" t="str">
            <v>24" WATER MAIN DUCTILE IRON PIPE ANSI CLASS 52, MECHANICAL JOINTS AND FITTINGS, AS PER PLAN</v>
          </cell>
          <cell r="G5153">
            <v>0</v>
          </cell>
        </row>
        <row r="5154">
          <cell r="A5154" t="str">
            <v>638E03904</v>
          </cell>
          <cell r="C5154" t="str">
            <v>FT</v>
          </cell>
          <cell r="D5154" t="str">
            <v>24" WATER MAIN DUCTILE IRON PIPE ANSI CLASS 53, MECHANICAL JOINTS AND FITTINGS</v>
          </cell>
          <cell r="G5154">
            <v>0</v>
          </cell>
        </row>
        <row r="5155">
          <cell r="A5155" t="str">
            <v>638E04000</v>
          </cell>
          <cell r="C5155" t="str">
            <v>FT</v>
          </cell>
          <cell r="D5155" t="str">
            <v>24" WATER MAIN DUCTILE IRON PIPE ANSI CLASS 52, BOLTLESS-RESTRAINED JOINTS AND FITTINGS</v>
          </cell>
          <cell r="G5155">
            <v>0</v>
          </cell>
        </row>
        <row r="5156">
          <cell r="A5156" t="str">
            <v>638E04004</v>
          </cell>
          <cell r="C5156" t="str">
            <v>FT</v>
          </cell>
          <cell r="D5156" t="str">
            <v>24" WATER MAIN DUCTILE IRON PIPE ANSI CLASS 53, BOLTLESS-RESTRAINED JOINTS AND FITTINGS</v>
          </cell>
          <cell r="G5156">
            <v>0</v>
          </cell>
        </row>
        <row r="5157">
          <cell r="A5157" t="str">
            <v>638E04100</v>
          </cell>
          <cell r="C5157" t="str">
            <v>FT</v>
          </cell>
          <cell r="D5157" t="str">
            <v>24" WATER MAIN DUCTILE IRON PIPE ANSI CLASS 56, BALL AND SOCKET JOINTS AND FITTINGS</v>
          </cell>
          <cell r="G5157">
            <v>0</v>
          </cell>
        </row>
        <row r="5158">
          <cell r="A5158" t="str">
            <v>638E04200</v>
          </cell>
          <cell r="C5158" t="str">
            <v>FT</v>
          </cell>
          <cell r="D5158" t="str">
            <v>30" WATER MAIN DUCTILE IRON PIPE ANSI CLASS 52, PUSH-ON JOINTS AND FITTINGS</v>
          </cell>
          <cell r="G5158">
            <v>0</v>
          </cell>
        </row>
        <row r="5159">
          <cell r="A5159" t="str">
            <v>638E04204</v>
          </cell>
          <cell r="C5159" t="str">
            <v>FT</v>
          </cell>
          <cell r="D5159" t="str">
            <v>30" WATER MAIN DUCTILE IRON PIPE ANSI CLASS 53, PUSH-ON JOINTS AND FITTINGS</v>
          </cell>
          <cell r="G5159">
            <v>0</v>
          </cell>
        </row>
        <row r="5160">
          <cell r="A5160" t="str">
            <v>638E04300</v>
          </cell>
          <cell r="C5160" t="str">
            <v>FT</v>
          </cell>
          <cell r="D5160" t="str">
            <v>30" WATER MAIN DUCTILE IRON PIPE ANSI CLASS 52, MECHANICAL JOINTS AND FITTINGS</v>
          </cell>
          <cell r="G5160">
            <v>0</v>
          </cell>
        </row>
        <row r="5161">
          <cell r="A5161" t="str">
            <v>638E04304</v>
          </cell>
          <cell r="C5161" t="str">
            <v>FT</v>
          </cell>
          <cell r="D5161" t="str">
            <v>30" WATER MAIN DUCTILE IRON PIPE ANSI CLASS 53, MECHANICAL JOINTS AND FITTINGS</v>
          </cell>
          <cell r="G5161">
            <v>0</v>
          </cell>
        </row>
        <row r="5162">
          <cell r="A5162" t="str">
            <v>638E04400</v>
          </cell>
          <cell r="C5162" t="str">
            <v>FT</v>
          </cell>
          <cell r="D5162" t="str">
            <v>30" WATER MAIN DUCTILE IRON PIPE ANSI CLASS 52, BOLTLESS-RESTRAINED JOINTS AND FITTINGS</v>
          </cell>
          <cell r="G5162">
            <v>0</v>
          </cell>
        </row>
        <row r="5163">
          <cell r="A5163" t="str">
            <v>638E04404</v>
          </cell>
          <cell r="C5163" t="str">
            <v>FT</v>
          </cell>
          <cell r="D5163" t="str">
            <v>30" WATER MAIN DUCTILE IRON PIPE ANSI CLASS 53, BOLTLESS-RESTRAINED JOINTS AND FITTINGS</v>
          </cell>
          <cell r="G5163">
            <v>0</v>
          </cell>
        </row>
        <row r="5164">
          <cell r="A5164" t="str">
            <v>638E04405</v>
          </cell>
          <cell r="C5164" t="str">
            <v>FT</v>
          </cell>
          <cell r="D5164" t="str">
            <v>30" WATER MAIN DUCTILE IRON PIPE ANSI CLASS 53, BOLTLESS-RESTRAINED JOINTS AND FITTINGS, AS PER PLAN</v>
          </cell>
          <cell r="G5164">
            <v>0</v>
          </cell>
        </row>
        <row r="5165">
          <cell r="A5165" t="str">
            <v>638E04500</v>
          </cell>
          <cell r="C5165" t="str">
            <v>FT</v>
          </cell>
          <cell r="D5165" t="str">
            <v>30" WATER MAIN DUCTILE IRON PIPE ANSI CLASS 58, BALL AND SOCKET JOINTS AND FITTINGS</v>
          </cell>
          <cell r="G5165">
            <v>0</v>
          </cell>
        </row>
        <row r="5166">
          <cell r="A5166" t="str">
            <v>638E04504</v>
          </cell>
          <cell r="C5166" t="str">
            <v>FT</v>
          </cell>
          <cell r="D5166" t="str">
            <v>36" WATER MAIN DUCTILE IRON PIPE ANSI CLASS 52, BOLTLESS RESTRAINED JOINTS AND FITTINGS</v>
          </cell>
          <cell r="G5166">
            <v>0</v>
          </cell>
        </row>
        <row r="5167">
          <cell r="A5167" t="str">
            <v>638E04800</v>
          </cell>
          <cell r="C5167" t="str">
            <v>FT</v>
          </cell>
          <cell r="D5167" t="str">
            <v>3/4" COPPER SERVICE BRANCH</v>
          </cell>
          <cell r="G5167">
            <v>0</v>
          </cell>
        </row>
        <row r="5168">
          <cell r="A5168" t="str">
            <v>638E04801</v>
          </cell>
          <cell r="C5168" t="str">
            <v>FT</v>
          </cell>
          <cell r="D5168" t="str">
            <v>3/4" COPPER SERVICE BRANCH, AS PER PLAN</v>
          </cell>
          <cell r="G5168">
            <v>0</v>
          </cell>
        </row>
        <row r="5169">
          <cell r="A5169" t="str">
            <v>638E04900</v>
          </cell>
          <cell r="C5169" t="str">
            <v>FT</v>
          </cell>
          <cell r="D5169" t="str">
            <v>1" COPPER SERVICE BRANCH</v>
          </cell>
          <cell r="G5169">
            <v>0</v>
          </cell>
        </row>
        <row r="5170">
          <cell r="A5170" t="str">
            <v>638E04901</v>
          </cell>
          <cell r="C5170" t="str">
            <v>FT</v>
          </cell>
          <cell r="D5170" t="str">
            <v>1" COPPER SERVICE BRANCH, AS PER PLAN</v>
          </cell>
          <cell r="G5170">
            <v>0</v>
          </cell>
        </row>
        <row r="5171">
          <cell r="A5171" t="str">
            <v>638E04950</v>
          </cell>
          <cell r="C5171" t="str">
            <v>FT</v>
          </cell>
          <cell r="D5171" t="str">
            <v>1-1/4" COPPER SERVICE BRANCH</v>
          </cell>
          <cell r="G5171">
            <v>0</v>
          </cell>
        </row>
        <row r="5172">
          <cell r="A5172" t="str">
            <v>638E04951</v>
          </cell>
          <cell r="C5172" t="str">
            <v>FT</v>
          </cell>
          <cell r="D5172" t="str">
            <v>1-1/4" COPPER SERVICE BRANCH, AS PER PLAN</v>
          </cell>
          <cell r="G5172">
            <v>0</v>
          </cell>
        </row>
        <row r="5173">
          <cell r="A5173" t="str">
            <v>638E05000</v>
          </cell>
          <cell r="C5173" t="str">
            <v>FT</v>
          </cell>
          <cell r="D5173" t="str">
            <v>1-1/2" COPPER SERVICE BRANCH</v>
          </cell>
          <cell r="G5173">
            <v>0</v>
          </cell>
        </row>
        <row r="5174">
          <cell r="A5174" t="str">
            <v>638E05001</v>
          </cell>
          <cell r="C5174" t="str">
            <v>FT</v>
          </cell>
          <cell r="D5174" t="str">
            <v>1-1/2" COPPER SERVICE BRANCH, AS PER PLAN</v>
          </cell>
          <cell r="G5174">
            <v>0</v>
          </cell>
        </row>
        <row r="5175">
          <cell r="A5175" t="str">
            <v>638E05100</v>
          </cell>
          <cell r="C5175" t="str">
            <v>FT</v>
          </cell>
          <cell r="D5175" t="str">
            <v>2" COPPER SERVICE BRANCH</v>
          </cell>
          <cell r="G5175">
            <v>0</v>
          </cell>
        </row>
        <row r="5176">
          <cell r="A5176" t="str">
            <v>638E05101</v>
          </cell>
          <cell r="C5176" t="str">
            <v>FT</v>
          </cell>
          <cell r="D5176" t="str">
            <v>2" COPPER SERVICE BRANCH, AS PER PLAN</v>
          </cell>
          <cell r="G5176">
            <v>0</v>
          </cell>
        </row>
        <row r="5177">
          <cell r="A5177" t="str">
            <v>638E05102</v>
          </cell>
          <cell r="C5177" t="str">
            <v>FT</v>
          </cell>
          <cell r="D5177" t="str">
            <v>2-1/2" COPPER SERVICE BRANCH</v>
          </cell>
          <cell r="G5177">
            <v>0</v>
          </cell>
        </row>
        <row r="5178">
          <cell r="A5178" t="str">
            <v>638E05300</v>
          </cell>
          <cell r="C5178" t="str">
            <v>FT</v>
          </cell>
          <cell r="D5178" t="str">
            <v>3/4" POLYETHYLENE SERVICE BRANCH</v>
          </cell>
          <cell r="G5178">
            <v>0</v>
          </cell>
        </row>
        <row r="5179">
          <cell r="A5179" t="str">
            <v>638E05301</v>
          </cell>
          <cell r="C5179" t="str">
            <v>FT</v>
          </cell>
          <cell r="D5179" t="str">
            <v>3/4" POLYETHYLENE SERVICE BRANCH, AS PER PLAN</v>
          </cell>
          <cell r="G5179">
            <v>0</v>
          </cell>
        </row>
        <row r="5180">
          <cell r="A5180" t="str">
            <v>638E05400</v>
          </cell>
          <cell r="C5180" t="str">
            <v>FT</v>
          </cell>
          <cell r="D5180" t="str">
            <v>1" POLYETHYLENE SERVICE BRANCH</v>
          </cell>
          <cell r="G5180">
            <v>0</v>
          </cell>
        </row>
        <row r="5181">
          <cell r="A5181" t="str">
            <v>638E05401</v>
          </cell>
          <cell r="C5181" t="str">
            <v>FT</v>
          </cell>
          <cell r="D5181" t="str">
            <v>1" POLYETHYLENE SERVICE BRANCH, AS PER PLAN</v>
          </cell>
          <cell r="G5181">
            <v>0</v>
          </cell>
        </row>
        <row r="5182">
          <cell r="A5182" t="str">
            <v>638E05500</v>
          </cell>
          <cell r="C5182" t="str">
            <v>FT</v>
          </cell>
          <cell r="D5182" t="str">
            <v>1-1/2" POLYETHYLENE SERVICE BRANCH</v>
          </cell>
          <cell r="G5182">
            <v>0</v>
          </cell>
        </row>
        <row r="5183">
          <cell r="A5183" t="str">
            <v>638E05501</v>
          </cell>
          <cell r="C5183" t="str">
            <v>FT</v>
          </cell>
          <cell r="D5183" t="str">
            <v>1-1/2" POLYETHYLENE SERVICE BRANCH, AS PER PLAN</v>
          </cell>
          <cell r="G5183">
            <v>0</v>
          </cell>
        </row>
        <row r="5184">
          <cell r="A5184" t="str">
            <v>638E05600</v>
          </cell>
          <cell r="C5184" t="str">
            <v>FT</v>
          </cell>
          <cell r="D5184" t="str">
            <v>2" POLYETHYLENE SERVICE BRANCH</v>
          </cell>
          <cell r="G5184">
            <v>0</v>
          </cell>
        </row>
        <row r="5185">
          <cell r="A5185" t="str">
            <v>638E05700</v>
          </cell>
          <cell r="C5185" t="str">
            <v>FT</v>
          </cell>
          <cell r="D5185" t="str">
            <v>3/4" POLYBUTYLENE SERVICE BRANCH</v>
          </cell>
          <cell r="G5185">
            <v>0</v>
          </cell>
        </row>
        <row r="5186">
          <cell r="A5186" t="str">
            <v>638E05800</v>
          </cell>
          <cell r="C5186" t="str">
            <v>FT</v>
          </cell>
          <cell r="D5186" t="str">
            <v>1" POLYBUTYLENE SERVICE BRANCH</v>
          </cell>
          <cell r="G5186">
            <v>0</v>
          </cell>
        </row>
        <row r="5187">
          <cell r="A5187" t="str">
            <v>638E05900</v>
          </cell>
          <cell r="C5187" t="str">
            <v>FT</v>
          </cell>
          <cell r="D5187" t="str">
            <v>1-1/2" POLYBUTYLENE SERVICE BRANCH</v>
          </cell>
          <cell r="G5187">
            <v>0</v>
          </cell>
        </row>
        <row r="5188">
          <cell r="A5188" t="str">
            <v>638E06000</v>
          </cell>
          <cell r="C5188" t="str">
            <v>FT</v>
          </cell>
          <cell r="D5188" t="str">
            <v>2" POLYBUTYLENE SERVICE BRANCH</v>
          </cell>
          <cell r="G5188">
            <v>0</v>
          </cell>
        </row>
        <row r="5189">
          <cell r="A5189" t="str">
            <v>638E06200</v>
          </cell>
          <cell r="C5189" t="str">
            <v>FT</v>
          </cell>
          <cell r="D5189" t="str">
            <v>POLYETHYLENE ENCASEMENT</v>
          </cell>
          <cell r="G5189">
            <v>0</v>
          </cell>
        </row>
        <row r="5190">
          <cell r="A5190" t="str">
            <v>638E06300</v>
          </cell>
          <cell r="C5190" t="str">
            <v>FT</v>
          </cell>
          <cell r="D5190" t="str">
            <v>8" STEEL PIPE ENCASEMENT, OPEN CUT</v>
          </cell>
          <cell r="G5190">
            <v>0</v>
          </cell>
        </row>
        <row r="5191">
          <cell r="A5191" t="str">
            <v>638E06400</v>
          </cell>
          <cell r="C5191" t="str">
            <v>FT</v>
          </cell>
          <cell r="D5191" t="str">
            <v>10" STEEL PIPE ENCASEMENT, OPEN CUT</v>
          </cell>
          <cell r="G5191">
            <v>0</v>
          </cell>
        </row>
        <row r="5192">
          <cell r="A5192" t="str">
            <v>638E06401</v>
          </cell>
          <cell r="C5192" t="str">
            <v>FT</v>
          </cell>
          <cell r="D5192" t="str">
            <v>10" STEEL PIPE ENCASEMENT, OPEN CUT, AS PER PLAN</v>
          </cell>
          <cell r="G5192">
            <v>0</v>
          </cell>
        </row>
        <row r="5193">
          <cell r="A5193" t="str">
            <v>638E06500</v>
          </cell>
          <cell r="C5193" t="str">
            <v>FT</v>
          </cell>
          <cell r="D5193" t="str">
            <v>12" STEEL PIPE ENCASEMENT, OPEN CUT</v>
          </cell>
          <cell r="G5193">
            <v>0</v>
          </cell>
        </row>
        <row r="5194">
          <cell r="A5194" t="str">
            <v>638E06501</v>
          </cell>
          <cell r="C5194" t="str">
            <v>FT</v>
          </cell>
          <cell r="D5194" t="str">
            <v>12" STEEL PIPE ENCASEMENT, OPEN CUT, AS PER PLAN</v>
          </cell>
          <cell r="G5194">
            <v>0</v>
          </cell>
        </row>
        <row r="5195">
          <cell r="A5195" t="str">
            <v>638E06600</v>
          </cell>
          <cell r="C5195" t="str">
            <v>FT</v>
          </cell>
          <cell r="D5195" t="str">
            <v>14" STEEL PIPE ENCASEMENT, OPEN CUT</v>
          </cell>
          <cell r="G5195">
            <v>0</v>
          </cell>
        </row>
        <row r="5196">
          <cell r="A5196" t="str">
            <v>638E06601</v>
          </cell>
          <cell r="C5196" t="str">
            <v>FT</v>
          </cell>
          <cell r="D5196" t="str">
            <v>14" STEEL PIPE ENCASEMENT, OPEN CUT, AS PER PLAN</v>
          </cell>
          <cell r="G5196">
            <v>0</v>
          </cell>
        </row>
        <row r="5197">
          <cell r="A5197" t="str">
            <v>638E06700</v>
          </cell>
          <cell r="C5197" t="str">
            <v>FT</v>
          </cell>
          <cell r="D5197" t="str">
            <v>16" STEEL PIPE ENCASEMENT, OPEN CUT</v>
          </cell>
          <cell r="G5197">
            <v>0</v>
          </cell>
        </row>
        <row r="5198">
          <cell r="A5198" t="str">
            <v>638E06701</v>
          </cell>
          <cell r="C5198" t="str">
            <v>FT</v>
          </cell>
          <cell r="D5198" t="str">
            <v>16" STEEL PIPE ENCASEMENT, OPEN CUT, AS PER PLAN</v>
          </cell>
          <cell r="G5198">
            <v>0</v>
          </cell>
        </row>
        <row r="5199">
          <cell r="A5199" t="str">
            <v>638E06702</v>
          </cell>
          <cell r="C5199" t="str">
            <v>FT</v>
          </cell>
          <cell r="D5199" t="str">
            <v>18" STEEL PIPE ENCASEMENT, OPEN CUT</v>
          </cell>
          <cell r="G5199">
            <v>0</v>
          </cell>
        </row>
        <row r="5200">
          <cell r="A5200" t="str">
            <v>638E06703</v>
          </cell>
          <cell r="C5200" t="str">
            <v>FT</v>
          </cell>
          <cell r="D5200" t="str">
            <v>18" STEEL PIPE ENCASEMENT, OPEN CUT, AS PER PLAN</v>
          </cell>
          <cell r="G5200">
            <v>0</v>
          </cell>
        </row>
        <row r="5201">
          <cell r="A5201" t="str">
            <v>638E06704</v>
          </cell>
          <cell r="C5201" t="str">
            <v>FT</v>
          </cell>
          <cell r="D5201" t="str">
            <v>20" STEEL PIPE ENCASEMENT, OPEN CUT</v>
          </cell>
          <cell r="G5201">
            <v>0</v>
          </cell>
        </row>
        <row r="5202">
          <cell r="A5202" t="str">
            <v>638E06705</v>
          </cell>
          <cell r="C5202" t="str">
            <v>FT</v>
          </cell>
          <cell r="D5202" t="str">
            <v>20" STEEL PIPE ENCASEMENT, OPEN CUT, AS PER PLAN</v>
          </cell>
          <cell r="G5202">
            <v>0</v>
          </cell>
        </row>
        <row r="5203">
          <cell r="A5203" t="str">
            <v>638E06706</v>
          </cell>
          <cell r="C5203" t="str">
            <v>FT</v>
          </cell>
          <cell r="D5203" t="str">
            <v>22" STEEL PIPE ENCASEMENT, OPEN CUT</v>
          </cell>
          <cell r="G5203">
            <v>0</v>
          </cell>
        </row>
        <row r="5204">
          <cell r="A5204" t="str">
            <v>638E06708</v>
          </cell>
          <cell r="C5204" t="str">
            <v>FT</v>
          </cell>
          <cell r="D5204" t="str">
            <v>24" STEEL PIPE ENCASEMENT, OPEN CUT</v>
          </cell>
          <cell r="G5204">
            <v>0</v>
          </cell>
        </row>
        <row r="5205">
          <cell r="A5205" t="str">
            <v>638E06709</v>
          </cell>
          <cell r="C5205" t="str">
            <v>FT</v>
          </cell>
          <cell r="D5205" t="str">
            <v>24" STEEL PIPE ENCASEMENT, OPEN CUT, AS PER PLAN</v>
          </cell>
          <cell r="G5205">
            <v>0</v>
          </cell>
        </row>
        <row r="5206">
          <cell r="A5206" t="str">
            <v>638E06710</v>
          </cell>
          <cell r="C5206" t="str">
            <v>FT</v>
          </cell>
          <cell r="D5206" t="str">
            <v>28" STEEL PIPE ENCASEMENT, OPEN CUT</v>
          </cell>
          <cell r="G5206">
            <v>0</v>
          </cell>
        </row>
        <row r="5207">
          <cell r="A5207" t="str">
            <v>638E06711</v>
          </cell>
          <cell r="C5207" t="str">
            <v>FT</v>
          </cell>
          <cell r="D5207" t="str">
            <v>28" STEEL PIPE ENCASEMENT, OPEN CUT, AS PER PLAN</v>
          </cell>
          <cell r="G5207">
            <v>0</v>
          </cell>
        </row>
        <row r="5208">
          <cell r="A5208" t="str">
            <v>638E06712</v>
          </cell>
          <cell r="C5208" t="str">
            <v>FT</v>
          </cell>
          <cell r="D5208" t="str">
            <v>30" STEEL PIPE ENCASEMENT, OPEN CUT</v>
          </cell>
          <cell r="G5208">
            <v>0</v>
          </cell>
        </row>
        <row r="5209">
          <cell r="A5209" t="str">
            <v>638E06714</v>
          </cell>
          <cell r="C5209" t="str">
            <v>FT</v>
          </cell>
          <cell r="D5209" t="str">
            <v>26" STEEL PIPE ENCASEMENT, OPEN CUT</v>
          </cell>
          <cell r="G5209">
            <v>0</v>
          </cell>
        </row>
        <row r="5210">
          <cell r="A5210" t="str">
            <v>638E06904</v>
          </cell>
          <cell r="C5210" t="str">
            <v>FT</v>
          </cell>
          <cell r="D5210" t="str">
            <v>36" STEEL PIPE ENCASEMENT, OPEN CUT</v>
          </cell>
          <cell r="G5210">
            <v>0</v>
          </cell>
        </row>
        <row r="5211">
          <cell r="A5211" t="str">
            <v>638E06905</v>
          </cell>
          <cell r="C5211" t="str">
            <v>FT</v>
          </cell>
          <cell r="D5211" t="str">
            <v>36" STEEL PIPE ENCASEMENT, OPEN CUT, AS PER PLAN</v>
          </cell>
          <cell r="G5211">
            <v>0</v>
          </cell>
        </row>
        <row r="5212">
          <cell r="A5212" t="str">
            <v>638E06910</v>
          </cell>
          <cell r="C5212" t="str">
            <v>FT</v>
          </cell>
          <cell r="D5212" t="str">
            <v>40" STEEL PIPE ENCASEMENT, OPEN CUT</v>
          </cell>
          <cell r="G5212">
            <v>0</v>
          </cell>
        </row>
        <row r="5213">
          <cell r="A5213" t="str">
            <v>638E06911</v>
          </cell>
          <cell r="C5213" t="str">
            <v>FT</v>
          </cell>
          <cell r="D5213" t="str">
            <v>40" STEEL PIPE ENCASEMENT, OPEN CUT, AS PER PLAN</v>
          </cell>
          <cell r="G5213">
            <v>0</v>
          </cell>
        </row>
        <row r="5214">
          <cell r="A5214" t="str">
            <v>638E06912</v>
          </cell>
          <cell r="C5214" t="str">
            <v>FT</v>
          </cell>
          <cell r="D5214" t="str">
            <v>48" STEEL PIPE ENCASEMENT, OPEN CUT</v>
          </cell>
          <cell r="G5214">
            <v>0</v>
          </cell>
        </row>
        <row r="5215">
          <cell r="A5215" t="str">
            <v>638E06913</v>
          </cell>
          <cell r="C5215" t="str">
            <v>FT</v>
          </cell>
          <cell r="D5215" t="str">
            <v>48" STEEL PIPE ENCASEMENT, OPEN CUT, AS PER PLAN</v>
          </cell>
          <cell r="G5215">
            <v>0</v>
          </cell>
        </row>
        <row r="5216">
          <cell r="A5216" t="str">
            <v>638E06914</v>
          </cell>
          <cell r="C5216" t="str">
            <v>FT</v>
          </cell>
          <cell r="D5216" t="str">
            <v>54" STEEL PIPE ENCASEMENT, OPEN CUT</v>
          </cell>
          <cell r="G5216">
            <v>0</v>
          </cell>
        </row>
        <row r="5217">
          <cell r="A5217" t="str">
            <v>638E06920</v>
          </cell>
          <cell r="C5217" t="str">
            <v>FT</v>
          </cell>
          <cell r="D5217" t="str">
            <v>60" STEEL PIPE ENCASEMENT, OPEN CUT</v>
          </cell>
          <cell r="G5217">
            <v>0</v>
          </cell>
        </row>
        <row r="5218">
          <cell r="A5218" t="str">
            <v>638E06921</v>
          </cell>
          <cell r="C5218" t="str">
            <v>FT</v>
          </cell>
          <cell r="D5218" t="str">
            <v>60" STEEL PIPE ENCASEMENT, OPEN CUT, AS PER PLAN</v>
          </cell>
          <cell r="G5218">
            <v>0</v>
          </cell>
        </row>
        <row r="5219">
          <cell r="A5219" t="str">
            <v>638E07000</v>
          </cell>
          <cell r="C5219" t="str">
            <v>FT</v>
          </cell>
          <cell r="D5219" t="str">
            <v>10" STEEL PIPE ENCASEMENT, BORED OR JACKED</v>
          </cell>
          <cell r="G5219">
            <v>0</v>
          </cell>
        </row>
        <row r="5220">
          <cell r="A5220" t="str">
            <v>638E07001</v>
          </cell>
          <cell r="C5220" t="str">
            <v>FT</v>
          </cell>
          <cell r="D5220" t="str">
            <v>10" STEEL PIPE ENCASEMENT, BORED OR JACKED, AS PER PLAN</v>
          </cell>
          <cell r="G5220">
            <v>0</v>
          </cell>
        </row>
        <row r="5221">
          <cell r="A5221" t="str">
            <v>638E07100</v>
          </cell>
          <cell r="C5221" t="str">
            <v>FT</v>
          </cell>
          <cell r="D5221" t="str">
            <v>12" STEEL PIPE ENCASEMENT, BORED OR JACKED</v>
          </cell>
          <cell r="G5221">
            <v>0</v>
          </cell>
        </row>
        <row r="5222">
          <cell r="A5222" t="str">
            <v>638E07101</v>
          </cell>
          <cell r="C5222" t="str">
            <v>FT</v>
          </cell>
          <cell r="D5222" t="str">
            <v>12" STEEL PIPE ENCASEMENT, BORED OR JACKED, AS PER PLAN</v>
          </cell>
          <cell r="G5222">
            <v>0</v>
          </cell>
        </row>
        <row r="5223">
          <cell r="A5223" t="str">
            <v>638E07200</v>
          </cell>
          <cell r="C5223" t="str">
            <v>FT</v>
          </cell>
          <cell r="D5223" t="str">
            <v>14" STEEL PIPE ENCASEMENT, BORED OR JACKED</v>
          </cell>
          <cell r="G5223">
            <v>0</v>
          </cell>
        </row>
        <row r="5224">
          <cell r="A5224" t="str">
            <v>638E07201</v>
          </cell>
          <cell r="C5224" t="str">
            <v>FT</v>
          </cell>
          <cell r="D5224" t="str">
            <v>14" STEEL PIPE ENCASEMENT, BORED OR JACKED, AS PER PLAN</v>
          </cell>
          <cell r="G5224">
            <v>0</v>
          </cell>
        </row>
        <row r="5225">
          <cell r="A5225" t="str">
            <v>638E07300</v>
          </cell>
          <cell r="C5225" t="str">
            <v>FT</v>
          </cell>
          <cell r="D5225" t="str">
            <v>16" STEEL PIPE ENCASEMENT, BORED OR JACKED</v>
          </cell>
          <cell r="G5225">
            <v>0</v>
          </cell>
        </row>
        <row r="5226">
          <cell r="A5226" t="str">
            <v>638E07301</v>
          </cell>
          <cell r="C5226" t="str">
            <v>FT</v>
          </cell>
          <cell r="D5226" t="str">
            <v>16" STEEL PIPE ENCASEMENT, BORED OR JACKED, AS PER PLAN</v>
          </cell>
          <cell r="G5226">
            <v>0</v>
          </cell>
        </row>
        <row r="5227">
          <cell r="A5227" t="str">
            <v>638E07302</v>
          </cell>
          <cell r="C5227" t="str">
            <v>FT</v>
          </cell>
          <cell r="D5227" t="str">
            <v>18" STEEL PIPE ENCASEMENT, BORED OR JACKED</v>
          </cell>
          <cell r="G5227">
            <v>0</v>
          </cell>
        </row>
        <row r="5228">
          <cell r="A5228" t="str">
            <v>638E07303</v>
          </cell>
          <cell r="C5228" t="str">
            <v>FT</v>
          </cell>
          <cell r="D5228" t="str">
            <v>18" STEEL PIPE ENCASEMENT, BORED OR JACKED, AS PER PLAN</v>
          </cell>
          <cell r="G5228">
            <v>0</v>
          </cell>
        </row>
        <row r="5229">
          <cell r="A5229" t="str">
            <v>638E07304</v>
          </cell>
          <cell r="C5229" t="str">
            <v>FT</v>
          </cell>
          <cell r="D5229" t="str">
            <v>20" STEEL PIPE ENCASEMENT, BORED OR JACKED</v>
          </cell>
          <cell r="G5229">
            <v>0</v>
          </cell>
        </row>
        <row r="5230">
          <cell r="A5230" t="str">
            <v>638E07305</v>
          </cell>
          <cell r="C5230" t="str">
            <v>FT</v>
          </cell>
          <cell r="D5230" t="str">
            <v>20" STEEL PIPE ENCASEMENT, BORED OR JACKED, AS PER PLAN</v>
          </cell>
          <cell r="G5230">
            <v>0</v>
          </cell>
        </row>
        <row r="5231">
          <cell r="A5231" t="str">
            <v>638E07306</v>
          </cell>
          <cell r="C5231" t="str">
            <v>FT</v>
          </cell>
          <cell r="D5231" t="str">
            <v>22" STEEL PIPE ENCASEMENT, BORED OR JACKED</v>
          </cell>
          <cell r="G5231">
            <v>0</v>
          </cell>
        </row>
        <row r="5232">
          <cell r="A5232" t="str">
            <v>638E07307</v>
          </cell>
          <cell r="C5232" t="str">
            <v>FT</v>
          </cell>
          <cell r="D5232" t="str">
            <v>22" STEEL PIPE ENCASEMENT, BORED OR JACKED, AS PER PLAN</v>
          </cell>
          <cell r="G5232">
            <v>0</v>
          </cell>
        </row>
        <row r="5233">
          <cell r="A5233" t="str">
            <v>638E07310</v>
          </cell>
          <cell r="C5233" t="str">
            <v>FT</v>
          </cell>
          <cell r="D5233" t="str">
            <v>24" STEEL PIPE ENCASEMENT, BORED OR JACKED</v>
          </cell>
          <cell r="G5233">
            <v>0</v>
          </cell>
        </row>
        <row r="5234">
          <cell r="A5234" t="str">
            <v>638E07311</v>
          </cell>
          <cell r="C5234" t="str">
            <v>FT</v>
          </cell>
          <cell r="D5234" t="str">
            <v>24" STEEL PIPE ENCASEMENT, BORED OR JACKED, AS PER PLAN</v>
          </cell>
          <cell r="G5234">
            <v>0</v>
          </cell>
        </row>
        <row r="5235">
          <cell r="A5235" t="str">
            <v>638E07314</v>
          </cell>
          <cell r="C5235" t="str">
            <v>FT</v>
          </cell>
          <cell r="D5235" t="str">
            <v>30" STEEL PIPE ENCASEMENT, BORED OR JACKED</v>
          </cell>
          <cell r="G5235">
            <v>0</v>
          </cell>
        </row>
        <row r="5236">
          <cell r="A5236" t="str">
            <v>638E07315</v>
          </cell>
          <cell r="C5236" t="str">
            <v>FT</v>
          </cell>
          <cell r="D5236" t="str">
            <v>30" STEEL PIPE ENCASEMENT, BORED OR JACKED, AS PER PLAN</v>
          </cell>
          <cell r="G5236">
            <v>0</v>
          </cell>
        </row>
        <row r="5237">
          <cell r="A5237" t="str">
            <v>638E07316</v>
          </cell>
          <cell r="C5237" t="str">
            <v>FT</v>
          </cell>
          <cell r="D5237" t="str">
            <v>36" STEEL PIPE ENCASEMENT, BORED OR JACKED</v>
          </cell>
          <cell r="G5237">
            <v>0</v>
          </cell>
        </row>
        <row r="5238">
          <cell r="A5238" t="str">
            <v>638E07318</v>
          </cell>
          <cell r="C5238" t="str">
            <v>FT</v>
          </cell>
          <cell r="D5238" t="str">
            <v>40" STEEL PIPE ENCASEMENT, BORED OR JACKED</v>
          </cell>
          <cell r="G5238">
            <v>0</v>
          </cell>
        </row>
        <row r="5239">
          <cell r="A5239" t="str">
            <v>638E07320</v>
          </cell>
          <cell r="C5239" t="str">
            <v>FT</v>
          </cell>
          <cell r="D5239" t="str">
            <v>48" STEEL PIPE ENCASEMENT, BORED OR JACKED</v>
          </cell>
          <cell r="G5239">
            <v>0</v>
          </cell>
        </row>
        <row r="5240">
          <cell r="A5240" t="str">
            <v>638E07321</v>
          </cell>
          <cell r="C5240" t="str">
            <v>FT</v>
          </cell>
          <cell r="D5240" t="str">
            <v>48" STEEL PIPE ENCASEMENT, BORED OR JACKED, AS PER PLAN</v>
          </cell>
          <cell r="G5240">
            <v>0</v>
          </cell>
        </row>
        <row r="5241">
          <cell r="A5241" t="str">
            <v>638E07330</v>
          </cell>
          <cell r="C5241" t="str">
            <v>FT</v>
          </cell>
          <cell r="D5241" t="str">
            <v>54" STEEL PIPE ENCASEMENT, BORED OR JACKED</v>
          </cell>
          <cell r="G5241">
            <v>0</v>
          </cell>
        </row>
        <row r="5242">
          <cell r="A5242" t="str">
            <v>638E07334</v>
          </cell>
          <cell r="C5242" t="str">
            <v>FT</v>
          </cell>
          <cell r="D5242" t="str">
            <v>60" STEEL PIPE ENCASEMENT, BORED OR JACKED</v>
          </cell>
          <cell r="G5242">
            <v>0</v>
          </cell>
        </row>
        <row r="5243">
          <cell r="A5243" t="str">
            <v>638E07459</v>
          </cell>
          <cell r="C5243" t="str">
            <v>EACH</v>
          </cell>
          <cell r="D5243" t="str">
            <v>10" GATE VALVE, AS PER PLAN</v>
          </cell>
          <cell r="G5243">
            <v>0</v>
          </cell>
        </row>
        <row r="5244">
          <cell r="A5244" t="str">
            <v>638E07470</v>
          </cell>
          <cell r="C5244" t="str">
            <v>EACH</v>
          </cell>
          <cell r="D5244" t="str">
            <v>4" GATE VALVE</v>
          </cell>
          <cell r="G5244">
            <v>0</v>
          </cell>
        </row>
        <row r="5245">
          <cell r="A5245" t="str">
            <v>638E07480</v>
          </cell>
          <cell r="C5245" t="str">
            <v>EACH</v>
          </cell>
          <cell r="D5245" t="str">
            <v>6" GATE VALVE</v>
          </cell>
          <cell r="G5245">
            <v>0</v>
          </cell>
        </row>
        <row r="5246">
          <cell r="A5246" t="str">
            <v>638E07481</v>
          </cell>
          <cell r="C5246" t="str">
            <v>EACH</v>
          </cell>
          <cell r="D5246" t="str">
            <v>6" GATE VALVE, AS PER PLAN</v>
          </cell>
          <cell r="G5246">
            <v>0</v>
          </cell>
        </row>
        <row r="5247">
          <cell r="A5247" t="str">
            <v>638E07490</v>
          </cell>
          <cell r="C5247" t="str">
            <v>EACH</v>
          </cell>
          <cell r="D5247" t="str">
            <v>8" GATE VALVE</v>
          </cell>
          <cell r="G5247">
            <v>0</v>
          </cell>
        </row>
        <row r="5248">
          <cell r="A5248" t="str">
            <v>638E07491</v>
          </cell>
          <cell r="C5248" t="str">
            <v>EACH</v>
          </cell>
          <cell r="D5248" t="str">
            <v>8" GATE VALVE, AS PER PLAN</v>
          </cell>
          <cell r="G5248">
            <v>0</v>
          </cell>
        </row>
        <row r="5249">
          <cell r="A5249" t="str">
            <v>638E07500</v>
          </cell>
          <cell r="C5249" t="str">
            <v>EACH</v>
          </cell>
          <cell r="D5249" t="str">
            <v>12" GATE VALVE</v>
          </cell>
          <cell r="G5249">
            <v>0</v>
          </cell>
        </row>
        <row r="5250">
          <cell r="A5250" t="str">
            <v>638E07501</v>
          </cell>
          <cell r="C5250" t="str">
            <v>EACH</v>
          </cell>
          <cell r="D5250" t="str">
            <v>12" GATE VALVE, AS PER PLAN</v>
          </cell>
          <cell r="G5250">
            <v>0</v>
          </cell>
        </row>
        <row r="5251">
          <cell r="A5251" t="str">
            <v>638E07608</v>
          </cell>
          <cell r="C5251" t="str">
            <v>EACH</v>
          </cell>
          <cell r="D5251" t="str">
            <v>VALVE BOX</v>
          </cell>
          <cell r="G5251">
            <v>0</v>
          </cell>
        </row>
        <row r="5252">
          <cell r="A5252" t="str">
            <v>638E07609</v>
          </cell>
          <cell r="C5252" t="str">
            <v>EACH</v>
          </cell>
          <cell r="D5252" t="str">
            <v>VALVE BOX, AS PER PLAN</v>
          </cell>
          <cell r="G5252">
            <v>0</v>
          </cell>
        </row>
        <row r="5253">
          <cell r="A5253" t="str">
            <v>638E07690</v>
          </cell>
          <cell r="C5253" t="str">
            <v>EACH</v>
          </cell>
          <cell r="D5253" t="str">
            <v>2" GATE VALVE AND VALVE BOX</v>
          </cell>
          <cell r="G5253">
            <v>0</v>
          </cell>
        </row>
        <row r="5254">
          <cell r="A5254" t="str">
            <v>638E07691</v>
          </cell>
          <cell r="C5254" t="str">
            <v>EACH</v>
          </cell>
          <cell r="D5254" t="str">
            <v>2" GATE VALVE AND VALVE BOX, AS PER PLAN</v>
          </cell>
          <cell r="G5254">
            <v>0</v>
          </cell>
        </row>
        <row r="5255">
          <cell r="A5255" t="str">
            <v>638E07700</v>
          </cell>
          <cell r="C5255" t="str">
            <v>EACH</v>
          </cell>
          <cell r="D5255" t="str">
            <v>4" GATE VALVE AND VALVE BOX</v>
          </cell>
          <cell r="G5255">
            <v>0</v>
          </cell>
        </row>
        <row r="5256">
          <cell r="A5256" t="str">
            <v>638E07701</v>
          </cell>
          <cell r="C5256" t="str">
            <v>EACH</v>
          </cell>
          <cell r="D5256" t="str">
            <v>4" GATE VALVE AND VALVE BOX, AS PER PLAN</v>
          </cell>
          <cell r="G5256">
            <v>0</v>
          </cell>
        </row>
        <row r="5257">
          <cell r="A5257" t="str">
            <v>638E07800</v>
          </cell>
          <cell r="C5257" t="str">
            <v>EACH</v>
          </cell>
          <cell r="D5257" t="str">
            <v>6" GATE VALVE AND VALVE BOX</v>
          </cell>
          <cell r="G5257">
            <v>0</v>
          </cell>
        </row>
        <row r="5258">
          <cell r="A5258" t="str">
            <v>638E07801</v>
          </cell>
          <cell r="C5258" t="str">
            <v>EACH</v>
          </cell>
          <cell r="D5258" t="str">
            <v>6" GATE VALVE AND VALVE BOX, AS PER PLAN</v>
          </cell>
          <cell r="G5258">
            <v>0</v>
          </cell>
        </row>
        <row r="5259">
          <cell r="A5259" t="str">
            <v>638E07900</v>
          </cell>
          <cell r="C5259" t="str">
            <v>EACH</v>
          </cell>
          <cell r="D5259" t="str">
            <v>8" GATE VALVE AND VALVE BOX</v>
          </cell>
          <cell r="G5259">
            <v>0</v>
          </cell>
        </row>
        <row r="5260">
          <cell r="A5260" t="str">
            <v>638E07901</v>
          </cell>
          <cell r="C5260" t="str">
            <v>EACH</v>
          </cell>
          <cell r="D5260" t="str">
            <v>8" GATE VALVE AND VALVE BOX, AS PER PLAN</v>
          </cell>
          <cell r="G5260">
            <v>0</v>
          </cell>
        </row>
        <row r="5261">
          <cell r="A5261" t="str">
            <v>638E08000</v>
          </cell>
          <cell r="C5261" t="str">
            <v>EACH</v>
          </cell>
          <cell r="D5261" t="str">
            <v>10" GATE VALVE AND VALVE BOX</v>
          </cell>
          <cell r="G5261">
            <v>0</v>
          </cell>
        </row>
        <row r="5262">
          <cell r="A5262" t="str">
            <v>638E08001</v>
          </cell>
          <cell r="C5262" t="str">
            <v>EACH</v>
          </cell>
          <cell r="D5262" t="str">
            <v>10" GATE VALVE AND VALVE BOX, AS PER PLAN</v>
          </cell>
          <cell r="G5262">
            <v>0</v>
          </cell>
        </row>
        <row r="5263">
          <cell r="A5263" t="str">
            <v>638E08005</v>
          </cell>
          <cell r="C5263" t="str">
            <v>EACH</v>
          </cell>
          <cell r="D5263" t="str">
            <v>14" GATE VALVE AND VALVE BOX, AS PER PLAN</v>
          </cell>
          <cell r="G5263">
            <v>0</v>
          </cell>
        </row>
        <row r="5264">
          <cell r="A5264" t="str">
            <v>638E08100</v>
          </cell>
          <cell r="C5264" t="str">
            <v>EACH</v>
          </cell>
          <cell r="D5264" t="str">
            <v>12" GATE VALVE AND VALVE BOX</v>
          </cell>
          <cell r="G5264">
            <v>0</v>
          </cell>
        </row>
        <row r="5265">
          <cell r="A5265" t="str">
            <v>638E08101</v>
          </cell>
          <cell r="C5265" t="str">
            <v>EACH</v>
          </cell>
          <cell r="D5265" t="str">
            <v>12" GATE VALVE AND VALVE BOX, AS PER PLAN</v>
          </cell>
          <cell r="G5265">
            <v>0</v>
          </cell>
        </row>
        <row r="5266">
          <cell r="A5266" t="str">
            <v>638E08102</v>
          </cell>
          <cell r="C5266" t="str">
            <v>EACH</v>
          </cell>
          <cell r="D5266" t="str">
            <v>16" GATE VALVE AND VALVE BOX</v>
          </cell>
          <cell r="G5266">
            <v>0</v>
          </cell>
        </row>
        <row r="5267">
          <cell r="A5267" t="str">
            <v>638E08103</v>
          </cell>
          <cell r="C5267" t="str">
            <v>EACH</v>
          </cell>
          <cell r="D5267" t="str">
            <v>16" GATE VALVE AND VALVE BOX, AS PER PLAN</v>
          </cell>
          <cell r="G5267">
            <v>0</v>
          </cell>
        </row>
        <row r="5268">
          <cell r="A5268" t="str">
            <v>638E08104</v>
          </cell>
          <cell r="C5268" t="str">
            <v>EACH</v>
          </cell>
          <cell r="D5268" t="str">
            <v>18" GATE VALVE AND VALVE BOX</v>
          </cell>
          <cell r="G5268">
            <v>0</v>
          </cell>
        </row>
        <row r="5269">
          <cell r="A5269" t="str">
            <v>638E08105</v>
          </cell>
          <cell r="C5269" t="str">
            <v>EACH</v>
          </cell>
          <cell r="D5269" t="str">
            <v>18" GATE VALVE AND VALVE BOX, AS PER PLAN</v>
          </cell>
          <cell r="G5269">
            <v>0</v>
          </cell>
        </row>
        <row r="5270">
          <cell r="A5270" t="str">
            <v>638E08106</v>
          </cell>
          <cell r="C5270" t="str">
            <v>EACH</v>
          </cell>
          <cell r="D5270" t="str">
            <v>20" GATE VALVE AND VALVE BOX</v>
          </cell>
          <cell r="G5270">
            <v>0</v>
          </cell>
        </row>
        <row r="5271">
          <cell r="A5271" t="str">
            <v>638E08107</v>
          </cell>
          <cell r="C5271" t="str">
            <v>EACH</v>
          </cell>
          <cell r="D5271" t="str">
            <v>20" GATE VALVE AND VALVE BOX, AS PER PLAN</v>
          </cell>
          <cell r="G5271">
            <v>0</v>
          </cell>
        </row>
        <row r="5272">
          <cell r="A5272" t="str">
            <v>638E08108</v>
          </cell>
          <cell r="C5272" t="str">
            <v>EACH</v>
          </cell>
          <cell r="D5272" t="str">
            <v>24" GATE VALVE, VALVE AND VALVE BOX</v>
          </cell>
          <cell r="G5272">
            <v>0</v>
          </cell>
        </row>
        <row r="5273">
          <cell r="A5273" t="str">
            <v>638E08109</v>
          </cell>
          <cell r="C5273" t="str">
            <v>EACH</v>
          </cell>
          <cell r="D5273" t="str">
            <v>24" GATE VALVE, VALVE AND VALVE BOX, AS PER PLAN</v>
          </cell>
          <cell r="G5273">
            <v>0</v>
          </cell>
        </row>
        <row r="5274">
          <cell r="A5274" t="str">
            <v>638E08110</v>
          </cell>
          <cell r="C5274" t="str">
            <v>EACH</v>
          </cell>
          <cell r="D5274" t="str">
            <v>36" GATE VALVE AND VALVE BOX</v>
          </cell>
          <cell r="G5274">
            <v>0</v>
          </cell>
        </row>
        <row r="5275">
          <cell r="A5275" t="str">
            <v>638E08120</v>
          </cell>
          <cell r="C5275" t="str">
            <v>EACH</v>
          </cell>
          <cell r="D5275" t="str">
            <v>14" GATE VALVE AND VALVE BOX</v>
          </cell>
          <cell r="G5275">
            <v>0</v>
          </cell>
        </row>
        <row r="5276">
          <cell r="A5276" t="str">
            <v>638E08194</v>
          </cell>
          <cell r="C5276" t="str">
            <v>EACH</v>
          </cell>
          <cell r="D5276" t="str">
            <v>12" BUTTERFLY VALVE AND VALVE BOX</v>
          </cell>
          <cell r="G5276">
            <v>0</v>
          </cell>
        </row>
        <row r="5277">
          <cell r="A5277" t="str">
            <v>638E08195</v>
          </cell>
          <cell r="C5277" t="str">
            <v>EACH</v>
          </cell>
          <cell r="D5277" t="str">
            <v>12" BUTTERFLY VALVE AND VALVE BOX, AS PER PLAN</v>
          </cell>
          <cell r="G5277">
            <v>0</v>
          </cell>
        </row>
        <row r="5278">
          <cell r="A5278" t="str">
            <v>638E08200</v>
          </cell>
          <cell r="C5278" t="str">
            <v>EACH</v>
          </cell>
          <cell r="D5278" t="str">
            <v>16" BUTTERFLY VALVE AND VALVE BOX</v>
          </cell>
          <cell r="G5278">
            <v>0</v>
          </cell>
        </row>
        <row r="5279">
          <cell r="A5279" t="str">
            <v>638E08201</v>
          </cell>
          <cell r="C5279" t="str">
            <v>EACH</v>
          </cell>
          <cell r="D5279" t="str">
            <v>16" BUTTERFLY VALVE AND VALVE BOX, PER PLAN</v>
          </cell>
          <cell r="G5279">
            <v>0</v>
          </cell>
        </row>
        <row r="5280">
          <cell r="A5280" t="str">
            <v>638E08206</v>
          </cell>
          <cell r="C5280" t="str">
            <v>EACH</v>
          </cell>
          <cell r="D5280" t="str">
            <v>20" BUTTERFLY VALVE AND VALVE BOX</v>
          </cell>
          <cell r="G5280">
            <v>0</v>
          </cell>
        </row>
        <row r="5281">
          <cell r="A5281" t="str">
            <v>638E08300</v>
          </cell>
          <cell r="C5281" t="str">
            <v>EACH</v>
          </cell>
          <cell r="D5281" t="str">
            <v>4" INSERTING VALVE AND VALVE BOX</v>
          </cell>
          <cell r="G5281">
            <v>0</v>
          </cell>
        </row>
        <row r="5282">
          <cell r="A5282" t="str">
            <v>638E08400</v>
          </cell>
          <cell r="C5282" t="str">
            <v>EACH</v>
          </cell>
          <cell r="D5282" t="str">
            <v>6" INSERTING VALVE AND VALVE BOX</v>
          </cell>
          <cell r="G5282">
            <v>0</v>
          </cell>
        </row>
        <row r="5283">
          <cell r="A5283" t="str">
            <v>638E08500</v>
          </cell>
          <cell r="C5283" t="str">
            <v>EACH</v>
          </cell>
          <cell r="D5283" t="str">
            <v>8" INSERTING VALVE AND VALVE BOX</v>
          </cell>
          <cell r="G5283">
            <v>0</v>
          </cell>
        </row>
        <row r="5284">
          <cell r="A5284" t="str">
            <v>638E08501</v>
          </cell>
          <cell r="C5284" t="str">
            <v>EACH</v>
          </cell>
          <cell r="D5284" t="str">
            <v>8" INSERTING VALVE AND VALVE BOX, AS PER PLAN</v>
          </cell>
          <cell r="G5284">
            <v>0</v>
          </cell>
        </row>
        <row r="5285">
          <cell r="A5285" t="str">
            <v>638E08600</v>
          </cell>
          <cell r="C5285" t="str">
            <v>EACH</v>
          </cell>
          <cell r="D5285" t="str">
            <v>10" INSERTING VALVE AND VALVE BOX</v>
          </cell>
          <cell r="G5285">
            <v>0</v>
          </cell>
        </row>
        <row r="5286">
          <cell r="A5286" t="str">
            <v>638E08601</v>
          </cell>
          <cell r="C5286" t="str">
            <v>EACH</v>
          </cell>
          <cell r="D5286" t="str">
            <v>10" INSERTING VALVE AND VALVE BOX, AS PER PLAN</v>
          </cell>
          <cell r="G5286">
            <v>0</v>
          </cell>
        </row>
        <row r="5287">
          <cell r="A5287" t="str">
            <v>638E08620</v>
          </cell>
          <cell r="C5287" t="str">
            <v>EACH</v>
          </cell>
          <cell r="D5287" t="str">
            <v>12" INSERTING VALVE AND VALVE BOX</v>
          </cell>
          <cell r="G5287">
            <v>0</v>
          </cell>
        </row>
        <row r="5288">
          <cell r="A5288" t="str">
            <v>638E08621</v>
          </cell>
          <cell r="C5288" t="str">
            <v>EACH</v>
          </cell>
          <cell r="D5288" t="str">
            <v>12" INSERTING VALVE AND VALVE BOX, AS PER PLAN</v>
          </cell>
          <cell r="G5288">
            <v>0</v>
          </cell>
        </row>
        <row r="5289">
          <cell r="A5289" t="str">
            <v>638E08650</v>
          </cell>
          <cell r="C5289" t="str">
            <v>EACH</v>
          </cell>
          <cell r="D5289" t="str">
            <v>16" INSERTING VALVE AND VALVE BOX</v>
          </cell>
          <cell r="G5289">
            <v>0</v>
          </cell>
        </row>
        <row r="5290">
          <cell r="A5290" t="str">
            <v>638E08660</v>
          </cell>
          <cell r="C5290" t="str">
            <v>EACH</v>
          </cell>
          <cell r="D5290" t="str">
            <v>18" INSERTING VALVE AND VALVE BOX</v>
          </cell>
          <cell r="G5290">
            <v>0</v>
          </cell>
        </row>
        <row r="5291">
          <cell r="A5291" t="str">
            <v>638E08700</v>
          </cell>
          <cell r="C5291" t="str">
            <v>EACH</v>
          </cell>
          <cell r="D5291" t="str">
            <v>20" INSERTING VALVE AND VALVE BOX</v>
          </cell>
          <cell r="G5291">
            <v>0</v>
          </cell>
        </row>
        <row r="5292">
          <cell r="A5292" t="str">
            <v>638E08702</v>
          </cell>
          <cell r="C5292" t="str">
            <v>EACH</v>
          </cell>
          <cell r="D5292" t="str">
            <v>4" CUTTING-IN SLEEVE</v>
          </cell>
          <cell r="G5292">
            <v>0</v>
          </cell>
        </row>
        <row r="5293">
          <cell r="A5293" t="str">
            <v>638E08704</v>
          </cell>
          <cell r="C5293" t="str">
            <v>EACH</v>
          </cell>
          <cell r="D5293" t="str">
            <v>6" CUTTING-IN SLEEVE</v>
          </cell>
          <cell r="G5293">
            <v>0</v>
          </cell>
        </row>
        <row r="5294">
          <cell r="A5294" t="str">
            <v>638E08706</v>
          </cell>
          <cell r="C5294" t="str">
            <v>EACH</v>
          </cell>
          <cell r="D5294" t="str">
            <v>8" CUTTING-IN SLEEVE</v>
          </cell>
          <cell r="G5294">
            <v>0</v>
          </cell>
        </row>
        <row r="5295">
          <cell r="A5295" t="str">
            <v>638E08707</v>
          </cell>
          <cell r="C5295" t="str">
            <v>EACH</v>
          </cell>
          <cell r="D5295" t="str">
            <v>8" CUTTING-IN SLEEVE, AS PER PLAN</v>
          </cell>
          <cell r="G5295">
            <v>0</v>
          </cell>
        </row>
        <row r="5296">
          <cell r="A5296" t="str">
            <v>638E08708</v>
          </cell>
          <cell r="C5296" t="str">
            <v>EACH</v>
          </cell>
          <cell r="D5296" t="str">
            <v>10" CUTTING-IN SLEEVE</v>
          </cell>
          <cell r="G5296">
            <v>0</v>
          </cell>
        </row>
        <row r="5297">
          <cell r="A5297" t="str">
            <v>638E08710</v>
          </cell>
          <cell r="C5297" t="str">
            <v>EACH</v>
          </cell>
          <cell r="D5297" t="str">
            <v>12" CUTTING-IN SLEEVE</v>
          </cell>
          <cell r="G5297">
            <v>0</v>
          </cell>
        </row>
        <row r="5298">
          <cell r="A5298" t="str">
            <v>638E08711</v>
          </cell>
          <cell r="C5298" t="str">
            <v>EACH</v>
          </cell>
          <cell r="D5298" t="str">
            <v>12" CUTTING-IN SLEEVE, AS PER PLAN</v>
          </cell>
          <cell r="G5298">
            <v>0</v>
          </cell>
        </row>
        <row r="5299">
          <cell r="A5299" t="str">
            <v>638E08712</v>
          </cell>
          <cell r="C5299" t="str">
            <v>EACH</v>
          </cell>
          <cell r="D5299" t="str">
            <v>16" CUTTING-IN SLEEVE</v>
          </cell>
          <cell r="G5299">
            <v>0</v>
          </cell>
        </row>
        <row r="5300">
          <cell r="A5300" t="str">
            <v>638E08720</v>
          </cell>
          <cell r="C5300" t="str">
            <v>EACH</v>
          </cell>
          <cell r="D5300" t="str">
            <v>24" CUTTING-IN SLEEVE</v>
          </cell>
          <cell r="G5300">
            <v>0</v>
          </cell>
        </row>
        <row r="5301">
          <cell r="A5301" t="str">
            <v>638E08790</v>
          </cell>
          <cell r="C5301" t="str">
            <v>EACH</v>
          </cell>
          <cell r="D5301" t="str">
            <v>2" CUTTING-IN SLEEVE, VALVE AND VALVE BOX</v>
          </cell>
          <cell r="G5301">
            <v>0</v>
          </cell>
        </row>
        <row r="5302">
          <cell r="A5302" t="str">
            <v>638E08800</v>
          </cell>
          <cell r="C5302" t="str">
            <v>EACH</v>
          </cell>
          <cell r="D5302" t="str">
            <v>4" CUTTING-IN SLEEVE, VALVE AND VALVE BOX</v>
          </cell>
          <cell r="G5302">
            <v>0</v>
          </cell>
        </row>
        <row r="5303">
          <cell r="A5303" t="str">
            <v>638E08801</v>
          </cell>
          <cell r="C5303" t="str">
            <v>EACH</v>
          </cell>
          <cell r="D5303" t="str">
            <v>4" CUTTING-IN SLEEVE, VALVE AND VALVE BOX, AS PER PLAN</v>
          </cell>
          <cell r="G5303">
            <v>0</v>
          </cell>
        </row>
        <row r="5304">
          <cell r="A5304" t="str">
            <v>638E08900</v>
          </cell>
          <cell r="C5304" t="str">
            <v>EACH</v>
          </cell>
          <cell r="D5304" t="str">
            <v>6" CUTTING-IN SLEEVE, VALVE AND VALVE BOX</v>
          </cell>
          <cell r="G5304">
            <v>0</v>
          </cell>
        </row>
        <row r="5305">
          <cell r="A5305" t="str">
            <v>638E08901</v>
          </cell>
          <cell r="C5305" t="str">
            <v>EACH</v>
          </cell>
          <cell r="D5305" t="str">
            <v>6" CUTTING-IN SLEEVE, VALVE AND VALVE BOX, AS PER PLAN</v>
          </cell>
          <cell r="G5305">
            <v>0</v>
          </cell>
        </row>
        <row r="5306">
          <cell r="A5306" t="str">
            <v>638E09000</v>
          </cell>
          <cell r="C5306" t="str">
            <v>EACH</v>
          </cell>
          <cell r="D5306" t="str">
            <v>8" CUTTING-IN SLEEVE, VALVE AND VALVE BOX</v>
          </cell>
          <cell r="G5306">
            <v>0</v>
          </cell>
        </row>
        <row r="5307">
          <cell r="A5307" t="str">
            <v>638E09001</v>
          </cell>
          <cell r="C5307" t="str">
            <v>EACH</v>
          </cell>
          <cell r="D5307" t="str">
            <v>8" CUTTING-IN SLEEVE, VALVE AND VALVE BOX, AS PER PLAN</v>
          </cell>
          <cell r="G5307">
            <v>0</v>
          </cell>
        </row>
        <row r="5308">
          <cell r="A5308" t="str">
            <v>638E09100</v>
          </cell>
          <cell r="C5308" t="str">
            <v>EACH</v>
          </cell>
          <cell r="D5308" t="str">
            <v>10" CUTTING-IN SLEEVE, VALVE AND VALVE BOX</v>
          </cell>
          <cell r="G5308">
            <v>0</v>
          </cell>
        </row>
        <row r="5309">
          <cell r="A5309" t="str">
            <v>638E09200</v>
          </cell>
          <cell r="C5309" t="str">
            <v>EACH</v>
          </cell>
          <cell r="D5309" t="str">
            <v>12" CUTTING-IN SLEEVE, VALVE AND VALVE BOX</v>
          </cell>
          <cell r="G5309">
            <v>0</v>
          </cell>
        </row>
        <row r="5310">
          <cell r="A5310" t="str">
            <v>638E09201</v>
          </cell>
          <cell r="C5310" t="str">
            <v>EACH</v>
          </cell>
          <cell r="D5310" t="str">
            <v>12" CUTTING-IN SLEEVE, VALVE AND VALVE BOX, AS PER PLAN</v>
          </cell>
          <cell r="G5310">
            <v>0</v>
          </cell>
        </row>
        <row r="5311">
          <cell r="A5311" t="str">
            <v>638E09208</v>
          </cell>
          <cell r="C5311" t="str">
            <v>EACH</v>
          </cell>
          <cell r="D5311" t="str">
            <v>16" CUTTING-IN SLEEVE, VALVE AND VALVE BOX</v>
          </cell>
          <cell r="G5311">
            <v>0</v>
          </cell>
        </row>
        <row r="5312">
          <cell r="A5312" t="str">
            <v>638E09212</v>
          </cell>
          <cell r="C5312" t="str">
            <v>EACH</v>
          </cell>
          <cell r="D5312" t="str">
            <v>20" CUTTING-IN SLEEVE, VALVE AND VALVE BOX</v>
          </cell>
          <cell r="G5312">
            <v>0</v>
          </cell>
        </row>
        <row r="5313">
          <cell r="A5313" t="str">
            <v>638E09290</v>
          </cell>
          <cell r="C5313" t="str">
            <v>EACH</v>
          </cell>
          <cell r="D5313" t="str">
            <v>4" X 4" TAPPING SLEEVE, VALVE AND VALVE BOX</v>
          </cell>
          <cell r="G5313">
            <v>0</v>
          </cell>
        </row>
        <row r="5314">
          <cell r="A5314" t="str">
            <v>638E09291</v>
          </cell>
          <cell r="C5314" t="str">
            <v>EACH</v>
          </cell>
          <cell r="D5314" t="str">
            <v>4" X 4" TAPPING SLEEVE, VALVE AND VALVE BOX, AS PER PLAN</v>
          </cell>
          <cell r="G5314">
            <v>0</v>
          </cell>
        </row>
        <row r="5315">
          <cell r="A5315" t="str">
            <v>638E09300</v>
          </cell>
          <cell r="C5315" t="str">
            <v>EACH</v>
          </cell>
          <cell r="D5315" t="str">
            <v>6" X 6" TAPPING SLEEVE, VALVE AND VALVE BOX</v>
          </cell>
          <cell r="G5315">
            <v>0</v>
          </cell>
        </row>
        <row r="5316">
          <cell r="A5316" t="str">
            <v>638E09301</v>
          </cell>
          <cell r="C5316" t="str">
            <v>EACH</v>
          </cell>
          <cell r="D5316" t="str">
            <v>6" X 6" TAPPING SLEEVE, VALVE AND VALVE BOX, AS PER PLAN</v>
          </cell>
          <cell r="G5316">
            <v>0</v>
          </cell>
        </row>
        <row r="5317">
          <cell r="A5317" t="str">
            <v>638E09390</v>
          </cell>
          <cell r="C5317" t="str">
            <v>EACH</v>
          </cell>
          <cell r="D5317" t="str">
            <v>8" X 6" TAPPING SLEEVE, VALVE AND VALVE BOX</v>
          </cell>
          <cell r="G5317">
            <v>0</v>
          </cell>
        </row>
        <row r="5318">
          <cell r="A5318" t="str">
            <v>638E09391</v>
          </cell>
          <cell r="C5318" t="str">
            <v>EACH</v>
          </cell>
          <cell r="D5318" t="str">
            <v>8" X 6" TAPPING SLEEVE, VALVE AND VALVE BOX, AS PER PLAN</v>
          </cell>
          <cell r="G5318">
            <v>0</v>
          </cell>
        </row>
        <row r="5319">
          <cell r="A5319" t="str">
            <v>638E09400</v>
          </cell>
          <cell r="C5319" t="str">
            <v>EACH</v>
          </cell>
          <cell r="D5319" t="str">
            <v>8" X 8" TAPPING SLEEVE, VALVE AND VALVE BOX</v>
          </cell>
          <cell r="G5319">
            <v>0</v>
          </cell>
        </row>
        <row r="5320">
          <cell r="A5320" t="str">
            <v>638E09401</v>
          </cell>
          <cell r="C5320" t="str">
            <v>EACH</v>
          </cell>
          <cell r="D5320" t="str">
            <v>8" X 8" TAPPING SLEEVE, VALVE AND VALVE BOX, AS PER PLAN</v>
          </cell>
          <cell r="G5320">
            <v>0</v>
          </cell>
        </row>
        <row r="5321">
          <cell r="A5321" t="str">
            <v>638E09500</v>
          </cell>
          <cell r="C5321" t="str">
            <v>EACH</v>
          </cell>
          <cell r="D5321" t="str">
            <v>10" X 4" TAPPING SLEEVE, VALVE AND VALVE BOX</v>
          </cell>
          <cell r="G5321">
            <v>0</v>
          </cell>
        </row>
        <row r="5322">
          <cell r="A5322" t="str">
            <v>638E09508</v>
          </cell>
          <cell r="C5322" t="str">
            <v>EACH</v>
          </cell>
          <cell r="D5322" t="str">
            <v>10" X 6" TAPPING SLEEVE, VALVE AND VALVE BOX</v>
          </cell>
          <cell r="G5322">
            <v>0</v>
          </cell>
        </row>
        <row r="5323">
          <cell r="A5323" t="str">
            <v>638E09509</v>
          </cell>
          <cell r="C5323" t="str">
            <v>EACH</v>
          </cell>
          <cell r="D5323" t="str">
            <v>10" X 6" TAPPING SLEEVE, VALVE AND VALVE BOX, AS PER PLAN</v>
          </cell>
          <cell r="G5323">
            <v>0</v>
          </cell>
        </row>
        <row r="5324">
          <cell r="A5324" t="str">
            <v>638E09510</v>
          </cell>
          <cell r="C5324" t="str">
            <v>EACH</v>
          </cell>
          <cell r="D5324" t="str">
            <v>10" X 8" TAPPING SLEEVE, VALVE AND VALVE BOX</v>
          </cell>
          <cell r="G5324">
            <v>0</v>
          </cell>
        </row>
        <row r="5325">
          <cell r="A5325" t="str">
            <v>638E09511</v>
          </cell>
          <cell r="C5325" t="str">
            <v>EACH</v>
          </cell>
          <cell r="D5325" t="str">
            <v>10" X 8" TAPPING SLEEVE, VALVE AND VALVE BOX, AS PER PLAN</v>
          </cell>
          <cell r="G5325">
            <v>0</v>
          </cell>
        </row>
        <row r="5326">
          <cell r="A5326" t="str">
            <v>638E09520</v>
          </cell>
          <cell r="C5326" t="str">
            <v>EACH</v>
          </cell>
          <cell r="D5326" t="str">
            <v>10" X 10" TAPPING SLEEVE, VALVE AND VALVE BOX</v>
          </cell>
          <cell r="G5326">
            <v>0</v>
          </cell>
        </row>
        <row r="5327">
          <cell r="A5327" t="str">
            <v>638E09521</v>
          </cell>
          <cell r="C5327" t="str">
            <v>EACH</v>
          </cell>
          <cell r="D5327" t="str">
            <v>10" X 10" TAPPING SLEEVE, VALVE AND VALVE BOX, AS PER PLAN</v>
          </cell>
          <cell r="G5327">
            <v>0</v>
          </cell>
        </row>
        <row r="5328">
          <cell r="A5328" t="str">
            <v>638E09600</v>
          </cell>
          <cell r="C5328" t="str">
            <v>EACH</v>
          </cell>
          <cell r="D5328" t="str">
            <v>12" X 4" TAPPING SLEEVE, VALVE AND VALVE BOX</v>
          </cell>
          <cell r="G5328">
            <v>0</v>
          </cell>
        </row>
        <row r="5329">
          <cell r="A5329" t="str">
            <v>638E09700</v>
          </cell>
          <cell r="C5329" t="str">
            <v>EACH</v>
          </cell>
          <cell r="D5329" t="str">
            <v>12" X 6" TAPPING SLEEVE, VALVE AND VALVE BOX</v>
          </cell>
          <cell r="G5329">
            <v>0</v>
          </cell>
        </row>
        <row r="5330">
          <cell r="A5330" t="str">
            <v>638E09701</v>
          </cell>
          <cell r="C5330" t="str">
            <v>EACH</v>
          </cell>
          <cell r="D5330" t="str">
            <v>12" X 6" TAPPING SLEEVE, VALVE AND VALVE BOX, AS PER PLAN</v>
          </cell>
          <cell r="G5330">
            <v>0</v>
          </cell>
        </row>
        <row r="5331">
          <cell r="A5331" t="str">
            <v>638E09710</v>
          </cell>
          <cell r="C5331" t="str">
            <v>EACH</v>
          </cell>
          <cell r="D5331" t="str">
            <v>12" X 8" TAPPING SLEEVE, VALVE AND VALVE BOX</v>
          </cell>
          <cell r="G5331">
            <v>0</v>
          </cell>
        </row>
        <row r="5332">
          <cell r="A5332" t="str">
            <v>638E09711</v>
          </cell>
          <cell r="C5332" t="str">
            <v>EACH</v>
          </cell>
          <cell r="D5332" t="str">
            <v>12" X 8" TAPPING SLEEVE, VALVE AND VALVE BOX, AS PER PLAN</v>
          </cell>
          <cell r="G5332">
            <v>0</v>
          </cell>
        </row>
        <row r="5333">
          <cell r="A5333" t="str">
            <v>638E09714</v>
          </cell>
          <cell r="C5333" t="str">
            <v>EACH</v>
          </cell>
          <cell r="D5333" t="str">
            <v>12" X 10" TAPPING SLEEVE, VALVE AND VALVE BOX</v>
          </cell>
          <cell r="G5333">
            <v>0</v>
          </cell>
        </row>
        <row r="5334">
          <cell r="A5334" t="str">
            <v>638E09800</v>
          </cell>
          <cell r="C5334" t="str">
            <v>EACH</v>
          </cell>
          <cell r="D5334" t="str">
            <v>12" X 12" TAPPING SLEEVE, VALVE AND VALVE BOX</v>
          </cell>
          <cell r="G5334">
            <v>0</v>
          </cell>
        </row>
        <row r="5335">
          <cell r="A5335" t="str">
            <v>638E09801</v>
          </cell>
          <cell r="C5335" t="str">
            <v>EACH</v>
          </cell>
          <cell r="D5335" t="str">
            <v>12" X 12" TAPPING SLEEVE, VALVE AND VALVE BOX, AS PER PLAN</v>
          </cell>
          <cell r="G5335">
            <v>0</v>
          </cell>
        </row>
        <row r="5336">
          <cell r="A5336" t="str">
            <v>638E09808</v>
          </cell>
          <cell r="C5336" t="str">
            <v>EACH</v>
          </cell>
          <cell r="D5336" t="str">
            <v>14" X 14" TAPPING SLEEVE, VALVE AND VALVE BOX</v>
          </cell>
          <cell r="G5336">
            <v>0</v>
          </cell>
        </row>
        <row r="5337">
          <cell r="A5337" t="str">
            <v>638E09810</v>
          </cell>
          <cell r="C5337" t="str">
            <v>EACH</v>
          </cell>
          <cell r="D5337" t="str">
            <v>14" X 6" TAPPING SLEEVE, VALVE AND VALVE BOX</v>
          </cell>
          <cell r="G5337">
            <v>0</v>
          </cell>
        </row>
        <row r="5338">
          <cell r="A5338" t="str">
            <v>638E09890</v>
          </cell>
          <cell r="C5338" t="str">
            <v>EACH</v>
          </cell>
          <cell r="D5338" t="str">
            <v>16" X 6" TAPPING SLEEVE, VALVE AND VALVE BOX</v>
          </cell>
          <cell r="G5338">
            <v>0</v>
          </cell>
        </row>
        <row r="5339">
          <cell r="A5339" t="str">
            <v>638E09894</v>
          </cell>
          <cell r="C5339" t="str">
            <v>EACH</v>
          </cell>
          <cell r="D5339" t="str">
            <v>16" X 8" TAPPING SLEEVE, VALVE AND VALVE BOX</v>
          </cell>
          <cell r="G5339">
            <v>0</v>
          </cell>
        </row>
        <row r="5340">
          <cell r="A5340" t="str">
            <v>638E09895</v>
          </cell>
          <cell r="C5340" t="str">
            <v>EACH</v>
          </cell>
          <cell r="D5340" t="str">
            <v>16" X 8" TAPPING SLEEVE, VALVE AND VALVE BOX, AS PER PLAN</v>
          </cell>
          <cell r="G5340">
            <v>0</v>
          </cell>
        </row>
        <row r="5341">
          <cell r="A5341" t="str">
            <v>638E09900</v>
          </cell>
          <cell r="C5341" t="str">
            <v>EACH</v>
          </cell>
          <cell r="D5341" t="str">
            <v>16" X 10" TAPPING SLEEVE, VALVE AND VALVE BOX</v>
          </cell>
          <cell r="G5341">
            <v>0</v>
          </cell>
        </row>
        <row r="5342">
          <cell r="A5342" t="str">
            <v>638E09908</v>
          </cell>
          <cell r="C5342" t="str">
            <v>EACH</v>
          </cell>
          <cell r="D5342" t="str">
            <v>16" X 12" TAPPING SLEEVE, VALVE AND VALVE BOX</v>
          </cell>
          <cell r="G5342">
            <v>0</v>
          </cell>
        </row>
        <row r="5343">
          <cell r="A5343" t="str">
            <v>638E09909</v>
          </cell>
          <cell r="C5343" t="str">
            <v>EACH</v>
          </cell>
          <cell r="D5343" t="str">
            <v>16" X 12" TAPPING SLEEVE, VALVE AND VALVE BOX, AS PER PLAN</v>
          </cell>
          <cell r="G5343">
            <v>0</v>
          </cell>
        </row>
        <row r="5344">
          <cell r="A5344" t="str">
            <v>638E09910</v>
          </cell>
          <cell r="C5344" t="str">
            <v>EACH</v>
          </cell>
          <cell r="D5344" t="str">
            <v>16" X 16" TAPPING SLEEVE, VALVE AND VALVE BOX</v>
          </cell>
          <cell r="G5344">
            <v>0</v>
          </cell>
        </row>
        <row r="5345">
          <cell r="A5345" t="str">
            <v>638E09920</v>
          </cell>
          <cell r="C5345" t="str">
            <v>EACH</v>
          </cell>
          <cell r="D5345" t="str">
            <v>18" X 18" TAPPING SLEEVE, VALVE AND VALVE BOX</v>
          </cell>
          <cell r="G5345">
            <v>0</v>
          </cell>
        </row>
        <row r="5346">
          <cell r="A5346" t="str">
            <v>638E10000</v>
          </cell>
          <cell r="C5346" t="str">
            <v>EACH</v>
          </cell>
          <cell r="D5346" t="str">
            <v>20" X 16" TAPPING SLEEVE, VALVE AND VALVE BOX</v>
          </cell>
          <cell r="G5346">
            <v>0</v>
          </cell>
        </row>
        <row r="5347">
          <cell r="A5347" t="str">
            <v>638E10010</v>
          </cell>
          <cell r="C5347" t="str">
            <v>EACH</v>
          </cell>
          <cell r="D5347" t="str">
            <v>20" X 20" TAPPING SLEEVE, VALVE AND VALVE BOX</v>
          </cell>
          <cell r="G5347">
            <v>0</v>
          </cell>
        </row>
        <row r="5348">
          <cell r="A5348" t="str">
            <v>638E10011</v>
          </cell>
          <cell r="C5348" t="str">
            <v>EACH</v>
          </cell>
          <cell r="D5348" t="str">
            <v>20" X 20" TAPPING SLEEVE, VALVE AND VALVE BOX, AS PER PLAN</v>
          </cell>
          <cell r="G5348">
            <v>0</v>
          </cell>
        </row>
        <row r="5349">
          <cell r="A5349" t="str">
            <v>638E10100</v>
          </cell>
          <cell r="C5349" t="str">
            <v>EACH</v>
          </cell>
          <cell r="D5349" t="str">
            <v>4" FIRE HYDRANT</v>
          </cell>
          <cell r="G5349">
            <v>0</v>
          </cell>
        </row>
        <row r="5350">
          <cell r="A5350" t="str">
            <v>638E10101</v>
          </cell>
          <cell r="C5350" t="str">
            <v>EACH</v>
          </cell>
          <cell r="D5350" t="str">
            <v>4" FIRE HYDRANT, AS PER PLAN</v>
          </cell>
          <cell r="G5350">
            <v>0</v>
          </cell>
        </row>
        <row r="5351">
          <cell r="A5351" t="str">
            <v>638E10200</v>
          </cell>
          <cell r="C5351" t="str">
            <v>EACH</v>
          </cell>
          <cell r="D5351" t="str">
            <v>6" FIRE HYDRANT</v>
          </cell>
          <cell r="G5351">
            <v>0</v>
          </cell>
        </row>
        <row r="5352">
          <cell r="A5352" t="str">
            <v>638E10201</v>
          </cell>
          <cell r="C5352" t="str">
            <v>EACH</v>
          </cell>
          <cell r="D5352" t="str">
            <v>6" FIRE HYDRANT, AS PER PLAN</v>
          </cell>
          <cell r="G5352">
            <v>0</v>
          </cell>
        </row>
        <row r="5353">
          <cell r="A5353" t="str">
            <v>638E10300</v>
          </cell>
          <cell r="C5353" t="str">
            <v>EACH</v>
          </cell>
          <cell r="D5353" t="str">
            <v>FIRE HYDRANT EXTENDED AND ADJUSTED TO GRADE</v>
          </cell>
          <cell r="G5353">
            <v>0</v>
          </cell>
        </row>
        <row r="5354">
          <cell r="A5354" t="str">
            <v>638E10301</v>
          </cell>
          <cell r="C5354" t="str">
            <v>EACH</v>
          </cell>
          <cell r="D5354" t="str">
            <v>FIRE HYDRANT EXTENDED AND ADJUSTED TO GRADE, AS PER PLAN</v>
          </cell>
          <cell r="G5354">
            <v>0</v>
          </cell>
        </row>
        <row r="5355">
          <cell r="A5355" t="str">
            <v>638E10400</v>
          </cell>
          <cell r="C5355" t="str">
            <v>EACH</v>
          </cell>
          <cell r="D5355" t="str">
            <v>FIRE HYDRANT ADJUSTED TO GRADE</v>
          </cell>
          <cell r="G5355">
            <v>0</v>
          </cell>
        </row>
        <row r="5356">
          <cell r="A5356" t="str">
            <v>638E10401</v>
          </cell>
          <cell r="C5356" t="str">
            <v>EACH</v>
          </cell>
          <cell r="D5356" t="str">
            <v>FIRE HYDRANT ADJUSTED TO GRADE, AS PER PLAN</v>
          </cell>
          <cell r="G5356">
            <v>0</v>
          </cell>
        </row>
        <row r="5357">
          <cell r="A5357" t="str">
            <v>638E10480</v>
          </cell>
          <cell r="C5357" t="str">
            <v>EACH</v>
          </cell>
          <cell r="D5357" t="str">
            <v>FIRE HYDRANT REMOVED</v>
          </cell>
          <cell r="G5357">
            <v>0</v>
          </cell>
        </row>
        <row r="5358">
          <cell r="A5358" t="str">
            <v>638E10481</v>
          </cell>
          <cell r="C5358" t="str">
            <v>EACH</v>
          </cell>
          <cell r="D5358" t="str">
            <v>FIRE HYDRANT REMOVED, AS PER PLAN</v>
          </cell>
          <cell r="G5358">
            <v>0</v>
          </cell>
        </row>
        <row r="5359">
          <cell r="A5359" t="str">
            <v>638E10500</v>
          </cell>
          <cell r="C5359" t="str">
            <v>EACH</v>
          </cell>
          <cell r="D5359" t="str">
            <v>FIRE HYDRANT REMOVED AND RESET</v>
          </cell>
          <cell r="G5359">
            <v>0</v>
          </cell>
        </row>
        <row r="5360">
          <cell r="A5360" t="str">
            <v>638E10501</v>
          </cell>
          <cell r="C5360" t="str">
            <v>EACH</v>
          </cell>
          <cell r="D5360" t="str">
            <v>FIRE HYDRANT REMOVED AND RESET, AS PER PLAN</v>
          </cell>
          <cell r="G5360">
            <v>0</v>
          </cell>
        </row>
        <row r="5361">
          <cell r="A5361" t="str">
            <v>638E10600</v>
          </cell>
          <cell r="C5361" t="str">
            <v>EACH</v>
          </cell>
          <cell r="D5361" t="str">
            <v>FIRE HYDRANT AND GATE VALVE REMOVED AND RESET</v>
          </cell>
          <cell r="G5361">
            <v>0</v>
          </cell>
        </row>
        <row r="5362">
          <cell r="A5362" t="str">
            <v>638E10601</v>
          </cell>
          <cell r="C5362" t="str">
            <v>EACH</v>
          </cell>
          <cell r="D5362" t="str">
            <v>FIRE HYDRANT AND GATE VALVE REMOVED AND RESET, AS PER PLAN</v>
          </cell>
          <cell r="G5362">
            <v>0</v>
          </cell>
        </row>
        <row r="5363">
          <cell r="A5363" t="str">
            <v>638E10700</v>
          </cell>
          <cell r="C5363" t="str">
            <v>EACH</v>
          </cell>
          <cell r="D5363" t="str">
            <v>FIRE HYDRANT REMOVED AND DISPOSED OF</v>
          </cell>
          <cell r="G5363">
            <v>0</v>
          </cell>
        </row>
        <row r="5364">
          <cell r="A5364" t="str">
            <v>638E10701</v>
          </cell>
          <cell r="C5364" t="str">
            <v>EACH</v>
          </cell>
          <cell r="D5364" t="str">
            <v>FIRE HYDRANT REMOVED AND DISPOSED OF, AS PER PLAN</v>
          </cell>
          <cell r="G5364">
            <v>0</v>
          </cell>
        </row>
        <row r="5365">
          <cell r="A5365" t="str">
            <v>638E10800</v>
          </cell>
          <cell r="C5365" t="str">
            <v>EACH</v>
          </cell>
          <cell r="D5365" t="str">
            <v>VALVE BOX ADJUSTED TO GRADE</v>
          </cell>
          <cell r="G5365">
            <v>0</v>
          </cell>
        </row>
        <row r="5366">
          <cell r="A5366" t="str">
            <v>638E10801</v>
          </cell>
          <cell r="C5366" t="str">
            <v>EACH</v>
          </cell>
          <cell r="D5366" t="str">
            <v>VALVE BOX ADJUSTED TO GRADE, AS PER PLAN</v>
          </cell>
          <cell r="G5366">
            <v>0</v>
          </cell>
        </row>
        <row r="5367">
          <cell r="A5367" t="str">
            <v>638E10900</v>
          </cell>
          <cell r="C5367" t="str">
            <v>EACH</v>
          </cell>
          <cell r="D5367" t="str">
            <v>SERVICE BOX ADJUSTED TO GRADE</v>
          </cell>
          <cell r="G5367">
            <v>0</v>
          </cell>
        </row>
        <row r="5368">
          <cell r="A5368" t="str">
            <v>638E10901</v>
          </cell>
          <cell r="C5368" t="str">
            <v>EACH</v>
          </cell>
          <cell r="D5368" t="str">
            <v>SERVICE BOX ADJUSTED TO GRADE, AS PER PLAN</v>
          </cell>
          <cell r="G5368">
            <v>0</v>
          </cell>
        </row>
        <row r="5369">
          <cell r="A5369" t="str">
            <v>638E11100</v>
          </cell>
          <cell r="C5369" t="str">
            <v>EACH</v>
          </cell>
          <cell r="D5369" t="str">
            <v>METER AND CHAMBER REMOVED AND RESET</v>
          </cell>
          <cell r="G5369">
            <v>0</v>
          </cell>
        </row>
        <row r="5370">
          <cell r="A5370" t="str">
            <v>638E11101</v>
          </cell>
          <cell r="C5370" t="str">
            <v>EACH</v>
          </cell>
          <cell r="D5370" t="str">
            <v>METER AND CHAMBER REMOVED AND RESET, AS PER PLAN</v>
          </cell>
          <cell r="G5370">
            <v>0</v>
          </cell>
        </row>
        <row r="5371">
          <cell r="A5371" t="str">
            <v>638E11102</v>
          </cell>
          <cell r="C5371" t="str">
            <v>EACH</v>
          </cell>
          <cell r="D5371" t="str">
            <v>METER AND VAULT REMOVED AND RESET</v>
          </cell>
          <cell r="G5371">
            <v>0</v>
          </cell>
        </row>
        <row r="5372">
          <cell r="A5372" t="str">
            <v>638E11103</v>
          </cell>
          <cell r="C5372" t="str">
            <v>EACH</v>
          </cell>
          <cell r="D5372" t="str">
            <v>METER AND VAULT REMOVED AND RESET, AS PER PLAN</v>
          </cell>
          <cell r="G5372">
            <v>0</v>
          </cell>
        </row>
        <row r="5373">
          <cell r="A5373" t="str">
            <v>638E11200</v>
          </cell>
          <cell r="C5373" t="str">
            <v>EACH</v>
          </cell>
          <cell r="D5373" t="str">
            <v>METER, SETTING, STOP AND CHAMBER</v>
          </cell>
          <cell r="G5373">
            <v>0</v>
          </cell>
        </row>
        <row r="5374">
          <cell r="A5374" t="str">
            <v>638E11201</v>
          </cell>
          <cell r="C5374" t="str">
            <v>EACH</v>
          </cell>
          <cell r="D5374" t="str">
            <v>METER, SETTING, STOP AND CHAMBER, AS PER PLAN</v>
          </cell>
          <cell r="G5374">
            <v>0</v>
          </cell>
        </row>
        <row r="5375">
          <cell r="A5375" t="str">
            <v>638E11296</v>
          </cell>
          <cell r="C5375" t="str">
            <v>EACH</v>
          </cell>
          <cell r="D5375" t="str">
            <v>3/4" AIR RELEASE VALVE</v>
          </cell>
          <cell r="G5375">
            <v>0</v>
          </cell>
        </row>
        <row r="5376">
          <cell r="A5376" t="str">
            <v>638E11297</v>
          </cell>
          <cell r="C5376" t="str">
            <v>EACH</v>
          </cell>
          <cell r="D5376" t="str">
            <v>3/4" AIR RELEASE VALVE, AS PER PLAN</v>
          </cell>
          <cell r="G5376">
            <v>0</v>
          </cell>
        </row>
        <row r="5377">
          <cell r="A5377" t="str">
            <v>638E11300</v>
          </cell>
          <cell r="C5377" t="str">
            <v>EACH</v>
          </cell>
          <cell r="D5377" t="str">
            <v>1" AIR RELEASE VALVE</v>
          </cell>
          <cell r="G5377">
            <v>0</v>
          </cell>
        </row>
        <row r="5378">
          <cell r="A5378" t="str">
            <v>638E11301</v>
          </cell>
          <cell r="C5378" t="str">
            <v>EACH</v>
          </cell>
          <cell r="D5378" t="str">
            <v>1" AIR RELEASE VALVE, AS PER PLAN</v>
          </cell>
          <cell r="G5378">
            <v>0</v>
          </cell>
        </row>
        <row r="5379">
          <cell r="A5379" t="str">
            <v>638E11310</v>
          </cell>
          <cell r="C5379" t="str">
            <v>EACH</v>
          </cell>
          <cell r="D5379" t="str">
            <v>2" AIR RELEASE VALVE</v>
          </cell>
          <cell r="G5379">
            <v>0</v>
          </cell>
        </row>
        <row r="5380">
          <cell r="A5380" t="str">
            <v>638E11500</v>
          </cell>
          <cell r="C5380" t="str">
            <v>MBF</v>
          </cell>
          <cell r="D5380" t="str">
            <v>SHEETING AND BRACING ORDERED LEFT IN PLACE</v>
          </cell>
          <cell r="G5380">
            <v>0</v>
          </cell>
        </row>
        <row r="5381">
          <cell r="A5381" t="str">
            <v>638E11600</v>
          </cell>
          <cell r="B5381" t="str">
            <v>Y</v>
          </cell>
          <cell r="C5381" t="str">
            <v>FT</v>
          </cell>
          <cell r="D5381" t="str">
            <v>SPECIAL - 4" WATER MAIN DIP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638E11602</v>
          </cell>
          <cell r="B5382" t="str">
            <v>Y</v>
          </cell>
          <cell r="C5382" t="str">
            <v>FT</v>
          </cell>
          <cell r="D5382" t="str">
            <v>SPECIAL - 6" WATER MAIN DIP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638E11604</v>
          </cell>
          <cell r="B5383" t="str">
            <v>Y</v>
          </cell>
          <cell r="C5383" t="str">
            <v>FT</v>
          </cell>
          <cell r="D5383" t="str">
            <v>SPECIAL - 8" WATER MAIN DIP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638E11606</v>
          </cell>
          <cell r="B5384" t="str">
            <v>Y</v>
          </cell>
          <cell r="C5384" t="str">
            <v>FT</v>
          </cell>
          <cell r="D5384" t="str">
            <v>SPECIAL - 10" WATER MAIN DIP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638E11608</v>
          </cell>
          <cell r="B5385" t="str">
            <v>Y</v>
          </cell>
          <cell r="C5385" t="str">
            <v>FT</v>
          </cell>
          <cell r="D5385" t="str">
            <v>SPECIAL - 12" WATER MAIN DIP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638E11610</v>
          </cell>
          <cell r="B5386" t="str">
            <v>Y</v>
          </cell>
          <cell r="C5386" t="str">
            <v>FT</v>
          </cell>
          <cell r="D5386" t="str">
            <v>SPECIAL - 16" WATER MAIN DIP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638E11612</v>
          </cell>
          <cell r="B5387" t="str">
            <v>Y</v>
          </cell>
          <cell r="C5387" t="str">
            <v>FT</v>
          </cell>
          <cell r="D5387" t="str">
            <v>SPECIAL - 18" WATER MAIN DIP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638E11614</v>
          </cell>
          <cell r="B5388" t="str">
            <v>Y</v>
          </cell>
          <cell r="C5388" t="str">
            <v>FT</v>
          </cell>
          <cell r="D5388" t="str">
            <v>SPECIAL - 20" WATER MAIN DIP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638E11616</v>
          </cell>
          <cell r="B5389" t="str">
            <v>Y</v>
          </cell>
          <cell r="C5389" t="str">
            <v>FT</v>
          </cell>
          <cell r="D5389" t="str">
            <v>SPECIAL - 24" WATER MAIN DIP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638E11618</v>
          </cell>
          <cell r="B5390" t="str">
            <v>Y</v>
          </cell>
          <cell r="C5390" t="str">
            <v>FT</v>
          </cell>
          <cell r="D5390" t="str">
            <v>SPECIAL - 30" WATER MAIN DIP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638E11620</v>
          </cell>
          <cell r="B5391" t="str">
            <v>Y</v>
          </cell>
          <cell r="C5391" t="str">
            <v>FT</v>
          </cell>
          <cell r="D5391" t="str">
            <v>SPECIAL - 36" WATER MAIN DIP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638E20000</v>
          </cell>
          <cell r="B5392" t="str">
            <v>Y</v>
          </cell>
          <cell r="C5392" t="str">
            <v>FT</v>
          </cell>
          <cell r="D5392" t="str">
            <v>SPECIAL - 4" WATER MAIN DIP CLASS 52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638E20002</v>
          </cell>
          <cell r="B5393" t="str">
            <v>Y</v>
          </cell>
          <cell r="C5393" t="str">
            <v>FT</v>
          </cell>
          <cell r="D5393" t="str">
            <v>SPECIAL - 4" WATER MAIN DIP CLASS 52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638E20004</v>
          </cell>
          <cell r="B5394" t="str">
            <v>Y</v>
          </cell>
          <cell r="C5394" t="str">
            <v>FT</v>
          </cell>
          <cell r="D5394" t="str">
            <v>SPECIAL - 4" WATER MAIN DIP CLASS 52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638E20006</v>
          </cell>
          <cell r="B5395" t="str">
            <v>Y</v>
          </cell>
          <cell r="C5395" t="str">
            <v>FT</v>
          </cell>
          <cell r="D5395" t="str">
            <v>SPECIAL - 4" WATER MAIN DIP CLASS 52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638E20008</v>
          </cell>
          <cell r="B5396" t="str">
            <v>Y</v>
          </cell>
          <cell r="C5396" t="str">
            <v>FT</v>
          </cell>
          <cell r="D5396" t="str">
            <v>SPECIAL - 4" WATER MAIN DIP CLASS 53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638E20010</v>
          </cell>
          <cell r="B5397" t="str">
            <v>Y</v>
          </cell>
          <cell r="C5397" t="str">
            <v>FT</v>
          </cell>
          <cell r="D5397" t="str">
            <v>SPECIAL - 4" WATER MAIN DIP CLASS 53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638E20012</v>
          </cell>
          <cell r="B5398" t="str">
            <v>Y</v>
          </cell>
          <cell r="C5398" t="str">
            <v>FT</v>
          </cell>
          <cell r="D5398" t="str">
            <v>SPECIAL - 4" WATER MAIN DIP CLASS 53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638E20014</v>
          </cell>
          <cell r="B5399" t="str">
            <v>Y</v>
          </cell>
          <cell r="C5399" t="str">
            <v>FT</v>
          </cell>
          <cell r="D5399" t="str">
            <v>SPECIAL - 4" WATER MAIN DIP CLASS 53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638E20016</v>
          </cell>
          <cell r="B5400" t="str">
            <v>Y</v>
          </cell>
          <cell r="C5400" t="str">
            <v>FT</v>
          </cell>
          <cell r="D5400" t="str">
            <v>SPECIAL - 4" WATER MAIN DIP CLASS 54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638E20018</v>
          </cell>
          <cell r="B5401" t="str">
            <v>Y</v>
          </cell>
          <cell r="C5401" t="str">
            <v>FT</v>
          </cell>
          <cell r="D5401" t="str">
            <v>SPECIAL - 4" WATER MAIN DIP CLASS 54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638E20020</v>
          </cell>
          <cell r="B5402" t="str">
            <v>Y</v>
          </cell>
          <cell r="C5402" t="str">
            <v>FT</v>
          </cell>
          <cell r="D5402" t="str">
            <v>SPECIAL - 4" WATER MAIN DIP CLASS 54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638E20022</v>
          </cell>
          <cell r="B5403" t="str">
            <v>Y</v>
          </cell>
          <cell r="C5403" t="str">
            <v>FT</v>
          </cell>
          <cell r="D5403" t="str">
            <v>SPECIAL - 4" WATER MAIN DIP CLASS 54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638E20024</v>
          </cell>
          <cell r="B5404" t="str">
            <v>Y</v>
          </cell>
          <cell r="C5404" t="str">
            <v>FT</v>
          </cell>
          <cell r="D5404" t="str">
            <v>SPECIAL - 4" WATER MAIN DIP CLASS 55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638E20026</v>
          </cell>
          <cell r="B5405" t="str">
            <v>Y</v>
          </cell>
          <cell r="C5405" t="str">
            <v>FT</v>
          </cell>
          <cell r="D5405" t="str">
            <v>SPECIAL - 4" WATER MAIN DIP CLASS 55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638E20028</v>
          </cell>
          <cell r="B5406" t="str">
            <v>Y</v>
          </cell>
          <cell r="C5406" t="str">
            <v>FT</v>
          </cell>
          <cell r="D5406" t="str">
            <v>SPECIAL - 4" WATER MAIN DIP CLASS 55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638E20030</v>
          </cell>
          <cell r="B5407" t="str">
            <v>Y</v>
          </cell>
          <cell r="C5407" t="str">
            <v>FT</v>
          </cell>
          <cell r="D5407" t="str">
            <v>SPECIAL - 4" WATER MAIN DIP CLASS 55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638E20032</v>
          </cell>
          <cell r="B5408" t="str">
            <v>Y</v>
          </cell>
          <cell r="C5408" t="str">
            <v>FT</v>
          </cell>
          <cell r="D5408" t="str">
            <v>SPECIAL - 4" WATER MAIN DIP CLASS 56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638E20034</v>
          </cell>
          <cell r="B5409" t="str">
            <v>Y</v>
          </cell>
          <cell r="C5409" t="str">
            <v>FT</v>
          </cell>
          <cell r="D5409" t="str">
            <v>SPECIAL - 4" WATER MAIN DIP CLASS 56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638E20036</v>
          </cell>
          <cell r="B5410" t="str">
            <v>Y</v>
          </cell>
          <cell r="C5410" t="str">
            <v>FT</v>
          </cell>
          <cell r="D5410" t="str">
            <v>SPECIAL - 4" WATER MAIN DIP CLASS 56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638E20038</v>
          </cell>
          <cell r="B5411" t="str">
            <v>Y</v>
          </cell>
          <cell r="C5411" t="str">
            <v>FT</v>
          </cell>
          <cell r="D5411" t="str">
            <v>SPECIAL - 4" WATER MAIN DIP CLASS 56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638E20040</v>
          </cell>
          <cell r="B5412" t="str">
            <v>Y</v>
          </cell>
          <cell r="C5412" t="str">
            <v>FT</v>
          </cell>
          <cell r="D5412" t="str">
            <v>SPECIAL - 6"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638E20042</v>
          </cell>
          <cell r="B5413" t="str">
            <v>Y</v>
          </cell>
          <cell r="C5413" t="str">
            <v>FT</v>
          </cell>
          <cell r="D5413" t="str">
            <v>SPECIAL - 6"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638E20044</v>
          </cell>
          <cell r="B5414" t="str">
            <v>Y</v>
          </cell>
          <cell r="C5414" t="str">
            <v>FT</v>
          </cell>
          <cell r="D5414" t="str">
            <v>SPECIAL - 6"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638E20046</v>
          </cell>
          <cell r="B5415" t="str">
            <v>Y</v>
          </cell>
          <cell r="C5415" t="str">
            <v>FT</v>
          </cell>
          <cell r="D5415" t="str">
            <v>SPECIAL - 6"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638E20048</v>
          </cell>
          <cell r="B5416" t="str">
            <v>Y</v>
          </cell>
          <cell r="C5416" t="str">
            <v>FT</v>
          </cell>
          <cell r="D5416" t="str">
            <v>SPECIAL - 6"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638E20050</v>
          </cell>
          <cell r="B5417" t="str">
            <v>Y</v>
          </cell>
          <cell r="C5417" t="str">
            <v>FT</v>
          </cell>
          <cell r="D5417" t="str">
            <v>SPECIAL - 6"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638E20052</v>
          </cell>
          <cell r="B5418" t="str">
            <v>Y</v>
          </cell>
          <cell r="C5418" t="str">
            <v>FT</v>
          </cell>
          <cell r="D5418" t="str">
            <v>SPECIAL - 6"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638E20054</v>
          </cell>
          <cell r="B5419" t="str">
            <v>Y</v>
          </cell>
          <cell r="C5419" t="str">
            <v>FT</v>
          </cell>
          <cell r="D5419" t="str">
            <v>SPECIAL - 6"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638E20056</v>
          </cell>
          <cell r="B5420" t="str">
            <v>Y</v>
          </cell>
          <cell r="C5420" t="str">
            <v>FT</v>
          </cell>
          <cell r="D5420" t="str">
            <v>SPECIAL - 6"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638E20058</v>
          </cell>
          <cell r="B5421" t="str">
            <v>Y</v>
          </cell>
          <cell r="C5421" t="str">
            <v>FT</v>
          </cell>
          <cell r="D5421" t="str">
            <v>SPECIAL - 6"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638E20060</v>
          </cell>
          <cell r="B5422" t="str">
            <v>Y</v>
          </cell>
          <cell r="C5422" t="str">
            <v>FT</v>
          </cell>
          <cell r="D5422" t="str">
            <v>SPECIAL - 6"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638E20062</v>
          </cell>
          <cell r="B5423" t="str">
            <v>Y</v>
          </cell>
          <cell r="C5423" t="str">
            <v>FT</v>
          </cell>
          <cell r="D5423" t="str">
            <v>SPECIAL - 6"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638E20064</v>
          </cell>
          <cell r="B5424" t="str">
            <v>Y</v>
          </cell>
          <cell r="C5424" t="str">
            <v>FT</v>
          </cell>
          <cell r="D5424" t="str">
            <v>SPECIAL - 6"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638E20066</v>
          </cell>
          <cell r="B5425" t="str">
            <v>Y</v>
          </cell>
          <cell r="C5425" t="str">
            <v>FT</v>
          </cell>
          <cell r="D5425" t="str">
            <v>SPECIAL - 6"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638E20068</v>
          </cell>
          <cell r="B5426" t="str">
            <v>Y</v>
          </cell>
          <cell r="C5426" t="str">
            <v>FT</v>
          </cell>
          <cell r="D5426" t="str">
            <v>SPECIAL - 6"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638E20070</v>
          </cell>
          <cell r="B5427" t="str">
            <v>Y</v>
          </cell>
          <cell r="C5427" t="str">
            <v>FT</v>
          </cell>
          <cell r="D5427" t="str">
            <v>SPECIAL - 6"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638E20072</v>
          </cell>
          <cell r="B5428" t="str">
            <v>Y</v>
          </cell>
          <cell r="C5428" t="str">
            <v>FT</v>
          </cell>
          <cell r="D5428" t="str">
            <v>SPECIAL - 6"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638E20074</v>
          </cell>
          <cell r="B5429" t="str">
            <v>Y</v>
          </cell>
          <cell r="C5429" t="str">
            <v>FT</v>
          </cell>
          <cell r="D5429" t="str">
            <v>SPECIAL - 6"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638E20076</v>
          </cell>
          <cell r="B5430" t="str">
            <v>Y</v>
          </cell>
          <cell r="C5430" t="str">
            <v>FT</v>
          </cell>
          <cell r="D5430" t="str">
            <v>SPECIAL - 6"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638E20078</v>
          </cell>
          <cell r="B5431" t="str">
            <v>Y</v>
          </cell>
          <cell r="C5431" t="str">
            <v>FT</v>
          </cell>
          <cell r="D5431" t="str">
            <v>SPECIAL - 6"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638E20080</v>
          </cell>
          <cell r="B5432" t="str">
            <v>Y</v>
          </cell>
          <cell r="C5432" t="str">
            <v>FT</v>
          </cell>
          <cell r="D5432" t="str">
            <v>SPECIAL - 8"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638E20082</v>
          </cell>
          <cell r="B5433" t="str">
            <v>Y</v>
          </cell>
          <cell r="C5433" t="str">
            <v>FT</v>
          </cell>
          <cell r="D5433" t="str">
            <v>SPECIAL - 8"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638E20084</v>
          </cell>
          <cell r="B5434" t="str">
            <v>Y</v>
          </cell>
          <cell r="C5434" t="str">
            <v>FT</v>
          </cell>
          <cell r="D5434" t="str">
            <v>SPECIAL - 8"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638E20086</v>
          </cell>
          <cell r="B5435" t="str">
            <v>Y</v>
          </cell>
          <cell r="C5435" t="str">
            <v>FT</v>
          </cell>
          <cell r="D5435" t="str">
            <v>SPECIAL - 8"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638E20088</v>
          </cell>
          <cell r="B5436" t="str">
            <v>Y</v>
          </cell>
          <cell r="C5436" t="str">
            <v>FT</v>
          </cell>
          <cell r="D5436" t="str">
            <v>SPECIAL - 8"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638E20090</v>
          </cell>
          <cell r="B5437" t="str">
            <v>Y</v>
          </cell>
          <cell r="C5437" t="str">
            <v>FT</v>
          </cell>
          <cell r="D5437" t="str">
            <v>SPECIAL - 8"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638E20092</v>
          </cell>
          <cell r="B5438" t="str">
            <v>Y</v>
          </cell>
          <cell r="C5438" t="str">
            <v>FT</v>
          </cell>
          <cell r="D5438" t="str">
            <v>SPECIAL - 8"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638E20094</v>
          </cell>
          <cell r="B5439" t="str">
            <v>Y</v>
          </cell>
          <cell r="C5439" t="str">
            <v>FT</v>
          </cell>
          <cell r="D5439" t="str">
            <v>SPECIAL - 8"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638E20096</v>
          </cell>
          <cell r="B5440" t="str">
            <v>Y</v>
          </cell>
          <cell r="C5440" t="str">
            <v>FT</v>
          </cell>
          <cell r="D5440" t="str">
            <v>SPECIAL - 8"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638E20098</v>
          </cell>
          <cell r="B5441" t="str">
            <v>Y</v>
          </cell>
          <cell r="C5441" t="str">
            <v>FT</v>
          </cell>
          <cell r="D5441" t="str">
            <v>SPECIAL - 8"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638E20100</v>
          </cell>
          <cell r="B5442" t="str">
            <v>Y</v>
          </cell>
          <cell r="C5442" t="str">
            <v>FT</v>
          </cell>
          <cell r="D5442" t="str">
            <v>SPECIAL - 8"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638E20104</v>
          </cell>
          <cell r="B5443" t="str">
            <v>Y</v>
          </cell>
          <cell r="C5443" t="str">
            <v>FT</v>
          </cell>
          <cell r="D5443" t="str">
            <v>SPECIAL - 8"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638E20106</v>
          </cell>
          <cell r="B5444" t="str">
            <v>Y</v>
          </cell>
          <cell r="C5444" t="str">
            <v>FT</v>
          </cell>
          <cell r="D5444" t="str">
            <v>SPECIAL - 8"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638E20110</v>
          </cell>
          <cell r="B5445" t="str">
            <v>Y</v>
          </cell>
          <cell r="C5445" t="str">
            <v>FT</v>
          </cell>
          <cell r="D5445" t="str">
            <v>SPECIAL - 8"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638E20112</v>
          </cell>
          <cell r="B5446" t="str">
            <v>Y</v>
          </cell>
          <cell r="C5446" t="str">
            <v>FT</v>
          </cell>
          <cell r="D5446" t="str">
            <v>SPECIAL - 8"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638E20114</v>
          </cell>
          <cell r="B5447" t="str">
            <v>Y</v>
          </cell>
          <cell r="C5447" t="str">
            <v>FT</v>
          </cell>
          <cell r="D5447" t="str">
            <v>SPECIAL - 8"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638E20116</v>
          </cell>
          <cell r="B5448" t="str">
            <v>Y</v>
          </cell>
          <cell r="C5448" t="str">
            <v>FT</v>
          </cell>
          <cell r="D5448" t="str">
            <v>SPECIAL - 8"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638E20118</v>
          </cell>
          <cell r="B5449" t="str">
            <v>Y</v>
          </cell>
          <cell r="C5449" t="str">
            <v>FT</v>
          </cell>
          <cell r="D5449" t="str">
            <v>SPECIAL - 8"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638E20120</v>
          </cell>
          <cell r="B5450" t="str">
            <v>Y</v>
          </cell>
          <cell r="C5450" t="str">
            <v>FT</v>
          </cell>
          <cell r="D5450" t="str">
            <v>SPECIAL - 8"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638E20122</v>
          </cell>
          <cell r="B5451" t="str">
            <v>Y</v>
          </cell>
          <cell r="C5451" t="str">
            <v>FT</v>
          </cell>
          <cell r="D5451" t="str">
            <v>SPECIAL - 8"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638E20124</v>
          </cell>
          <cell r="B5452" t="str">
            <v>Y</v>
          </cell>
          <cell r="C5452" t="str">
            <v>FT</v>
          </cell>
          <cell r="D5452" t="str">
            <v>SPECIAL - 10"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638E20126</v>
          </cell>
          <cell r="B5453" t="str">
            <v>Y</v>
          </cell>
          <cell r="C5453" t="str">
            <v>FT</v>
          </cell>
          <cell r="D5453" t="str">
            <v>SPECIAL - 10"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638E20128</v>
          </cell>
          <cell r="B5454" t="str">
            <v>Y</v>
          </cell>
          <cell r="C5454" t="str">
            <v>FT</v>
          </cell>
          <cell r="D5454" t="str">
            <v>SPECIAL - 10"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638E20130</v>
          </cell>
          <cell r="B5455" t="str">
            <v>Y</v>
          </cell>
          <cell r="C5455" t="str">
            <v>FT</v>
          </cell>
          <cell r="D5455" t="str">
            <v>SPECIAL - 10"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638E20132</v>
          </cell>
          <cell r="B5456" t="str">
            <v>Y</v>
          </cell>
          <cell r="C5456" t="str">
            <v>FT</v>
          </cell>
          <cell r="D5456" t="str">
            <v>SPECIAL - 10"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638E20134</v>
          </cell>
          <cell r="B5457" t="str">
            <v>Y</v>
          </cell>
          <cell r="C5457" t="str">
            <v>FT</v>
          </cell>
          <cell r="D5457" t="str">
            <v>SPECIAL - 10"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638E20136</v>
          </cell>
          <cell r="B5458" t="str">
            <v>Y</v>
          </cell>
          <cell r="C5458" t="str">
            <v>FT</v>
          </cell>
          <cell r="D5458" t="str">
            <v>SPECIAL - 10"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638E20138</v>
          </cell>
          <cell r="B5459" t="str">
            <v>Y</v>
          </cell>
          <cell r="C5459" t="str">
            <v>FT</v>
          </cell>
          <cell r="D5459" t="str">
            <v>SPECIAL - 10"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638E20140</v>
          </cell>
          <cell r="B5460" t="str">
            <v>Y</v>
          </cell>
          <cell r="C5460" t="str">
            <v>FT</v>
          </cell>
          <cell r="D5460" t="str">
            <v>SPECIAL - 10"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638E20142</v>
          </cell>
          <cell r="B5461" t="str">
            <v>Y</v>
          </cell>
          <cell r="C5461" t="str">
            <v>FT</v>
          </cell>
          <cell r="D5461" t="str">
            <v>SPECIAL - 10"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638E20144</v>
          </cell>
          <cell r="B5462" t="str">
            <v>Y</v>
          </cell>
          <cell r="C5462" t="str">
            <v>FT</v>
          </cell>
          <cell r="D5462" t="str">
            <v>SPECIAL - 10"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638E20146</v>
          </cell>
          <cell r="B5463" t="str">
            <v>Y</v>
          </cell>
          <cell r="C5463" t="str">
            <v>FT</v>
          </cell>
          <cell r="D5463" t="str">
            <v>SPECIAL - 10"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638E20148</v>
          </cell>
          <cell r="B5464" t="str">
            <v>Y</v>
          </cell>
          <cell r="C5464" t="str">
            <v>FT</v>
          </cell>
          <cell r="D5464" t="str">
            <v>SPECIAL - 10"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638E20152</v>
          </cell>
          <cell r="B5465" t="str">
            <v>Y</v>
          </cell>
          <cell r="C5465" t="str">
            <v>FT</v>
          </cell>
          <cell r="D5465" t="str">
            <v>SPECIAL - 10"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638E20154</v>
          </cell>
          <cell r="B5466" t="str">
            <v>Y</v>
          </cell>
          <cell r="C5466" t="str">
            <v>FT</v>
          </cell>
          <cell r="D5466" t="str">
            <v>SPECIAL - 10"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638E20156</v>
          </cell>
          <cell r="B5467" t="str">
            <v>Y</v>
          </cell>
          <cell r="C5467" t="str">
            <v>FT</v>
          </cell>
          <cell r="D5467" t="str">
            <v>SPECIAL - 10"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638E20158</v>
          </cell>
          <cell r="B5468" t="str">
            <v>Y</v>
          </cell>
          <cell r="C5468" t="str">
            <v>FT</v>
          </cell>
          <cell r="D5468" t="str">
            <v>SPECIAL - 10"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638E20162</v>
          </cell>
          <cell r="B5469" t="str">
            <v>Y</v>
          </cell>
          <cell r="C5469" t="str">
            <v>FT</v>
          </cell>
          <cell r="D5469" t="str">
            <v>SPECIAL - 10"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638E20164</v>
          </cell>
          <cell r="B5470" t="str">
            <v>Y</v>
          </cell>
          <cell r="C5470" t="str">
            <v>FT</v>
          </cell>
          <cell r="D5470" t="str">
            <v>SPECIAL - 10"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638E20166</v>
          </cell>
          <cell r="B5471" t="str">
            <v>Y</v>
          </cell>
          <cell r="C5471" t="str">
            <v>FT</v>
          </cell>
          <cell r="D5471" t="str">
            <v>SPECIAL - 10"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638E20168</v>
          </cell>
          <cell r="B5472" t="str">
            <v>Y</v>
          </cell>
          <cell r="C5472" t="str">
            <v>FT</v>
          </cell>
          <cell r="D5472" t="str">
            <v>SPECIAL - 12"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638E20170</v>
          </cell>
          <cell r="B5473" t="str">
            <v>Y</v>
          </cell>
          <cell r="C5473" t="str">
            <v>FT</v>
          </cell>
          <cell r="D5473" t="str">
            <v>SPECIAL - 12"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638E20172</v>
          </cell>
          <cell r="B5474" t="str">
            <v>Y</v>
          </cell>
          <cell r="C5474" t="str">
            <v>FT</v>
          </cell>
          <cell r="D5474" t="str">
            <v>SPECIAL - 12"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638E20174</v>
          </cell>
          <cell r="B5475" t="str">
            <v>Y</v>
          </cell>
          <cell r="C5475" t="str">
            <v>FT</v>
          </cell>
          <cell r="D5475" t="str">
            <v>SPECIAL - 12"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638E20176</v>
          </cell>
          <cell r="B5476" t="str">
            <v>Y</v>
          </cell>
          <cell r="C5476" t="str">
            <v>FT</v>
          </cell>
          <cell r="D5476" t="str">
            <v>SPECIAL - 12"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638E20178</v>
          </cell>
          <cell r="B5477" t="str">
            <v>Y</v>
          </cell>
          <cell r="C5477" t="str">
            <v>FT</v>
          </cell>
          <cell r="D5477" t="str">
            <v>SPECIAL - 12"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638E20180</v>
          </cell>
          <cell r="B5478" t="str">
            <v>Y</v>
          </cell>
          <cell r="C5478" t="str">
            <v>FT</v>
          </cell>
          <cell r="D5478" t="str">
            <v>SPECIAL - 12"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638E20182</v>
          </cell>
          <cell r="B5479" t="str">
            <v>Y</v>
          </cell>
          <cell r="C5479" t="str">
            <v>FT</v>
          </cell>
          <cell r="D5479" t="str">
            <v>SPECIAL - 12"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638E20184</v>
          </cell>
          <cell r="B5480" t="str">
            <v>Y</v>
          </cell>
          <cell r="C5480" t="str">
            <v>FT</v>
          </cell>
          <cell r="D5480" t="str">
            <v>SPECIAL - 12"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638E20186</v>
          </cell>
          <cell r="B5481" t="str">
            <v>Y</v>
          </cell>
          <cell r="C5481" t="str">
            <v>FT</v>
          </cell>
          <cell r="D5481" t="str">
            <v>SPECIAL - 12"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638E20188</v>
          </cell>
          <cell r="B5482" t="str">
            <v>Y</v>
          </cell>
          <cell r="C5482" t="str">
            <v>FT</v>
          </cell>
          <cell r="D5482" t="str">
            <v>SPECIAL - 12"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638E20190</v>
          </cell>
          <cell r="B5483" t="str">
            <v>Y</v>
          </cell>
          <cell r="C5483" t="str">
            <v>FT</v>
          </cell>
          <cell r="D5483" t="str">
            <v>SPECIAL - 12"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638E20192</v>
          </cell>
          <cell r="B5484" t="str">
            <v>Y</v>
          </cell>
          <cell r="C5484" t="str">
            <v>FT</v>
          </cell>
          <cell r="D5484" t="str">
            <v>SPECIAL - 12"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638E20194</v>
          </cell>
          <cell r="B5485" t="str">
            <v>Y</v>
          </cell>
          <cell r="C5485" t="str">
            <v>FT</v>
          </cell>
          <cell r="D5485" t="str">
            <v>SPECIAL - 12"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638E20196</v>
          </cell>
          <cell r="B5486" t="str">
            <v>Y</v>
          </cell>
          <cell r="C5486" t="str">
            <v>FT</v>
          </cell>
          <cell r="D5486" t="str">
            <v>SPECIAL - 12"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638E20198</v>
          </cell>
          <cell r="B5487" t="str">
            <v>Y</v>
          </cell>
          <cell r="C5487" t="str">
            <v>FT</v>
          </cell>
          <cell r="D5487" t="str">
            <v>SPECIAL - 12"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638E20200</v>
          </cell>
          <cell r="B5488" t="str">
            <v>Y</v>
          </cell>
          <cell r="C5488" t="str">
            <v>FT</v>
          </cell>
          <cell r="D5488" t="str">
            <v>SPECIAL - 12"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638E20202</v>
          </cell>
          <cell r="B5489" t="str">
            <v>Y</v>
          </cell>
          <cell r="C5489" t="str">
            <v>FT</v>
          </cell>
          <cell r="D5489" t="str">
            <v>SPECIAL - 12"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638E20204</v>
          </cell>
          <cell r="B5490" t="str">
            <v>Y</v>
          </cell>
          <cell r="C5490" t="str">
            <v>FT</v>
          </cell>
          <cell r="D5490" t="str">
            <v>SPECIAL - 12"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638E20206</v>
          </cell>
          <cell r="B5491" t="str">
            <v>Y</v>
          </cell>
          <cell r="C5491" t="str">
            <v>FT</v>
          </cell>
          <cell r="D5491" t="str">
            <v>SPECIAL - 12"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638E20208</v>
          </cell>
          <cell r="B5492" t="str">
            <v>Y</v>
          </cell>
          <cell r="C5492" t="str">
            <v>FT</v>
          </cell>
          <cell r="D5492" t="str">
            <v>SPECIAL - 16"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638E20210</v>
          </cell>
          <cell r="B5493" t="str">
            <v>Y</v>
          </cell>
          <cell r="C5493" t="str">
            <v>FT</v>
          </cell>
          <cell r="D5493" t="str">
            <v>SPECIAL - 16"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638E20212</v>
          </cell>
          <cell r="B5494" t="str">
            <v>Y</v>
          </cell>
          <cell r="C5494" t="str">
            <v>FT</v>
          </cell>
          <cell r="D5494" t="str">
            <v>SPECIAL - 16"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638E20214</v>
          </cell>
          <cell r="B5495" t="str">
            <v>Y</v>
          </cell>
          <cell r="C5495" t="str">
            <v>FT</v>
          </cell>
          <cell r="D5495" t="str">
            <v>SPECIAL - 16"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638E20216</v>
          </cell>
          <cell r="B5496" t="str">
            <v>Y</v>
          </cell>
          <cell r="C5496" t="str">
            <v>FT</v>
          </cell>
          <cell r="D5496" t="str">
            <v>SPECIAL - 16"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638E20218</v>
          </cell>
          <cell r="B5497" t="str">
            <v>Y</v>
          </cell>
          <cell r="C5497" t="str">
            <v>FT</v>
          </cell>
          <cell r="D5497" t="str">
            <v>SPECIAL - 16"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638E20220</v>
          </cell>
          <cell r="B5498" t="str">
            <v>Y</v>
          </cell>
          <cell r="C5498" t="str">
            <v>FT</v>
          </cell>
          <cell r="D5498" t="str">
            <v>SPECIAL - 16"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638E20222</v>
          </cell>
          <cell r="B5499" t="str">
            <v>Y</v>
          </cell>
          <cell r="C5499" t="str">
            <v>FT</v>
          </cell>
          <cell r="D5499" t="str">
            <v>SPECIAL - 16"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638E20224</v>
          </cell>
          <cell r="B5500" t="str">
            <v>Y</v>
          </cell>
          <cell r="C5500" t="str">
            <v>FT</v>
          </cell>
          <cell r="D5500" t="str">
            <v>SPECIAL - 16"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638E20226</v>
          </cell>
          <cell r="B5501" t="str">
            <v>Y</v>
          </cell>
          <cell r="C5501" t="str">
            <v>FT</v>
          </cell>
          <cell r="D5501" t="str">
            <v>SPECIAL - 16"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638E20228</v>
          </cell>
          <cell r="B5502" t="str">
            <v>Y</v>
          </cell>
          <cell r="C5502" t="str">
            <v>FT</v>
          </cell>
          <cell r="D5502" t="str">
            <v>SPECIAL - 16"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638E20230</v>
          </cell>
          <cell r="B5503" t="str">
            <v>Y</v>
          </cell>
          <cell r="C5503" t="str">
            <v>FT</v>
          </cell>
          <cell r="D5503" t="str">
            <v>SPECIAL - 16"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638E20232</v>
          </cell>
          <cell r="B5504" t="str">
            <v>Y</v>
          </cell>
          <cell r="C5504" t="str">
            <v>FT</v>
          </cell>
          <cell r="D5504" t="str">
            <v>SPECIAL - 16"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638E20234</v>
          </cell>
          <cell r="B5505" t="str">
            <v>Y</v>
          </cell>
          <cell r="C5505" t="str">
            <v>FT</v>
          </cell>
          <cell r="D5505" t="str">
            <v>SPECIAL - 16"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638E20236</v>
          </cell>
          <cell r="B5506" t="str">
            <v>Y</v>
          </cell>
          <cell r="C5506" t="str">
            <v>FT</v>
          </cell>
          <cell r="D5506" t="str">
            <v>SPECIAL - 16"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638E20238</v>
          </cell>
          <cell r="B5507" t="str">
            <v>Y</v>
          </cell>
          <cell r="C5507" t="str">
            <v>FT</v>
          </cell>
          <cell r="D5507" t="str">
            <v>SPECIAL - 16"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638E20240</v>
          </cell>
          <cell r="B5508" t="str">
            <v>Y</v>
          </cell>
          <cell r="C5508" t="str">
            <v>FT</v>
          </cell>
          <cell r="D5508" t="str">
            <v>SPECIAL - 16"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638E20242</v>
          </cell>
          <cell r="B5509" t="str">
            <v>Y</v>
          </cell>
          <cell r="C5509" t="str">
            <v>FT</v>
          </cell>
          <cell r="D5509" t="str">
            <v>SPECIAL - 16"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638E20244</v>
          </cell>
          <cell r="B5510" t="str">
            <v>Y</v>
          </cell>
          <cell r="C5510" t="str">
            <v>FT</v>
          </cell>
          <cell r="D5510" t="str">
            <v>SPECIAL - 16"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638E20246</v>
          </cell>
          <cell r="B5511" t="str">
            <v>Y</v>
          </cell>
          <cell r="C5511" t="str">
            <v>FT</v>
          </cell>
          <cell r="D5511" t="str">
            <v>SPECIAL - 16"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638E20248</v>
          </cell>
          <cell r="B5512" t="str">
            <v>Y</v>
          </cell>
          <cell r="C5512" t="str">
            <v>FT</v>
          </cell>
          <cell r="D5512" t="str">
            <v>SPECIAL - 20"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638E20250</v>
          </cell>
          <cell r="B5513" t="str">
            <v>Y</v>
          </cell>
          <cell r="C5513" t="str">
            <v>FT</v>
          </cell>
          <cell r="D5513" t="str">
            <v>SPECIAL - 20"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638E20252</v>
          </cell>
          <cell r="B5514" t="str">
            <v>Y</v>
          </cell>
          <cell r="C5514" t="str">
            <v>FT</v>
          </cell>
          <cell r="D5514" t="str">
            <v>SPECIAL - 20"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638E20254</v>
          </cell>
          <cell r="B5515" t="str">
            <v>Y</v>
          </cell>
          <cell r="C5515" t="str">
            <v>FT</v>
          </cell>
          <cell r="D5515" t="str">
            <v>SPECIAL - 20"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638E20256</v>
          </cell>
          <cell r="B5516" t="str">
            <v>Y</v>
          </cell>
          <cell r="C5516" t="str">
            <v>FT</v>
          </cell>
          <cell r="D5516" t="str">
            <v>SPECIAL - 20"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638E20258</v>
          </cell>
          <cell r="B5517" t="str">
            <v>Y</v>
          </cell>
          <cell r="C5517" t="str">
            <v>FT</v>
          </cell>
          <cell r="D5517" t="str">
            <v>SPECIAL - 20"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638E20260</v>
          </cell>
          <cell r="B5518" t="str">
            <v>Y</v>
          </cell>
          <cell r="C5518" t="str">
            <v>FT</v>
          </cell>
          <cell r="D5518" t="str">
            <v>SPECIAL - 20"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638E20262</v>
          </cell>
          <cell r="B5519" t="str">
            <v>Y</v>
          </cell>
          <cell r="C5519" t="str">
            <v>FT</v>
          </cell>
          <cell r="D5519" t="str">
            <v>SPECIAL - 20"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638E20264</v>
          </cell>
          <cell r="B5520" t="str">
            <v>Y</v>
          </cell>
          <cell r="C5520" t="str">
            <v>FT</v>
          </cell>
          <cell r="D5520" t="str">
            <v>SPECIAL - 20"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638E20266</v>
          </cell>
          <cell r="B5521" t="str">
            <v>Y</v>
          </cell>
          <cell r="C5521" t="str">
            <v>FT</v>
          </cell>
          <cell r="D5521" t="str">
            <v>SPECIAL - 20"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638E20268</v>
          </cell>
          <cell r="B5522" t="str">
            <v>Y</v>
          </cell>
          <cell r="C5522" t="str">
            <v>FT</v>
          </cell>
          <cell r="D5522" t="str">
            <v>SPECIAL - 20"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638E20270</v>
          </cell>
          <cell r="B5523" t="str">
            <v>Y</v>
          </cell>
          <cell r="C5523" t="str">
            <v>FT</v>
          </cell>
          <cell r="D5523" t="str">
            <v>SPECIAL - 20"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638E20272</v>
          </cell>
          <cell r="B5524" t="str">
            <v>Y</v>
          </cell>
          <cell r="C5524" t="str">
            <v>FT</v>
          </cell>
          <cell r="D5524" t="str">
            <v>SPECIAL - 20"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638E20274</v>
          </cell>
          <cell r="B5525" t="str">
            <v>Y</v>
          </cell>
          <cell r="C5525" t="str">
            <v>FT</v>
          </cell>
          <cell r="D5525" t="str">
            <v>SPECIAL - 20"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638E20276</v>
          </cell>
          <cell r="B5526" t="str">
            <v>Y</v>
          </cell>
          <cell r="C5526" t="str">
            <v>FT</v>
          </cell>
          <cell r="D5526" t="str">
            <v>SPECIAL - 20"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638E20278</v>
          </cell>
          <cell r="B5527" t="str">
            <v>Y</v>
          </cell>
          <cell r="C5527" t="str">
            <v>FT</v>
          </cell>
          <cell r="D5527" t="str">
            <v>SPECIAL - 20"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638E20280</v>
          </cell>
          <cell r="B5528" t="str">
            <v>Y</v>
          </cell>
          <cell r="C5528" t="str">
            <v>FT</v>
          </cell>
          <cell r="D5528" t="str">
            <v>SPECIAL - 20"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638E20282</v>
          </cell>
          <cell r="B5529" t="str">
            <v>Y</v>
          </cell>
          <cell r="C5529" t="str">
            <v>FT</v>
          </cell>
          <cell r="D5529" t="str">
            <v>SPECIAL - 20"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638E20284</v>
          </cell>
          <cell r="B5530" t="str">
            <v>Y</v>
          </cell>
          <cell r="C5530" t="str">
            <v>FT</v>
          </cell>
          <cell r="D5530" t="str">
            <v>SPECIAL - 20"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638E20286</v>
          </cell>
          <cell r="B5531" t="str">
            <v>Y</v>
          </cell>
          <cell r="C5531" t="str">
            <v>FT</v>
          </cell>
          <cell r="D5531" t="str">
            <v>SPECIAL - 20"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638E20288</v>
          </cell>
          <cell r="B5532" t="str">
            <v>Y</v>
          </cell>
          <cell r="C5532" t="str">
            <v>FT</v>
          </cell>
          <cell r="D5532" t="str">
            <v>SPECIAL - 24"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638E20290</v>
          </cell>
          <cell r="B5533" t="str">
            <v>Y</v>
          </cell>
          <cell r="C5533" t="str">
            <v>FT</v>
          </cell>
          <cell r="D5533" t="str">
            <v>SPECIAL - 24"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638E20292</v>
          </cell>
          <cell r="B5534" t="str">
            <v>Y</v>
          </cell>
          <cell r="C5534" t="str">
            <v>FT</v>
          </cell>
          <cell r="D5534" t="str">
            <v>SPECIAL - 24"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638E20294</v>
          </cell>
          <cell r="B5535" t="str">
            <v>Y</v>
          </cell>
          <cell r="C5535" t="str">
            <v>FT</v>
          </cell>
          <cell r="D5535" t="str">
            <v>SPECIAL - 24"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638E20296</v>
          </cell>
          <cell r="B5536" t="str">
            <v>Y</v>
          </cell>
          <cell r="C5536" t="str">
            <v>FT</v>
          </cell>
          <cell r="D5536" t="str">
            <v>SPECIAL - 24"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638E20298</v>
          </cell>
          <cell r="B5537" t="str">
            <v>Y</v>
          </cell>
          <cell r="C5537" t="str">
            <v>FT</v>
          </cell>
          <cell r="D5537" t="str">
            <v>SPECIAL - 24"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638E20300</v>
          </cell>
          <cell r="B5538" t="str">
            <v>Y</v>
          </cell>
          <cell r="C5538" t="str">
            <v>FT</v>
          </cell>
          <cell r="D5538" t="str">
            <v>SPECIAL - 24"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638E20302</v>
          </cell>
          <cell r="B5539" t="str">
            <v>Y</v>
          </cell>
          <cell r="C5539" t="str">
            <v>FT</v>
          </cell>
          <cell r="D5539" t="str">
            <v>SPECIAL - 24"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638E20304</v>
          </cell>
          <cell r="B5540" t="str">
            <v>Y</v>
          </cell>
          <cell r="C5540" t="str">
            <v>FT</v>
          </cell>
          <cell r="D5540" t="str">
            <v>SPECIAL - 24"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638E20308</v>
          </cell>
          <cell r="B5541" t="str">
            <v>Y</v>
          </cell>
          <cell r="C5541" t="str">
            <v>FT</v>
          </cell>
          <cell r="D5541" t="str">
            <v>SPECIAL - 24"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638E20312</v>
          </cell>
          <cell r="B5542" t="str">
            <v>Y</v>
          </cell>
          <cell r="C5542" t="str">
            <v>FT</v>
          </cell>
          <cell r="D5542" t="str">
            <v>SPECIAL - 24"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638E20314</v>
          </cell>
          <cell r="B5543" t="str">
            <v>Y</v>
          </cell>
          <cell r="C5543" t="str">
            <v>FT</v>
          </cell>
          <cell r="D5543" t="str">
            <v>SPECIAL - 24"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638E20316</v>
          </cell>
          <cell r="B5544" t="str">
            <v>Y</v>
          </cell>
          <cell r="C5544" t="str">
            <v>FT</v>
          </cell>
          <cell r="D5544" t="str">
            <v>SPECIAL - 24"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638E20318</v>
          </cell>
          <cell r="B5545" t="str">
            <v>Y</v>
          </cell>
          <cell r="C5545" t="str">
            <v>FT</v>
          </cell>
          <cell r="D5545" t="str">
            <v>SPECIAL - 24"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638E20320</v>
          </cell>
          <cell r="B5546" t="str">
            <v>Y</v>
          </cell>
          <cell r="C5546" t="str">
            <v>FT</v>
          </cell>
          <cell r="D5546" t="str">
            <v>SPECIAL - 24"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638E20322</v>
          </cell>
          <cell r="B5547" t="str">
            <v>Y</v>
          </cell>
          <cell r="C5547" t="str">
            <v>FT</v>
          </cell>
          <cell r="D5547" t="str">
            <v>SPECIAL - 24"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638E20324</v>
          </cell>
          <cell r="B5548" t="str">
            <v>Y</v>
          </cell>
          <cell r="C5548" t="str">
            <v>FT</v>
          </cell>
          <cell r="D5548" t="str">
            <v>SPECIAL - 24"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638E20326</v>
          </cell>
          <cell r="B5549" t="str">
            <v>Y</v>
          </cell>
          <cell r="C5549" t="str">
            <v>FT</v>
          </cell>
          <cell r="D5549" t="str">
            <v>SPECIAL - 24"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638E20328</v>
          </cell>
          <cell r="B5550" t="str">
            <v>Y</v>
          </cell>
          <cell r="C5550" t="str">
            <v>FT</v>
          </cell>
          <cell r="D5550" t="str">
            <v>SPECIAL - 24"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638E20330</v>
          </cell>
          <cell r="B5551" t="str">
            <v>Y</v>
          </cell>
          <cell r="C5551" t="str">
            <v>FT</v>
          </cell>
          <cell r="D5551" t="str">
            <v>SPECIAL - 24"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638E20332</v>
          </cell>
          <cell r="B5552" t="str">
            <v>Y</v>
          </cell>
          <cell r="C5552" t="str">
            <v>FT</v>
          </cell>
          <cell r="D5552" t="str">
            <v>SPECIAL - 30"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638E20334</v>
          </cell>
          <cell r="B5553" t="str">
            <v>Y</v>
          </cell>
          <cell r="C5553" t="str">
            <v>FT</v>
          </cell>
          <cell r="D5553" t="str">
            <v>SPECIAL - 30"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638E20336</v>
          </cell>
          <cell r="B5554" t="str">
            <v>Y</v>
          </cell>
          <cell r="C5554" t="str">
            <v>FT</v>
          </cell>
          <cell r="D5554" t="str">
            <v>SPECIAL - 30"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638E20338</v>
          </cell>
          <cell r="B5555" t="str">
            <v>Y</v>
          </cell>
          <cell r="C5555" t="str">
            <v>FT</v>
          </cell>
          <cell r="D5555" t="str">
            <v>SPECIAL - 30"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638E20340</v>
          </cell>
          <cell r="B5556" t="str">
            <v>Y</v>
          </cell>
          <cell r="C5556" t="str">
            <v>FT</v>
          </cell>
          <cell r="D5556" t="str">
            <v>SPECIAL - 30"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638E20342</v>
          </cell>
          <cell r="B5557" t="str">
            <v>Y</v>
          </cell>
          <cell r="C5557" t="str">
            <v>FT</v>
          </cell>
          <cell r="D5557" t="str">
            <v>SPECIAL - 30"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638E20344</v>
          </cell>
          <cell r="B5558" t="str">
            <v>Y</v>
          </cell>
          <cell r="C5558" t="str">
            <v>FT</v>
          </cell>
          <cell r="D5558" t="str">
            <v>SPECIAL - 30"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638E20346</v>
          </cell>
          <cell r="B5559" t="str">
            <v>Y</v>
          </cell>
          <cell r="C5559" t="str">
            <v>FT</v>
          </cell>
          <cell r="D5559" t="str">
            <v>SPECIAL - 30"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638E20348</v>
          </cell>
          <cell r="B5560" t="str">
            <v>Y</v>
          </cell>
          <cell r="C5560" t="str">
            <v>FT</v>
          </cell>
          <cell r="D5560" t="str">
            <v>SPECIAL - 30"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638E20350</v>
          </cell>
          <cell r="B5561" t="str">
            <v>Y</v>
          </cell>
          <cell r="C5561" t="str">
            <v>FT</v>
          </cell>
          <cell r="D5561" t="str">
            <v>SPECIAL - 30"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638E20352</v>
          </cell>
          <cell r="B5562" t="str">
            <v>Y</v>
          </cell>
          <cell r="C5562" t="str">
            <v>FT</v>
          </cell>
          <cell r="D5562" t="str">
            <v>SPECIAL - 30"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638E20354</v>
          </cell>
          <cell r="B5563" t="str">
            <v>Y</v>
          </cell>
          <cell r="C5563" t="str">
            <v>FT</v>
          </cell>
          <cell r="D5563" t="str">
            <v>SPECIAL - 30"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638E20356</v>
          </cell>
          <cell r="B5564" t="str">
            <v>Y</v>
          </cell>
          <cell r="C5564" t="str">
            <v>FT</v>
          </cell>
          <cell r="D5564" t="str">
            <v>SPECIAL - 30"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638E20358</v>
          </cell>
          <cell r="B5565" t="str">
            <v>Y</v>
          </cell>
          <cell r="C5565" t="str">
            <v>FT</v>
          </cell>
          <cell r="D5565" t="str">
            <v>SPECIAL - 30"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638E20360</v>
          </cell>
          <cell r="B5566" t="str">
            <v>Y</v>
          </cell>
          <cell r="C5566" t="str">
            <v>FT</v>
          </cell>
          <cell r="D5566" t="str">
            <v>SPECIAL - 30"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638E20362</v>
          </cell>
          <cell r="B5567" t="str">
            <v>Y</v>
          </cell>
          <cell r="C5567" t="str">
            <v>FT</v>
          </cell>
          <cell r="D5567" t="str">
            <v>SPECIAL - 30"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638E20364</v>
          </cell>
          <cell r="B5568" t="str">
            <v>Y</v>
          </cell>
          <cell r="C5568" t="str">
            <v>FT</v>
          </cell>
          <cell r="D5568" t="str">
            <v>SPECIAL - 30"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638E20366</v>
          </cell>
          <cell r="B5569" t="str">
            <v>Y</v>
          </cell>
          <cell r="C5569" t="str">
            <v>FT</v>
          </cell>
          <cell r="D5569" t="str">
            <v>SPECIAL - 30"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638E20368</v>
          </cell>
          <cell r="B5570" t="str">
            <v>Y</v>
          </cell>
          <cell r="C5570" t="str">
            <v>FT</v>
          </cell>
          <cell r="D5570" t="str">
            <v>SPECIAL - 30"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638E20370</v>
          </cell>
          <cell r="B5571" t="str">
            <v>Y</v>
          </cell>
          <cell r="C5571" t="str">
            <v>FT</v>
          </cell>
          <cell r="D5571" t="str">
            <v>SPECIAL - 30"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638E20372</v>
          </cell>
          <cell r="B5572" t="str">
            <v>Y</v>
          </cell>
          <cell r="C5572" t="str">
            <v>FT</v>
          </cell>
          <cell r="D5572" t="str">
            <v>SPECIAL - 36"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638E20374</v>
          </cell>
          <cell r="B5573" t="str">
            <v>Y</v>
          </cell>
          <cell r="C5573" t="str">
            <v>FT</v>
          </cell>
          <cell r="D5573" t="str">
            <v>SPECIAL - 36"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638E20376</v>
          </cell>
          <cell r="B5574" t="str">
            <v>Y</v>
          </cell>
          <cell r="C5574" t="str">
            <v>FT</v>
          </cell>
          <cell r="D5574" t="str">
            <v>SPECIAL - 36"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638E20378</v>
          </cell>
          <cell r="B5575" t="str">
            <v>Y</v>
          </cell>
          <cell r="C5575" t="str">
            <v>FT</v>
          </cell>
          <cell r="D5575" t="str">
            <v>SPECIAL - 36"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638E20380</v>
          </cell>
          <cell r="B5576" t="str">
            <v>Y</v>
          </cell>
          <cell r="C5576" t="str">
            <v>FT</v>
          </cell>
          <cell r="D5576" t="str">
            <v>SPECIAL - 36"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638E20382</v>
          </cell>
          <cell r="B5577" t="str">
            <v>Y</v>
          </cell>
          <cell r="C5577" t="str">
            <v>FT</v>
          </cell>
          <cell r="D5577" t="str">
            <v>SPECIAL - 36"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638E20384</v>
          </cell>
          <cell r="B5578" t="str">
            <v>Y</v>
          </cell>
          <cell r="C5578" t="str">
            <v>FT</v>
          </cell>
          <cell r="D5578" t="str">
            <v>SPECIAL - 36"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638E20386</v>
          </cell>
          <cell r="B5579" t="str">
            <v>Y</v>
          </cell>
          <cell r="C5579" t="str">
            <v>FT</v>
          </cell>
          <cell r="D5579" t="str">
            <v>SPECIAL - 36"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638E20388</v>
          </cell>
          <cell r="B5580" t="str">
            <v>Y</v>
          </cell>
          <cell r="C5580" t="str">
            <v>FT</v>
          </cell>
          <cell r="D5580" t="str">
            <v>SPECIAL - 36"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638E20390</v>
          </cell>
          <cell r="B5581" t="str">
            <v>Y</v>
          </cell>
          <cell r="C5581" t="str">
            <v>FT</v>
          </cell>
          <cell r="D5581" t="str">
            <v>SPECIAL - 36"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638E20392</v>
          </cell>
          <cell r="B5582" t="str">
            <v>Y</v>
          </cell>
          <cell r="C5582" t="str">
            <v>FT</v>
          </cell>
          <cell r="D5582" t="str">
            <v>SPECIAL - 36"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638E20394</v>
          </cell>
          <cell r="B5583" t="str">
            <v>Y</v>
          </cell>
          <cell r="C5583" t="str">
            <v>FT</v>
          </cell>
          <cell r="D5583" t="str">
            <v>SPECIAL - 36"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638E20396</v>
          </cell>
          <cell r="B5584" t="str">
            <v>Y</v>
          </cell>
          <cell r="C5584" t="str">
            <v>FT</v>
          </cell>
          <cell r="D5584" t="str">
            <v>SPECIAL - 36"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638E20398</v>
          </cell>
          <cell r="B5585" t="str">
            <v>Y</v>
          </cell>
          <cell r="C5585" t="str">
            <v>FT</v>
          </cell>
          <cell r="D5585" t="str">
            <v>SPECIAL - 36"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638E20400</v>
          </cell>
          <cell r="B5586" t="str">
            <v>Y</v>
          </cell>
          <cell r="C5586" t="str">
            <v>FT</v>
          </cell>
          <cell r="D5586" t="str">
            <v>SPECIAL - 36"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638E20404</v>
          </cell>
          <cell r="B5587" t="str">
            <v>Y</v>
          </cell>
          <cell r="C5587" t="str">
            <v>FT</v>
          </cell>
          <cell r="D5587" t="str">
            <v>SPECIAL - 36"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638E20406</v>
          </cell>
          <cell r="B5588" t="str">
            <v>Y</v>
          </cell>
          <cell r="C5588" t="str">
            <v>FT</v>
          </cell>
          <cell r="D5588" t="str">
            <v>SPECIAL - 36"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638E20408</v>
          </cell>
          <cell r="B5589" t="str">
            <v>Y</v>
          </cell>
          <cell r="C5589" t="str">
            <v>FT</v>
          </cell>
          <cell r="D5589" t="str">
            <v>SPECIAL - 36"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638E20410</v>
          </cell>
          <cell r="B5590" t="str">
            <v>Y</v>
          </cell>
          <cell r="C5590" t="str">
            <v>FT</v>
          </cell>
          <cell r="D5590" t="str">
            <v>SPECIAL - 36"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638E20412</v>
          </cell>
          <cell r="B5591" t="str">
            <v>Y</v>
          </cell>
          <cell r="C5591" t="str">
            <v>FT</v>
          </cell>
          <cell r="D5591" t="str">
            <v>SPECIAL - 36"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638E20414</v>
          </cell>
          <cell r="B5592" t="str">
            <v>Y</v>
          </cell>
          <cell r="C5592" t="str">
            <v>FT</v>
          </cell>
          <cell r="D5592" t="str">
            <v>SPECIAL - 2" WATER MAIN POLYVINYL CHLORIDE PIPE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638E20416</v>
          </cell>
          <cell r="B5593" t="str">
            <v>Y</v>
          </cell>
          <cell r="C5593" t="str">
            <v>FT</v>
          </cell>
          <cell r="D5593" t="str">
            <v>SPECIAL - 4" WATER MAIN POLYVINYL CHLORIDE PIPE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638E20418</v>
          </cell>
          <cell r="B5594" t="str">
            <v>Y</v>
          </cell>
          <cell r="C5594" t="str">
            <v>FT</v>
          </cell>
          <cell r="D5594" t="str">
            <v>SPECIAL - 6" WATER MAIN POLYVINYL CHLORIDE PIPE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638E20420</v>
          </cell>
          <cell r="B5595" t="str">
            <v>Y</v>
          </cell>
          <cell r="C5595" t="str">
            <v>FT</v>
          </cell>
          <cell r="D5595" t="str">
            <v>SPECIAL - 8" WATER MAIN POLYVINYL CHLORIDE PIPE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638E20422</v>
          </cell>
          <cell r="B5596" t="str">
            <v>Y</v>
          </cell>
          <cell r="C5596" t="str">
            <v>FT</v>
          </cell>
          <cell r="D5596" t="str">
            <v>SPECIAL - 10" WATER MAIN POLYVINYL CHLORIDE PIPE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638E20424</v>
          </cell>
          <cell r="B5597" t="str">
            <v>Y</v>
          </cell>
          <cell r="C5597" t="str">
            <v>FT</v>
          </cell>
          <cell r="D5597" t="str">
            <v>SPECIAL - 12" WATER MAIN POLYVINYL CHLORIDE PIPE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638E20426</v>
          </cell>
          <cell r="B5598" t="str">
            <v>Y</v>
          </cell>
          <cell r="C5598" t="str">
            <v>FT</v>
          </cell>
          <cell r="D5598" t="str">
            <v>SPECIAL - 16" WATER MAIN POLYVINYL CHLORIDE PIPE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638E20428</v>
          </cell>
          <cell r="B5599" t="str">
            <v>Y</v>
          </cell>
          <cell r="C5599" t="str">
            <v>FT</v>
          </cell>
          <cell r="D5599" t="str">
            <v>SPECIAL - 6" GALVANIZED STEEL PIPE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638E20432</v>
          </cell>
          <cell r="B5600" t="str">
            <v>Y</v>
          </cell>
          <cell r="C5600" t="str">
            <v>FT</v>
          </cell>
          <cell r="D5600" t="str">
            <v>SPECIAL - 12" GALVANIZED STEEL PIPE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638E20434</v>
          </cell>
          <cell r="B5601" t="str">
            <v>Y</v>
          </cell>
          <cell r="C5601" t="str">
            <v>FT</v>
          </cell>
          <cell r="D5601" t="str">
            <v>SPECIAL - 16" GALVANIZED STEEL PIPE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638E20436</v>
          </cell>
          <cell r="B5602" t="str">
            <v>Y</v>
          </cell>
          <cell r="C5602" t="str">
            <v>FT</v>
          </cell>
          <cell r="D5602" t="str">
            <v>SPECIAL - 24" GALVANIZED STEEL PIPE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638E20438</v>
          </cell>
          <cell r="B5603" t="str">
            <v>Y</v>
          </cell>
          <cell r="C5603" t="str">
            <v>FT</v>
          </cell>
          <cell r="D5603" t="str">
            <v>SPECIAL - 10" STEEL PIPE ENCASEMENT, BORED OR JACKED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638E20442</v>
          </cell>
          <cell r="B5604" t="str">
            <v>Y</v>
          </cell>
          <cell r="C5604" t="str">
            <v>FT</v>
          </cell>
          <cell r="D5604" t="str">
            <v>SPECIAL - 10" STEEL PIPE ENCASEMENT, OPEN CUT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638E20444</v>
          </cell>
          <cell r="B5605" t="str">
            <v>Y</v>
          </cell>
          <cell r="C5605" t="str">
            <v>FT</v>
          </cell>
          <cell r="D5605" t="str">
            <v>SPECIAL - 12" STEEL PIPE ENCASEMENT, BORED OR JACKED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638E20446</v>
          </cell>
          <cell r="B5606" t="str">
            <v>Y</v>
          </cell>
          <cell r="C5606" t="str">
            <v>FT</v>
          </cell>
          <cell r="D5606" t="str">
            <v>SPECIAL - 12" STEEL PIPE ENCASEMENT, OPEN CUT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638E20448</v>
          </cell>
          <cell r="B5607" t="str">
            <v>Y</v>
          </cell>
          <cell r="C5607" t="str">
            <v>FT</v>
          </cell>
          <cell r="D5607" t="str">
            <v>SPECIAL - 14" STEEL PIPE ENCASEMENT, BORED OR JACKED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638E20450</v>
          </cell>
          <cell r="B5608" t="str">
            <v>Y</v>
          </cell>
          <cell r="C5608" t="str">
            <v>FT</v>
          </cell>
          <cell r="D5608" t="str">
            <v>SPECIAL - 14" STEEL PIPE ENCASEMENT, OPEN CUT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638E20452</v>
          </cell>
          <cell r="B5609" t="str">
            <v>Y</v>
          </cell>
          <cell r="C5609" t="str">
            <v>FT</v>
          </cell>
          <cell r="D5609" t="str">
            <v>SPECIAL - 16" STEEL PIPE ENCASEMENT, BORED OR JACKED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638E20454</v>
          </cell>
          <cell r="B5610" t="str">
            <v>Y</v>
          </cell>
          <cell r="C5610" t="str">
            <v>FT</v>
          </cell>
          <cell r="D5610" t="str">
            <v>SPECIAL - 16" STEEL PIPE ENCASEMENT, OPEN CUT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638E20456</v>
          </cell>
          <cell r="B5611" t="str">
            <v>Y</v>
          </cell>
          <cell r="C5611" t="str">
            <v>FT</v>
          </cell>
          <cell r="D5611" t="str">
            <v>SPECIAL - 18" STEEL PIPE ENCASEMENT, BORED OR JACKED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638E20458</v>
          </cell>
          <cell r="B5612" t="str">
            <v>Y</v>
          </cell>
          <cell r="C5612" t="str">
            <v>FT</v>
          </cell>
          <cell r="D5612" t="str">
            <v>SPECIAL - 18" STEEL PIPE ENCASEMENT, OPEN CUT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638E20460</v>
          </cell>
          <cell r="B5613" t="str">
            <v>Y</v>
          </cell>
          <cell r="C5613" t="str">
            <v>FT</v>
          </cell>
          <cell r="D5613" t="str">
            <v>SPECIAL - 20" STEEL PIPE ENCASEMENT, BORED OR JACKED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638E20462</v>
          </cell>
          <cell r="B5614" t="str">
            <v>Y</v>
          </cell>
          <cell r="C5614" t="str">
            <v>FT</v>
          </cell>
          <cell r="D5614" t="str">
            <v>SPECIAL - 20" STEEL PIPE ENCASEMENT, OPEN CUT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638E20464</v>
          </cell>
          <cell r="B5615" t="str">
            <v>Y</v>
          </cell>
          <cell r="C5615" t="str">
            <v>FT</v>
          </cell>
          <cell r="D5615" t="str">
            <v>SPECIAL - 24" STEEL PIPE ENCASEMENT, BORED OR JACKED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638E20466</v>
          </cell>
          <cell r="B5616" t="str">
            <v>Y</v>
          </cell>
          <cell r="C5616" t="str">
            <v>FT</v>
          </cell>
          <cell r="D5616" t="str">
            <v>SPECIAL - 24" STEEL PIPE ENCASEMENT, OPEN CUT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638E20468</v>
          </cell>
          <cell r="B5617" t="str">
            <v>Y</v>
          </cell>
          <cell r="C5617" t="str">
            <v>FT</v>
          </cell>
          <cell r="D5617" t="str">
            <v>SPECIAL - 30" STEEL PIPE ENCASEMENT, BORED OR JACKED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638E20470</v>
          </cell>
          <cell r="B5618" t="str">
            <v>Y</v>
          </cell>
          <cell r="C5618" t="str">
            <v>FT</v>
          </cell>
          <cell r="D5618" t="str">
            <v>SPECIAL - 30" STEEL PIPE ENCASEMENT, OPEN CUT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638E20472</v>
          </cell>
          <cell r="B5619" t="str">
            <v>Y</v>
          </cell>
          <cell r="C5619" t="str">
            <v>FT</v>
          </cell>
          <cell r="D5619" t="str">
            <v>SPECIAL - 36" STEEL PIPE ENCASEMENT, BORED OR JACKED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638E20474</v>
          </cell>
          <cell r="B5620" t="str">
            <v>Y</v>
          </cell>
          <cell r="C5620" t="str">
            <v>FT</v>
          </cell>
          <cell r="D5620" t="str">
            <v>SPECIAL - 36" STEEL PIPE ENCASEMENT, OPEN CUT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638E20476</v>
          </cell>
          <cell r="B5621" t="str">
            <v>Y</v>
          </cell>
          <cell r="C5621" t="str">
            <v>FT</v>
          </cell>
          <cell r="D5621" t="str">
            <v>SPECIAL - 42" STEEL PIPE ENCASEMENT, BORED OR JACKED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638E20478</v>
          </cell>
          <cell r="B5622" t="str">
            <v>Y</v>
          </cell>
          <cell r="C5622" t="str">
            <v>FT</v>
          </cell>
          <cell r="D5622" t="str">
            <v>SPECIAL - 42" STEEL PIPE ENCASEMENT, OPEN CUT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638E20480</v>
          </cell>
          <cell r="B5623" t="str">
            <v>Y</v>
          </cell>
          <cell r="C5623" t="str">
            <v>FT</v>
          </cell>
          <cell r="D5623" t="str">
            <v>SPECIAL - 48"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638E20482</v>
          </cell>
          <cell r="B5624" t="str">
            <v>Y</v>
          </cell>
          <cell r="C5624" t="str">
            <v>FT</v>
          </cell>
          <cell r="D5624" t="str">
            <v>SPECIAL - 48"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638E20484</v>
          </cell>
          <cell r="B5625" t="str">
            <v>Y</v>
          </cell>
          <cell r="C5625" t="str">
            <v>FT</v>
          </cell>
          <cell r="D5625" t="str">
            <v>SPECIAL - 56"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638E20486</v>
          </cell>
          <cell r="B5626" t="str">
            <v>Y</v>
          </cell>
          <cell r="C5626" t="str">
            <v>FT</v>
          </cell>
          <cell r="D5626" t="str">
            <v>SPECIAL - 56"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638E20488</v>
          </cell>
          <cell r="B5627" t="str">
            <v>Y</v>
          </cell>
          <cell r="C5627" t="str">
            <v>FT</v>
          </cell>
          <cell r="D5627" t="str">
            <v>SPECIAL - 72"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638E20490</v>
          </cell>
          <cell r="B5628" t="str">
            <v>Y</v>
          </cell>
          <cell r="C5628" t="str">
            <v>FT</v>
          </cell>
          <cell r="D5628" t="str">
            <v>SPECIAL - 72"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638E20492</v>
          </cell>
          <cell r="B5629" t="str">
            <v>Y</v>
          </cell>
          <cell r="C5629" t="str">
            <v>FT</v>
          </cell>
          <cell r="D5629" t="str">
            <v>SPECIAL - 78"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638E20494</v>
          </cell>
          <cell r="B5630" t="str">
            <v>Y</v>
          </cell>
          <cell r="C5630" t="str">
            <v>FT</v>
          </cell>
          <cell r="D5630" t="str">
            <v>SPECIAL - 78"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638E20496</v>
          </cell>
          <cell r="B5631" t="str">
            <v>Y</v>
          </cell>
          <cell r="C5631" t="str">
            <v>FT</v>
          </cell>
          <cell r="D5631" t="str">
            <v>SPECIAL - TEMPORARY BY PASS COMPLETE WITH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638E20498</v>
          </cell>
          <cell r="B5632" t="str">
            <v>Y</v>
          </cell>
          <cell r="C5632" t="str">
            <v>EACH</v>
          </cell>
          <cell r="D5632" t="str">
            <v>SPECIAL -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638E20500</v>
          </cell>
          <cell r="B5633" t="str">
            <v>Y</v>
          </cell>
          <cell r="C5633" t="str">
            <v>EACH</v>
          </cell>
          <cell r="D5633" t="str">
            <v>SPECIAL - VALVE BOX ADJUSTED TO GRADE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638E20502</v>
          </cell>
          <cell r="B5634" t="str">
            <v>Y</v>
          </cell>
          <cell r="C5634" t="str">
            <v>EACH</v>
          </cell>
          <cell r="D5634" t="str">
            <v>SPECIAL - VALVE BOX REBUILT TO GRADE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638E20504</v>
          </cell>
          <cell r="B5635" t="str">
            <v>Y</v>
          </cell>
          <cell r="C5635" t="str">
            <v>EACH</v>
          </cell>
          <cell r="D5635" t="str">
            <v>SPECIAL - 2"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638E20506</v>
          </cell>
          <cell r="B5636" t="str">
            <v>Y</v>
          </cell>
          <cell r="C5636" t="str">
            <v>EACH</v>
          </cell>
          <cell r="D5636" t="str">
            <v>SPECIAL - 2"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638E20508</v>
          </cell>
          <cell r="B5637" t="str">
            <v>Y</v>
          </cell>
          <cell r="C5637" t="str">
            <v>EACH</v>
          </cell>
          <cell r="D5637" t="str">
            <v>SPECIAL - 2"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638E20510</v>
          </cell>
          <cell r="B5638" t="str">
            <v>Y</v>
          </cell>
          <cell r="C5638" t="str">
            <v>EACH</v>
          </cell>
          <cell r="D5638" t="str">
            <v>SPECIAL - 2"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638E20512</v>
          </cell>
          <cell r="B5639" t="str">
            <v>Y</v>
          </cell>
          <cell r="C5639" t="str">
            <v>EACH</v>
          </cell>
          <cell r="D5639" t="str">
            <v>SPECIAL - 2"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638E20514</v>
          </cell>
          <cell r="B5640" t="str">
            <v>Y</v>
          </cell>
          <cell r="C5640" t="str">
            <v>EACH</v>
          </cell>
          <cell r="D5640" t="str">
            <v>SPECIAL - 2"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638E20516</v>
          </cell>
          <cell r="B5641" t="str">
            <v>Y</v>
          </cell>
          <cell r="C5641" t="str">
            <v>EACH</v>
          </cell>
          <cell r="D5641" t="str">
            <v>SPECIAL - 2"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638E20518</v>
          </cell>
          <cell r="B5642" t="str">
            <v>Y</v>
          </cell>
          <cell r="C5642" t="str">
            <v>EACH</v>
          </cell>
          <cell r="D5642" t="str">
            <v>SPECIAL - 2"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638E20520</v>
          </cell>
          <cell r="B5643" t="str">
            <v>Y</v>
          </cell>
          <cell r="C5643" t="str">
            <v>EACH</v>
          </cell>
          <cell r="D5643" t="str">
            <v>SPECIAL - 4"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638E20522</v>
          </cell>
          <cell r="B5644" t="str">
            <v>Y</v>
          </cell>
          <cell r="C5644" t="str">
            <v>EACH</v>
          </cell>
          <cell r="D5644" t="str">
            <v>SPECIAL - 4"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638E20524</v>
          </cell>
          <cell r="B5645" t="str">
            <v>Y</v>
          </cell>
          <cell r="C5645" t="str">
            <v>EACH</v>
          </cell>
          <cell r="D5645" t="str">
            <v>SPECIAL - 4"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638E20526</v>
          </cell>
          <cell r="B5646" t="str">
            <v>Y</v>
          </cell>
          <cell r="C5646" t="str">
            <v>EACH</v>
          </cell>
          <cell r="D5646" t="str">
            <v>SPECIAL - 4"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638E20528</v>
          </cell>
          <cell r="B5647" t="str">
            <v>Y</v>
          </cell>
          <cell r="C5647" t="str">
            <v>EACH</v>
          </cell>
          <cell r="D5647" t="str">
            <v>SPECIAL - 4"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638E20530</v>
          </cell>
          <cell r="B5648" t="str">
            <v>Y</v>
          </cell>
          <cell r="C5648" t="str">
            <v>EACH</v>
          </cell>
          <cell r="D5648" t="str">
            <v>SPECIAL - 4"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638E20532</v>
          </cell>
          <cell r="B5649" t="str">
            <v>Y</v>
          </cell>
          <cell r="C5649" t="str">
            <v>EACH</v>
          </cell>
          <cell r="D5649" t="str">
            <v>SPECIAL - 4"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638E20534</v>
          </cell>
          <cell r="B5650" t="str">
            <v>Y</v>
          </cell>
          <cell r="C5650" t="str">
            <v>EACH</v>
          </cell>
          <cell r="D5650" t="str">
            <v>SPECIAL - 4"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638E20536</v>
          </cell>
          <cell r="B5651" t="str">
            <v>Y</v>
          </cell>
          <cell r="C5651" t="str">
            <v>EACH</v>
          </cell>
          <cell r="D5651" t="str">
            <v>SPECIAL - 6"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638E20538</v>
          </cell>
          <cell r="B5652" t="str">
            <v>Y</v>
          </cell>
          <cell r="C5652" t="str">
            <v>EACH</v>
          </cell>
          <cell r="D5652" t="str">
            <v>SPECIAL - 6"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638E20540</v>
          </cell>
          <cell r="B5653" t="str">
            <v>Y</v>
          </cell>
          <cell r="C5653" t="str">
            <v>EACH</v>
          </cell>
          <cell r="D5653" t="str">
            <v>SPECIAL - 6"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638E20542</v>
          </cell>
          <cell r="B5654" t="str">
            <v>Y</v>
          </cell>
          <cell r="C5654" t="str">
            <v>EACH</v>
          </cell>
          <cell r="D5654" t="str">
            <v>SPECIAL - 6"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638E20544</v>
          </cell>
          <cell r="B5655" t="str">
            <v>Y</v>
          </cell>
          <cell r="C5655" t="str">
            <v>EACH</v>
          </cell>
          <cell r="D5655" t="str">
            <v>SPECIAL - 6"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638E20546</v>
          </cell>
          <cell r="B5656" t="str">
            <v>Y</v>
          </cell>
          <cell r="C5656" t="str">
            <v>EACH</v>
          </cell>
          <cell r="D5656" t="str">
            <v>SPECIAL - 6"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638E20548</v>
          </cell>
          <cell r="B5657" t="str">
            <v>Y</v>
          </cell>
          <cell r="C5657" t="str">
            <v>EACH</v>
          </cell>
          <cell r="D5657" t="str">
            <v>SPECIAL - 6"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638E20550</v>
          </cell>
          <cell r="B5658" t="str">
            <v>Y</v>
          </cell>
          <cell r="C5658" t="str">
            <v>EACH</v>
          </cell>
          <cell r="D5658" t="str">
            <v>SPECIAL - 6"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638E20552</v>
          </cell>
          <cell r="B5659" t="str">
            <v>Y</v>
          </cell>
          <cell r="C5659" t="str">
            <v>EACH</v>
          </cell>
          <cell r="D5659" t="str">
            <v>SPECIAL - 8"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638E20554</v>
          </cell>
          <cell r="B5660" t="str">
            <v>Y</v>
          </cell>
          <cell r="C5660" t="str">
            <v>EACH</v>
          </cell>
          <cell r="D5660" t="str">
            <v>SPECIAL - 8"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638E20556</v>
          </cell>
          <cell r="B5661" t="str">
            <v>Y</v>
          </cell>
          <cell r="C5661" t="str">
            <v>EACH</v>
          </cell>
          <cell r="D5661" t="str">
            <v>SPECIAL - 8"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638E20558</v>
          </cell>
          <cell r="B5662" t="str">
            <v>Y</v>
          </cell>
          <cell r="C5662" t="str">
            <v>EACH</v>
          </cell>
          <cell r="D5662" t="str">
            <v>SPECIAL - 8"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638E20560</v>
          </cell>
          <cell r="B5663" t="str">
            <v>Y</v>
          </cell>
          <cell r="C5663" t="str">
            <v>EACH</v>
          </cell>
          <cell r="D5663" t="str">
            <v>SPECIAL - 8"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638E20562</v>
          </cell>
          <cell r="B5664" t="str">
            <v>Y</v>
          </cell>
          <cell r="C5664" t="str">
            <v>EACH</v>
          </cell>
          <cell r="D5664" t="str">
            <v>SPECIAL - 8"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638E20564</v>
          </cell>
          <cell r="B5665" t="str">
            <v>Y</v>
          </cell>
          <cell r="C5665" t="str">
            <v>EACH</v>
          </cell>
          <cell r="D5665" t="str">
            <v>SPECIAL - 8"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638E20566</v>
          </cell>
          <cell r="B5666" t="str">
            <v>Y</v>
          </cell>
          <cell r="C5666" t="str">
            <v>EACH</v>
          </cell>
          <cell r="D5666" t="str">
            <v>SPECIAL - 8"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638E20568</v>
          </cell>
          <cell r="B5667" t="str">
            <v>Y</v>
          </cell>
          <cell r="C5667" t="str">
            <v>EACH</v>
          </cell>
          <cell r="D5667" t="str">
            <v>SPECIAL - 10"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638E20570</v>
          </cell>
          <cell r="B5668" t="str">
            <v>Y</v>
          </cell>
          <cell r="C5668" t="str">
            <v>EACH</v>
          </cell>
          <cell r="D5668" t="str">
            <v>SPECIAL - 10"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638E20572</v>
          </cell>
          <cell r="B5669" t="str">
            <v>Y</v>
          </cell>
          <cell r="C5669" t="str">
            <v>EACH</v>
          </cell>
          <cell r="D5669" t="str">
            <v>SPECIAL - 10"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638E20574</v>
          </cell>
          <cell r="B5670" t="str">
            <v>Y</v>
          </cell>
          <cell r="C5670" t="str">
            <v>EACH</v>
          </cell>
          <cell r="D5670" t="str">
            <v>SPECIAL - 10"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638E20576</v>
          </cell>
          <cell r="B5671" t="str">
            <v>Y</v>
          </cell>
          <cell r="C5671" t="str">
            <v>EACH</v>
          </cell>
          <cell r="D5671" t="str">
            <v>SPECIAL - 10"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638E20578</v>
          </cell>
          <cell r="B5672" t="str">
            <v>Y</v>
          </cell>
          <cell r="C5672" t="str">
            <v>EACH</v>
          </cell>
          <cell r="D5672" t="str">
            <v>SPECIAL - 10"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638E20580</v>
          </cell>
          <cell r="B5673" t="str">
            <v>Y</v>
          </cell>
          <cell r="C5673" t="str">
            <v>EACH</v>
          </cell>
          <cell r="D5673" t="str">
            <v>SPECIAL - 10"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638E20582</v>
          </cell>
          <cell r="B5674" t="str">
            <v>Y</v>
          </cell>
          <cell r="C5674" t="str">
            <v>EACH</v>
          </cell>
          <cell r="D5674" t="str">
            <v>SPECIAL - 10"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638E20584</v>
          </cell>
          <cell r="B5675" t="str">
            <v>Y</v>
          </cell>
          <cell r="C5675" t="str">
            <v>EACH</v>
          </cell>
          <cell r="D5675" t="str">
            <v>SPECIAL - 12"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638E20586</v>
          </cell>
          <cell r="B5676" t="str">
            <v>Y</v>
          </cell>
          <cell r="C5676" t="str">
            <v>EACH</v>
          </cell>
          <cell r="D5676" t="str">
            <v>SPECIAL - 12"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638E20588</v>
          </cell>
          <cell r="B5677" t="str">
            <v>Y</v>
          </cell>
          <cell r="C5677" t="str">
            <v>EACH</v>
          </cell>
          <cell r="D5677" t="str">
            <v>SPECIAL - 12"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638E20590</v>
          </cell>
          <cell r="B5678" t="str">
            <v>Y</v>
          </cell>
          <cell r="C5678" t="str">
            <v>EACH</v>
          </cell>
          <cell r="D5678" t="str">
            <v>SPECIAL - 12"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638E20592</v>
          </cell>
          <cell r="B5679" t="str">
            <v>Y</v>
          </cell>
          <cell r="C5679" t="str">
            <v>EACH</v>
          </cell>
          <cell r="D5679" t="str">
            <v>SPECIAL - 12"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638E20594</v>
          </cell>
          <cell r="B5680" t="str">
            <v>Y</v>
          </cell>
          <cell r="C5680" t="str">
            <v>EACH</v>
          </cell>
          <cell r="D5680" t="str">
            <v>SPECIAL - 12"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638E20596</v>
          </cell>
          <cell r="B5681" t="str">
            <v>Y</v>
          </cell>
          <cell r="C5681" t="str">
            <v>EACH</v>
          </cell>
          <cell r="D5681" t="str">
            <v>SPECIAL - 12"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638E20598</v>
          </cell>
          <cell r="B5682" t="str">
            <v>Y</v>
          </cell>
          <cell r="C5682" t="str">
            <v>EACH</v>
          </cell>
          <cell r="D5682" t="str">
            <v>SPECIAL - 12"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638E20602</v>
          </cell>
          <cell r="B5683" t="str">
            <v>Y</v>
          </cell>
          <cell r="C5683" t="str">
            <v>EACH</v>
          </cell>
          <cell r="D5683" t="str">
            <v>SPECIAL - 14"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638E20604</v>
          </cell>
          <cell r="B5684" t="str">
            <v>Y</v>
          </cell>
          <cell r="C5684" t="str">
            <v>EACH</v>
          </cell>
          <cell r="D5684" t="str">
            <v>SPECIAL - 14"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638E20608</v>
          </cell>
          <cell r="B5685" t="str">
            <v>Y</v>
          </cell>
          <cell r="C5685" t="str">
            <v>EACH</v>
          </cell>
          <cell r="D5685" t="str">
            <v>SPECIAL - 14"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638E20610</v>
          </cell>
          <cell r="B5686" t="str">
            <v>Y</v>
          </cell>
          <cell r="C5686" t="str">
            <v>EACH</v>
          </cell>
          <cell r="D5686" t="str">
            <v>SPECIAL - 14"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638E20612</v>
          </cell>
          <cell r="B5687" t="str">
            <v>Y</v>
          </cell>
          <cell r="C5687" t="str">
            <v>EACH</v>
          </cell>
          <cell r="D5687" t="str">
            <v>SPECIAL - 14"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638E20614</v>
          </cell>
          <cell r="B5688" t="str">
            <v>Y</v>
          </cell>
          <cell r="C5688" t="str">
            <v>EACH</v>
          </cell>
          <cell r="D5688" t="str">
            <v>SPECIAL - 14"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638E20616</v>
          </cell>
          <cell r="B5689" t="str">
            <v>Y</v>
          </cell>
          <cell r="C5689" t="str">
            <v>EACH</v>
          </cell>
          <cell r="D5689" t="str">
            <v>SPECIAL - 14"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638E20618</v>
          </cell>
          <cell r="B5690" t="str">
            <v>Y</v>
          </cell>
          <cell r="C5690" t="str">
            <v>EACH</v>
          </cell>
          <cell r="D5690" t="str">
            <v>SPECIAL - 14"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638E20620</v>
          </cell>
          <cell r="B5691" t="str">
            <v>Y</v>
          </cell>
          <cell r="C5691" t="str">
            <v>EACH</v>
          </cell>
          <cell r="D5691" t="str">
            <v>SPECIAL - 16"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638E20622</v>
          </cell>
          <cell r="B5692" t="str">
            <v>Y</v>
          </cell>
          <cell r="C5692" t="str">
            <v>EACH</v>
          </cell>
          <cell r="D5692" t="str">
            <v>SPECIAL - 16"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638E20624</v>
          </cell>
          <cell r="B5693" t="str">
            <v>Y</v>
          </cell>
          <cell r="C5693" t="str">
            <v>EACH</v>
          </cell>
          <cell r="D5693" t="str">
            <v>SPECIAL - 16"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638E20626</v>
          </cell>
          <cell r="B5694" t="str">
            <v>Y</v>
          </cell>
          <cell r="C5694" t="str">
            <v>EACH</v>
          </cell>
          <cell r="D5694" t="str">
            <v>SPECIAL - 16"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638E20628</v>
          </cell>
          <cell r="B5695" t="str">
            <v>Y</v>
          </cell>
          <cell r="C5695" t="str">
            <v>EACH</v>
          </cell>
          <cell r="D5695" t="str">
            <v>SPECIAL - 16"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638E20630</v>
          </cell>
          <cell r="B5696" t="str">
            <v>Y</v>
          </cell>
          <cell r="C5696" t="str">
            <v>EACH</v>
          </cell>
          <cell r="D5696" t="str">
            <v>SPECIAL - 16"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638E20632</v>
          </cell>
          <cell r="B5697" t="str">
            <v>Y</v>
          </cell>
          <cell r="C5697" t="str">
            <v>EACH</v>
          </cell>
          <cell r="D5697" t="str">
            <v>SPECIAL - 16"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638E20634</v>
          </cell>
          <cell r="B5698" t="str">
            <v>Y</v>
          </cell>
          <cell r="C5698" t="str">
            <v>EACH</v>
          </cell>
          <cell r="D5698" t="str">
            <v>SPECIAL - 16"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638E20636</v>
          </cell>
          <cell r="B5699" t="str">
            <v>Y</v>
          </cell>
          <cell r="C5699" t="str">
            <v>EACH</v>
          </cell>
          <cell r="D5699" t="str">
            <v>SPECIAL - 18"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638E20638</v>
          </cell>
          <cell r="B5700" t="str">
            <v>Y</v>
          </cell>
          <cell r="C5700" t="str">
            <v>EACH</v>
          </cell>
          <cell r="D5700" t="str">
            <v>SPECIAL - 18"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638E20642</v>
          </cell>
          <cell r="B5701" t="str">
            <v>Y</v>
          </cell>
          <cell r="C5701" t="str">
            <v>EACH</v>
          </cell>
          <cell r="D5701" t="str">
            <v>SPECIAL - 18"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638E20644</v>
          </cell>
          <cell r="B5702" t="str">
            <v>Y</v>
          </cell>
          <cell r="C5702" t="str">
            <v>EACH</v>
          </cell>
          <cell r="D5702" t="str">
            <v>SPECIAL - 18"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638E20646</v>
          </cell>
          <cell r="B5703" t="str">
            <v>Y</v>
          </cell>
          <cell r="C5703" t="str">
            <v>EACH</v>
          </cell>
          <cell r="D5703" t="str">
            <v>SPECIAL - 18"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638E20648</v>
          </cell>
          <cell r="B5704" t="str">
            <v>Y</v>
          </cell>
          <cell r="C5704" t="str">
            <v>EACH</v>
          </cell>
          <cell r="D5704" t="str">
            <v>SPECIAL - 18"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638E20652</v>
          </cell>
          <cell r="B5705" t="str">
            <v>Y</v>
          </cell>
          <cell r="C5705" t="str">
            <v>EACH</v>
          </cell>
          <cell r="D5705" t="str">
            <v>SPECIAL - 18"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638E20654</v>
          </cell>
          <cell r="B5706" t="str">
            <v>Y</v>
          </cell>
          <cell r="C5706" t="str">
            <v>EACH</v>
          </cell>
          <cell r="D5706" t="str">
            <v>SPECIAL - 18"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638E20656</v>
          </cell>
          <cell r="B5707" t="str">
            <v>Y</v>
          </cell>
          <cell r="C5707" t="str">
            <v>EACH</v>
          </cell>
          <cell r="D5707" t="str">
            <v>SPECIAL - 20"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638E20658</v>
          </cell>
          <cell r="B5708" t="str">
            <v>Y</v>
          </cell>
          <cell r="C5708" t="str">
            <v>EACH</v>
          </cell>
          <cell r="D5708" t="str">
            <v>SPECIAL - 20"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638E20660</v>
          </cell>
          <cell r="B5709" t="str">
            <v>Y</v>
          </cell>
          <cell r="C5709" t="str">
            <v>EACH</v>
          </cell>
          <cell r="D5709" t="str">
            <v>SPECIAL - 20"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638E20662</v>
          </cell>
          <cell r="B5710" t="str">
            <v>Y</v>
          </cell>
          <cell r="C5710" t="str">
            <v>EACH</v>
          </cell>
          <cell r="D5710" t="str">
            <v>SPECIAL - 20"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638E20664</v>
          </cell>
          <cell r="B5711" t="str">
            <v>Y</v>
          </cell>
          <cell r="C5711" t="str">
            <v>EACH</v>
          </cell>
          <cell r="D5711" t="str">
            <v>SPECIAL - 20"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638E20666</v>
          </cell>
          <cell r="B5712" t="str">
            <v>Y</v>
          </cell>
          <cell r="C5712" t="str">
            <v>EACH</v>
          </cell>
          <cell r="D5712" t="str">
            <v>SPECIAL - 20"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638E20668</v>
          </cell>
          <cell r="B5713" t="str">
            <v>Y</v>
          </cell>
          <cell r="C5713" t="str">
            <v>EACH</v>
          </cell>
          <cell r="D5713" t="str">
            <v>SPECIAL - 20"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638E20670</v>
          </cell>
          <cell r="B5714" t="str">
            <v>Y</v>
          </cell>
          <cell r="C5714" t="str">
            <v>EACH</v>
          </cell>
          <cell r="D5714" t="str">
            <v>SPECIAL - 20"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638E20672</v>
          </cell>
          <cell r="B5715" t="str">
            <v>Y</v>
          </cell>
          <cell r="C5715" t="str">
            <v>EACH</v>
          </cell>
          <cell r="D5715" t="str">
            <v>SPECIAL - 24"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638E20674</v>
          </cell>
          <cell r="B5716" t="str">
            <v>Y</v>
          </cell>
          <cell r="C5716" t="str">
            <v>EACH</v>
          </cell>
          <cell r="D5716" t="str">
            <v>SPECIAL - 24"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638E20676</v>
          </cell>
          <cell r="B5717" t="str">
            <v>Y</v>
          </cell>
          <cell r="C5717" t="str">
            <v>EACH</v>
          </cell>
          <cell r="D5717" t="str">
            <v>SPECIAL - 24"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638E20678</v>
          </cell>
          <cell r="B5718" t="str">
            <v>Y</v>
          </cell>
          <cell r="C5718" t="str">
            <v>EACH</v>
          </cell>
          <cell r="D5718" t="str">
            <v>SPECIAL - 24"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638E20680</v>
          </cell>
          <cell r="B5719" t="str">
            <v>Y</v>
          </cell>
          <cell r="C5719" t="str">
            <v>EACH</v>
          </cell>
          <cell r="D5719" t="str">
            <v>SPECIAL - 24"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638E20682</v>
          </cell>
          <cell r="B5720" t="str">
            <v>Y</v>
          </cell>
          <cell r="C5720" t="str">
            <v>EACH</v>
          </cell>
          <cell r="D5720" t="str">
            <v>SPECIAL - 24"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638E20684</v>
          </cell>
          <cell r="B5721" t="str">
            <v>Y</v>
          </cell>
          <cell r="C5721" t="str">
            <v>EACH</v>
          </cell>
          <cell r="D5721" t="str">
            <v>SPECIAL - 24"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638E20686</v>
          </cell>
          <cell r="B5722" t="str">
            <v>Y</v>
          </cell>
          <cell r="C5722" t="str">
            <v>EACH</v>
          </cell>
          <cell r="D5722" t="str">
            <v>SPECIAL - 24"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638E20688</v>
          </cell>
          <cell r="B5723" t="str">
            <v>Y</v>
          </cell>
          <cell r="C5723" t="str">
            <v>EACH</v>
          </cell>
          <cell r="D5723" t="str">
            <v>SPECIAL - 4" X 4" TAPPING SLEEVE, VALVE AND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638E20690</v>
          </cell>
          <cell r="B5724" t="str">
            <v>Y</v>
          </cell>
          <cell r="C5724" t="str">
            <v>EACH</v>
          </cell>
          <cell r="D5724" t="str">
            <v>SPECIAL - 6" X 6" TAPPING SLEEVE, VALVE AND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638E20692</v>
          </cell>
          <cell r="B5725" t="str">
            <v>Y</v>
          </cell>
          <cell r="C5725" t="str">
            <v>EACH</v>
          </cell>
          <cell r="D5725" t="str">
            <v>SPECIAL - 8" X 6" TAPPING SLEEVE, VALVE AND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638E20694</v>
          </cell>
          <cell r="B5726" t="str">
            <v>Y</v>
          </cell>
          <cell r="C5726" t="str">
            <v>EACH</v>
          </cell>
          <cell r="D5726" t="str">
            <v>SPECIAL - 8" X 8" TAPPING SLEEVE, VALVE AND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638E20696</v>
          </cell>
          <cell r="B5727" t="str">
            <v>Y</v>
          </cell>
          <cell r="C5727" t="str">
            <v>EACH</v>
          </cell>
          <cell r="D5727" t="str">
            <v>SPECIAL - 10" X 4" TAPPING SLEEVE, VALVE AND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638E20698</v>
          </cell>
          <cell r="B5728" t="str">
            <v>Y</v>
          </cell>
          <cell r="C5728" t="str">
            <v>EACH</v>
          </cell>
          <cell r="D5728" t="str">
            <v>SPECIAL - 10" X 6" TAPPING SLEEVE, VALVE AND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638E20700</v>
          </cell>
          <cell r="B5729" t="str">
            <v>Y</v>
          </cell>
          <cell r="C5729" t="str">
            <v>EACH</v>
          </cell>
          <cell r="D5729" t="str">
            <v>SPECIAL - 10" X 8" TAPPING SLEEVE, VALVE AND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638E20702</v>
          </cell>
          <cell r="B5730" t="str">
            <v>Y</v>
          </cell>
          <cell r="C5730" t="str">
            <v>EACH</v>
          </cell>
          <cell r="D5730" t="str">
            <v>SPECIAL - 10" X 10" TAPPING SLEEVE, VALVE AND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638E20704</v>
          </cell>
          <cell r="B5731" t="str">
            <v>Y</v>
          </cell>
          <cell r="C5731" t="str">
            <v>EACH</v>
          </cell>
          <cell r="D5731" t="str">
            <v>SPECIAL - 12" X 4" TAPPING SLEEVE, VALVE AND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638E20706</v>
          </cell>
          <cell r="B5732" t="str">
            <v>Y</v>
          </cell>
          <cell r="C5732" t="str">
            <v>EACH</v>
          </cell>
          <cell r="D5732" t="str">
            <v>SPECIAL - 12" X 6" TAPPING SLEEVE, VALVE AND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638E20708</v>
          </cell>
          <cell r="B5733" t="str">
            <v>Y</v>
          </cell>
          <cell r="C5733" t="str">
            <v>EACH</v>
          </cell>
          <cell r="D5733" t="str">
            <v>SPECIAL - 12" X 8" TAPPING SLEEVE, VALVE AND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638E20710</v>
          </cell>
          <cell r="B5734" t="str">
            <v>Y</v>
          </cell>
          <cell r="C5734" t="str">
            <v>EACH</v>
          </cell>
          <cell r="D5734" t="str">
            <v>SPECIAL - 12" X 10" TAPPING SLEEVE, VALVE AND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638E20712</v>
          </cell>
          <cell r="B5735" t="str">
            <v>Y</v>
          </cell>
          <cell r="C5735" t="str">
            <v>EACH</v>
          </cell>
          <cell r="D5735" t="str">
            <v>SPECIAL - 12" X 12" TAPPING SLEEVE, VALVE AND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638E20714</v>
          </cell>
          <cell r="B5736" t="str">
            <v>Y</v>
          </cell>
          <cell r="C5736" t="str">
            <v>EACH</v>
          </cell>
          <cell r="D5736" t="str">
            <v>SPECIAL - 14" X 14" TAPPING SLEEVE, VALVE AND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638E20716</v>
          </cell>
          <cell r="B5737" t="str">
            <v>Y</v>
          </cell>
          <cell r="C5737" t="str">
            <v>EACH</v>
          </cell>
          <cell r="D5737" t="str">
            <v>SPECIAL - 14" X 6" TAPPING SLEEVE, VALVE AND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638E20718</v>
          </cell>
          <cell r="B5738" t="str">
            <v>Y</v>
          </cell>
          <cell r="C5738" t="str">
            <v>EACH</v>
          </cell>
          <cell r="D5738" t="str">
            <v>SPECIAL - 16" X 6" TAPPING SLEEVE, VALVE AND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638E20720</v>
          </cell>
          <cell r="B5739" t="str">
            <v>Y</v>
          </cell>
          <cell r="C5739" t="str">
            <v>EACH</v>
          </cell>
          <cell r="D5739" t="str">
            <v>SPECIAL - 16" X 8" TAPPING SLEEVE, VALVE AND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638E20722</v>
          </cell>
          <cell r="B5740" t="str">
            <v>Y</v>
          </cell>
          <cell r="C5740" t="str">
            <v>EACH</v>
          </cell>
          <cell r="D5740" t="str">
            <v>SPECIAL - 16" X 10" TAPPING SLEEVE, VALVE AND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638E20724</v>
          </cell>
          <cell r="B5741" t="str">
            <v>Y</v>
          </cell>
          <cell r="C5741" t="str">
            <v>EACH</v>
          </cell>
          <cell r="D5741" t="str">
            <v>SPECIAL - 16" X 12" TAPPING SLEEVE, VALVE AND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638E20726</v>
          </cell>
          <cell r="B5742" t="str">
            <v>Y</v>
          </cell>
          <cell r="C5742" t="str">
            <v>EACH</v>
          </cell>
          <cell r="D5742" t="str">
            <v>SPECIAL - 16" X 16" TAPPING SLEEVE, VALVE AND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638E20727</v>
          </cell>
          <cell r="B5743" t="str">
            <v>Y</v>
          </cell>
          <cell r="C5743" t="str">
            <v>EACH</v>
          </cell>
          <cell r="D5743" t="str">
            <v>SPECIAL - 18" X 18" TAPPING SLEEVE, VALVE AND VALVE BOX</v>
          </cell>
          <cell r="G5743">
            <v>1</v>
          </cell>
        </row>
        <row r="5744">
          <cell r="A5744" t="str">
            <v>638E20728</v>
          </cell>
          <cell r="B5744" t="str">
            <v>Y</v>
          </cell>
          <cell r="C5744" t="str">
            <v>EACH</v>
          </cell>
          <cell r="D5744" t="str">
            <v>SPECIAL - 20" X 16"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638E20730</v>
          </cell>
          <cell r="B5745" t="str">
            <v>Y</v>
          </cell>
          <cell r="C5745" t="str">
            <v>EACH</v>
          </cell>
          <cell r="D5745" t="str">
            <v>SPECIAL - 20" X 20"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638E20732</v>
          </cell>
          <cell r="B5746" t="str">
            <v>Y</v>
          </cell>
          <cell r="C5746" t="str">
            <v>EACH</v>
          </cell>
          <cell r="D5746" t="str">
            <v>SPECIAL - 3/4" AIR RELEASE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638E20734</v>
          </cell>
          <cell r="B5747" t="str">
            <v>Y</v>
          </cell>
          <cell r="C5747" t="str">
            <v>EACH</v>
          </cell>
          <cell r="D5747" t="str">
            <v>SPECIAL - 1" AIR RELEASE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638E20736</v>
          </cell>
          <cell r="B5748" t="str">
            <v>Y</v>
          </cell>
          <cell r="C5748" t="str">
            <v>EACH</v>
          </cell>
          <cell r="D5748" t="str">
            <v>SPECIAL - 1 1/2" AIR RELEASE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638E20738</v>
          </cell>
          <cell r="B5749" t="str">
            <v>Y</v>
          </cell>
          <cell r="C5749" t="str">
            <v>EACH</v>
          </cell>
          <cell r="D5749" t="str">
            <v>SPECIAL - 2" AIR RELEASE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638E20740</v>
          </cell>
          <cell r="B5750" t="str">
            <v>Y</v>
          </cell>
          <cell r="C5750" t="str">
            <v>EACH</v>
          </cell>
          <cell r="D5750" t="str">
            <v>SPECIAL - 3/4" AIR RELEASE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638E20742</v>
          </cell>
          <cell r="B5751" t="str">
            <v>Y</v>
          </cell>
          <cell r="C5751" t="str">
            <v>EACH</v>
          </cell>
          <cell r="D5751" t="str">
            <v>SPECIAL - 1" AIR RELEASE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638E20744</v>
          </cell>
          <cell r="B5752" t="str">
            <v>Y</v>
          </cell>
          <cell r="C5752" t="str">
            <v>EACH</v>
          </cell>
          <cell r="D5752" t="str">
            <v>SPECIAL - 1 1/2" AIR RELEASE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638E20746</v>
          </cell>
          <cell r="B5753" t="str">
            <v>Y</v>
          </cell>
          <cell r="C5753" t="str">
            <v>EACH</v>
          </cell>
          <cell r="D5753" t="str">
            <v>SPECIAL - 2" AIR RELEASE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638E20748</v>
          </cell>
          <cell r="B5754" t="str">
            <v>Y</v>
          </cell>
          <cell r="C5754" t="str">
            <v>EACH</v>
          </cell>
          <cell r="D5754" t="str">
            <v>SPECIAL - 4" FIRE HYDRANT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638E20750</v>
          </cell>
          <cell r="B5755" t="str">
            <v>Y</v>
          </cell>
          <cell r="C5755" t="str">
            <v>EACH</v>
          </cell>
          <cell r="D5755" t="str">
            <v>SPECIAL - 6" FIRE HYDRANT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638E20752</v>
          </cell>
          <cell r="B5756" t="str">
            <v>Y</v>
          </cell>
          <cell r="C5756" t="str">
            <v>EACH</v>
          </cell>
          <cell r="D5756" t="str">
            <v>SPECIAL - FIRE HYDRANT REMOVED FOR STORAGE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638E20754</v>
          </cell>
          <cell r="B5757" t="str">
            <v>Y</v>
          </cell>
          <cell r="C5757" t="str">
            <v>EACH</v>
          </cell>
          <cell r="D5757" t="str">
            <v>SPECIAL - FIRE HYDRANT RELOCATED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638E20756</v>
          </cell>
          <cell r="B5758" t="str">
            <v>Y</v>
          </cell>
          <cell r="C5758" t="str">
            <v>EACH</v>
          </cell>
          <cell r="D5758" t="str">
            <v>SPECIAL - FIRE HYDRANT RESET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638E20758</v>
          </cell>
          <cell r="B5759" t="str">
            <v>Y</v>
          </cell>
          <cell r="C5759" t="str">
            <v>EACH</v>
          </cell>
          <cell r="D5759" t="str">
            <v>SPECIAL - FIRE HYDRANT ABANDONED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638E20760</v>
          </cell>
          <cell r="B5760" t="str">
            <v>Y</v>
          </cell>
          <cell r="C5760" t="str">
            <v>EACH</v>
          </cell>
          <cell r="D5760" t="str">
            <v>SPECIAL - FIRE HYDRANT REMOVED AND DISPOSED OF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638E20762</v>
          </cell>
          <cell r="B5761" t="str">
            <v>Y</v>
          </cell>
          <cell r="C5761" t="str">
            <v>EACH</v>
          </cell>
          <cell r="D5761" t="str">
            <v>SPECIAL - FIRE HYDRANT SERVICE LINE EXTENDED AND ADJUSTED TO GRADE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638E20764</v>
          </cell>
          <cell r="B5762" t="str">
            <v>Y</v>
          </cell>
          <cell r="C5762" t="str">
            <v>EACH</v>
          </cell>
          <cell r="D5762" t="str">
            <v>SPECIAL - FIRE HYDRANT SERVICE LINE SHORTENED AND ADJUSTED TO GRADE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638E20766</v>
          </cell>
          <cell r="B5763" t="str">
            <v>Y</v>
          </cell>
          <cell r="C5763" t="str">
            <v>FT</v>
          </cell>
          <cell r="D5763" t="str">
            <v>SPECIAL - 3/4" COPPER WATER SERVICE LINE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638E20768</v>
          </cell>
          <cell r="B5764" t="str">
            <v>Y</v>
          </cell>
          <cell r="C5764" t="str">
            <v>FT</v>
          </cell>
          <cell r="D5764" t="str">
            <v>SPECIAL - 3/4" POLYETHYLENE WATER SERVICE LINE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638E20770</v>
          </cell>
          <cell r="B5765" t="str">
            <v>Y</v>
          </cell>
          <cell r="C5765" t="str">
            <v>FT</v>
          </cell>
          <cell r="D5765" t="str">
            <v>SPECIAL - 1" COPPER WATER SERVICE LINE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638E20772</v>
          </cell>
          <cell r="B5766" t="str">
            <v>Y</v>
          </cell>
          <cell r="C5766" t="str">
            <v>FT</v>
          </cell>
          <cell r="D5766" t="str">
            <v>SPECIAL - 1" POLYETHYLENE WATER SERVICE LINE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638E20774</v>
          </cell>
          <cell r="B5767" t="str">
            <v>Y</v>
          </cell>
          <cell r="C5767" t="str">
            <v>FT</v>
          </cell>
          <cell r="D5767" t="str">
            <v>SPECIAL - 1 1/2" COPPER WATER SERVICE LINE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638E20776</v>
          </cell>
          <cell r="B5768" t="str">
            <v>Y</v>
          </cell>
          <cell r="C5768" t="str">
            <v>FT</v>
          </cell>
          <cell r="D5768" t="str">
            <v>SPECIAL - 1 1/2" POLYETHYLENE WATER SERVICE LINE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638E20778</v>
          </cell>
          <cell r="B5769" t="str">
            <v>Y</v>
          </cell>
          <cell r="C5769" t="str">
            <v>FT</v>
          </cell>
          <cell r="D5769" t="str">
            <v>SPECIAL - 2" COPPER WATER SERVICE LINE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638E20780</v>
          </cell>
          <cell r="B5770" t="str">
            <v>Y</v>
          </cell>
          <cell r="C5770" t="str">
            <v>FT</v>
          </cell>
          <cell r="D5770" t="str">
            <v>SPECIAL - 2" POLYETHYLENE WATER SERVICE LINE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638E20782</v>
          </cell>
          <cell r="B5771" t="str">
            <v>Y</v>
          </cell>
          <cell r="C5771" t="str">
            <v>FT</v>
          </cell>
          <cell r="D5771" t="str">
            <v>SPECIAL - 2 1/2" COPPER WATER SERVICE LINE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638E20784</v>
          </cell>
          <cell r="B5772" t="str">
            <v>Y</v>
          </cell>
          <cell r="C5772" t="str">
            <v>FT</v>
          </cell>
          <cell r="D5772" t="str">
            <v>SPECIAL - 2 1/2" POLYETHYLENE WATER SERVICE LINE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638E20786</v>
          </cell>
          <cell r="B5773" t="str">
            <v>Y</v>
          </cell>
          <cell r="C5773" t="str">
            <v>FT</v>
          </cell>
          <cell r="D5773" t="str">
            <v>SPECIAL - RETAP AND RECONNECT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638E20788</v>
          </cell>
          <cell r="B5774" t="str">
            <v>Y</v>
          </cell>
          <cell r="C5774" t="str">
            <v>FT</v>
          </cell>
          <cell r="D5774" t="str">
            <v>SPECIAL - LOWER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638E20790</v>
          </cell>
          <cell r="B5775" t="str">
            <v>Y</v>
          </cell>
          <cell r="C5775" t="str">
            <v>FT</v>
          </cell>
          <cell r="D5775" t="str">
            <v>SPECIAL - RAISE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638E20792</v>
          </cell>
          <cell r="B5776" t="str">
            <v>Y</v>
          </cell>
          <cell r="C5776" t="str">
            <v>FT</v>
          </cell>
          <cell r="D5776" t="str">
            <v>SPECIAL - SHORTEN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638E20794</v>
          </cell>
          <cell r="B5777" t="str">
            <v>Y</v>
          </cell>
          <cell r="C5777" t="str">
            <v>FT</v>
          </cell>
          <cell r="D5777" t="str">
            <v>SPECIAL - REMOVE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638E20796</v>
          </cell>
          <cell r="B5778" t="str">
            <v>Y</v>
          </cell>
          <cell r="C5778" t="str">
            <v>FT</v>
          </cell>
          <cell r="D5778" t="str">
            <v>SPECIAL - RETAP, RECONNECT AND EXTEND 3/4"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638E20798</v>
          </cell>
          <cell r="B5779" t="str">
            <v>Y</v>
          </cell>
          <cell r="C5779" t="str">
            <v>FT</v>
          </cell>
          <cell r="D5779" t="str">
            <v>SPECIAL - RAISE AND EXTEND 3/4"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638E20800</v>
          </cell>
          <cell r="B5780" t="str">
            <v>Y</v>
          </cell>
          <cell r="C5780" t="str">
            <v>FT</v>
          </cell>
          <cell r="D5780" t="str">
            <v>SPECIAL - LOWER AND EXTEND 3/4" COPPER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638E20802</v>
          </cell>
          <cell r="B5781" t="str">
            <v>Y</v>
          </cell>
          <cell r="C5781" t="str">
            <v>FT</v>
          </cell>
          <cell r="D5781" t="str">
            <v>SPECIAL - EXTEND 3/4" COPPER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638E20804</v>
          </cell>
          <cell r="B5782" t="str">
            <v>Y</v>
          </cell>
          <cell r="C5782" t="str">
            <v>FT</v>
          </cell>
          <cell r="D5782" t="str">
            <v>SPECIAL - INSTALL 3/4" COPPER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638E20806</v>
          </cell>
          <cell r="B5783" t="str">
            <v>Y</v>
          </cell>
          <cell r="C5783" t="str">
            <v>FT</v>
          </cell>
          <cell r="D5783" t="str">
            <v>SPECIAL - RETAP, RECONNECT AND EXTEND 3/4"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638E20808</v>
          </cell>
          <cell r="B5784" t="str">
            <v>Y</v>
          </cell>
          <cell r="C5784" t="str">
            <v>FT</v>
          </cell>
          <cell r="D5784" t="str">
            <v>SPECIAL - RAISE AND EXTEND 3/4"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638E20810</v>
          </cell>
          <cell r="B5785" t="str">
            <v>Y</v>
          </cell>
          <cell r="C5785" t="str">
            <v>FT</v>
          </cell>
          <cell r="D5785" t="str">
            <v>SPECIAL - LOWER AND EXTEND 3/4" POLYETHYLENE WATER SERVICE CONNECTION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638E20812</v>
          </cell>
          <cell r="B5786" t="str">
            <v>Y</v>
          </cell>
          <cell r="C5786" t="str">
            <v>FT</v>
          </cell>
          <cell r="D5786" t="str">
            <v>SPECIAL - EXTEND 3/4" POLYETHYLENE WATER SERVICE CONNECTION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638E20814</v>
          </cell>
          <cell r="B5787" t="str">
            <v>Y</v>
          </cell>
          <cell r="C5787" t="str">
            <v>FT</v>
          </cell>
          <cell r="D5787" t="str">
            <v>SPECIAL - INSTALL 3/4" POLYETHYLENE WATER SERVICE CONNECTION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638E20816</v>
          </cell>
          <cell r="B5788" t="str">
            <v>Y</v>
          </cell>
          <cell r="C5788" t="str">
            <v>FT</v>
          </cell>
          <cell r="D5788" t="str">
            <v>SPECIAL - RETAP, RECONNECT AND EXTEND 1" COPPER WATER SERVICE CONNECTION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638E20818</v>
          </cell>
          <cell r="B5789" t="str">
            <v>Y</v>
          </cell>
          <cell r="C5789" t="str">
            <v>FT</v>
          </cell>
          <cell r="D5789" t="str">
            <v>SPECIAL - RAISE AND EXTEND 1" COPPER WATER SERVICE CONNECTION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638E20820</v>
          </cell>
          <cell r="B5790" t="str">
            <v>Y</v>
          </cell>
          <cell r="C5790" t="str">
            <v>FT</v>
          </cell>
          <cell r="D5790" t="str">
            <v>SPECIAL - LOWER AND EXTEND 1" COPPER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638E20822</v>
          </cell>
          <cell r="B5791" t="str">
            <v>Y</v>
          </cell>
          <cell r="C5791" t="str">
            <v>FT</v>
          </cell>
          <cell r="D5791" t="str">
            <v>SPECIAL - EXTEND 1" COPPER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638E20824</v>
          </cell>
          <cell r="B5792" t="str">
            <v>Y</v>
          </cell>
          <cell r="C5792" t="str">
            <v>FT</v>
          </cell>
          <cell r="D5792" t="str">
            <v>SPECIAL - INSTALL 1" COPPER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638E20826</v>
          </cell>
          <cell r="B5793" t="str">
            <v>Y</v>
          </cell>
          <cell r="C5793" t="str">
            <v>FT</v>
          </cell>
          <cell r="D5793" t="str">
            <v>SPECIAL - RETAP, RECONNECT AND EXTEND 1" POLYETHYLENE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638E20828</v>
          </cell>
          <cell r="B5794" t="str">
            <v>Y</v>
          </cell>
          <cell r="C5794" t="str">
            <v>FT</v>
          </cell>
          <cell r="D5794" t="str">
            <v>SPECIAL - RAISE AND EXTEND 1" POLYETHYLENE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638E20830</v>
          </cell>
          <cell r="B5795" t="str">
            <v>Y</v>
          </cell>
          <cell r="C5795" t="str">
            <v>FT</v>
          </cell>
          <cell r="D5795" t="str">
            <v>SPECIAL - LOWER AND EXTEND 1" POLYETHYLENE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638E20832</v>
          </cell>
          <cell r="B5796" t="str">
            <v>Y</v>
          </cell>
          <cell r="C5796" t="str">
            <v>FT</v>
          </cell>
          <cell r="D5796" t="str">
            <v>SPECIAL - EXTEND 1" POLYETHYLENE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638E20834</v>
          </cell>
          <cell r="B5797" t="str">
            <v>Y</v>
          </cell>
          <cell r="C5797" t="str">
            <v>FT</v>
          </cell>
          <cell r="D5797" t="str">
            <v>SPECIAL - INSTALL 1" POLYETHYLENE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638E20836</v>
          </cell>
          <cell r="B5798" t="str">
            <v>Y</v>
          </cell>
          <cell r="C5798" t="str">
            <v>FT</v>
          </cell>
          <cell r="D5798" t="str">
            <v>SPECIAL - RETAP, RECONNECT AND EXTEND 1 1/2"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638E20838</v>
          </cell>
          <cell r="B5799" t="str">
            <v>Y</v>
          </cell>
          <cell r="C5799" t="str">
            <v>FT</v>
          </cell>
          <cell r="D5799" t="str">
            <v>SPECIAL - RAISE AND EXTEND 1 1/2"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638E20840</v>
          </cell>
          <cell r="B5800" t="str">
            <v>Y</v>
          </cell>
          <cell r="C5800" t="str">
            <v>FT</v>
          </cell>
          <cell r="D5800" t="str">
            <v>SPECIAL - LOWER AND EXTEND 1 1/2"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638E20842</v>
          </cell>
          <cell r="B5801" t="str">
            <v>Y</v>
          </cell>
          <cell r="C5801" t="str">
            <v>FT</v>
          </cell>
          <cell r="D5801" t="str">
            <v>SPECIAL - EXTEND 1 1/2"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638E20844</v>
          </cell>
          <cell r="B5802" t="str">
            <v>Y</v>
          </cell>
          <cell r="C5802" t="str">
            <v>FT</v>
          </cell>
          <cell r="D5802" t="str">
            <v>SPECIAL - INSTALL 1 1/2"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638E20846</v>
          </cell>
          <cell r="B5803" t="str">
            <v>Y</v>
          </cell>
          <cell r="C5803" t="str">
            <v>FT</v>
          </cell>
          <cell r="D5803" t="str">
            <v>SPECIAL - RETAP, RECONNECT AND EXTEND 1 1/2"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638E20848</v>
          </cell>
          <cell r="B5804" t="str">
            <v>Y</v>
          </cell>
          <cell r="C5804" t="str">
            <v>FT</v>
          </cell>
          <cell r="D5804" t="str">
            <v>SPECIAL - RAISE AND EXTEND 1 1/2"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638E20850</v>
          </cell>
          <cell r="B5805" t="str">
            <v>Y</v>
          </cell>
          <cell r="C5805" t="str">
            <v>FT</v>
          </cell>
          <cell r="D5805" t="str">
            <v>SPECIAL - LOWER AND EXTEND 1 1/2"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638E20852</v>
          </cell>
          <cell r="B5806" t="str">
            <v>Y</v>
          </cell>
          <cell r="C5806" t="str">
            <v>FT</v>
          </cell>
          <cell r="D5806" t="str">
            <v>SPECIAL - EXTEND 1 1/2"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638E20854</v>
          </cell>
          <cell r="B5807" t="str">
            <v>Y</v>
          </cell>
          <cell r="C5807" t="str">
            <v>FT</v>
          </cell>
          <cell r="D5807" t="str">
            <v>SPECIAL - INSTALL 1 1/2"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638E20856</v>
          </cell>
          <cell r="B5808" t="str">
            <v>Y</v>
          </cell>
          <cell r="C5808" t="str">
            <v>FT</v>
          </cell>
          <cell r="D5808" t="str">
            <v>SPECIAL - RETAP, RECONNECT AND EXTEND 2"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638E20858</v>
          </cell>
          <cell r="B5809" t="str">
            <v>Y</v>
          </cell>
          <cell r="C5809" t="str">
            <v>FT</v>
          </cell>
          <cell r="D5809" t="str">
            <v>SPECIAL - RAISE AND EXTEND 2"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638E20860</v>
          </cell>
          <cell r="B5810" t="str">
            <v>Y</v>
          </cell>
          <cell r="C5810" t="str">
            <v>FT</v>
          </cell>
          <cell r="D5810" t="str">
            <v>SPECIAL - LOWER AND EXTEND 2"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638E20862</v>
          </cell>
          <cell r="B5811" t="str">
            <v>Y</v>
          </cell>
          <cell r="C5811" t="str">
            <v>FT</v>
          </cell>
          <cell r="D5811" t="str">
            <v>SPECIAL - EXTEND 2"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638E20864</v>
          </cell>
          <cell r="B5812" t="str">
            <v>Y</v>
          </cell>
          <cell r="C5812" t="str">
            <v>FT</v>
          </cell>
          <cell r="D5812" t="str">
            <v>SPECIAL - INSTALL 2"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638E20866</v>
          </cell>
          <cell r="B5813" t="str">
            <v>Y</v>
          </cell>
          <cell r="C5813" t="str">
            <v>FT</v>
          </cell>
          <cell r="D5813" t="str">
            <v>SPECIAL - RETAP, RECONNECT AND EXTEND 2"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638E20868</v>
          </cell>
          <cell r="B5814" t="str">
            <v>Y</v>
          </cell>
          <cell r="C5814" t="str">
            <v>FT</v>
          </cell>
          <cell r="D5814" t="str">
            <v>SPECIAL - RAISE AND EXTEND 2"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638E20870</v>
          </cell>
          <cell r="B5815" t="str">
            <v>Y</v>
          </cell>
          <cell r="C5815" t="str">
            <v>FT</v>
          </cell>
          <cell r="D5815" t="str">
            <v>SPECIAL - LOWER AND EXTEND 2"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638E20872</v>
          </cell>
          <cell r="B5816" t="str">
            <v>Y</v>
          </cell>
          <cell r="C5816" t="str">
            <v>FT</v>
          </cell>
          <cell r="D5816" t="str">
            <v>SPECIAL - EXTEND 2"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638E20874</v>
          </cell>
          <cell r="B5817" t="str">
            <v>Y</v>
          </cell>
          <cell r="C5817" t="str">
            <v>FT</v>
          </cell>
          <cell r="D5817" t="str">
            <v>SPECIAL - INSTALL 2"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638E20876</v>
          </cell>
          <cell r="B5818" t="str">
            <v>Y</v>
          </cell>
          <cell r="C5818" t="str">
            <v>EACH</v>
          </cell>
          <cell r="D5818" t="str">
            <v>SPECIAL - CUT AND PLUG EXISTING 4" WATER LINE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638E20878</v>
          </cell>
          <cell r="B5819" t="str">
            <v>Y</v>
          </cell>
          <cell r="C5819" t="str">
            <v>EACH</v>
          </cell>
          <cell r="D5819" t="str">
            <v>SPECIAL - CUT AND PLUG EXISTING 6" WATER LINE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638E20880</v>
          </cell>
          <cell r="B5820" t="str">
            <v>Y</v>
          </cell>
          <cell r="C5820" t="str">
            <v>EACH</v>
          </cell>
          <cell r="D5820" t="str">
            <v>SPECIAL - CUT AND PLUG EXISTING 8" WATER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638E20882</v>
          </cell>
          <cell r="B5821" t="str">
            <v>Y</v>
          </cell>
          <cell r="C5821" t="str">
            <v>EACH</v>
          </cell>
          <cell r="D5821" t="str">
            <v>SPECIAL - CUT AND PLUG EXISTING 10" WATER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638E20884</v>
          </cell>
          <cell r="B5822" t="str">
            <v>Y</v>
          </cell>
          <cell r="C5822" t="str">
            <v>EACH</v>
          </cell>
          <cell r="D5822" t="str">
            <v>SPECIAL - CUT AND PLUG EXISTING 12" WATER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638E20886</v>
          </cell>
          <cell r="B5823" t="str">
            <v>Y</v>
          </cell>
          <cell r="C5823" t="str">
            <v>EACH</v>
          </cell>
          <cell r="D5823" t="str">
            <v>SPECIAL - CUT AND PLUG EXISTING 16" WATER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638E20888</v>
          </cell>
          <cell r="B5824" t="str">
            <v>Y</v>
          </cell>
          <cell r="C5824" t="str">
            <v>EACH</v>
          </cell>
          <cell r="D5824" t="str">
            <v>SPECIAL - CUT AND PLUG EXISTING 20" WATER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638E20890</v>
          </cell>
          <cell r="B5825" t="str">
            <v>Y</v>
          </cell>
          <cell r="C5825" t="str">
            <v>EACH</v>
          </cell>
          <cell r="D5825" t="str">
            <v>SPECIAL - CUT AND PLUG EXISTING 24" WATER LINE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638E20892</v>
          </cell>
          <cell r="B5826" t="str">
            <v>Y</v>
          </cell>
          <cell r="C5826" t="str">
            <v>EACH</v>
          </cell>
          <cell r="D5826" t="str">
            <v>SPECIAL - 3/4" CORPORATION STOP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638E20894</v>
          </cell>
          <cell r="B5827" t="str">
            <v>Y</v>
          </cell>
          <cell r="C5827" t="str">
            <v>EACH</v>
          </cell>
          <cell r="D5827" t="str">
            <v>SPECIAL - 1" CORPORATION STOP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638E20896</v>
          </cell>
          <cell r="B5828" t="str">
            <v>Y</v>
          </cell>
          <cell r="C5828" t="str">
            <v>EACH</v>
          </cell>
          <cell r="D5828" t="str">
            <v>SPECIAL - 1 1/2" CORPORATION STOP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638E20902</v>
          </cell>
          <cell r="B5829" t="str">
            <v>Y</v>
          </cell>
          <cell r="C5829" t="str">
            <v>EACH</v>
          </cell>
          <cell r="D5829" t="str">
            <v>SPECIAL - SERVICE BOX ADJUSTED TO GRADE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638E20904</v>
          </cell>
          <cell r="B5830" t="str">
            <v>Y</v>
          </cell>
          <cell r="C5830" t="str">
            <v>EACH</v>
          </cell>
          <cell r="D5830" t="str">
            <v>SPECIAL - SERVICE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638E20912</v>
          </cell>
          <cell r="B5831" t="str">
            <v>Y</v>
          </cell>
          <cell r="C5831" t="str">
            <v>EACH</v>
          </cell>
          <cell r="D5831" t="str">
            <v>SPECIAL - 1" CURB VALVE AND BOX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638E20914</v>
          </cell>
          <cell r="B5832" t="str">
            <v>Y</v>
          </cell>
          <cell r="C5832" t="str">
            <v>EACH</v>
          </cell>
          <cell r="D5832" t="str">
            <v>SPECIAL - 1 1/2" CURB VALVE AND BOX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638E20916</v>
          </cell>
          <cell r="B5833" t="str">
            <v>Y</v>
          </cell>
          <cell r="C5833" t="str">
            <v>EACH</v>
          </cell>
          <cell r="D5833" t="str">
            <v>SPECIAL - 2" CURB VALVE AND BOX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638E21002</v>
          </cell>
          <cell r="B5834" t="str">
            <v>Y</v>
          </cell>
          <cell r="C5834" t="str">
            <v>EACH</v>
          </cell>
          <cell r="D5834" t="str">
            <v>SPECIAL - INSTALL 1" METER SETTING, COMPLETE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638E21004</v>
          </cell>
          <cell r="B5835" t="str">
            <v>Y</v>
          </cell>
          <cell r="C5835" t="str">
            <v>EACH</v>
          </cell>
          <cell r="D5835" t="str">
            <v>SPECIAL - INSTALL 1-1/2" METER SETTING, COMPLETE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638E21006</v>
          </cell>
          <cell r="B5836" t="str">
            <v>Y</v>
          </cell>
          <cell r="C5836" t="str">
            <v>EACH</v>
          </cell>
          <cell r="D5836" t="str">
            <v>SPECIAL - INSTALL 2" METER SETTING, COMPLETE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638E21012</v>
          </cell>
          <cell r="B5837" t="str">
            <v>Y</v>
          </cell>
          <cell r="C5837" t="str">
            <v>EACH</v>
          </cell>
          <cell r="D5837" t="str">
            <v>SPECIAL - INSTALL 6" METER SETTING, COMPLETE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638E21014</v>
          </cell>
          <cell r="B5838" t="str">
            <v>Y</v>
          </cell>
          <cell r="C5838" t="str">
            <v>EACH</v>
          </cell>
          <cell r="D5838" t="str">
            <v>SPECIAL - INSTALL 8" METER SETTING, COMPLETE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638E30002</v>
          </cell>
          <cell r="B5839" t="str">
            <v>Y</v>
          </cell>
          <cell r="C5839" t="str">
            <v>MBF</v>
          </cell>
          <cell r="D5839" t="str">
            <v>SPECIAL - SHEETING AND BRACING ORDERED LEFT IN PLACE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638E98000</v>
          </cell>
          <cell r="C5840" t="str">
            <v>EACH</v>
          </cell>
          <cell r="D5840" t="str">
            <v>WATER WORK, MISC.:</v>
          </cell>
          <cell r="F5840" t="str">
            <v>ADD SUPPLEMENTAL DESCRIPTION</v>
          </cell>
          <cell r="G5840">
            <v>1</v>
          </cell>
        </row>
        <row r="5841">
          <cell r="A5841" t="str">
            <v>638E98100</v>
          </cell>
          <cell r="C5841" t="str">
            <v>LS</v>
          </cell>
          <cell r="D5841" t="str">
            <v>WATER WORK, MISC.:</v>
          </cell>
          <cell r="F5841" t="str">
            <v>ADD SUPPLEMENTAL DESCRIPTION</v>
          </cell>
          <cell r="G5841">
            <v>1</v>
          </cell>
        </row>
        <row r="5842">
          <cell r="A5842" t="str">
            <v>638E98600</v>
          </cell>
          <cell r="C5842" t="str">
            <v>FT</v>
          </cell>
          <cell r="D5842" t="str">
            <v>WATER WORK, MISC.:</v>
          </cell>
          <cell r="F5842" t="str">
            <v>ADD SUPPLEMENTAL DESCRIPTION</v>
          </cell>
          <cell r="G5842">
            <v>1</v>
          </cell>
        </row>
        <row r="5843">
          <cell r="A5843" t="str">
            <v>638E99000</v>
          </cell>
          <cell r="B5843" t="str">
            <v>Y</v>
          </cell>
          <cell r="C5843" t="str">
            <v>LS</v>
          </cell>
          <cell r="D5843" t="str">
            <v>SPECIAL - WATER WORKS</v>
          </cell>
          <cell r="F5843" t="str">
            <v>DESIGN BUILD PROJECTS ONLY</v>
          </cell>
          <cell r="G5843">
            <v>0</v>
          </cell>
        </row>
        <row r="5844">
          <cell r="A5844" t="str">
            <v>640E99000</v>
          </cell>
          <cell r="B5844" t="str">
            <v>Y</v>
          </cell>
          <cell r="C5844" t="str">
            <v>LS</v>
          </cell>
          <cell r="D5844" t="str">
            <v>SPECIAL - PAVEMENT MARKING</v>
          </cell>
          <cell r="F5844" t="str">
            <v>DESIGN BUILD PROJECTS ONLY</v>
          </cell>
          <cell r="G5844">
            <v>0</v>
          </cell>
        </row>
        <row r="5845">
          <cell r="A5845" t="str">
            <v>642E00090</v>
          </cell>
          <cell r="C5845" t="str">
            <v>MILE</v>
          </cell>
          <cell r="D5845" t="str">
            <v>EDGE LINE, 4"</v>
          </cell>
          <cell r="G5845">
            <v>0</v>
          </cell>
        </row>
        <row r="5846">
          <cell r="A5846" t="str">
            <v>642E00091</v>
          </cell>
          <cell r="C5846" t="str">
            <v>MILE</v>
          </cell>
          <cell r="D5846" t="str">
            <v>EDGE LINE, 4", AS PER PLAN</v>
          </cell>
          <cell r="G5846">
            <v>0</v>
          </cell>
        </row>
        <row r="5847">
          <cell r="A5847" t="str">
            <v>642E00094</v>
          </cell>
          <cell r="C5847" t="str">
            <v>MILE</v>
          </cell>
          <cell r="D5847" t="str">
            <v>EDGE LINE, 6"</v>
          </cell>
          <cell r="G5847">
            <v>0</v>
          </cell>
        </row>
        <row r="5848">
          <cell r="A5848" t="str">
            <v>642E00100</v>
          </cell>
          <cell r="C5848" t="str">
            <v>MILE</v>
          </cell>
          <cell r="D5848" t="str">
            <v>EDGE LINE, 4", TYPE 1</v>
          </cell>
          <cell r="G5848">
            <v>0</v>
          </cell>
        </row>
        <row r="5849">
          <cell r="A5849" t="str">
            <v>642E00101</v>
          </cell>
          <cell r="C5849" t="str">
            <v>MILE</v>
          </cell>
          <cell r="D5849" t="str">
            <v>EDGE LINE, 4", TYPE 1, AS PER PLAN</v>
          </cell>
          <cell r="G5849">
            <v>0</v>
          </cell>
        </row>
        <row r="5850">
          <cell r="A5850" t="str">
            <v>642E00104</v>
          </cell>
          <cell r="C5850" t="str">
            <v>MILE</v>
          </cell>
          <cell r="D5850" t="str">
            <v>EDGE LINE, 6", TYPE 1</v>
          </cell>
          <cell r="G5850">
            <v>0</v>
          </cell>
        </row>
        <row r="5851">
          <cell r="A5851" t="str">
            <v>642E00105</v>
          </cell>
          <cell r="C5851" t="str">
            <v>MILE</v>
          </cell>
          <cell r="D5851" t="str">
            <v>EDGE LINE, 6", TYPE 1, AS PER PLAN</v>
          </cell>
          <cell r="G5851">
            <v>0</v>
          </cell>
        </row>
        <row r="5852">
          <cell r="A5852" t="str">
            <v>642E00110</v>
          </cell>
          <cell r="C5852" t="str">
            <v>MILE</v>
          </cell>
          <cell r="D5852" t="str">
            <v>EDGE LINE, 4", TYPE 1A</v>
          </cell>
          <cell r="G5852">
            <v>0</v>
          </cell>
        </row>
        <row r="5853">
          <cell r="A5853" t="str">
            <v>642E00111</v>
          </cell>
          <cell r="C5853" t="str">
            <v>MILE</v>
          </cell>
          <cell r="D5853" t="str">
            <v>EDGE LINE, 4", TYPE 1A, AS PER PLAN</v>
          </cell>
          <cell r="G5853">
            <v>0</v>
          </cell>
        </row>
        <row r="5854">
          <cell r="A5854" t="str">
            <v>642E00114</v>
          </cell>
          <cell r="C5854" t="str">
            <v>MILE</v>
          </cell>
          <cell r="D5854" t="str">
            <v>EDGE LINE, 6", TYPE 1A</v>
          </cell>
          <cell r="G5854">
            <v>0</v>
          </cell>
        </row>
        <row r="5855">
          <cell r="A5855" t="str">
            <v>642E00190</v>
          </cell>
          <cell r="C5855" t="str">
            <v>MILE</v>
          </cell>
          <cell r="D5855" t="str">
            <v>LANE LINE, 4"</v>
          </cell>
          <cell r="G5855">
            <v>0</v>
          </cell>
        </row>
        <row r="5856">
          <cell r="A5856" t="str">
            <v>642E00191</v>
          </cell>
          <cell r="C5856" t="str">
            <v>MILE</v>
          </cell>
          <cell r="D5856" t="str">
            <v>LANE LINE, 4", AS PER PLAN</v>
          </cell>
          <cell r="G5856">
            <v>0</v>
          </cell>
        </row>
        <row r="5857">
          <cell r="A5857" t="str">
            <v>642E00194</v>
          </cell>
          <cell r="C5857" t="str">
            <v>MILE</v>
          </cell>
          <cell r="D5857" t="str">
            <v>LANE LINE, 6"</v>
          </cell>
          <cell r="G5857">
            <v>0</v>
          </cell>
        </row>
        <row r="5858">
          <cell r="A5858" t="str">
            <v>642E00200</v>
          </cell>
          <cell r="C5858" t="str">
            <v>MILE</v>
          </cell>
          <cell r="D5858" t="str">
            <v>LANE LINE, 4", TYPE 1</v>
          </cell>
          <cell r="G5858">
            <v>0</v>
          </cell>
        </row>
        <row r="5859">
          <cell r="A5859" t="str">
            <v>642E00201</v>
          </cell>
          <cell r="C5859" t="str">
            <v>MILE</v>
          </cell>
          <cell r="D5859" t="str">
            <v>LANE LINE, 4", TYPE 1, AS PER PLAN</v>
          </cell>
          <cell r="G5859">
            <v>0</v>
          </cell>
        </row>
        <row r="5860">
          <cell r="A5860" t="str">
            <v>642E00204</v>
          </cell>
          <cell r="C5860" t="str">
            <v>MILE</v>
          </cell>
          <cell r="D5860" t="str">
            <v>LANE LINE, 6", TYPE 1</v>
          </cell>
          <cell r="G5860">
            <v>0</v>
          </cell>
        </row>
        <row r="5861">
          <cell r="A5861" t="str">
            <v>642E00205</v>
          </cell>
          <cell r="C5861" t="str">
            <v>MILE</v>
          </cell>
          <cell r="D5861" t="str">
            <v>LANE LINE, 6", TYPE 1, AS PER PLAN</v>
          </cell>
          <cell r="G5861">
            <v>0</v>
          </cell>
        </row>
        <row r="5862">
          <cell r="A5862" t="str">
            <v>642E00210</v>
          </cell>
          <cell r="C5862" t="str">
            <v>MILE</v>
          </cell>
          <cell r="D5862" t="str">
            <v>LANE LINE, 4", TYPE 1A</v>
          </cell>
          <cell r="G5862">
            <v>0</v>
          </cell>
        </row>
        <row r="5863">
          <cell r="A5863" t="str">
            <v>642E00211</v>
          </cell>
          <cell r="C5863" t="str">
            <v>MILE</v>
          </cell>
          <cell r="D5863" t="str">
            <v>LANE LINE, 4", TYPE 1A, AS PER PLAN</v>
          </cell>
          <cell r="G5863">
            <v>0</v>
          </cell>
        </row>
        <row r="5864">
          <cell r="A5864" t="str">
            <v>642E00214</v>
          </cell>
          <cell r="C5864" t="str">
            <v>MILE</v>
          </cell>
          <cell r="D5864" t="str">
            <v>LANE LINE, 6", TYPE 1A</v>
          </cell>
          <cell r="G5864">
            <v>0</v>
          </cell>
        </row>
        <row r="5865">
          <cell r="A5865" t="str">
            <v>642E00290</v>
          </cell>
          <cell r="C5865" t="str">
            <v>MILE</v>
          </cell>
          <cell r="D5865" t="str">
            <v>CENTER LINE</v>
          </cell>
          <cell r="G5865">
            <v>0</v>
          </cell>
        </row>
        <row r="5866">
          <cell r="A5866" t="str">
            <v>642E00291</v>
          </cell>
          <cell r="C5866" t="str">
            <v>MILE</v>
          </cell>
          <cell r="D5866" t="str">
            <v>CENTER LINE, AS PER PLAN</v>
          </cell>
          <cell r="G5866">
            <v>0</v>
          </cell>
        </row>
        <row r="5867">
          <cell r="A5867" t="str">
            <v>642E00300</v>
          </cell>
          <cell r="C5867" t="str">
            <v>MILE</v>
          </cell>
          <cell r="D5867" t="str">
            <v>CENTER LINE, TYPE 1</v>
          </cell>
          <cell r="G5867">
            <v>0</v>
          </cell>
        </row>
        <row r="5868">
          <cell r="A5868" t="str">
            <v>642E00301</v>
          </cell>
          <cell r="C5868" t="str">
            <v>MILE</v>
          </cell>
          <cell r="D5868" t="str">
            <v>CENTER LINE, TYPE 1, AS PER PLAN</v>
          </cell>
          <cell r="G5868">
            <v>0</v>
          </cell>
        </row>
        <row r="5869">
          <cell r="A5869" t="str">
            <v>642E00310</v>
          </cell>
          <cell r="C5869" t="str">
            <v>MILE</v>
          </cell>
          <cell r="D5869" t="str">
            <v>CENTER LINE, TYPE 1A</v>
          </cell>
          <cell r="G5869">
            <v>0</v>
          </cell>
        </row>
        <row r="5870">
          <cell r="A5870" t="str">
            <v>642E00311</v>
          </cell>
          <cell r="C5870" t="str">
            <v>MILE</v>
          </cell>
          <cell r="D5870" t="str">
            <v>CENTER LINE, TYPE 1A, AS PER PLAN</v>
          </cell>
          <cell r="G5870">
            <v>0</v>
          </cell>
        </row>
        <row r="5871">
          <cell r="A5871" t="str">
            <v>642E00390</v>
          </cell>
          <cell r="C5871" t="str">
            <v>FT</v>
          </cell>
          <cell r="D5871" t="str">
            <v>CHANNELIZING LINE, 8"</v>
          </cell>
          <cell r="G5871">
            <v>0</v>
          </cell>
        </row>
        <row r="5872">
          <cell r="A5872" t="str">
            <v>642E00391</v>
          </cell>
          <cell r="C5872" t="str">
            <v>FT</v>
          </cell>
          <cell r="D5872" t="str">
            <v>CHANNELIZING LINE, 8", AS PER PLAN</v>
          </cell>
          <cell r="G5872">
            <v>0</v>
          </cell>
        </row>
        <row r="5873">
          <cell r="A5873" t="str">
            <v>642E00394</v>
          </cell>
          <cell r="C5873" t="str">
            <v>FT</v>
          </cell>
          <cell r="D5873" t="str">
            <v>CHANNELIZING LINE, 12"</v>
          </cell>
          <cell r="G5873">
            <v>0</v>
          </cell>
        </row>
        <row r="5874">
          <cell r="A5874" t="str">
            <v>642E00400</v>
          </cell>
          <cell r="C5874" t="str">
            <v>FT</v>
          </cell>
          <cell r="D5874" t="str">
            <v>CHANNELIZING LINE, 8", TYPE 1</v>
          </cell>
          <cell r="G5874">
            <v>0</v>
          </cell>
        </row>
        <row r="5875">
          <cell r="A5875" t="str">
            <v>642E00401</v>
          </cell>
          <cell r="C5875" t="str">
            <v>FT</v>
          </cell>
          <cell r="D5875" t="str">
            <v>CHANNELIZING LINE, 8", TYPE 1, AS PER PLAN</v>
          </cell>
          <cell r="G5875">
            <v>0</v>
          </cell>
        </row>
        <row r="5876">
          <cell r="A5876" t="str">
            <v>642E00404</v>
          </cell>
          <cell r="C5876" t="str">
            <v>FT</v>
          </cell>
          <cell r="D5876" t="str">
            <v>CHANNELIZING LINE, 12", TYPE 1</v>
          </cell>
          <cell r="G5876">
            <v>0</v>
          </cell>
        </row>
        <row r="5877">
          <cell r="A5877" t="str">
            <v>642E00405</v>
          </cell>
          <cell r="C5877" t="str">
            <v>FT</v>
          </cell>
          <cell r="D5877" t="str">
            <v>CHANNELIZING LINE, 12", TYPE 1, AS PER PLAN</v>
          </cell>
          <cell r="G5877">
            <v>0</v>
          </cell>
        </row>
        <row r="5878">
          <cell r="A5878" t="str">
            <v>642E00410</v>
          </cell>
          <cell r="C5878" t="str">
            <v>FT</v>
          </cell>
          <cell r="D5878" t="str">
            <v>CHANNELIZING LINE, 8", TYPE 1A</v>
          </cell>
          <cell r="G5878">
            <v>0</v>
          </cell>
        </row>
        <row r="5879">
          <cell r="A5879" t="str">
            <v>642E00411</v>
          </cell>
          <cell r="C5879" t="str">
            <v>FT</v>
          </cell>
          <cell r="D5879" t="str">
            <v>CHANNELIZING LINE, 8", TYPE 1A, AS PER PLAN</v>
          </cell>
          <cell r="G5879">
            <v>0</v>
          </cell>
        </row>
        <row r="5880">
          <cell r="A5880" t="str">
            <v>642E00414</v>
          </cell>
          <cell r="C5880" t="str">
            <v>FT</v>
          </cell>
          <cell r="D5880" t="str">
            <v>CHANNELIZING LINE, 12", TYPE 1A</v>
          </cell>
          <cell r="G5880">
            <v>0</v>
          </cell>
        </row>
        <row r="5881">
          <cell r="A5881" t="str">
            <v>642E00490</v>
          </cell>
          <cell r="C5881" t="str">
            <v>FT</v>
          </cell>
          <cell r="D5881" t="str">
            <v>STOP LINE</v>
          </cell>
          <cell r="G5881">
            <v>0</v>
          </cell>
        </row>
        <row r="5882">
          <cell r="A5882" t="str">
            <v>642E00491</v>
          </cell>
          <cell r="C5882" t="str">
            <v>FT</v>
          </cell>
          <cell r="D5882" t="str">
            <v>STOP LINE, AS PER PLAN</v>
          </cell>
          <cell r="G5882">
            <v>0</v>
          </cell>
        </row>
        <row r="5883">
          <cell r="A5883" t="str">
            <v>642E00500</v>
          </cell>
          <cell r="C5883" t="str">
            <v>FT</v>
          </cell>
          <cell r="D5883" t="str">
            <v>STOP LINE, TYPE 1</v>
          </cell>
          <cell r="G5883">
            <v>0</v>
          </cell>
        </row>
        <row r="5884">
          <cell r="A5884" t="str">
            <v>642E00501</v>
          </cell>
          <cell r="C5884" t="str">
            <v>FT</v>
          </cell>
          <cell r="D5884" t="str">
            <v>STOP LINE, TYPE 1, AS PER PLAN</v>
          </cell>
          <cell r="G5884">
            <v>0</v>
          </cell>
        </row>
        <row r="5885">
          <cell r="A5885" t="str">
            <v>642E00510</v>
          </cell>
          <cell r="C5885" t="str">
            <v>FT</v>
          </cell>
          <cell r="D5885" t="str">
            <v>STOP LINE, TYPE 1A</v>
          </cell>
          <cell r="G5885">
            <v>0</v>
          </cell>
        </row>
        <row r="5886">
          <cell r="A5886" t="str">
            <v>642E00511</v>
          </cell>
          <cell r="C5886" t="str">
            <v>FT</v>
          </cell>
          <cell r="D5886" t="str">
            <v>STOP LINE, TYPE 1A, AS PER PLAN</v>
          </cell>
          <cell r="G5886">
            <v>0</v>
          </cell>
        </row>
        <row r="5887">
          <cell r="A5887" t="str">
            <v>642E00590</v>
          </cell>
          <cell r="C5887" t="str">
            <v>FT</v>
          </cell>
          <cell r="D5887" t="str">
            <v>CROSSWALK LINE</v>
          </cell>
          <cell r="G5887">
            <v>0</v>
          </cell>
        </row>
        <row r="5888">
          <cell r="A5888" t="str">
            <v>642E00591</v>
          </cell>
          <cell r="C5888" t="str">
            <v>FT</v>
          </cell>
          <cell r="D5888" t="str">
            <v>CROSSWALK LINE, AS PER PLAN</v>
          </cell>
          <cell r="G5888">
            <v>0</v>
          </cell>
        </row>
        <row r="5889">
          <cell r="A5889" t="str">
            <v>642E00600</v>
          </cell>
          <cell r="C5889" t="str">
            <v>FT</v>
          </cell>
          <cell r="D5889" t="str">
            <v>CROSSWALK LINE, TYPE 1</v>
          </cell>
          <cell r="G5889">
            <v>0</v>
          </cell>
        </row>
        <row r="5890">
          <cell r="A5890" t="str">
            <v>642E00601</v>
          </cell>
          <cell r="C5890" t="str">
            <v>FT</v>
          </cell>
          <cell r="D5890" t="str">
            <v>CROSSWALK LINE, TYPE 1, AS PER PLAN</v>
          </cell>
          <cell r="G5890">
            <v>0</v>
          </cell>
        </row>
        <row r="5891">
          <cell r="A5891" t="str">
            <v>642E00610</v>
          </cell>
          <cell r="C5891" t="str">
            <v>FT</v>
          </cell>
          <cell r="D5891" t="str">
            <v>CROSSWALK LINE, TYPE 1A</v>
          </cell>
          <cell r="G5891">
            <v>0</v>
          </cell>
        </row>
        <row r="5892">
          <cell r="A5892" t="str">
            <v>642E00611</v>
          </cell>
          <cell r="C5892" t="str">
            <v>FT</v>
          </cell>
          <cell r="D5892" t="str">
            <v>CROSSWALK LINE, TYPE 1A, AS PER PLAN</v>
          </cell>
          <cell r="G5892">
            <v>0</v>
          </cell>
        </row>
        <row r="5893">
          <cell r="A5893" t="str">
            <v>642E00690</v>
          </cell>
          <cell r="C5893" t="str">
            <v>FT</v>
          </cell>
          <cell r="D5893" t="str">
            <v>TRANSVERSE/DIAGONAL LINE</v>
          </cell>
          <cell r="G5893">
            <v>0</v>
          </cell>
        </row>
        <row r="5894">
          <cell r="A5894" t="str">
            <v>642E00691</v>
          </cell>
          <cell r="C5894" t="str">
            <v>FT</v>
          </cell>
          <cell r="D5894" t="str">
            <v>TRANSVERSE/DIAGONAL LINE, AS PER PLAN</v>
          </cell>
          <cell r="G5894">
            <v>0</v>
          </cell>
        </row>
        <row r="5895">
          <cell r="A5895" t="str">
            <v>642E00700</v>
          </cell>
          <cell r="C5895" t="str">
            <v>FT</v>
          </cell>
          <cell r="D5895" t="str">
            <v>TRANSVERSE/DIAGONAL LINE, TYPE 1</v>
          </cell>
          <cell r="G5895">
            <v>0</v>
          </cell>
        </row>
        <row r="5896">
          <cell r="A5896" t="str">
            <v>642E00701</v>
          </cell>
          <cell r="C5896" t="str">
            <v>FT</v>
          </cell>
          <cell r="D5896" t="str">
            <v>TRANSVERSE/DIAGONAL LINE, TYPE 1, AS PER PLAN</v>
          </cell>
          <cell r="G5896">
            <v>0</v>
          </cell>
        </row>
        <row r="5897">
          <cell r="A5897" t="str">
            <v>642E00710</v>
          </cell>
          <cell r="C5897" t="str">
            <v>FT</v>
          </cell>
          <cell r="D5897" t="str">
            <v>TRANSVERSE/DIAGONAL LINE, TYPE 1A</v>
          </cell>
          <cell r="G5897">
            <v>0</v>
          </cell>
        </row>
        <row r="5898">
          <cell r="A5898" t="str">
            <v>642E00711</v>
          </cell>
          <cell r="C5898" t="str">
            <v>FT</v>
          </cell>
          <cell r="D5898" t="str">
            <v>TRANSVERSE/DIAGONAL LINE, TYPE 1A, AS PER PLAN</v>
          </cell>
          <cell r="G5898">
            <v>0</v>
          </cell>
        </row>
        <row r="5899">
          <cell r="A5899" t="str">
            <v>642E00720</v>
          </cell>
          <cell r="C5899" t="str">
            <v>FT</v>
          </cell>
          <cell r="D5899" t="str">
            <v>CHEVRON MARKING, TYPE 1</v>
          </cell>
          <cell r="G5899">
            <v>0</v>
          </cell>
        </row>
        <row r="5900">
          <cell r="A5900" t="str">
            <v>642E00721</v>
          </cell>
          <cell r="C5900" t="str">
            <v>FT</v>
          </cell>
          <cell r="D5900" t="str">
            <v>CHEVRON MARKING, TYPE 1, AS PER PLAN</v>
          </cell>
          <cell r="G5900">
            <v>0</v>
          </cell>
        </row>
        <row r="5901">
          <cell r="A5901" t="str">
            <v>642E00730</v>
          </cell>
          <cell r="C5901" t="str">
            <v>FT</v>
          </cell>
          <cell r="D5901" t="str">
            <v>CHEVRON MARKING, TYPE 1A</v>
          </cell>
          <cell r="G5901">
            <v>0</v>
          </cell>
        </row>
        <row r="5902">
          <cell r="A5902" t="str">
            <v>642E00731</v>
          </cell>
          <cell r="C5902" t="str">
            <v>FT</v>
          </cell>
          <cell r="D5902" t="str">
            <v>CHEVRON MARKING, TYPE 1A, AS PER PLAN</v>
          </cell>
          <cell r="G5902">
            <v>0</v>
          </cell>
        </row>
        <row r="5903">
          <cell r="A5903" t="str">
            <v>642E00790</v>
          </cell>
          <cell r="C5903" t="str">
            <v>FT</v>
          </cell>
          <cell r="D5903" t="str">
            <v>CURB MARKING</v>
          </cell>
          <cell r="G5903">
            <v>0</v>
          </cell>
        </row>
        <row r="5904">
          <cell r="A5904" t="str">
            <v>642E00800</v>
          </cell>
          <cell r="C5904" t="str">
            <v>FT</v>
          </cell>
          <cell r="D5904" t="str">
            <v>CURB MARKING, TYPE 1</v>
          </cell>
          <cell r="G5904">
            <v>0</v>
          </cell>
        </row>
        <row r="5905">
          <cell r="A5905" t="str">
            <v>642E00810</v>
          </cell>
          <cell r="C5905" t="str">
            <v>FT</v>
          </cell>
          <cell r="D5905" t="str">
            <v>CURB MARKING, TYPE 1A</v>
          </cell>
          <cell r="G5905">
            <v>0</v>
          </cell>
        </row>
        <row r="5906">
          <cell r="A5906" t="str">
            <v>642E00900</v>
          </cell>
          <cell r="C5906" t="str">
            <v>SF</v>
          </cell>
          <cell r="D5906" t="str">
            <v>ISLAND MARKING, TYPE 1</v>
          </cell>
          <cell r="G5906">
            <v>0</v>
          </cell>
        </row>
        <row r="5907">
          <cell r="A5907" t="str">
            <v>642E00901</v>
          </cell>
          <cell r="C5907" t="str">
            <v>SF</v>
          </cell>
          <cell r="D5907" t="str">
            <v>ISLAND MARKING, TYPE 1, AS PER PLAN</v>
          </cell>
          <cell r="G5907">
            <v>0</v>
          </cell>
        </row>
        <row r="5908">
          <cell r="A5908" t="str">
            <v>642E00910</v>
          </cell>
          <cell r="C5908" t="str">
            <v>SF</v>
          </cell>
          <cell r="D5908" t="str">
            <v>ISLAND MARKING</v>
          </cell>
          <cell r="G5908">
            <v>0</v>
          </cell>
        </row>
        <row r="5909">
          <cell r="A5909" t="str">
            <v>642E00912</v>
          </cell>
          <cell r="C5909" t="str">
            <v>SF</v>
          </cell>
          <cell r="D5909" t="str">
            <v>ISLAND MARKING, TYPE 1A</v>
          </cell>
          <cell r="G5909">
            <v>0</v>
          </cell>
        </row>
        <row r="5910">
          <cell r="A5910" t="str">
            <v>642E00913</v>
          </cell>
          <cell r="C5910" t="str">
            <v>SF</v>
          </cell>
          <cell r="D5910" t="str">
            <v>ISLAND MARKING, TYPE 1A, AS PER PLAN</v>
          </cell>
          <cell r="G5910">
            <v>0</v>
          </cell>
        </row>
        <row r="5911">
          <cell r="A5911" t="str">
            <v>642E00990</v>
          </cell>
          <cell r="C5911" t="str">
            <v>EACH</v>
          </cell>
          <cell r="D5911" t="str">
            <v>RAILROAD SYMBOL MARKING</v>
          </cell>
          <cell r="G5911">
            <v>0</v>
          </cell>
        </row>
        <row r="5912">
          <cell r="A5912" t="str">
            <v>642E01000</v>
          </cell>
          <cell r="C5912" t="str">
            <v>EACH</v>
          </cell>
          <cell r="D5912" t="str">
            <v>RAILROAD SYMBOL MARKING, TYPE 1</v>
          </cell>
          <cell r="G5912">
            <v>0</v>
          </cell>
        </row>
        <row r="5913">
          <cell r="A5913" t="str">
            <v>642E01001</v>
          </cell>
          <cell r="C5913" t="str">
            <v>EACH</v>
          </cell>
          <cell r="D5913" t="str">
            <v>RAILROAD SYMBOL MARKING, TYPE 1, AS PER PLAN</v>
          </cell>
          <cell r="G5913">
            <v>0</v>
          </cell>
        </row>
        <row r="5914">
          <cell r="A5914" t="str">
            <v>642E01010</v>
          </cell>
          <cell r="C5914" t="str">
            <v>EACH</v>
          </cell>
          <cell r="D5914" t="str">
            <v>RAILROAD SYMBOL MARKING, TYPE 1A</v>
          </cell>
          <cell r="G5914">
            <v>0</v>
          </cell>
        </row>
        <row r="5915">
          <cell r="A5915" t="str">
            <v>642E01011</v>
          </cell>
          <cell r="C5915" t="str">
            <v>EACH</v>
          </cell>
          <cell r="D5915" t="str">
            <v>RAILROAD SYMBOL MARKING, TYPE 1A, AS PER PLAN</v>
          </cell>
          <cell r="G5915">
            <v>0</v>
          </cell>
        </row>
        <row r="5916">
          <cell r="A5916" t="str">
            <v>642E01090</v>
          </cell>
          <cell r="C5916" t="str">
            <v>EACH</v>
          </cell>
          <cell r="D5916" t="str">
            <v>SCHOOL SYMBOL MARKING, 72"</v>
          </cell>
          <cell r="G5916">
            <v>0</v>
          </cell>
        </row>
        <row r="5917">
          <cell r="A5917" t="str">
            <v>642E01100</v>
          </cell>
          <cell r="C5917" t="str">
            <v>EACH</v>
          </cell>
          <cell r="D5917" t="str">
            <v>SCHOOL SYMBOL MARKING, 72", TYPE 1</v>
          </cell>
          <cell r="G5917">
            <v>0</v>
          </cell>
        </row>
        <row r="5918">
          <cell r="A5918" t="str">
            <v>642E01106</v>
          </cell>
          <cell r="C5918" t="str">
            <v>EACH</v>
          </cell>
          <cell r="D5918" t="str">
            <v>SCHOOL SYMBOL MARKING, 72", TYPE 1A</v>
          </cell>
          <cell r="G5918">
            <v>0</v>
          </cell>
        </row>
        <row r="5919">
          <cell r="A5919" t="str">
            <v>642E01108</v>
          </cell>
          <cell r="C5919" t="str">
            <v>EACH</v>
          </cell>
          <cell r="D5919" t="str">
            <v>SCHOOL SYMBOL MARKING, 96"</v>
          </cell>
          <cell r="G5919">
            <v>0</v>
          </cell>
        </row>
        <row r="5920">
          <cell r="A5920" t="str">
            <v>642E01110</v>
          </cell>
          <cell r="C5920" t="str">
            <v>EACH</v>
          </cell>
          <cell r="D5920" t="str">
            <v>SCHOOL SYMBOL MARKING, 96", TYPE 1</v>
          </cell>
          <cell r="G5920">
            <v>0</v>
          </cell>
        </row>
        <row r="5921">
          <cell r="A5921" t="str">
            <v>642E01111</v>
          </cell>
          <cell r="C5921" t="str">
            <v>EACH</v>
          </cell>
          <cell r="D5921" t="str">
            <v>SCHOOL SYMBOL MARKING, 96", TYPE 1, AS PER PLAN</v>
          </cell>
          <cell r="G5921">
            <v>0</v>
          </cell>
        </row>
        <row r="5922">
          <cell r="A5922" t="str">
            <v>642E01116</v>
          </cell>
          <cell r="C5922" t="str">
            <v>EACH</v>
          </cell>
          <cell r="D5922" t="str">
            <v>SCHOOL SYMBOL MARKING, 96", TYPE 1A</v>
          </cell>
          <cell r="G5922">
            <v>0</v>
          </cell>
        </row>
        <row r="5923">
          <cell r="A5923" t="str">
            <v>642E01117</v>
          </cell>
          <cell r="C5923" t="str">
            <v>EACH</v>
          </cell>
          <cell r="D5923" t="str">
            <v>SCHOOL SYMBOL MARKING, 96", TYPE 1A, AS PER PLAN</v>
          </cell>
          <cell r="G5923">
            <v>0</v>
          </cell>
        </row>
        <row r="5924">
          <cell r="A5924" t="str">
            <v>642E01120</v>
          </cell>
          <cell r="C5924" t="str">
            <v>EACH</v>
          </cell>
          <cell r="D5924" t="str">
            <v>SCHOOL SYMBOL MARKING, 120"</v>
          </cell>
          <cell r="G5924">
            <v>0</v>
          </cell>
        </row>
        <row r="5925">
          <cell r="A5925" t="str">
            <v>642E01124</v>
          </cell>
          <cell r="C5925" t="str">
            <v>EACH</v>
          </cell>
          <cell r="D5925" t="str">
            <v>SCHOOL SYMBOL MARKING, 120", TYPE 1</v>
          </cell>
          <cell r="G5925">
            <v>0</v>
          </cell>
        </row>
        <row r="5926">
          <cell r="A5926" t="str">
            <v>642E01125</v>
          </cell>
          <cell r="C5926" t="str">
            <v>EACH</v>
          </cell>
          <cell r="D5926" t="str">
            <v>SCHOOL SYMBOL MARKING, 120", TYPE 1, AS PER PLAN</v>
          </cell>
          <cell r="G5926">
            <v>0</v>
          </cell>
        </row>
        <row r="5927">
          <cell r="A5927" t="str">
            <v>642E01130</v>
          </cell>
          <cell r="C5927" t="str">
            <v>EACH</v>
          </cell>
          <cell r="D5927" t="str">
            <v>SCHOOL SYMBOL MARKING, 120", TYPE 1A</v>
          </cell>
          <cell r="G5927">
            <v>0</v>
          </cell>
        </row>
        <row r="5928">
          <cell r="A5928" t="str">
            <v>642E01131</v>
          </cell>
          <cell r="C5928" t="str">
            <v>EACH</v>
          </cell>
          <cell r="D5928" t="str">
            <v>SCHOOL SYMBOL MARKING, 120", TYPE 1A, AS PER PLAN</v>
          </cell>
          <cell r="G5928">
            <v>0</v>
          </cell>
        </row>
        <row r="5929">
          <cell r="A5929" t="str">
            <v>642E01190</v>
          </cell>
          <cell r="C5929" t="str">
            <v>FT</v>
          </cell>
          <cell r="D5929" t="str">
            <v>PARKING LOT STALL MARKING</v>
          </cell>
          <cell r="G5929">
            <v>0</v>
          </cell>
        </row>
        <row r="5930">
          <cell r="A5930" t="str">
            <v>642E01191</v>
          </cell>
          <cell r="C5930" t="str">
            <v>FT</v>
          </cell>
          <cell r="D5930" t="str">
            <v>PARKING LOT STALL MARKING, AS PER PLAN</v>
          </cell>
          <cell r="G5930">
            <v>0</v>
          </cell>
        </row>
        <row r="5931">
          <cell r="A5931" t="str">
            <v>642E01200</v>
          </cell>
          <cell r="C5931" t="str">
            <v>FT</v>
          </cell>
          <cell r="D5931" t="str">
            <v>PARKING LOT STALL MARKING, TYPE 1</v>
          </cell>
          <cell r="G5931">
            <v>0</v>
          </cell>
        </row>
        <row r="5932">
          <cell r="A5932" t="str">
            <v>642E01201</v>
          </cell>
          <cell r="C5932" t="str">
            <v>FT</v>
          </cell>
          <cell r="D5932" t="str">
            <v>PARKING LOT STALL MARKING, TYPE 1, AS PER PLAN</v>
          </cell>
          <cell r="G5932">
            <v>0</v>
          </cell>
        </row>
        <row r="5933">
          <cell r="A5933" t="str">
            <v>642E01210</v>
          </cell>
          <cell r="C5933" t="str">
            <v>FT</v>
          </cell>
          <cell r="D5933" t="str">
            <v>PARKING LOT STALL MARKING, TYPE 1A</v>
          </cell>
          <cell r="G5933">
            <v>0</v>
          </cell>
        </row>
        <row r="5934">
          <cell r="A5934" t="str">
            <v>642E01211</v>
          </cell>
          <cell r="C5934" t="str">
            <v>FT</v>
          </cell>
          <cell r="D5934" t="str">
            <v>PARKING LOT STALL MARKING, TYPE 1, AS PER PLAN</v>
          </cell>
          <cell r="G5934">
            <v>0</v>
          </cell>
        </row>
        <row r="5935">
          <cell r="A5935" t="str">
            <v>642E01290</v>
          </cell>
          <cell r="C5935" t="str">
            <v>EACH</v>
          </cell>
          <cell r="D5935" t="str">
            <v>LANE ARROW</v>
          </cell>
          <cell r="G5935">
            <v>0</v>
          </cell>
        </row>
        <row r="5936">
          <cell r="A5936" t="str">
            <v>642E01291</v>
          </cell>
          <cell r="C5936" t="str">
            <v>EACH</v>
          </cell>
          <cell r="D5936" t="str">
            <v>LANE ARROW, AS PER PLAN</v>
          </cell>
          <cell r="G5936">
            <v>0</v>
          </cell>
        </row>
        <row r="5937">
          <cell r="A5937" t="str">
            <v>642E01300</v>
          </cell>
          <cell r="C5937" t="str">
            <v>EACH</v>
          </cell>
          <cell r="D5937" t="str">
            <v>LANE ARROW, TYPE 1</v>
          </cell>
          <cell r="G5937">
            <v>0</v>
          </cell>
        </row>
        <row r="5938">
          <cell r="A5938" t="str">
            <v>642E01301</v>
          </cell>
          <cell r="C5938" t="str">
            <v>EACH</v>
          </cell>
          <cell r="D5938" t="str">
            <v>LANE ARROW, TYPE 1, AS PER PLAN</v>
          </cell>
          <cell r="G5938">
            <v>0</v>
          </cell>
        </row>
        <row r="5939">
          <cell r="A5939" t="str">
            <v>642E01310</v>
          </cell>
          <cell r="C5939" t="str">
            <v>EACH</v>
          </cell>
          <cell r="D5939" t="str">
            <v>LANE ARROW, TYPE 1A</v>
          </cell>
          <cell r="G5939">
            <v>0</v>
          </cell>
        </row>
        <row r="5940">
          <cell r="A5940" t="str">
            <v>642E01311</v>
          </cell>
          <cell r="C5940" t="str">
            <v>EACH</v>
          </cell>
          <cell r="D5940" t="str">
            <v>LANE ARROW, TYPE 1A, AS PER PLAN</v>
          </cell>
          <cell r="G5940">
            <v>0</v>
          </cell>
        </row>
        <row r="5941">
          <cell r="A5941" t="str">
            <v>642E01312</v>
          </cell>
          <cell r="C5941" t="str">
            <v>EACH</v>
          </cell>
          <cell r="D5941" t="str">
            <v>LANE REDUCTION ARROW, TYPE 1</v>
          </cell>
          <cell r="G5941">
            <v>0</v>
          </cell>
        </row>
        <row r="5942">
          <cell r="A5942" t="str">
            <v>642E01313</v>
          </cell>
          <cell r="C5942" t="str">
            <v>EACH</v>
          </cell>
          <cell r="D5942" t="str">
            <v>LANE REDUCTION ARROW, TYPE 1, AS PER PLAN</v>
          </cell>
          <cell r="G5942">
            <v>0</v>
          </cell>
        </row>
        <row r="5943">
          <cell r="A5943" t="str">
            <v>642E01314</v>
          </cell>
          <cell r="C5943" t="str">
            <v>EACH</v>
          </cell>
          <cell r="D5943" t="str">
            <v>LANE REDUCTION ARROW, TYPE 1A</v>
          </cell>
          <cell r="G5943">
            <v>0</v>
          </cell>
        </row>
        <row r="5944">
          <cell r="A5944" t="str">
            <v>642E01315</v>
          </cell>
          <cell r="C5944" t="str">
            <v>EACH</v>
          </cell>
          <cell r="D5944" t="str">
            <v>LANE REDUCTION ARROW, TYPE 1A, AS PER PLAN</v>
          </cell>
          <cell r="G5944">
            <v>0</v>
          </cell>
        </row>
        <row r="5945">
          <cell r="A5945" t="str">
            <v>642E01320</v>
          </cell>
          <cell r="C5945" t="str">
            <v>EACH</v>
          </cell>
          <cell r="D5945" t="str">
            <v>WRONG WAY ARROW</v>
          </cell>
          <cell r="G5945">
            <v>0</v>
          </cell>
        </row>
        <row r="5946">
          <cell r="A5946" t="str">
            <v>642E01380</v>
          </cell>
          <cell r="C5946" t="str">
            <v>EACH</v>
          </cell>
          <cell r="D5946" t="str">
            <v>WORD ON PAVEMENT, 48"</v>
          </cell>
          <cell r="G5946">
            <v>0</v>
          </cell>
        </row>
        <row r="5947">
          <cell r="A5947" t="str">
            <v>642E01390</v>
          </cell>
          <cell r="C5947" t="str">
            <v>EACH</v>
          </cell>
          <cell r="D5947" t="str">
            <v>WORD ON PAVEMENT, 72"</v>
          </cell>
          <cell r="G5947">
            <v>0</v>
          </cell>
        </row>
        <row r="5948">
          <cell r="A5948" t="str">
            <v>642E01391</v>
          </cell>
          <cell r="C5948" t="str">
            <v>EACH</v>
          </cell>
          <cell r="D5948" t="str">
            <v>WORD ON PAVEMENT, 72", AS PER PLAN</v>
          </cell>
          <cell r="G5948">
            <v>0</v>
          </cell>
        </row>
        <row r="5949">
          <cell r="A5949" t="str">
            <v>642E01400</v>
          </cell>
          <cell r="C5949" t="str">
            <v>EACH</v>
          </cell>
          <cell r="D5949" t="str">
            <v>WORD ON PAVEMENT, 72", TYPE 1</v>
          </cell>
          <cell r="G5949">
            <v>0</v>
          </cell>
        </row>
        <row r="5950">
          <cell r="A5950" t="str">
            <v>642E01401</v>
          </cell>
          <cell r="C5950" t="str">
            <v>EACH</v>
          </cell>
          <cell r="D5950" t="str">
            <v>WORD ON PAVEMENT, 72", TYPE 1, AS PER PLAN</v>
          </cell>
          <cell r="G5950">
            <v>0</v>
          </cell>
        </row>
        <row r="5951">
          <cell r="A5951" t="str">
            <v>642E01406</v>
          </cell>
          <cell r="C5951" t="str">
            <v>EACH</v>
          </cell>
          <cell r="D5951" t="str">
            <v>WORD ON PAVEMENT, 72", TYPE 1A</v>
          </cell>
          <cell r="G5951">
            <v>0</v>
          </cell>
        </row>
        <row r="5952">
          <cell r="A5952" t="str">
            <v>642E01407</v>
          </cell>
          <cell r="C5952" t="str">
            <v>EACH</v>
          </cell>
          <cell r="D5952" t="str">
            <v>WORD ON PAVEMENT, 72", TYPE 1A, AS PER PLAN</v>
          </cell>
          <cell r="G5952">
            <v>0</v>
          </cell>
        </row>
        <row r="5953">
          <cell r="A5953" t="str">
            <v>642E01408</v>
          </cell>
          <cell r="C5953" t="str">
            <v>EACH</v>
          </cell>
          <cell r="D5953" t="str">
            <v>WORD ON PAVEMENT, 96"</v>
          </cell>
          <cell r="G5953">
            <v>0</v>
          </cell>
        </row>
        <row r="5954">
          <cell r="A5954" t="str">
            <v>642E01410</v>
          </cell>
          <cell r="C5954" t="str">
            <v>EACH</v>
          </cell>
          <cell r="D5954" t="str">
            <v>WORD ON PAVEMENT, 96", TYPE 1</v>
          </cell>
          <cell r="G5954">
            <v>0</v>
          </cell>
        </row>
        <row r="5955">
          <cell r="A5955" t="str">
            <v>642E01411</v>
          </cell>
          <cell r="C5955" t="str">
            <v>EACH</v>
          </cell>
          <cell r="D5955" t="str">
            <v>WORD ON PAVEMENT, 96", TYPE 1, AS PER PLAN</v>
          </cell>
          <cell r="G5955">
            <v>0</v>
          </cell>
        </row>
        <row r="5956">
          <cell r="A5956" t="str">
            <v>642E01420</v>
          </cell>
          <cell r="C5956" t="str">
            <v>EACH</v>
          </cell>
          <cell r="D5956" t="str">
            <v>WORD ON PAVEMENT, 96", TYPE 1A</v>
          </cell>
          <cell r="G5956">
            <v>0</v>
          </cell>
        </row>
        <row r="5957">
          <cell r="A5957" t="str">
            <v>642E01421</v>
          </cell>
          <cell r="C5957" t="str">
            <v>EACH</v>
          </cell>
          <cell r="D5957" t="str">
            <v>WORD ON PAVEMENT, 96", TYPE 1A, AS PER PLAN</v>
          </cell>
          <cell r="G5957">
            <v>0</v>
          </cell>
        </row>
        <row r="5958">
          <cell r="A5958" t="str">
            <v>642E01490</v>
          </cell>
          <cell r="C5958" t="str">
            <v>FT</v>
          </cell>
          <cell r="D5958" t="str">
            <v>DOTTED LINE, 4"</v>
          </cell>
          <cell r="G5958">
            <v>0</v>
          </cell>
        </row>
        <row r="5959">
          <cell r="A5959" t="str">
            <v>642E01491</v>
          </cell>
          <cell r="C5959" t="str">
            <v>FT</v>
          </cell>
          <cell r="D5959" t="str">
            <v>DOTTED LINE, 4", AS PER PLAN</v>
          </cell>
          <cell r="G5959">
            <v>0</v>
          </cell>
        </row>
        <row r="5960">
          <cell r="A5960" t="str">
            <v>642E01500</v>
          </cell>
          <cell r="C5960" t="str">
            <v>FT</v>
          </cell>
          <cell r="D5960" t="str">
            <v>DOTTED LINE, 4", TYPE 1</v>
          </cell>
          <cell r="G5960">
            <v>0</v>
          </cell>
        </row>
        <row r="5961">
          <cell r="A5961" t="str">
            <v>642E01501</v>
          </cell>
          <cell r="C5961" t="str">
            <v>FT</v>
          </cell>
          <cell r="D5961" t="str">
            <v>DOTTED LINE, 4", TYPE 1, AS PER PLAN</v>
          </cell>
          <cell r="G5961">
            <v>0</v>
          </cell>
        </row>
        <row r="5962">
          <cell r="A5962" t="str">
            <v>642E01506</v>
          </cell>
          <cell r="C5962" t="str">
            <v>FT</v>
          </cell>
          <cell r="D5962" t="str">
            <v>DOTTED LINE, 4", TYPE 1A</v>
          </cell>
          <cell r="G5962">
            <v>0</v>
          </cell>
        </row>
        <row r="5963">
          <cell r="A5963" t="str">
            <v>642E01507</v>
          </cell>
          <cell r="C5963" t="str">
            <v>FT</v>
          </cell>
          <cell r="D5963" t="str">
            <v>DOTTED LINE, 4", TYPE 1A, AS PER PLAN</v>
          </cell>
          <cell r="G5963">
            <v>0</v>
          </cell>
        </row>
        <row r="5964">
          <cell r="A5964" t="str">
            <v>642E01508</v>
          </cell>
          <cell r="C5964" t="str">
            <v>FT</v>
          </cell>
          <cell r="D5964" t="str">
            <v>DOTTED LINE, 6"</v>
          </cell>
          <cell r="G5964">
            <v>0</v>
          </cell>
        </row>
        <row r="5965">
          <cell r="A5965" t="str">
            <v>642E01509</v>
          </cell>
          <cell r="C5965" t="str">
            <v>FT</v>
          </cell>
          <cell r="D5965" t="str">
            <v>DOTTED LINE, 6", AS PER PLAN</v>
          </cell>
          <cell r="G5965">
            <v>0</v>
          </cell>
        </row>
        <row r="5966">
          <cell r="A5966" t="str">
            <v>642E01510</v>
          </cell>
          <cell r="C5966" t="str">
            <v>FT</v>
          </cell>
          <cell r="D5966" t="str">
            <v>DOTTED LINE, 6", TYPE 1</v>
          </cell>
          <cell r="G5966">
            <v>0</v>
          </cell>
        </row>
        <row r="5967">
          <cell r="A5967" t="str">
            <v>642E01516</v>
          </cell>
          <cell r="C5967" t="str">
            <v>FT</v>
          </cell>
          <cell r="D5967" t="str">
            <v>DOTTED LINE, 6", TYPE 1A</v>
          </cell>
          <cell r="G5967">
            <v>0</v>
          </cell>
        </row>
        <row r="5968">
          <cell r="A5968" t="str">
            <v>642E01517</v>
          </cell>
          <cell r="C5968" t="str">
            <v>FT</v>
          </cell>
          <cell r="D5968" t="str">
            <v>DOTTED LINE, 6", TYPE 1A, AS PER PLAN</v>
          </cell>
          <cell r="G5968">
            <v>0</v>
          </cell>
        </row>
        <row r="5969">
          <cell r="A5969" t="str">
            <v>642E01520</v>
          </cell>
          <cell r="C5969" t="str">
            <v>FT</v>
          </cell>
          <cell r="D5969" t="str">
            <v>DOTTED LINE, 8"</v>
          </cell>
          <cell r="G5969">
            <v>0</v>
          </cell>
        </row>
        <row r="5970">
          <cell r="A5970" t="str">
            <v>642E01522</v>
          </cell>
          <cell r="C5970" t="str">
            <v>FT</v>
          </cell>
          <cell r="D5970" t="str">
            <v>DOTTED LINE, 8", TYPE 1</v>
          </cell>
          <cell r="G5970">
            <v>0</v>
          </cell>
        </row>
        <row r="5971">
          <cell r="A5971" t="str">
            <v>642E01523</v>
          </cell>
          <cell r="C5971" t="str">
            <v>FT</v>
          </cell>
          <cell r="D5971" t="str">
            <v>DOTTED LINE, 8", TYPE 1, AS PER PLAN</v>
          </cell>
          <cell r="G5971">
            <v>0</v>
          </cell>
        </row>
        <row r="5972">
          <cell r="A5972" t="str">
            <v>642E01530</v>
          </cell>
          <cell r="C5972" t="str">
            <v>FT</v>
          </cell>
          <cell r="D5972" t="str">
            <v>DOTTED LINE, 8", TYPE 1A</v>
          </cell>
          <cell r="G5972">
            <v>0</v>
          </cell>
        </row>
        <row r="5973">
          <cell r="A5973" t="str">
            <v>642E01531</v>
          </cell>
          <cell r="C5973" t="str">
            <v>FT</v>
          </cell>
          <cell r="D5973" t="str">
            <v>DOTTED LINE, 8", TYPE 1A, AS PER PLAN</v>
          </cell>
          <cell r="G5973">
            <v>0</v>
          </cell>
        </row>
        <row r="5974">
          <cell r="A5974" t="str">
            <v>642E01550</v>
          </cell>
          <cell r="C5974" t="str">
            <v>FT</v>
          </cell>
          <cell r="D5974" t="str">
            <v>DOTTED LINE, 12"</v>
          </cell>
          <cell r="G5974">
            <v>0</v>
          </cell>
        </row>
        <row r="5975">
          <cell r="A5975" t="str">
            <v>642E01551</v>
          </cell>
          <cell r="C5975" t="str">
            <v>FT</v>
          </cell>
          <cell r="D5975" t="str">
            <v>DOTTED LINE, 12", AS PER PLAN</v>
          </cell>
          <cell r="G5975">
            <v>0</v>
          </cell>
        </row>
        <row r="5976">
          <cell r="A5976" t="str">
            <v>642E01560</v>
          </cell>
          <cell r="C5976" t="str">
            <v>FT</v>
          </cell>
          <cell r="D5976" t="str">
            <v>DOTTED LINE, 12", TYPE 1</v>
          </cell>
          <cell r="G5976">
            <v>0</v>
          </cell>
        </row>
        <row r="5977">
          <cell r="A5977" t="str">
            <v>642E01570</v>
          </cell>
          <cell r="C5977" t="str">
            <v>FT</v>
          </cell>
          <cell r="D5977" t="str">
            <v>DOTTED LINE, 12", TYPE 1A</v>
          </cell>
          <cell r="G5977">
            <v>0</v>
          </cell>
        </row>
        <row r="5978">
          <cell r="A5978" t="str">
            <v>642E01600</v>
          </cell>
          <cell r="C5978" t="str">
            <v>EACH</v>
          </cell>
          <cell r="D5978" t="str">
            <v>BIKE LANE SYMBOL MARKING</v>
          </cell>
          <cell r="G5978">
            <v>0</v>
          </cell>
        </row>
        <row r="5979">
          <cell r="A5979" t="str">
            <v>642E01602</v>
          </cell>
          <cell r="C5979" t="str">
            <v>EACH</v>
          </cell>
          <cell r="D5979" t="str">
            <v>BIKE LANE SYMBOL MARKING, TYPE 1</v>
          </cell>
          <cell r="G5979">
            <v>0</v>
          </cell>
        </row>
        <row r="5980">
          <cell r="A5980" t="str">
            <v>642E01610</v>
          </cell>
          <cell r="C5980" t="str">
            <v>EACH</v>
          </cell>
          <cell r="D5980" t="str">
            <v>BIKE LANE SYMBOL MARKING, TYPE 1A</v>
          </cell>
          <cell r="G5980">
            <v>0</v>
          </cell>
        </row>
        <row r="5981">
          <cell r="A5981" t="str">
            <v>642E01650</v>
          </cell>
          <cell r="C5981" t="str">
            <v>EACH</v>
          </cell>
          <cell r="D5981" t="str">
            <v>BIKE LANE ARROW, TYPE 1</v>
          </cell>
          <cell r="G5981">
            <v>0</v>
          </cell>
        </row>
        <row r="5982">
          <cell r="A5982" t="str">
            <v>642E01700</v>
          </cell>
          <cell r="C5982" t="str">
            <v>EACH</v>
          </cell>
          <cell r="D5982" t="str">
            <v>HANDICAP SYMBOL MARKING</v>
          </cell>
          <cell r="G5982">
            <v>0</v>
          </cell>
        </row>
        <row r="5983">
          <cell r="A5983" t="str">
            <v>642E01701</v>
          </cell>
          <cell r="C5983" t="str">
            <v>EACH</v>
          </cell>
          <cell r="D5983" t="str">
            <v>HANDICAP SYMBOL MARKING, AS PER PLAN</v>
          </cell>
          <cell r="G5983">
            <v>0</v>
          </cell>
        </row>
        <row r="5984">
          <cell r="A5984" t="str">
            <v>642E01702</v>
          </cell>
          <cell r="C5984" t="str">
            <v>EACH</v>
          </cell>
          <cell r="D5984" t="str">
            <v>HANDICAP SYMBOL MARKING, TYPE 1</v>
          </cell>
          <cell r="G5984">
            <v>0</v>
          </cell>
        </row>
        <row r="5985">
          <cell r="A5985" t="str">
            <v>642E01703</v>
          </cell>
          <cell r="C5985" t="str">
            <v>EACH</v>
          </cell>
          <cell r="D5985" t="str">
            <v>HANDICAP SYMBOL MARKING, TYPE 1, AS PER PLAN</v>
          </cell>
          <cell r="G5985">
            <v>0</v>
          </cell>
        </row>
        <row r="5986">
          <cell r="A5986" t="str">
            <v>642E01710</v>
          </cell>
          <cell r="C5986" t="str">
            <v>EACH</v>
          </cell>
          <cell r="D5986" t="str">
            <v>HANDICAP SYMBOL MARKING, TYPE 1A</v>
          </cell>
          <cell r="G5986">
            <v>0</v>
          </cell>
        </row>
        <row r="5987">
          <cell r="A5987" t="str">
            <v>642E01800</v>
          </cell>
          <cell r="C5987" t="str">
            <v>EACH</v>
          </cell>
          <cell r="D5987" t="str">
            <v>PREFERENTIAL LANE MARKING</v>
          </cell>
          <cell r="G5987">
            <v>0</v>
          </cell>
        </row>
        <row r="5988">
          <cell r="A5988" t="str">
            <v>642E19000</v>
          </cell>
          <cell r="C5988" t="str">
            <v>EACH</v>
          </cell>
          <cell r="D5988" t="str">
            <v>SHARED LANE MARKING, TYPE 1</v>
          </cell>
          <cell r="G5988">
            <v>0</v>
          </cell>
        </row>
        <row r="5989">
          <cell r="A5989" t="str">
            <v>642E19010</v>
          </cell>
          <cell r="C5989" t="str">
            <v>EACH</v>
          </cell>
          <cell r="D5989" t="str">
            <v>SHARED LANE MARKING, TYPE 1A</v>
          </cell>
          <cell r="G5989">
            <v>0</v>
          </cell>
        </row>
        <row r="5990">
          <cell r="A5990" t="str">
            <v>642E20000</v>
          </cell>
          <cell r="C5990" t="str">
            <v>LS</v>
          </cell>
          <cell r="D5990" t="str">
            <v>TWO-WAY RADIO EQUIPMENT</v>
          </cell>
          <cell r="G5990">
            <v>0</v>
          </cell>
        </row>
        <row r="5991">
          <cell r="A5991" t="str">
            <v>642E20800</v>
          </cell>
          <cell r="C5991" t="str">
            <v>FT</v>
          </cell>
          <cell r="D5991" t="str">
            <v>YIELD LINE</v>
          </cell>
          <cell r="G5991">
            <v>0</v>
          </cell>
        </row>
        <row r="5992">
          <cell r="A5992" t="str">
            <v>642E20802</v>
          </cell>
          <cell r="C5992" t="str">
            <v>FT</v>
          </cell>
          <cell r="D5992" t="str">
            <v>YIELD LINE, TYPE 1</v>
          </cell>
          <cell r="G5992">
            <v>0</v>
          </cell>
        </row>
        <row r="5993">
          <cell r="A5993" t="str">
            <v>642E20810</v>
          </cell>
          <cell r="C5993" t="str">
            <v>FT</v>
          </cell>
          <cell r="D5993" t="str">
            <v>YIELD LINE, TYPE 1A</v>
          </cell>
          <cell r="G5993">
            <v>0</v>
          </cell>
        </row>
        <row r="5994">
          <cell r="A5994" t="str">
            <v>642E30000</v>
          </cell>
          <cell r="C5994" t="str">
            <v>FT</v>
          </cell>
          <cell r="D5994" t="str">
            <v>REMOVAL OF PAVEMENT MARKING</v>
          </cell>
          <cell r="G5994">
            <v>0</v>
          </cell>
        </row>
        <row r="5995">
          <cell r="A5995" t="str">
            <v>642E30001</v>
          </cell>
          <cell r="C5995" t="str">
            <v>FT</v>
          </cell>
          <cell r="D5995" t="str">
            <v>REMOVAL OF PAVEMENT MARKING, AS PER PLAN</v>
          </cell>
          <cell r="G5995">
            <v>0</v>
          </cell>
        </row>
        <row r="5996">
          <cell r="A5996" t="str">
            <v>642E30010</v>
          </cell>
          <cell r="C5996" t="str">
            <v>SF</v>
          </cell>
          <cell r="D5996" t="str">
            <v>REMOVAL OF PAVEMENT MARKING</v>
          </cell>
          <cell r="G5996">
            <v>0</v>
          </cell>
        </row>
        <row r="5997">
          <cell r="A5997" t="str">
            <v>642E30020</v>
          </cell>
          <cell r="C5997" t="str">
            <v>EACH</v>
          </cell>
          <cell r="D5997" t="str">
            <v>REMOVAL OF PAVEMENT MARKING</v>
          </cell>
          <cell r="G5997">
            <v>0</v>
          </cell>
        </row>
        <row r="5998">
          <cell r="A5998" t="str">
            <v>642E30030</v>
          </cell>
          <cell r="C5998" t="str">
            <v>MILE</v>
          </cell>
          <cell r="D5998" t="str">
            <v>REMOVAL OF PAVEMENT MARKING</v>
          </cell>
          <cell r="G5998">
            <v>0</v>
          </cell>
        </row>
        <row r="5999">
          <cell r="A5999" t="str">
            <v>642E30031</v>
          </cell>
          <cell r="C5999" t="str">
            <v>MILE</v>
          </cell>
          <cell r="D5999" t="str">
            <v>REMOVAL OF PAVEMENT MARKING, AS PER PLAN</v>
          </cell>
          <cell r="G5999">
            <v>0</v>
          </cell>
        </row>
        <row r="6000">
          <cell r="A6000" t="str">
            <v>642E40000</v>
          </cell>
          <cell r="B6000" t="str">
            <v>Y</v>
          </cell>
          <cell r="C6000" t="str">
            <v>EACH</v>
          </cell>
          <cell r="D6000" t="str">
            <v>SPECIAL - AIR SPEED ZONE MARKING</v>
          </cell>
          <cell r="F6000" t="str">
            <v>CHECK UNIT OF MEASURE</v>
          </cell>
          <cell r="G6000">
            <v>0</v>
          </cell>
        </row>
        <row r="6001">
          <cell r="A6001" t="str">
            <v>642E40020</v>
          </cell>
          <cell r="B6001" t="str">
            <v>Y</v>
          </cell>
          <cell r="C6001" t="str">
            <v>SF</v>
          </cell>
          <cell r="D6001" t="str">
            <v>SPECIAL - AIR SPEED ZONE MARKING</v>
          </cell>
          <cell r="F6001" t="str">
            <v>CHECK UNIT OF MEASURE</v>
          </cell>
          <cell r="G6001">
            <v>0</v>
          </cell>
        </row>
        <row r="6002">
          <cell r="A6002" t="str">
            <v>642E50000</v>
          </cell>
          <cell r="C6002" t="str">
            <v>MILE</v>
          </cell>
          <cell r="D6002" t="str">
            <v>PAVEMENT MARKING, MISC.:</v>
          </cell>
          <cell r="F6002" t="str">
            <v>ADD SUPPLEMENTAL DESCRIPTION</v>
          </cell>
          <cell r="G6002">
            <v>1</v>
          </cell>
        </row>
        <row r="6003">
          <cell r="A6003" t="str">
            <v>642E50010</v>
          </cell>
          <cell r="C6003" t="str">
            <v>EACH</v>
          </cell>
          <cell r="D6003" t="str">
            <v>PAVEMENT MARKING, MISC.:</v>
          </cell>
          <cell r="F6003" t="str">
            <v>ADD SUPPLEMENTAL DESCRIPTION</v>
          </cell>
          <cell r="G6003">
            <v>1</v>
          </cell>
        </row>
        <row r="6004">
          <cell r="A6004" t="str">
            <v>642E50020</v>
          </cell>
          <cell r="C6004" t="str">
            <v>FT</v>
          </cell>
          <cell r="D6004" t="str">
            <v>PAVEMENT MARKING, MISC.:</v>
          </cell>
          <cell r="F6004" t="str">
            <v>ADD SUPPLEMENTAL DESCRIPTION</v>
          </cell>
          <cell r="G6004">
            <v>1</v>
          </cell>
        </row>
        <row r="6005">
          <cell r="A6005" t="str">
            <v>642E50030</v>
          </cell>
          <cell r="C6005" t="str">
            <v>SF</v>
          </cell>
          <cell r="D6005" t="str">
            <v>PAVEMENT MARKING, MISC.:</v>
          </cell>
          <cell r="F6005" t="str">
            <v>ADD SUPPLEMENTAL DESCRIPTION</v>
          </cell>
          <cell r="G6005">
            <v>1</v>
          </cell>
        </row>
        <row r="6006">
          <cell r="A6006" t="str">
            <v>642E50040</v>
          </cell>
          <cell r="C6006" t="str">
            <v>LS</v>
          </cell>
          <cell r="D6006" t="str">
            <v>PAVEMENT MARKING, MISC.:</v>
          </cell>
          <cell r="F6006" t="str">
            <v>ADD SUPPLEMENTAL DESCRIPTION</v>
          </cell>
          <cell r="G6006">
            <v>1</v>
          </cell>
        </row>
        <row r="6007">
          <cell r="A6007" t="str">
            <v>642E60000</v>
          </cell>
          <cell r="C6007" t="str">
            <v>SF</v>
          </cell>
          <cell r="D6007" t="str">
            <v>GREEN COLORED PAVEMENT FOR BIKE LANES,TYPE 1</v>
          </cell>
          <cell r="G6007">
            <v>0</v>
          </cell>
        </row>
        <row r="6008">
          <cell r="A6008" t="str">
            <v>642E60010</v>
          </cell>
          <cell r="C6008" t="str">
            <v>SF</v>
          </cell>
          <cell r="D6008" t="str">
            <v>GREEN COLORED PAVEMENT FOR BIKE LANES,TYPE 1A</v>
          </cell>
          <cell r="G6008">
            <v>0</v>
          </cell>
        </row>
        <row r="6009">
          <cell r="A6009" t="str">
            <v>643E00100</v>
          </cell>
          <cell r="C6009" t="str">
            <v>MILE</v>
          </cell>
          <cell r="D6009" t="str">
            <v>EDGE LINE, 4"</v>
          </cell>
          <cell r="G6009">
            <v>0</v>
          </cell>
        </row>
        <row r="6010">
          <cell r="A6010" t="str">
            <v>643E00101</v>
          </cell>
          <cell r="C6010" t="str">
            <v>MILE</v>
          </cell>
          <cell r="D6010" t="str">
            <v>EDGE LINE, 4", AS PER PLAN</v>
          </cell>
          <cell r="G6010">
            <v>0</v>
          </cell>
        </row>
        <row r="6011">
          <cell r="A6011" t="str">
            <v>643E00104</v>
          </cell>
          <cell r="C6011" t="str">
            <v>MILE</v>
          </cell>
          <cell r="D6011" t="str">
            <v>EDGE LINE, 6"</v>
          </cell>
          <cell r="G6011">
            <v>0</v>
          </cell>
        </row>
        <row r="6012">
          <cell r="A6012" t="str">
            <v>643E00105</v>
          </cell>
          <cell r="C6012" t="str">
            <v>MILE</v>
          </cell>
          <cell r="D6012" t="str">
            <v>EDGE LINE, 6", AS PER PLAN</v>
          </cell>
          <cell r="G6012">
            <v>0</v>
          </cell>
        </row>
        <row r="6013">
          <cell r="A6013" t="str">
            <v>643E00200</v>
          </cell>
          <cell r="C6013" t="str">
            <v>MILE</v>
          </cell>
          <cell r="D6013" t="str">
            <v>LANE LINE, 4"</v>
          </cell>
          <cell r="G6013">
            <v>0</v>
          </cell>
        </row>
        <row r="6014">
          <cell r="A6014" t="str">
            <v>643E00201</v>
          </cell>
          <cell r="C6014" t="str">
            <v>MILE</v>
          </cell>
          <cell r="D6014" t="str">
            <v>LANE LINE, 4", AS PER PLAN</v>
          </cell>
          <cell r="G6014">
            <v>0</v>
          </cell>
        </row>
        <row r="6015">
          <cell r="A6015" t="str">
            <v>643E00204</v>
          </cell>
          <cell r="C6015" t="str">
            <v>MILE</v>
          </cell>
          <cell r="D6015" t="str">
            <v>LANE LINE, 6"</v>
          </cell>
          <cell r="G6015">
            <v>0</v>
          </cell>
        </row>
        <row r="6016">
          <cell r="A6016" t="str">
            <v>643E00205</v>
          </cell>
          <cell r="C6016" t="str">
            <v>MILE</v>
          </cell>
          <cell r="D6016" t="str">
            <v>LANE LINE, 6", AS PER PLAN</v>
          </cell>
          <cell r="G6016">
            <v>0</v>
          </cell>
        </row>
        <row r="6017">
          <cell r="A6017" t="str">
            <v>643E00300</v>
          </cell>
          <cell r="C6017" t="str">
            <v>MILE</v>
          </cell>
          <cell r="D6017" t="str">
            <v>CENTER LINE</v>
          </cell>
          <cell r="G6017">
            <v>0</v>
          </cell>
        </row>
        <row r="6018">
          <cell r="A6018" t="str">
            <v>643E00301</v>
          </cell>
          <cell r="C6018" t="str">
            <v>MILE</v>
          </cell>
          <cell r="D6018" t="str">
            <v>CENTER LINE, AS PER PLAN</v>
          </cell>
          <cell r="G6018">
            <v>0</v>
          </cell>
        </row>
        <row r="6019">
          <cell r="A6019" t="str">
            <v>643E00400</v>
          </cell>
          <cell r="C6019" t="str">
            <v>FT</v>
          </cell>
          <cell r="D6019" t="str">
            <v>CHANNELIZING LINE, 8"</v>
          </cell>
          <cell r="G6019">
            <v>0</v>
          </cell>
        </row>
        <row r="6020">
          <cell r="A6020" t="str">
            <v>643E00401</v>
          </cell>
          <cell r="C6020" t="str">
            <v>FT</v>
          </cell>
          <cell r="D6020" t="str">
            <v>CHANNELIZING LINE, 8", AS PER PLAN</v>
          </cell>
          <cell r="G6020">
            <v>0</v>
          </cell>
        </row>
        <row r="6021">
          <cell r="A6021" t="str">
            <v>643E00404</v>
          </cell>
          <cell r="C6021" t="str">
            <v>FT</v>
          </cell>
          <cell r="D6021" t="str">
            <v>CHANNELIZING LINE, 12"</v>
          </cell>
          <cell r="G6021">
            <v>0</v>
          </cell>
        </row>
        <row r="6022">
          <cell r="A6022" t="str">
            <v>643E00405</v>
          </cell>
          <cell r="C6022" t="str">
            <v>FT</v>
          </cell>
          <cell r="D6022" t="str">
            <v>CHANNELIZING LINE, 12", AS PER PLAN</v>
          </cell>
          <cell r="G6022">
            <v>0</v>
          </cell>
        </row>
        <row r="6023">
          <cell r="A6023" t="str">
            <v>643E00500</v>
          </cell>
          <cell r="C6023" t="str">
            <v>FT</v>
          </cell>
          <cell r="D6023" t="str">
            <v>STOP LINE</v>
          </cell>
          <cell r="G6023">
            <v>0</v>
          </cell>
        </row>
        <row r="6024">
          <cell r="A6024" t="str">
            <v>643E00501</v>
          </cell>
          <cell r="C6024" t="str">
            <v>FT</v>
          </cell>
          <cell r="D6024" t="str">
            <v>STOP LINE, AS PER PLAN</v>
          </cell>
          <cell r="G6024">
            <v>0</v>
          </cell>
        </row>
        <row r="6025">
          <cell r="A6025" t="str">
            <v>643E00600</v>
          </cell>
          <cell r="C6025" t="str">
            <v>FT</v>
          </cell>
          <cell r="D6025" t="str">
            <v>CROSSWALK LINE</v>
          </cell>
          <cell r="G6025">
            <v>0</v>
          </cell>
        </row>
        <row r="6026">
          <cell r="A6026" t="str">
            <v>643E00601</v>
          </cell>
          <cell r="C6026" t="str">
            <v>FT</v>
          </cell>
          <cell r="D6026" t="str">
            <v>CROSSWALK LINE, AS PER PLAN</v>
          </cell>
          <cell r="G6026">
            <v>0</v>
          </cell>
        </row>
        <row r="6027">
          <cell r="A6027" t="str">
            <v>643E00700</v>
          </cell>
          <cell r="C6027" t="str">
            <v>FT</v>
          </cell>
          <cell r="D6027" t="str">
            <v>TRANSVERSE/DIAGONAL LINE</v>
          </cell>
          <cell r="G6027">
            <v>0</v>
          </cell>
        </row>
        <row r="6028">
          <cell r="A6028" t="str">
            <v>643E00701</v>
          </cell>
          <cell r="C6028" t="str">
            <v>FT</v>
          </cell>
          <cell r="D6028" t="str">
            <v>TRANSVERSE/DIAGONAL LINE, AS PER PLAN</v>
          </cell>
          <cell r="G6028">
            <v>0</v>
          </cell>
        </row>
        <row r="6029">
          <cell r="A6029" t="str">
            <v>643E00720</v>
          </cell>
          <cell r="C6029" t="str">
            <v>FT</v>
          </cell>
          <cell r="D6029" t="str">
            <v>CHEVRON MARKING</v>
          </cell>
          <cell r="G6029">
            <v>0</v>
          </cell>
        </row>
        <row r="6030">
          <cell r="A6030" t="str">
            <v>643E00721</v>
          </cell>
          <cell r="C6030" t="str">
            <v>FT</v>
          </cell>
          <cell r="D6030" t="str">
            <v>CHEVRON MARKING, AS PER PLAN</v>
          </cell>
          <cell r="G6030">
            <v>0</v>
          </cell>
        </row>
        <row r="6031">
          <cell r="A6031" t="str">
            <v>643E00800</v>
          </cell>
          <cell r="C6031" t="str">
            <v>FT</v>
          </cell>
          <cell r="D6031" t="str">
            <v>CURB MARKING</v>
          </cell>
          <cell r="G6031">
            <v>0</v>
          </cell>
        </row>
        <row r="6032">
          <cell r="A6032" t="str">
            <v>643E00801</v>
          </cell>
          <cell r="C6032" t="str">
            <v>FT</v>
          </cell>
          <cell r="D6032" t="str">
            <v>CURB MARKING, AS PER PLAN</v>
          </cell>
          <cell r="G6032">
            <v>0</v>
          </cell>
        </row>
        <row r="6033">
          <cell r="A6033" t="str">
            <v>643E00900</v>
          </cell>
          <cell r="C6033" t="str">
            <v>SF</v>
          </cell>
          <cell r="D6033" t="str">
            <v>ISLAND MARKING</v>
          </cell>
          <cell r="G6033">
            <v>0</v>
          </cell>
        </row>
        <row r="6034">
          <cell r="A6034" t="str">
            <v>643E00901</v>
          </cell>
          <cell r="C6034" t="str">
            <v>SF</v>
          </cell>
          <cell r="D6034" t="str">
            <v>ISLAND MARKING, AS PER PLAN</v>
          </cell>
          <cell r="G6034">
            <v>0</v>
          </cell>
        </row>
        <row r="6035">
          <cell r="A6035" t="str">
            <v>643E01000</v>
          </cell>
          <cell r="C6035" t="str">
            <v>EACH</v>
          </cell>
          <cell r="D6035" t="str">
            <v>RAILROAD SYMBOL MARKING</v>
          </cell>
          <cell r="G6035">
            <v>0</v>
          </cell>
        </row>
        <row r="6036">
          <cell r="A6036" t="str">
            <v>643E01001</v>
          </cell>
          <cell r="C6036" t="str">
            <v>EACH</v>
          </cell>
          <cell r="D6036" t="str">
            <v>RAILROAD SYMBOL MARKING, AS PER PLAN</v>
          </cell>
          <cell r="G6036">
            <v>0</v>
          </cell>
        </row>
        <row r="6037">
          <cell r="A6037" t="str">
            <v>643E01100</v>
          </cell>
          <cell r="C6037" t="str">
            <v>EACH</v>
          </cell>
          <cell r="D6037" t="str">
            <v>SCHOOL SYMBOL MARKING, 72"</v>
          </cell>
          <cell r="G6037">
            <v>0</v>
          </cell>
        </row>
        <row r="6038">
          <cell r="A6038" t="str">
            <v>643E01101</v>
          </cell>
          <cell r="C6038" t="str">
            <v>EACH</v>
          </cell>
          <cell r="D6038" t="str">
            <v>SCHOOL SYMBOL MARKING, 72", AS PER PLAN</v>
          </cell>
          <cell r="G6038">
            <v>0</v>
          </cell>
        </row>
        <row r="6039">
          <cell r="A6039" t="str">
            <v>643E01110</v>
          </cell>
          <cell r="C6039" t="str">
            <v>EACH</v>
          </cell>
          <cell r="D6039" t="str">
            <v>SCHOOL SYMBOL MARKING, 96"</v>
          </cell>
          <cell r="G6039">
            <v>0</v>
          </cell>
        </row>
        <row r="6040">
          <cell r="A6040" t="str">
            <v>643E01111</v>
          </cell>
          <cell r="C6040" t="str">
            <v>EACH</v>
          </cell>
          <cell r="D6040" t="str">
            <v>SCHOOL SYMBOL MARKING, 96", AS PER PLAN</v>
          </cell>
          <cell r="G6040">
            <v>0</v>
          </cell>
        </row>
        <row r="6041">
          <cell r="A6041" t="str">
            <v>643E01120</v>
          </cell>
          <cell r="C6041" t="str">
            <v>EACH</v>
          </cell>
          <cell r="D6041" t="str">
            <v>SCHOOL SYMBOL MARKING, 120"</v>
          </cell>
          <cell r="G6041">
            <v>0</v>
          </cell>
        </row>
        <row r="6042">
          <cell r="A6042" t="str">
            <v>643E01121</v>
          </cell>
          <cell r="C6042" t="str">
            <v>EACH</v>
          </cell>
          <cell r="D6042" t="str">
            <v>SCHOOL SYMBOL MARKING, 120", AS PER PLAN</v>
          </cell>
          <cell r="G6042">
            <v>0</v>
          </cell>
        </row>
        <row r="6043">
          <cell r="A6043" t="str">
            <v>643E01200</v>
          </cell>
          <cell r="C6043" t="str">
            <v>FT</v>
          </cell>
          <cell r="D6043" t="str">
            <v>PARKING LOT STALL MARKING</v>
          </cell>
          <cell r="G6043">
            <v>0</v>
          </cell>
        </row>
        <row r="6044">
          <cell r="A6044" t="str">
            <v>643E01201</v>
          </cell>
          <cell r="C6044" t="str">
            <v>FT</v>
          </cell>
          <cell r="D6044" t="str">
            <v>PARKING LOT STALL MARKING, AS PER PLAN</v>
          </cell>
          <cell r="G6044">
            <v>0</v>
          </cell>
        </row>
        <row r="6045">
          <cell r="A6045" t="str">
            <v>643E01300</v>
          </cell>
          <cell r="C6045" t="str">
            <v>EACH</v>
          </cell>
          <cell r="D6045" t="str">
            <v>LANE ARROW</v>
          </cell>
          <cell r="G6045">
            <v>0</v>
          </cell>
        </row>
        <row r="6046">
          <cell r="A6046" t="str">
            <v>643E01301</v>
          </cell>
          <cell r="C6046" t="str">
            <v>EACH</v>
          </cell>
          <cell r="D6046" t="str">
            <v>LANE ARROW, AS PER PLAN</v>
          </cell>
          <cell r="G6046">
            <v>0</v>
          </cell>
        </row>
        <row r="6047">
          <cell r="A6047" t="str">
            <v>643E01310</v>
          </cell>
          <cell r="C6047" t="str">
            <v>EACH</v>
          </cell>
          <cell r="D6047" t="str">
            <v>WRONG WAY ARROW</v>
          </cell>
          <cell r="G6047">
            <v>0</v>
          </cell>
        </row>
        <row r="6048">
          <cell r="A6048" t="str">
            <v>643E01400</v>
          </cell>
          <cell r="C6048" t="str">
            <v>EACH</v>
          </cell>
          <cell r="D6048" t="str">
            <v>WORD ON PAVEMENT, 72"</v>
          </cell>
          <cell r="G6048">
            <v>0</v>
          </cell>
        </row>
        <row r="6049">
          <cell r="A6049" t="str">
            <v>643E01401</v>
          </cell>
          <cell r="C6049" t="str">
            <v>EACH</v>
          </cell>
          <cell r="D6049" t="str">
            <v>WORD ON PAVEMENT, 72", AS PER PLAN</v>
          </cell>
          <cell r="G6049">
            <v>0</v>
          </cell>
        </row>
        <row r="6050">
          <cell r="A6050" t="str">
            <v>643E01410</v>
          </cell>
          <cell r="C6050" t="str">
            <v>EACH</v>
          </cell>
          <cell r="D6050" t="str">
            <v>WORD ON PAVEMENT, 96"</v>
          </cell>
          <cell r="G6050">
            <v>0</v>
          </cell>
        </row>
        <row r="6051">
          <cell r="A6051" t="str">
            <v>643E01411</v>
          </cell>
          <cell r="C6051" t="str">
            <v>EACH</v>
          </cell>
          <cell r="D6051" t="str">
            <v>WORD ON PAVEMENT, 96", AS PER PLAN</v>
          </cell>
          <cell r="G6051">
            <v>0</v>
          </cell>
        </row>
        <row r="6052">
          <cell r="A6052" t="str">
            <v>643E01500</v>
          </cell>
          <cell r="C6052" t="str">
            <v>FT</v>
          </cell>
          <cell r="D6052" t="str">
            <v>DOTTED LINE, 4"</v>
          </cell>
          <cell r="G6052">
            <v>0</v>
          </cell>
        </row>
        <row r="6053">
          <cell r="A6053" t="str">
            <v>643E01501</v>
          </cell>
          <cell r="C6053" t="str">
            <v>FT</v>
          </cell>
          <cell r="D6053" t="str">
            <v>DOTTED LINE, 4", AS PER PLAN</v>
          </cell>
          <cell r="G6053">
            <v>0</v>
          </cell>
        </row>
        <row r="6054">
          <cell r="A6054" t="str">
            <v>643E01510</v>
          </cell>
          <cell r="C6054" t="str">
            <v>FT</v>
          </cell>
          <cell r="D6054" t="str">
            <v>DOTTED LINE, 6"</v>
          </cell>
          <cell r="G6054">
            <v>0</v>
          </cell>
        </row>
        <row r="6055">
          <cell r="A6055" t="str">
            <v>643E01511</v>
          </cell>
          <cell r="C6055" t="str">
            <v>FT</v>
          </cell>
          <cell r="D6055" t="str">
            <v>DOTTED LINE, 6", AS PER PLAN</v>
          </cell>
          <cell r="G6055">
            <v>0</v>
          </cell>
        </row>
        <row r="6056">
          <cell r="A6056" t="str">
            <v>643E01550</v>
          </cell>
          <cell r="C6056" t="str">
            <v>FT</v>
          </cell>
          <cell r="D6056" t="str">
            <v>DOTTED LINE, 12"</v>
          </cell>
          <cell r="G6056">
            <v>0</v>
          </cell>
        </row>
        <row r="6057">
          <cell r="A6057" t="str">
            <v>643E01551</v>
          </cell>
          <cell r="C6057" t="str">
            <v>FT</v>
          </cell>
          <cell r="D6057" t="str">
            <v>DOTTED LINE, 12", AS PER PLAN</v>
          </cell>
          <cell r="G6057">
            <v>0</v>
          </cell>
        </row>
        <row r="6058">
          <cell r="A6058" t="str">
            <v>643E01600</v>
          </cell>
          <cell r="C6058" t="str">
            <v>EACH</v>
          </cell>
          <cell r="D6058" t="str">
            <v>HANDICAP SYMBOL MARKING</v>
          </cell>
          <cell r="G6058">
            <v>0</v>
          </cell>
        </row>
        <row r="6059">
          <cell r="A6059" t="str">
            <v>643E01601</v>
          </cell>
          <cell r="C6059" t="str">
            <v>EACH</v>
          </cell>
          <cell r="D6059" t="str">
            <v>HANDICAP SYMBOL MARKING, AS PER PLAN</v>
          </cell>
          <cell r="G6059">
            <v>0</v>
          </cell>
        </row>
        <row r="6060">
          <cell r="A6060" t="str">
            <v>643E01602</v>
          </cell>
          <cell r="C6060" t="str">
            <v>EACH</v>
          </cell>
          <cell r="D6060" t="str">
            <v>BIKE LANE SYMBOL MARKING</v>
          </cell>
          <cell r="G6060">
            <v>0</v>
          </cell>
        </row>
        <row r="6061">
          <cell r="A6061" t="str">
            <v>643E19000</v>
          </cell>
          <cell r="C6061" t="str">
            <v>EACH</v>
          </cell>
          <cell r="D6061" t="str">
            <v>SHARED LANE MARKING</v>
          </cell>
          <cell r="G6061">
            <v>0</v>
          </cell>
        </row>
        <row r="6062">
          <cell r="A6062" t="str">
            <v>643E20000</v>
          </cell>
          <cell r="C6062" t="str">
            <v>LS</v>
          </cell>
          <cell r="D6062" t="str">
            <v>TWO-WAY RADIO EQUIPMENT</v>
          </cell>
          <cell r="G6062">
            <v>0</v>
          </cell>
        </row>
        <row r="6063">
          <cell r="A6063" t="str">
            <v>643E20802</v>
          </cell>
          <cell r="C6063" t="str">
            <v>FT</v>
          </cell>
          <cell r="D6063" t="str">
            <v>YIELD LINE</v>
          </cell>
          <cell r="G6063">
            <v>0</v>
          </cell>
        </row>
        <row r="6064">
          <cell r="A6064" t="str">
            <v>643E30000</v>
          </cell>
          <cell r="C6064" t="str">
            <v>FT</v>
          </cell>
          <cell r="D6064" t="str">
            <v>REMOVAL OF PAVEMENT MARKING</v>
          </cell>
          <cell r="G6064">
            <v>0</v>
          </cell>
        </row>
        <row r="6065">
          <cell r="A6065" t="str">
            <v>643E30010</v>
          </cell>
          <cell r="C6065" t="str">
            <v>SF</v>
          </cell>
          <cell r="D6065" t="str">
            <v>REMOVAL OF PAVEMENT MARKING</v>
          </cell>
          <cell r="G6065">
            <v>0</v>
          </cell>
        </row>
        <row r="6066">
          <cell r="A6066" t="str">
            <v>643E30020</v>
          </cell>
          <cell r="C6066" t="str">
            <v>EACH</v>
          </cell>
          <cell r="D6066" t="str">
            <v>REMOVAL OF PAVEMENT MARKING</v>
          </cell>
          <cell r="G6066">
            <v>0</v>
          </cell>
        </row>
        <row r="6067">
          <cell r="A6067" t="str">
            <v>643E30030</v>
          </cell>
          <cell r="C6067" t="str">
            <v>MILE</v>
          </cell>
          <cell r="D6067" t="str">
            <v>REMOVAL OF PAVEMENT MARKING</v>
          </cell>
          <cell r="G6067">
            <v>0</v>
          </cell>
        </row>
        <row r="6068">
          <cell r="A6068" t="str">
            <v>643E40000</v>
          </cell>
          <cell r="B6068" t="str">
            <v>Y</v>
          </cell>
          <cell r="C6068" t="str">
            <v>EACH</v>
          </cell>
          <cell r="D6068" t="str">
            <v>SPECIAL - AIR SPEED ZONE MARKING</v>
          </cell>
          <cell r="G6068">
            <v>0</v>
          </cell>
        </row>
        <row r="6069">
          <cell r="A6069" t="str">
            <v>643E50000</v>
          </cell>
          <cell r="C6069" t="str">
            <v>MILE</v>
          </cell>
          <cell r="D6069" t="str">
            <v>PAVEMENT MARKING, MISC.:</v>
          </cell>
          <cell r="F6069" t="str">
            <v>ADD SUPPLEMENTAL DESCRIPTION</v>
          </cell>
          <cell r="G6069">
            <v>1</v>
          </cell>
        </row>
        <row r="6070">
          <cell r="A6070" t="str">
            <v>643E50100</v>
          </cell>
          <cell r="C6070" t="str">
            <v>EACH</v>
          </cell>
          <cell r="D6070" t="str">
            <v>PAVEMENT MARKING, MISC.:</v>
          </cell>
          <cell r="F6070" t="str">
            <v>ADD SUPPLEMENTAL DESCRIPTION</v>
          </cell>
          <cell r="G6070">
            <v>1</v>
          </cell>
        </row>
        <row r="6071">
          <cell r="A6071" t="str">
            <v>643E50200</v>
          </cell>
          <cell r="C6071" t="str">
            <v>FT</v>
          </cell>
          <cell r="D6071" t="str">
            <v>PAVEMENT MARKING, MISC.:</v>
          </cell>
          <cell r="F6071" t="str">
            <v>ADD SUPPLEMENTAL DESCRIPTION</v>
          </cell>
          <cell r="G6071">
            <v>1</v>
          </cell>
        </row>
        <row r="6072">
          <cell r="A6072" t="str">
            <v>643E60000</v>
          </cell>
          <cell r="C6072" t="str">
            <v>SF</v>
          </cell>
          <cell r="D6072" t="str">
            <v>GREEN COLORED PAVEMENT FOR BIKE LANES</v>
          </cell>
          <cell r="G6072">
            <v>0</v>
          </cell>
        </row>
        <row r="6073">
          <cell r="A6073" t="str">
            <v>644E00100</v>
          </cell>
          <cell r="C6073" t="str">
            <v>MILE</v>
          </cell>
          <cell r="D6073" t="str">
            <v>EDGE LINE, 4"</v>
          </cell>
          <cell r="G6073">
            <v>0</v>
          </cell>
        </row>
        <row r="6074">
          <cell r="A6074" t="str">
            <v>644E00101</v>
          </cell>
          <cell r="C6074" t="str">
            <v>MILE</v>
          </cell>
          <cell r="D6074" t="str">
            <v>EDGE LINE, 4", AS PER PLAN</v>
          </cell>
          <cell r="G6074">
            <v>0</v>
          </cell>
        </row>
        <row r="6075">
          <cell r="A6075" t="str">
            <v>644E00104</v>
          </cell>
          <cell r="C6075" t="str">
            <v>MILE</v>
          </cell>
          <cell r="D6075" t="str">
            <v>EDGE LINE, 6"</v>
          </cell>
          <cell r="G6075">
            <v>0</v>
          </cell>
        </row>
        <row r="6076">
          <cell r="A6076" t="str">
            <v>644E00200</v>
          </cell>
          <cell r="C6076" t="str">
            <v>MILE</v>
          </cell>
          <cell r="D6076" t="str">
            <v>LANE LINE, 4"</v>
          </cell>
          <cell r="G6076">
            <v>0</v>
          </cell>
        </row>
        <row r="6077">
          <cell r="A6077" t="str">
            <v>644E00201</v>
          </cell>
          <cell r="C6077" t="str">
            <v>MILE</v>
          </cell>
          <cell r="D6077" t="str">
            <v>LANE LINE, 4", AS PER PLAN</v>
          </cell>
          <cell r="G6077">
            <v>0</v>
          </cell>
        </row>
        <row r="6078">
          <cell r="A6078" t="str">
            <v>644E00204</v>
          </cell>
          <cell r="C6078" t="str">
            <v>MILE</v>
          </cell>
          <cell r="D6078" t="str">
            <v>LANE LINE, 6"</v>
          </cell>
          <cell r="G6078">
            <v>0</v>
          </cell>
        </row>
        <row r="6079">
          <cell r="A6079" t="str">
            <v>644E00300</v>
          </cell>
          <cell r="C6079" t="str">
            <v>MILE</v>
          </cell>
          <cell r="D6079" t="str">
            <v>CENTER LINE</v>
          </cell>
          <cell r="G6079">
            <v>0</v>
          </cell>
        </row>
        <row r="6080">
          <cell r="A6080" t="str">
            <v>644E00301</v>
          </cell>
          <cell r="C6080" t="str">
            <v>MILE</v>
          </cell>
          <cell r="D6080" t="str">
            <v>CENTER LINE, AS PER PLAN</v>
          </cell>
          <cell r="G6080">
            <v>0</v>
          </cell>
        </row>
        <row r="6081">
          <cell r="A6081" t="str">
            <v>644E00400</v>
          </cell>
          <cell r="C6081" t="str">
            <v>FT</v>
          </cell>
          <cell r="D6081" t="str">
            <v>CHANNELIZING LINE, 8"</v>
          </cell>
          <cell r="G6081">
            <v>0</v>
          </cell>
        </row>
        <row r="6082">
          <cell r="A6082" t="str">
            <v>644E00401</v>
          </cell>
          <cell r="C6082" t="str">
            <v>FT</v>
          </cell>
          <cell r="D6082" t="str">
            <v>CHANNELIZING LINE, 8", AS PER PLAN</v>
          </cell>
          <cell r="G6082">
            <v>0</v>
          </cell>
        </row>
        <row r="6083">
          <cell r="A6083" t="str">
            <v>644E00404</v>
          </cell>
          <cell r="C6083" t="str">
            <v>FT</v>
          </cell>
          <cell r="D6083" t="str">
            <v>CHANNELIZING LINE, 12"</v>
          </cell>
          <cell r="G6083">
            <v>0</v>
          </cell>
        </row>
        <row r="6084">
          <cell r="A6084" t="str">
            <v>644E00500</v>
          </cell>
          <cell r="C6084" t="str">
            <v>FT</v>
          </cell>
          <cell r="D6084" t="str">
            <v>STOP LINE</v>
          </cell>
          <cell r="G6084">
            <v>0</v>
          </cell>
        </row>
        <row r="6085">
          <cell r="A6085" t="str">
            <v>644E00501</v>
          </cell>
          <cell r="C6085" t="str">
            <v>FT</v>
          </cell>
          <cell r="D6085" t="str">
            <v>STOP LINE, AS PER PLAN</v>
          </cell>
          <cell r="G6085">
            <v>0</v>
          </cell>
        </row>
        <row r="6086">
          <cell r="A6086" t="str">
            <v>644E00600</v>
          </cell>
          <cell r="C6086" t="str">
            <v>FT</v>
          </cell>
          <cell r="D6086" t="str">
            <v>CROSSWALK LINE</v>
          </cell>
          <cell r="G6086">
            <v>0</v>
          </cell>
        </row>
        <row r="6087">
          <cell r="A6087" t="str">
            <v>644E00601</v>
          </cell>
          <cell r="C6087" t="str">
            <v>FT</v>
          </cell>
          <cell r="D6087" t="str">
            <v>CROSSWALK LINE, AS PER PLAN</v>
          </cell>
          <cell r="G6087">
            <v>0</v>
          </cell>
        </row>
        <row r="6088">
          <cell r="A6088" t="str">
            <v>644E00700</v>
          </cell>
          <cell r="C6088" t="str">
            <v>FT</v>
          </cell>
          <cell r="D6088" t="str">
            <v>TRANSVERSE/DIAGONAL LINE</v>
          </cell>
          <cell r="G6088">
            <v>0</v>
          </cell>
        </row>
        <row r="6089">
          <cell r="A6089" t="str">
            <v>644E00701</v>
          </cell>
          <cell r="C6089" t="str">
            <v>FT</v>
          </cell>
          <cell r="D6089" t="str">
            <v>TRANSVERSE/DIAGONAL LINE, AS PER PLAN</v>
          </cell>
          <cell r="G6089">
            <v>0</v>
          </cell>
        </row>
        <row r="6090">
          <cell r="A6090" t="str">
            <v>644E00720</v>
          </cell>
          <cell r="C6090" t="str">
            <v>FT</v>
          </cell>
          <cell r="D6090" t="str">
            <v>CHEVRON MARKING</v>
          </cell>
          <cell r="G6090">
            <v>0</v>
          </cell>
        </row>
        <row r="6091">
          <cell r="A6091" t="str">
            <v>644E00721</v>
          </cell>
          <cell r="C6091" t="str">
            <v>FT</v>
          </cell>
          <cell r="D6091" t="str">
            <v>CHEVRON MARKING, AS PER PLAN</v>
          </cell>
          <cell r="G6091">
            <v>0</v>
          </cell>
        </row>
        <row r="6092">
          <cell r="A6092" t="str">
            <v>644E00800</v>
          </cell>
          <cell r="C6092" t="str">
            <v>FT</v>
          </cell>
          <cell r="D6092" t="str">
            <v>CURB MARKING</v>
          </cell>
          <cell r="G6092">
            <v>0</v>
          </cell>
        </row>
        <row r="6093">
          <cell r="A6093" t="str">
            <v>644E00900</v>
          </cell>
          <cell r="C6093" t="str">
            <v>SF</v>
          </cell>
          <cell r="D6093" t="str">
            <v>ISLAND MARKING</v>
          </cell>
          <cell r="G6093">
            <v>0</v>
          </cell>
        </row>
        <row r="6094">
          <cell r="A6094" t="str">
            <v>644E00901</v>
          </cell>
          <cell r="C6094" t="str">
            <v>SF</v>
          </cell>
          <cell r="D6094" t="str">
            <v>ISLAND MARKING, AS PER PLAN</v>
          </cell>
          <cell r="G6094">
            <v>0</v>
          </cell>
        </row>
        <row r="6095">
          <cell r="A6095" t="str">
            <v>644E01000</v>
          </cell>
          <cell r="C6095" t="str">
            <v>EACH</v>
          </cell>
          <cell r="D6095" t="str">
            <v>RAILROAD SYMBOL MARKING</v>
          </cell>
          <cell r="G6095">
            <v>0</v>
          </cell>
        </row>
        <row r="6096">
          <cell r="A6096" t="str">
            <v>644E01001</v>
          </cell>
          <cell r="C6096" t="str">
            <v>EACH</v>
          </cell>
          <cell r="D6096" t="str">
            <v>RAILROAD SYMBOL MARKING, AS PER PLAN</v>
          </cell>
          <cell r="G6096">
            <v>0</v>
          </cell>
        </row>
        <row r="6097">
          <cell r="A6097" t="str">
            <v>644E01100</v>
          </cell>
          <cell r="C6097" t="str">
            <v>EACH</v>
          </cell>
          <cell r="D6097" t="str">
            <v>SCHOOL SYMBOL MARKING, 72"</v>
          </cell>
          <cell r="G6097">
            <v>0</v>
          </cell>
        </row>
        <row r="6098">
          <cell r="A6098" t="str">
            <v>644E01110</v>
          </cell>
          <cell r="C6098" t="str">
            <v>EACH</v>
          </cell>
          <cell r="D6098" t="str">
            <v>SCHOOL SYMBOL MARKING, 96"</v>
          </cell>
          <cell r="G6098">
            <v>0</v>
          </cell>
        </row>
        <row r="6099">
          <cell r="A6099" t="str">
            <v>644E01111</v>
          </cell>
          <cell r="C6099" t="str">
            <v>EACH</v>
          </cell>
          <cell r="D6099" t="str">
            <v>SCHOOL SYMBOL MARKING, 96", AS PER PLAN</v>
          </cell>
          <cell r="G6099">
            <v>0</v>
          </cell>
        </row>
        <row r="6100">
          <cell r="A6100" t="str">
            <v>644E01120</v>
          </cell>
          <cell r="C6100" t="str">
            <v>EACH</v>
          </cell>
          <cell r="D6100" t="str">
            <v>SCHOOL SYMBOL MARKING, 120"</v>
          </cell>
          <cell r="G6100">
            <v>0</v>
          </cell>
        </row>
        <row r="6101">
          <cell r="A6101" t="str">
            <v>644E01121</v>
          </cell>
          <cell r="C6101" t="str">
            <v>EACH</v>
          </cell>
          <cell r="D6101" t="str">
            <v>SCHOOL SYMBOL MARKING, 120", AS PER PLAN</v>
          </cell>
          <cell r="G6101">
            <v>0</v>
          </cell>
        </row>
        <row r="6102">
          <cell r="A6102" t="str">
            <v>644E01200</v>
          </cell>
          <cell r="C6102" t="str">
            <v>FT</v>
          </cell>
          <cell r="D6102" t="str">
            <v>PARKING LOT STALL MARKING</v>
          </cell>
          <cell r="G6102">
            <v>0</v>
          </cell>
        </row>
        <row r="6103">
          <cell r="A6103" t="str">
            <v>644E01201</v>
          </cell>
          <cell r="C6103" t="str">
            <v>FT</v>
          </cell>
          <cell r="D6103" t="str">
            <v>PARKING LOT STALL MARKING, AS PER PLAN</v>
          </cell>
          <cell r="G6103">
            <v>0</v>
          </cell>
        </row>
        <row r="6104">
          <cell r="A6104" t="str">
            <v>644E01300</v>
          </cell>
          <cell r="C6104" t="str">
            <v>EACH</v>
          </cell>
          <cell r="D6104" t="str">
            <v>LANE ARROW</v>
          </cell>
          <cell r="G6104">
            <v>0</v>
          </cell>
        </row>
        <row r="6105">
          <cell r="A6105" t="str">
            <v>644E01301</v>
          </cell>
          <cell r="C6105" t="str">
            <v>EACH</v>
          </cell>
          <cell r="D6105" t="str">
            <v>LANE ARROW, AS PER PLAN</v>
          </cell>
          <cell r="G6105">
            <v>0</v>
          </cell>
        </row>
        <row r="6106">
          <cell r="A6106" t="str">
            <v>644E01350</v>
          </cell>
          <cell r="C6106" t="str">
            <v>EACH</v>
          </cell>
          <cell r="D6106" t="str">
            <v>LANE REDUCTION ARROW</v>
          </cell>
          <cell r="G6106">
            <v>0</v>
          </cell>
        </row>
        <row r="6107">
          <cell r="A6107" t="str">
            <v>644E01360</v>
          </cell>
          <cell r="C6107" t="str">
            <v>EACH</v>
          </cell>
          <cell r="D6107" t="str">
            <v>WRONG WAY ARROW</v>
          </cell>
          <cell r="G6107">
            <v>0</v>
          </cell>
        </row>
        <row r="6108">
          <cell r="A6108" t="str">
            <v>644E01382</v>
          </cell>
          <cell r="C6108" t="str">
            <v>EACH</v>
          </cell>
          <cell r="D6108" t="str">
            <v>WORD ON PAVEMENT, 48"</v>
          </cell>
          <cell r="G6108">
            <v>0</v>
          </cell>
        </row>
        <row r="6109">
          <cell r="A6109" t="str">
            <v>644E01383</v>
          </cell>
          <cell r="C6109" t="str">
            <v>EACH</v>
          </cell>
          <cell r="D6109" t="str">
            <v>WORD ON PAVEMENT, 48", AS PER PLAN</v>
          </cell>
          <cell r="G6109">
            <v>0</v>
          </cell>
        </row>
        <row r="6110">
          <cell r="A6110" t="str">
            <v>644E01400</v>
          </cell>
          <cell r="C6110" t="str">
            <v>EACH</v>
          </cell>
          <cell r="D6110" t="str">
            <v>WORD ON PAVEMENT, 72"</v>
          </cell>
          <cell r="G6110">
            <v>0</v>
          </cell>
        </row>
        <row r="6111">
          <cell r="A6111" t="str">
            <v>644E01401</v>
          </cell>
          <cell r="C6111" t="str">
            <v>EACH</v>
          </cell>
          <cell r="D6111" t="str">
            <v>WORD ON PAVEMENT, 72", AS PER PLAN</v>
          </cell>
          <cell r="G6111">
            <v>0</v>
          </cell>
        </row>
        <row r="6112">
          <cell r="A6112" t="str">
            <v>644E01410</v>
          </cell>
          <cell r="C6112" t="str">
            <v>EACH</v>
          </cell>
          <cell r="D6112" t="str">
            <v>WORD ON PAVEMENT, 96"</v>
          </cell>
          <cell r="G6112">
            <v>0</v>
          </cell>
        </row>
        <row r="6113">
          <cell r="A6113" t="str">
            <v>644E01411</v>
          </cell>
          <cell r="C6113" t="str">
            <v>EACH</v>
          </cell>
          <cell r="D6113" t="str">
            <v>WORD ON PAVEMENT, 96", AS PER PLAN</v>
          </cell>
          <cell r="G6113">
            <v>0</v>
          </cell>
        </row>
        <row r="6114">
          <cell r="A6114" t="str">
            <v>644E01500</v>
          </cell>
          <cell r="C6114" t="str">
            <v>FT</v>
          </cell>
          <cell r="D6114" t="str">
            <v>DOTTED LINE, 4"</v>
          </cell>
          <cell r="G6114">
            <v>0</v>
          </cell>
        </row>
        <row r="6115">
          <cell r="A6115" t="str">
            <v>644E01501</v>
          </cell>
          <cell r="C6115" t="str">
            <v>FT</v>
          </cell>
          <cell r="D6115" t="str">
            <v>DOTTED LINE, 4", AS PER PLAN</v>
          </cell>
          <cell r="G6115">
            <v>0</v>
          </cell>
        </row>
        <row r="6116">
          <cell r="A6116" t="str">
            <v>644E01510</v>
          </cell>
          <cell r="C6116" t="str">
            <v>FT</v>
          </cell>
          <cell r="D6116" t="str">
            <v>DOTTED LINE, 6"</v>
          </cell>
          <cell r="G6116">
            <v>0</v>
          </cell>
        </row>
        <row r="6117">
          <cell r="A6117" t="str">
            <v>644E01511</v>
          </cell>
          <cell r="C6117" t="str">
            <v>FT</v>
          </cell>
          <cell r="D6117" t="str">
            <v>DOTTED LINE, 6", AS PER PLAN</v>
          </cell>
          <cell r="G6117">
            <v>0</v>
          </cell>
        </row>
        <row r="6118">
          <cell r="A6118" t="str">
            <v>644E01514</v>
          </cell>
          <cell r="C6118" t="str">
            <v>FT</v>
          </cell>
          <cell r="D6118" t="str">
            <v>DOTTED LINE, 8"</v>
          </cell>
          <cell r="G6118">
            <v>0</v>
          </cell>
        </row>
        <row r="6119">
          <cell r="A6119" t="str">
            <v>644E01520</v>
          </cell>
          <cell r="C6119" t="str">
            <v>FT</v>
          </cell>
          <cell r="D6119" t="str">
            <v>DOTTED LINE, 12"</v>
          </cell>
          <cell r="G6119">
            <v>0</v>
          </cell>
        </row>
        <row r="6120">
          <cell r="A6120" t="str">
            <v>644E01600</v>
          </cell>
          <cell r="C6120" t="str">
            <v>EACH</v>
          </cell>
          <cell r="D6120" t="str">
            <v>HANDICAP SYMBOL MARKING</v>
          </cell>
          <cell r="G6120">
            <v>0</v>
          </cell>
        </row>
        <row r="6121">
          <cell r="A6121" t="str">
            <v>644E01601</v>
          </cell>
          <cell r="C6121" t="str">
            <v>EACH</v>
          </cell>
          <cell r="D6121" t="str">
            <v>HANDICAP SYMBOL MARKING, AS PER PLAN</v>
          </cell>
          <cell r="G6121">
            <v>0</v>
          </cell>
        </row>
        <row r="6122">
          <cell r="A6122" t="str">
            <v>644E01620</v>
          </cell>
          <cell r="C6122" t="str">
            <v>EACH</v>
          </cell>
          <cell r="D6122" t="str">
            <v>BIKE CROSSING SYMBOL</v>
          </cell>
          <cell r="G6122">
            <v>0</v>
          </cell>
        </row>
        <row r="6123">
          <cell r="A6123" t="str">
            <v>644E01621</v>
          </cell>
          <cell r="C6123" t="str">
            <v>EACH</v>
          </cell>
          <cell r="D6123" t="str">
            <v>BIKE CROSSING SYMBOL, AS PER PLAN</v>
          </cell>
          <cell r="G6123">
            <v>0</v>
          </cell>
        </row>
        <row r="6124">
          <cell r="A6124" t="str">
            <v>644E01630</v>
          </cell>
          <cell r="C6124" t="str">
            <v>EACH</v>
          </cell>
          <cell r="D6124" t="str">
            <v>BIKE LANE SYMBOL MARKING</v>
          </cell>
          <cell r="G6124">
            <v>0</v>
          </cell>
        </row>
        <row r="6125">
          <cell r="A6125" t="str">
            <v>644E01800</v>
          </cell>
          <cell r="C6125" t="str">
            <v>EACH</v>
          </cell>
          <cell r="D6125" t="str">
            <v>PREFERENTIAL LANE MARKING</v>
          </cell>
          <cell r="G6125">
            <v>0</v>
          </cell>
        </row>
        <row r="6126">
          <cell r="A6126" t="str">
            <v>644E19000</v>
          </cell>
          <cell r="C6126" t="str">
            <v>EACH</v>
          </cell>
          <cell r="D6126" t="str">
            <v>SHARED LANE MARKING</v>
          </cell>
          <cell r="G6126">
            <v>0</v>
          </cell>
        </row>
        <row r="6127">
          <cell r="A6127" t="str">
            <v>644E20000</v>
          </cell>
          <cell r="C6127" t="str">
            <v>LS</v>
          </cell>
          <cell r="D6127" t="str">
            <v>TWO-WAY RADIO EQUIPMENT</v>
          </cell>
          <cell r="G6127">
            <v>0</v>
          </cell>
        </row>
        <row r="6128">
          <cell r="A6128" t="str">
            <v>644E20001</v>
          </cell>
          <cell r="C6128" t="str">
            <v>LS</v>
          </cell>
          <cell r="D6128" t="str">
            <v>TWO WAY RADIO EQUIPMENT, AS PER PLAN</v>
          </cell>
          <cell r="G6128">
            <v>0</v>
          </cell>
        </row>
        <row r="6129">
          <cell r="A6129" t="str">
            <v>644E20800</v>
          </cell>
          <cell r="C6129" t="str">
            <v>FT</v>
          </cell>
          <cell r="D6129" t="str">
            <v>YIELD LINE</v>
          </cell>
          <cell r="G6129">
            <v>0</v>
          </cell>
        </row>
        <row r="6130">
          <cell r="A6130" t="str">
            <v>644E20801</v>
          </cell>
          <cell r="C6130" t="str">
            <v>FT</v>
          </cell>
          <cell r="D6130" t="str">
            <v>YIELD LINE, AS PER PLAN</v>
          </cell>
          <cell r="G6130">
            <v>0</v>
          </cell>
        </row>
        <row r="6131">
          <cell r="A6131" t="str">
            <v>644E30000</v>
          </cell>
          <cell r="C6131" t="str">
            <v>FT</v>
          </cell>
          <cell r="D6131" t="str">
            <v>REMOVAL OF PAVEMENT MARKING</v>
          </cell>
          <cell r="G6131">
            <v>0</v>
          </cell>
        </row>
        <row r="6132">
          <cell r="A6132" t="str">
            <v>644E30010</v>
          </cell>
          <cell r="C6132" t="str">
            <v>SF</v>
          </cell>
          <cell r="D6132" t="str">
            <v>REMOVAL OF PAVEMENT MARKING</v>
          </cell>
          <cell r="G6132">
            <v>0</v>
          </cell>
        </row>
        <row r="6133">
          <cell r="A6133" t="str">
            <v>644E30020</v>
          </cell>
          <cell r="C6133" t="str">
            <v>EACH</v>
          </cell>
          <cell r="D6133" t="str">
            <v>REMOVAL OF PAVEMENT MARKING</v>
          </cell>
          <cell r="G6133">
            <v>0</v>
          </cell>
        </row>
        <row r="6134">
          <cell r="A6134" t="str">
            <v>644E30030</v>
          </cell>
          <cell r="C6134" t="str">
            <v>MILE</v>
          </cell>
          <cell r="D6134" t="str">
            <v>REMOVAL OF PAVEMENT MARKING</v>
          </cell>
          <cell r="G6134">
            <v>0</v>
          </cell>
        </row>
        <row r="6135">
          <cell r="A6135" t="str">
            <v>644E40000</v>
          </cell>
          <cell r="B6135" t="str">
            <v>Y</v>
          </cell>
          <cell r="C6135" t="str">
            <v>EACH</v>
          </cell>
          <cell r="D6135" t="str">
            <v>SPECIAL - AIR SPEED ZONE MARKING</v>
          </cell>
          <cell r="F6135" t="str">
            <v>CHECK UNIT OF MEASURE</v>
          </cell>
          <cell r="G6135">
            <v>0</v>
          </cell>
        </row>
        <row r="6136">
          <cell r="A6136" t="str">
            <v>644E40010</v>
          </cell>
          <cell r="B6136" t="str">
            <v>Y</v>
          </cell>
          <cell r="C6136" t="str">
            <v>SF</v>
          </cell>
          <cell r="D6136" t="str">
            <v>SPECIAL - AIR SPEED ZONE MARKING</v>
          </cell>
          <cell r="F6136" t="str">
            <v>CHECK UNIT OF MEASURE</v>
          </cell>
          <cell r="G6136">
            <v>0</v>
          </cell>
        </row>
        <row r="6137">
          <cell r="A6137" t="str">
            <v>644E50100</v>
          </cell>
          <cell r="C6137" t="str">
            <v>EACH</v>
          </cell>
          <cell r="D6137" t="str">
            <v>PAVEMENT MARKING, MISC.:</v>
          </cell>
          <cell r="F6137" t="str">
            <v>ADD SUPPLEMENTAL DESCRIPTION</v>
          </cell>
          <cell r="G6137">
            <v>1</v>
          </cell>
        </row>
        <row r="6138">
          <cell r="A6138" t="str">
            <v>644E50200</v>
          </cell>
          <cell r="C6138" t="str">
            <v>SF</v>
          </cell>
          <cell r="D6138" t="str">
            <v>PAVEMENT MARKING, MISC.:</v>
          </cell>
          <cell r="F6138" t="str">
            <v>ADD SUPPLEMENTAL DESCRIPTION</v>
          </cell>
          <cell r="G6138">
            <v>1</v>
          </cell>
        </row>
        <row r="6139">
          <cell r="A6139" t="str">
            <v>644E50300</v>
          </cell>
          <cell r="C6139" t="str">
            <v>FT</v>
          </cell>
          <cell r="D6139" t="str">
            <v>PAVEMENT MARKING, MISC.:</v>
          </cell>
          <cell r="F6139" t="str">
            <v>ADD SUPPLEMENTAL DESCRIPTION</v>
          </cell>
          <cell r="G6139">
            <v>1</v>
          </cell>
        </row>
        <row r="6140">
          <cell r="A6140" t="str">
            <v>644E50400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644E60000</v>
          </cell>
          <cell r="C6141" t="str">
            <v>SF</v>
          </cell>
          <cell r="D6141" t="str">
            <v>GREEN COLORED PAVEMENT FOR BIKE LANES</v>
          </cell>
          <cell r="G6141">
            <v>0</v>
          </cell>
        </row>
        <row r="6142">
          <cell r="A6142" t="str">
            <v>645E00090</v>
          </cell>
          <cell r="C6142" t="str">
            <v>MILE</v>
          </cell>
          <cell r="D6142" t="str">
            <v>EDGE LINE, 4", TYPE A</v>
          </cell>
          <cell r="G6142">
            <v>0</v>
          </cell>
        </row>
        <row r="6143">
          <cell r="A6143" t="str">
            <v>645E00091</v>
          </cell>
          <cell r="C6143" t="str">
            <v>MILE</v>
          </cell>
          <cell r="D6143" t="str">
            <v>EDGE LINE, 4", TYPE A, AS PER PLAN</v>
          </cell>
          <cell r="G6143">
            <v>0</v>
          </cell>
        </row>
        <row r="6144">
          <cell r="A6144" t="str">
            <v>645E00094</v>
          </cell>
          <cell r="C6144" t="str">
            <v>MILE</v>
          </cell>
          <cell r="D6144" t="str">
            <v>EDGE LINE, 6", TYPE A</v>
          </cell>
          <cell r="G6144">
            <v>0</v>
          </cell>
        </row>
        <row r="6145">
          <cell r="A6145" t="str">
            <v>645E00100</v>
          </cell>
          <cell r="C6145" t="str">
            <v>MILE</v>
          </cell>
          <cell r="D6145" t="str">
            <v>EDGE LINE, 4", TYPE A1</v>
          </cell>
          <cell r="G6145">
            <v>0</v>
          </cell>
        </row>
        <row r="6146">
          <cell r="A6146" t="str">
            <v>645E00102</v>
          </cell>
          <cell r="C6146" t="str">
            <v>MILE</v>
          </cell>
          <cell r="D6146" t="str">
            <v>EDGE LINE, 4", TYPE A2</v>
          </cell>
          <cell r="G6146">
            <v>0</v>
          </cell>
        </row>
        <row r="6147">
          <cell r="A6147" t="str">
            <v>645E00104</v>
          </cell>
          <cell r="C6147" t="str">
            <v>MILE</v>
          </cell>
          <cell r="D6147" t="str">
            <v>EDGE LINE, TYPE B</v>
          </cell>
          <cell r="G6147">
            <v>0</v>
          </cell>
        </row>
        <row r="6148">
          <cell r="A6148" t="str">
            <v>645E00106</v>
          </cell>
          <cell r="C6148" t="str">
            <v>MILE</v>
          </cell>
          <cell r="D6148" t="str">
            <v>EDGE LINE, TYPE C</v>
          </cell>
          <cell r="G6148">
            <v>0</v>
          </cell>
        </row>
        <row r="6149">
          <cell r="A6149" t="str">
            <v>645E00110</v>
          </cell>
          <cell r="C6149" t="str">
            <v>MILE</v>
          </cell>
          <cell r="D6149" t="str">
            <v>EDGE LINE, 4", TYPE A3</v>
          </cell>
          <cell r="G6149">
            <v>0</v>
          </cell>
        </row>
        <row r="6150">
          <cell r="A6150" t="str">
            <v>645E00111</v>
          </cell>
          <cell r="C6150" t="str">
            <v>MILE</v>
          </cell>
          <cell r="D6150" t="str">
            <v>EDGE LINE, 4", TYPE A3, AS PER PLAN</v>
          </cell>
          <cell r="G6150">
            <v>0</v>
          </cell>
        </row>
        <row r="6151">
          <cell r="A6151" t="str">
            <v>645E00112</v>
          </cell>
          <cell r="C6151" t="str">
            <v>MILE</v>
          </cell>
          <cell r="D6151" t="str">
            <v>EDGE LINE, 6", TYPE A1</v>
          </cell>
          <cell r="G6151">
            <v>0</v>
          </cell>
        </row>
        <row r="6152">
          <cell r="A6152" t="str">
            <v>645E00114</v>
          </cell>
          <cell r="C6152" t="str">
            <v>MILE</v>
          </cell>
          <cell r="D6152" t="str">
            <v>EDGE LINE, 6", TYPE A2</v>
          </cell>
          <cell r="G6152">
            <v>0</v>
          </cell>
        </row>
        <row r="6153">
          <cell r="A6153" t="str">
            <v>645E00116</v>
          </cell>
          <cell r="C6153" t="str">
            <v>MILE</v>
          </cell>
          <cell r="D6153" t="str">
            <v>EDGE LINE, 6", TYPE A3</v>
          </cell>
          <cell r="G6153">
            <v>0</v>
          </cell>
        </row>
        <row r="6154">
          <cell r="A6154" t="str">
            <v>645E00190</v>
          </cell>
          <cell r="C6154" t="str">
            <v>MILE</v>
          </cell>
          <cell r="D6154" t="str">
            <v>LANE LINE, 4", TYPE A</v>
          </cell>
          <cell r="G6154">
            <v>0</v>
          </cell>
        </row>
        <row r="6155">
          <cell r="A6155" t="str">
            <v>645E00191</v>
          </cell>
          <cell r="C6155" t="str">
            <v>MILE</v>
          </cell>
          <cell r="D6155" t="str">
            <v>LANE LINE, 4", TYPE A, AS PER PLAN</v>
          </cell>
          <cell r="G6155">
            <v>0</v>
          </cell>
        </row>
        <row r="6156">
          <cell r="A6156" t="str">
            <v>645E00194</v>
          </cell>
          <cell r="C6156" t="str">
            <v>MILE</v>
          </cell>
          <cell r="D6156" t="str">
            <v>LANE LINE, 6", TYPE A</v>
          </cell>
          <cell r="G6156">
            <v>0</v>
          </cell>
        </row>
        <row r="6157">
          <cell r="A6157" t="str">
            <v>645E00200</v>
          </cell>
          <cell r="C6157" t="str">
            <v>MILE</v>
          </cell>
          <cell r="D6157" t="str">
            <v>LANE LINE, 4", TYPE A1</v>
          </cell>
          <cell r="G6157">
            <v>0</v>
          </cell>
        </row>
        <row r="6158">
          <cell r="A6158" t="str">
            <v>645E00202</v>
          </cell>
          <cell r="C6158" t="str">
            <v>MILE</v>
          </cell>
          <cell r="D6158" t="str">
            <v>LANE LINE, 4", TYPE A2</v>
          </cell>
          <cell r="G6158">
            <v>0</v>
          </cell>
        </row>
        <row r="6159">
          <cell r="A6159" t="str">
            <v>645E00204</v>
          </cell>
          <cell r="C6159" t="str">
            <v>MILE</v>
          </cell>
          <cell r="D6159" t="str">
            <v>LANE LINE, TYPE B</v>
          </cell>
          <cell r="G6159">
            <v>0</v>
          </cell>
        </row>
        <row r="6160">
          <cell r="A6160" t="str">
            <v>645E00206</v>
          </cell>
          <cell r="C6160" t="str">
            <v>MILE</v>
          </cell>
          <cell r="D6160" t="str">
            <v>LANE LINE, TYPE C</v>
          </cell>
          <cell r="G6160">
            <v>0</v>
          </cell>
        </row>
        <row r="6161">
          <cell r="A6161" t="str">
            <v>645E00210</v>
          </cell>
          <cell r="C6161" t="str">
            <v>MILE</v>
          </cell>
          <cell r="D6161" t="str">
            <v>LANE LINE, 4", TYPE A3</v>
          </cell>
          <cell r="G6161">
            <v>0</v>
          </cell>
        </row>
        <row r="6162">
          <cell r="A6162" t="str">
            <v>645E00211</v>
          </cell>
          <cell r="C6162" t="str">
            <v>MILE</v>
          </cell>
          <cell r="D6162" t="str">
            <v>LANE LINE, 4", TYPE A3, AS PER PLAN</v>
          </cell>
          <cell r="G6162">
            <v>0</v>
          </cell>
        </row>
        <row r="6163">
          <cell r="A6163" t="str">
            <v>645E00212</v>
          </cell>
          <cell r="C6163" t="str">
            <v>MILE</v>
          </cell>
          <cell r="D6163" t="str">
            <v>LANE LINE, 6", TYPE A1</v>
          </cell>
          <cell r="G6163">
            <v>0</v>
          </cell>
        </row>
        <row r="6164">
          <cell r="A6164" t="str">
            <v>645E00214</v>
          </cell>
          <cell r="C6164" t="str">
            <v>MILE</v>
          </cell>
          <cell r="D6164" t="str">
            <v>LANE LINE, 6", TYPE A2</v>
          </cell>
          <cell r="G6164">
            <v>0</v>
          </cell>
        </row>
        <row r="6165">
          <cell r="A6165" t="str">
            <v>645E00216</v>
          </cell>
          <cell r="C6165" t="str">
            <v>MILE</v>
          </cell>
          <cell r="D6165" t="str">
            <v>LANE LINE, 6", TYPE A3</v>
          </cell>
          <cell r="G6165">
            <v>0</v>
          </cell>
        </row>
        <row r="6166">
          <cell r="A6166" t="str">
            <v>645E00290</v>
          </cell>
          <cell r="C6166" t="str">
            <v>MILE</v>
          </cell>
          <cell r="D6166" t="str">
            <v>CENTER LINE, TYPE A</v>
          </cell>
          <cell r="G6166">
            <v>0</v>
          </cell>
        </row>
        <row r="6167">
          <cell r="A6167" t="str">
            <v>645E00300</v>
          </cell>
          <cell r="C6167" t="str">
            <v>MILE</v>
          </cell>
          <cell r="D6167" t="str">
            <v>CENTER LINE, TYPE A1</v>
          </cell>
          <cell r="G6167">
            <v>0</v>
          </cell>
        </row>
        <row r="6168">
          <cell r="A6168" t="str">
            <v>645E00302</v>
          </cell>
          <cell r="C6168" t="str">
            <v>MILE</v>
          </cell>
          <cell r="D6168" t="str">
            <v>CENTER LINE, TYPE A2</v>
          </cell>
          <cell r="G6168">
            <v>0</v>
          </cell>
        </row>
        <row r="6169">
          <cell r="A6169" t="str">
            <v>645E00304</v>
          </cell>
          <cell r="C6169" t="str">
            <v>MILE</v>
          </cell>
          <cell r="D6169" t="str">
            <v>CENTER LINE, TYPE B</v>
          </cell>
          <cell r="G6169">
            <v>0</v>
          </cell>
        </row>
        <row r="6170">
          <cell r="A6170" t="str">
            <v>645E00306</v>
          </cell>
          <cell r="C6170" t="str">
            <v>MILE</v>
          </cell>
          <cell r="D6170" t="str">
            <v>CENTER LINE, TYPE C</v>
          </cell>
          <cell r="G6170">
            <v>0</v>
          </cell>
        </row>
        <row r="6171">
          <cell r="A6171" t="str">
            <v>645E00310</v>
          </cell>
          <cell r="C6171" t="str">
            <v>MILE</v>
          </cell>
          <cell r="D6171" t="str">
            <v>CENTER LINE, TYPE A3</v>
          </cell>
          <cell r="G6171">
            <v>0</v>
          </cell>
        </row>
        <row r="6172">
          <cell r="A6172" t="str">
            <v>645E00311</v>
          </cell>
          <cell r="C6172" t="str">
            <v>MILE</v>
          </cell>
          <cell r="D6172" t="str">
            <v>CENTER LINE, TYPE A3, AS PER PLAN</v>
          </cell>
          <cell r="G6172">
            <v>0</v>
          </cell>
        </row>
        <row r="6173">
          <cell r="A6173" t="str">
            <v>645E00390</v>
          </cell>
          <cell r="C6173" t="str">
            <v>FT</v>
          </cell>
          <cell r="D6173" t="str">
            <v>CHANNELIZING LINE, 8", TYPE A</v>
          </cell>
          <cell r="G6173">
            <v>0</v>
          </cell>
        </row>
        <row r="6174">
          <cell r="A6174" t="str">
            <v>645E00391</v>
          </cell>
          <cell r="C6174" t="str">
            <v>FT</v>
          </cell>
          <cell r="D6174" t="str">
            <v>CHANNELIZING LINE, 8", TYPE A, AS PER PLAN</v>
          </cell>
          <cell r="G6174">
            <v>0</v>
          </cell>
        </row>
        <row r="6175">
          <cell r="A6175" t="str">
            <v>645E00394</v>
          </cell>
          <cell r="C6175" t="str">
            <v>FT</v>
          </cell>
          <cell r="D6175" t="str">
            <v>CHANNELIZING LINE, 12", TYPE A</v>
          </cell>
          <cell r="G6175">
            <v>0</v>
          </cell>
        </row>
        <row r="6176">
          <cell r="A6176" t="str">
            <v>645E00400</v>
          </cell>
          <cell r="C6176" t="str">
            <v>FT</v>
          </cell>
          <cell r="D6176" t="str">
            <v>CHANNELIZING LINE, 8", TYPE A1</v>
          </cell>
          <cell r="G6176">
            <v>0</v>
          </cell>
        </row>
        <row r="6177">
          <cell r="A6177" t="str">
            <v>645E00402</v>
          </cell>
          <cell r="C6177" t="str">
            <v>FT</v>
          </cell>
          <cell r="D6177" t="str">
            <v>CHANNELIZING LINE, 8", TYPE A2</v>
          </cell>
          <cell r="G6177">
            <v>0</v>
          </cell>
        </row>
        <row r="6178">
          <cell r="A6178" t="str">
            <v>645E00404</v>
          </cell>
          <cell r="C6178" t="str">
            <v>FT</v>
          </cell>
          <cell r="D6178" t="str">
            <v>CHANNELIZING LINE, TYPE B</v>
          </cell>
          <cell r="G6178">
            <v>0</v>
          </cell>
        </row>
        <row r="6179">
          <cell r="A6179" t="str">
            <v>645E00406</v>
          </cell>
          <cell r="C6179" t="str">
            <v>FT</v>
          </cell>
          <cell r="D6179" t="str">
            <v>CHANNELIZING LINE, TYPE C</v>
          </cell>
          <cell r="G6179">
            <v>0</v>
          </cell>
        </row>
        <row r="6180">
          <cell r="A6180" t="str">
            <v>645E00410</v>
          </cell>
          <cell r="C6180" t="str">
            <v>FT</v>
          </cell>
          <cell r="D6180" t="str">
            <v>CHANNELIZING LINE, 8", TYPE A3</v>
          </cell>
          <cell r="G6180">
            <v>0</v>
          </cell>
        </row>
        <row r="6181">
          <cell r="A6181" t="str">
            <v>645E00411</v>
          </cell>
          <cell r="C6181" t="str">
            <v>FT</v>
          </cell>
          <cell r="D6181" t="str">
            <v>CHANNELIZING LINE, 8", TYPE A3, AS PER PLAN</v>
          </cell>
          <cell r="G6181">
            <v>0</v>
          </cell>
        </row>
        <row r="6182">
          <cell r="A6182" t="str">
            <v>645E00412</v>
          </cell>
          <cell r="C6182" t="str">
            <v>FT</v>
          </cell>
          <cell r="D6182" t="str">
            <v>CHANNELIZING LINE, 12", TYPE A1</v>
          </cell>
          <cell r="G6182">
            <v>0</v>
          </cell>
        </row>
        <row r="6183">
          <cell r="A6183" t="str">
            <v>645E00414</v>
          </cell>
          <cell r="C6183" t="str">
            <v>FT</v>
          </cell>
          <cell r="D6183" t="str">
            <v>CHANNELIZING LINE, 12", TYPE A2</v>
          </cell>
          <cell r="G6183">
            <v>0</v>
          </cell>
        </row>
        <row r="6184">
          <cell r="A6184" t="str">
            <v>645E00416</v>
          </cell>
          <cell r="C6184" t="str">
            <v>FT</v>
          </cell>
          <cell r="D6184" t="str">
            <v>CHANNELIZING LINE, 12", TYPE A3</v>
          </cell>
          <cell r="G6184">
            <v>0</v>
          </cell>
        </row>
        <row r="6185">
          <cell r="A6185" t="str">
            <v>645E00490</v>
          </cell>
          <cell r="C6185" t="str">
            <v>FT</v>
          </cell>
          <cell r="D6185" t="str">
            <v>STOP LINE, TYPE A</v>
          </cell>
          <cell r="G6185">
            <v>0</v>
          </cell>
        </row>
        <row r="6186">
          <cell r="A6186" t="str">
            <v>645E00491</v>
          </cell>
          <cell r="C6186" t="str">
            <v>FT</v>
          </cell>
          <cell r="D6186" t="str">
            <v>STOP LINE, TYPE A, AS PER PLAN</v>
          </cell>
          <cell r="G6186">
            <v>0</v>
          </cell>
        </row>
        <row r="6187">
          <cell r="A6187" t="str">
            <v>645E00500</v>
          </cell>
          <cell r="C6187" t="str">
            <v>FT</v>
          </cell>
          <cell r="D6187" t="str">
            <v>STOP LINE, TYPE A1</v>
          </cell>
          <cell r="G6187">
            <v>0</v>
          </cell>
        </row>
        <row r="6188">
          <cell r="A6188" t="str">
            <v>645E00502</v>
          </cell>
          <cell r="C6188" t="str">
            <v>FT</v>
          </cell>
          <cell r="D6188" t="str">
            <v>STOP LINE, TYPE A2</v>
          </cell>
          <cell r="G6188">
            <v>0</v>
          </cell>
        </row>
        <row r="6189">
          <cell r="A6189" t="str">
            <v>645E00503</v>
          </cell>
          <cell r="C6189" t="str">
            <v>FT</v>
          </cell>
          <cell r="D6189" t="str">
            <v>STOP LINE, TYPE A2, AS PER PLAN</v>
          </cell>
          <cell r="G6189">
            <v>0</v>
          </cell>
        </row>
        <row r="6190">
          <cell r="A6190" t="str">
            <v>645E00504</v>
          </cell>
          <cell r="C6190" t="str">
            <v>FT</v>
          </cell>
          <cell r="D6190" t="str">
            <v>STOP LINE, TYPE B</v>
          </cell>
          <cell r="G6190">
            <v>0</v>
          </cell>
        </row>
        <row r="6191">
          <cell r="A6191" t="str">
            <v>645E00506</v>
          </cell>
          <cell r="C6191" t="str">
            <v>FT</v>
          </cell>
          <cell r="D6191" t="str">
            <v>STOP LINE, TYPE C</v>
          </cell>
          <cell r="G6191">
            <v>0</v>
          </cell>
        </row>
        <row r="6192">
          <cell r="A6192" t="str">
            <v>645E00510</v>
          </cell>
          <cell r="C6192" t="str">
            <v>FT</v>
          </cell>
          <cell r="D6192" t="str">
            <v>STOP LINE, TYPE A3</v>
          </cell>
          <cell r="G6192">
            <v>0</v>
          </cell>
        </row>
        <row r="6193">
          <cell r="A6193" t="str">
            <v>645E00511</v>
          </cell>
          <cell r="C6193" t="str">
            <v>FT</v>
          </cell>
          <cell r="D6193" t="str">
            <v>STOP LINE, TYPE A3, AS PER PLAN</v>
          </cell>
          <cell r="G6193">
            <v>0</v>
          </cell>
        </row>
        <row r="6194">
          <cell r="A6194" t="str">
            <v>645E00590</v>
          </cell>
          <cell r="C6194" t="str">
            <v>FT</v>
          </cell>
          <cell r="D6194" t="str">
            <v>CROSSWALK LINE, TYPE A</v>
          </cell>
          <cell r="G6194">
            <v>0</v>
          </cell>
        </row>
        <row r="6195">
          <cell r="A6195" t="str">
            <v>645E00600</v>
          </cell>
          <cell r="C6195" t="str">
            <v>FT</v>
          </cell>
          <cell r="D6195" t="str">
            <v>CROSSWALK LINE, TYPE A1</v>
          </cell>
          <cell r="G6195">
            <v>0</v>
          </cell>
        </row>
        <row r="6196">
          <cell r="A6196" t="str">
            <v>645E00602</v>
          </cell>
          <cell r="C6196" t="str">
            <v>FT</v>
          </cell>
          <cell r="D6196" t="str">
            <v>CROSSWALK LINE, TYPE A2</v>
          </cell>
          <cell r="G6196">
            <v>0</v>
          </cell>
        </row>
        <row r="6197">
          <cell r="A6197" t="str">
            <v>645E00603</v>
          </cell>
          <cell r="C6197" t="str">
            <v>FT</v>
          </cell>
          <cell r="D6197" t="str">
            <v>CROSSWALK LINE, TYPE A2, AS PER PLAN</v>
          </cell>
          <cell r="G6197">
            <v>0</v>
          </cell>
        </row>
        <row r="6198">
          <cell r="A6198" t="str">
            <v>645E00604</v>
          </cell>
          <cell r="C6198" t="str">
            <v>FT</v>
          </cell>
          <cell r="D6198" t="str">
            <v>CROSSWALK LINE, TYPE B</v>
          </cell>
          <cell r="G6198">
            <v>0</v>
          </cell>
        </row>
        <row r="6199">
          <cell r="A6199" t="str">
            <v>645E00606</v>
          </cell>
          <cell r="C6199" t="str">
            <v>FT</v>
          </cell>
          <cell r="D6199" t="str">
            <v>CROSSWALK LINE, TYPE C</v>
          </cell>
          <cell r="G6199">
            <v>0</v>
          </cell>
        </row>
        <row r="6200">
          <cell r="A6200" t="str">
            <v>645E00610</v>
          </cell>
          <cell r="C6200" t="str">
            <v>FT</v>
          </cell>
          <cell r="D6200" t="str">
            <v>CROSSWALK LINE, TYPE A3</v>
          </cell>
          <cell r="G6200">
            <v>0</v>
          </cell>
        </row>
        <row r="6201">
          <cell r="A6201" t="str">
            <v>645E00611</v>
          </cell>
          <cell r="C6201" t="str">
            <v>FT</v>
          </cell>
          <cell r="D6201" t="str">
            <v>CROSSWALK LINE, TYPE A3, AS PER PLAN</v>
          </cell>
          <cell r="G6201">
            <v>0</v>
          </cell>
        </row>
        <row r="6202">
          <cell r="A6202" t="str">
            <v>645E00690</v>
          </cell>
          <cell r="C6202" t="str">
            <v>FT</v>
          </cell>
          <cell r="D6202" t="str">
            <v>TRANSVERSE/DIAGONAL LINE, TYPE A</v>
          </cell>
          <cell r="G6202">
            <v>0</v>
          </cell>
        </row>
        <row r="6203">
          <cell r="A6203" t="str">
            <v>645E00700</v>
          </cell>
          <cell r="C6203" t="str">
            <v>FT</v>
          </cell>
          <cell r="D6203" t="str">
            <v>TRANSVERSE/DIAGONAL LINE, TYPE A1</v>
          </cell>
          <cell r="G6203">
            <v>0</v>
          </cell>
        </row>
        <row r="6204">
          <cell r="A6204" t="str">
            <v>645E00701</v>
          </cell>
          <cell r="C6204" t="str">
            <v>FT</v>
          </cell>
          <cell r="D6204" t="str">
            <v>TRANSVERSE/DIAGONAL LINE, TYPE A1, AS PER PLAN</v>
          </cell>
          <cell r="G6204">
            <v>0</v>
          </cell>
        </row>
        <row r="6205">
          <cell r="A6205" t="str">
            <v>645E00702</v>
          </cell>
          <cell r="C6205" t="str">
            <v>FT</v>
          </cell>
          <cell r="D6205" t="str">
            <v>TRANSVERSE/DIAGONAL LINE, TYPE A2</v>
          </cell>
          <cell r="G6205">
            <v>0</v>
          </cell>
        </row>
        <row r="6206">
          <cell r="A6206" t="str">
            <v>645E00704</v>
          </cell>
          <cell r="C6206" t="str">
            <v>FT</v>
          </cell>
          <cell r="D6206" t="str">
            <v>TRANSVERSE/DIAGONAL LINE, TYPE B</v>
          </cell>
          <cell r="G6206">
            <v>0</v>
          </cell>
        </row>
        <row r="6207">
          <cell r="A6207" t="str">
            <v>645E00706</v>
          </cell>
          <cell r="C6207" t="str">
            <v>FT</v>
          </cell>
          <cell r="D6207" t="str">
            <v>TRANSVERSE/DIAGONAL LINE, TYPE C</v>
          </cell>
          <cell r="G6207">
            <v>0</v>
          </cell>
        </row>
        <row r="6208">
          <cell r="A6208" t="str">
            <v>645E00710</v>
          </cell>
          <cell r="C6208" t="str">
            <v>FT</v>
          </cell>
          <cell r="D6208" t="str">
            <v>TRANSVERSE/DIAGONAL LINE, TYPE A3</v>
          </cell>
          <cell r="G6208">
            <v>0</v>
          </cell>
        </row>
        <row r="6209">
          <cell r="A6209" t="str">
            <v>645E00711</v>
          </cell>
          <cell r="C6209" t="str">
            <v>FT</v>
          </cell>
          <cell r="D6209" t="str">
            <v>TRANSVERSE/DIAGONAL LINE, TYPE A3, AS PER PLAN</v>
          </cell>
          <cell r="G6209">
            <v>0</v>
          </cell>
        </row>
        <row r="6210">
          <cell r="A6210" t="str">
            <v>645E00720</v>
          </cell>
          <cell r="C6210" t="str">
            <v>FT</v>
          </cell>
          <cell r="D6210" t="str">
            <v>CHEVRON MARKING, TYPE A</v>
          </cell>
          <cell r="G6210">
            <v>0</v>
          </cell>
        </row>
        <row r="6211">
          <cell r="A6211" t="str">
            <v>645E00722</v>
          </cell>
          <cell r="C6211" t="str">
            <v>FT</v>
          </cell>
          <cell r="D6211" t="str">
            <v>CHEVRON MARKING, TYPE A1</v>
          </cell>
          <cell r="G6211">
            <v>0</v>
          </cell>
        </row>
        <row r="6212">
          <cell r="A6212" t="str">
            <v>645E00724</v>
          </cell>
          <cell r="C6212" t="str">
            <v>FT</v>
          </cell>
          <cell r="D6212" t="str">
            <v>CHEVRON MARKING, TYPE A2</v>
          </cell>
          <cell r="G6212">
            <v>0</v>
          </cell>
        </row>
        <row r="6213">
          <cell r="A6213" t="str">
            <v>645E00726</v>
          </cell>
          <cell r="C6213" t="str">
            <v>FT</v>
          </cell>
          <cell r="D6213" t="str">
            <v>CHEVRON MARKING, TYPE A3</v>
          </cell>
          <cell r="G6213">
            <v>0</v>
          </cell>
        </row>
        <row r="6214">
          <cell r="A6214" t="str">
            <v>645E00730</v>
          </cell>
          <cell r="C6214" t="str">
            <v>FT</v>
          </cell>
          <cell r="D6214" t="str">
            <v>CHEVRON MARKING, TYPE B</v>
          </cell>
          <cell r="G6214">
            <v>0</v>
          </cell>
        </row>
        <row r="6215">
          <cell r="A6215" t="str">
            <v>645E00740</v>
          </cell>
          <cell r="C6215" t="str">
            <v>FT</v>
          </cell>
          <cell r="D6215" t="str">
            <v>CHEVRON MARKING, TYPE C</v>
          </cell>
          <cell r="G6215">
            <v>0</v>
          </cell>
        </row>
        <row r="6216">
          <cell r="A6216" t="str">
            <v>645E00790</v>
          </cell>
          <cell r="C6216" t="str">
            <v>FT</v>
          </cell>
          <cell r="D6216" t="str">
            <v>CURB MARKING, TYPE A</v>
          </cell>
          <cell r="G6216">
            <v>0</v>
          </cell>
        </row>
        <row r="6217">
          <cell r="A6217" t="str">
            <v>645E00800</v>
          </cell>
          <cell r="C6217" t="str">
            <v>FT</v>
          </cell>
          <cell r="D6217" t="str">
            <v>CURB MARKING, TYPE A1</v>
          </cell>
          <cell r="G6217">
            <v>0</v>
          </cell>
        </row>
        <row r="6218">
          <cell r="A6218" t="str">
            <v>645E00802</v>
          </cell>
          <cell r="C6218" t="str">
            <v>FT</v>
          </cell>
          <cell r="D6218" t="str">
            <v>CURB MARKING, TYPE A2</v>
          </cell>
          <cell r="G6218">
            <v>0</v>
          </cell>
        </row>
        <row r="6219">
          <cell r="A6219" t="str">
            <v>645E00804</v>
          </cell>
          <cell r="C6219" t="str">
            <v>FT</v>
          </cell>
          <cell r="D6219" t="str">
            <v>CURB MARKING, TYPE B</v>
          </cell>
          <cell r="G6219">
            <v>0</v>
          </cell>
        </row>
        <row r="6220">
          <cell r="A6220" t="str">
            <v>645E00806</v>
          </cell>
          <cell r="C6220" t="str">
            <v>FT</v>
          </cell>
          <cell r="D6220" t="str">
            <v>CURB MARKING, TYPE C</v>
          </cell>
          <cell r="G6220">
            <v>0</v>
          </cell>
        </row>
        <row r="6221">
          <cell r="A6221" t="str">
            <v>645E00810</v>
          </cell>
          <cell r="C6221" t="str">
            <v>FT</v>
          </cell>
          <cell r="D6221" t="str">
            <v>CURB MARKING, TYPE A3</v>
          </cell>
          <cell r="G6221">
            <v>0</v>
          </cell>
        </row>
        <row r="6222">
          <cell r="A6222" t="str">
            <v>645E00890</v>
          </cell>
          <cell r="C6222" t="str">
            <v>SF</v>
          </cell>
          <cell r="D6222" t="str">
            <v>ISLAND MARKING, TYPE A</v>
          </cell>
          <cell r="G6222">
            <v>0</v>
          </cell>
        </row>
        <row r="6223">
          <cell r="A6223" t="str">
            <v>645E00900</v>
          </cell>
          <cell r="C6223" t="str">
            <v>SF</v>
          </cell>
          <cell r="D6223" t="str">
            <v>ISLAND MARKING, TYPE A1</v>
          </cell>
          <cell r="G6223">
            <v>0</v>
          </cell>
        </row>
        <row r="6224">
          <cell r="A6224" t="str">
            <v>645E00902</v>
          </cell>
          <cell r="C6224" t="str">
            <v>SF</v>
          </cell>
          <cell r="D6224" t="str">
            <v>ISLAND MARKING, TYPE A2</v>
          </cell>
          <cell r="G6224">
            <v>0</v>
          </cell>
        </row>
        <row r="6225">
          <cell r="A6225" t="str">
            <v>645E00904</v>
          </cell>
          <cell r="C6225" t="str">
            <v>SF</v>
          </cell>
          <cell r="D6225" t="str">
            <v>ISLAND MARKING, TYPE B</v>
          </cell>
          <cell r="G6225">
            <v>0</v>
          </cell>
        </row>
        <row r="6226">
          <cell r="A6226" t="str">
            <v>645E00906</v>
          </cell>
          <cell r="C6226" t="str">
            <v>SF</v>
          </cell>
          <cell r="D6226" t="str">
            <v>ISLAND MARKING, TYPE C</v>
          </cell>
          <cell r="G6226">
            <v>0</v>
          </cell>
        </row>
        <row r="6227">
          <cell r="A6227" t="str">
            <v>645E00910</v>
          </cell>
          <cell r="C6227" t="str">
            <v>SF</v>
          </cell>
          <cell r="D6227" t="str">
            <v>ISLAND MARKING, TYPE A3</v>
          </cell>
          <cell r="G6227">
            <v>0</v>
          </cell>
        </row>
        <row r="6228">
          <cell r="A6228" t="str">
            <v>645E00990</v>
          </cell>
          <cell r="C6228" t="str">
            <v>EACH</v>
          </cell>
          <cell r="D6228" t="str">
            <v>RAILROAD SYMBOL MARKING, TYPE A</v>
          </cell>
          <cell r="G6228">
            <v>0</v>
          </cell>
        </row>
        <row r="6229">
          <cell r="A6229" t="str">
            <v>645E01000</v>
          </cell>
          <cell r="C6229" t="str">
            <v>EACH</v>
          </cell>
          <cell r="D6229" t="str">
            <v>RAILROAD SYMBOL MARKING, TYPE A1</v>
          </cell>
          <cell r="G6229">
            <v>0</v>
          </cell>
        </row>
        <row r="6230">
          <cell r="A6230" t="str">
            <v>645E01002</v>
          </cell>
          <cell r="C6230" t="str">
            <v>EACH</v>
          </cell>
          <cell r="D6230" t="str">
            <v>RAILROAD SYMBOL MARKING, TYPE A2</v>
          </cell>
          <cell r="G6230">
            <v>0</v>
          </cell>
        </row>
        <row r="6231">
          <cell r="A6231" t="str">
            <v>645E01004</v>
          </cell>
          <cell r="C6231" t="str">
            <v>EACH</v>
          </cell>
          <cell r="D6231" t="str">
            <v>RAILROAD SYMBOL MARKING, TYPE B</v>
          </cell>
          <cell r="G6231">
            <v>0</v>
          </cell>
        </row>
        <row r="6232">
          <cell r="A6232" t="str">
            <v>645E01006</v>
          </cell>
          <cell r="C6232" t="str">
            <v>EACH</v>
          </cell>
          <cell r="D6232" t="str">
            <v>RAILROAD SYMBOL MARKING, TYPE C</v>
          </cell>
          <cell r="G6232">
            <v>0</v>
          </cell>
        </row>
        <row r="6233">
          <cell r="A6233" t="str">
            <v>645E01010</v>
          </cell>
          <cell r="C6233" t="str">
            <v>EACH</v>
          </cell>
          <cell r="D6233" t="str">
            <v>RAILROAD SYMBOL MARKING, TYPE A3</v>
          </cell>
          <cell r="G6233">
            <v>0</v>
          </cell>
        </row>
        <row r="6234">
          <cell r="A6234" t="str">
            <v>645E01090</v>
          </cell>
          <cell r="C6234" t="str">
            <v>EACH</v>
          </cell>
          <cell r="D6234" t="str">
            <v>SCHOOL SYMBOL MARKING, 72", TYPE A</v>
          </cell>
          <cell r="G6234">
            <v>0</v>
          </cell>
        </row>
        <row r="6235">
          <cell r="A6235" t="str">
            <v>645E01100</v>
          </cell>
          <cell r="C6235" t="str">
            <v>EACH</v>
          </cell>
          <cell r="D6235" t="str">
            <v>SCHOOL SYMBOL MARKING, 72", TYPE A1</v>
          </cell>
          <cell r="G6235">
            <v>0</v>
          </cell>
        </row>
        <row r="6236">
          <cell r="A6236" t="str">
            <v>645E01102</v>
          </cell>
          <cell r="C6236" t="str">
            <v>EACH</v>
          </cell>
          <cell r="D6236" t="str">
            <v>SCHOOL SYMBOL MARKING, 72", TYPE A2</v>
          </cell>
          <cell r="G6236">
            <v>0</v>
          </cell>
        </row>
        <row r="6237">
          <cell r="A6237" t="str">
            <v>645E01104</v>
          </cell>
          <cell r="C6237" t="str">
            <v>EACH</v>
          </cell>
          <cell r="D6237" t="str">
            <v>SCHOOL SYMBOL MARKING, 72", TYPE B</v>
          </cell>
          <cell r="G6237">
            <v>0</v>
          </cell>
        </row>
        <row r="6238">
          <cell r="A6238" t="str">
            <v>645E01106</v>
          </cell>
          <cell r="C6238" t="str">
            <v>EACH</v>
          </cell>
          <cell r="D6238" t="str">
            <v>SCHOOL SYMBOL MARKING, 72", TYPE C</v>
          </cell>
          <cell r="G6238">
            <v>0</v>
          </cell>
        </row>
        <row r="6239">
          <cell r="A6239" t="str">
            <v>645E01108</v>
          </cell>
          <cell r="C6239" t="str">
            <v>EACH</v>
          </cell>
          <cell r="D6239" t="str">
            <v>SCHOOL SYMBOL MARKING, 96", TYPE A</v>
          </cell>
          <cell r="G6239">
            <v>0</v>
          </cell>
        </row>
        <row r="6240">
          <cell r="A6240" t="str">
            <v>645E01110</v>
          </cell>
          <cell r="C6240" t="str">
            <v>EACH</v>
          </cell>
          <cell r="D6240" t="str">
            <v>SCHOOL SYMBOL MARKING, 96", TYPE A1</v>
          </cell>
          <cell r="G6240">
            <v>0</v>
          </cell>
        </row>
        <row r="6241">
          <cell r="A6241" t="str">
            <v>645E01112</v>
          </cell>
          <cell r="C6241" t="str">
            <v>EACH</v>
          </cell>
          <cell r="D6241" t="str">
            <v>SCHOOL SYMBOL MARKING, 96", TYPE A2</v>
          </cell>
          <cell r="G6241">
            <v>0</v>
          </cell>
        </row>
        <row r="6242">
          <cell r="A6242" t="str">
            <v>645E01114</v>
          </cell>
          <cell r="C6242" t="str">
            <v>EACH</v>
          </cell>
          <cell r="D6242" t="str">
            <v>SCHOOL SYMBOL MARKING, 96", TYPE B</v>
          </cell>
          <cell r="G6242">
            <v>0</v>
          </cell>
        </row>
        <row r="6243">
          <cell r="A6243" t="str">
            <v>645E01116</v>
          </cell>
          <cell r="C6243" t="str">
            <v>EACH</v>
          </cell>
          <cell r="D6243" t="str">
            <v>SCHOOL SYMBOL MARKING, 96", TYPE C</v>
          </cell>
          <cell r="G6243">
            <v>0</v>
          </cell>
        </row>
        <row r="6244">
          <cell r="A6244" t="str">
            <v>645E01120</v>
          </cell>
          <cell r="C6244" t="str">
            <v>EACH</v>
          </cell>
          <cell r="D6244" t="str">
            <v>SCHOOL SYMBOL MARKING, 72", TYPE A3</v>
          </cell>
          <cell r="G6244">
            <v>0</v>
          </cell>
        </row>
        <row r="6245">
          <cell r="A6245" t="str">
            <v>645E01124</v>
          </cell>
          <cell r="C6245" t="str">
            <v>EACH</v>
          </cell>
          <cell r="D6245" t="str">
            <v>SCHOOL SYMBOL MARKING, 96", TYPE A3</v>
          </cell>
          <cell r="G6245">
            <v>0</v>
          </cell>
        </row>
        <row r="6246">
          <cell r="A6246" t="str">
            <v>645E01130</v>
          </cell>
          <cell r="C6246" t="str">
            <v>EACH</v>
          </cell>
          <cell r="D6246" t="str">
            <v>SCHOOL SYMBOL MARKING, 120", TYPE A1</v>
          </cell>
          <cell r="G6246">
            <v>0</v>
          </cell>
        </row>
        <row r="6247">
          <cell r="A6247" t="str">
            <v>645E01132</v>
          </cell>
          <cell r="C6247" t="str">
            <v>EACH</v>
          </cell>
          <cell r="D6247" t="str">
            <v>SCHOOL SYMBOL MARKING, 120", TYPE A2</v>
          </cell>
          <cell r="G6247">
            <v>0</v>
          </cell>
        </row>
        <row r="6248">
          <cell r="A6248" t="str">
            <v>645E01134</v>
          </cell>
          <cell r="C6248" t="str">
            <v>EACH</v>
          </cell>
          <cell r="D6248" t="str">
            <v>SCHOOL SYMBOL MARKING, 120", TYPE A3</v>
          </cell>
          <cell r="G6248">
            <v>0</v>
          </cell>
        </row>
        <row r="6249">
          <cell r="A6249" t="str">
            <v>645E01190</v>
          </cell>
          <cell r="C6249" t="str">
            <v>FT</v>
          </cell>
          <cell r="D6249" t="str">
            <v>PARKING LOT STALL MARKING, TYPE A</v>
          </cell>
          <cell r="G6249">
            <v>0</v>
          </cell>
        </row>
        <row r="6250">
          <cell r="A6250" t="str">
            <v>645E01200</v>
          </cell>
          <cell r="C6250" t="str">
            <v>FT</v>
          </cell>
          <cell r="D6250" t="str">
            <v>PARKING LOT STALL MARKING, TYPE A1</v>
          </cell>
          <cell r="G6250">
            <v>0</v>
          </cell>
        </row>
        <row r="6251">
          <cell r="A6251" t="str">
            <v>645E01202</v>
          </cell>
          <cell r="C6251" t="str">
            <v>FT</v>
          </cell>
          <cell r="D6251" t="str">
            <v>PARKING LOT STALL MARKING, TYPE A2</v>
          </cell>
          <cell r="G6251">
            <v>0</v>
          </cell>
        </row>
        <row r="6252">
          <cell r="A6252" t="str">
            <v>645E01204</v>
          </cell>
          <cell r="C6252" t="str">
            <v>FT</v>
          </cell>
          <cell r="D6252" t="str">
            <v>PARKING LOT STALL MARKING, TYPE B</v>
          </cell>
          <cell r="G6252">
            <v>0</v>
          </cell>
        </row>
        <row r="6253">
          <cell r="A6253" t="str">
            <v>645E01206</v>
          </cell>
          <cell r="C6253" t="str">
            <v>FT</v>
          </cell>
          <cell r="D6253" t="str">
            <v>PARKING LOT STALL MARKING, TYPE C</v>
          </cell>
          <cell r="G6253">
            <v>0</v>
          </cell>
        </row>
        <row r="6254">
          <cell r="A6254" t="str">
            <v>645E01210</v>
          </cell>
          <cell r="C6254" t="str">
            <v>FT</v>
          </cell>
          <cell r="D6254" t="str">
            <v>PARKING LOT STALL MARKING, TYPE A3</v>
          </cell>
          <cell r="G6254">
            <v>0</v>
          </cell>
        </row>
        <row r="6255">
          <cell r="A6255" t="str">
            <v>645E01290</v>
          </cell>
          <cell r="C6255" t="str">
            <v>EACH</v>
          </cell>
          <cell r="D6255" t="str">
            <v>LANE ARROW, TYPE A</v>
          </cell>
          <cell r="G6255">
            <v>0</v>
          </cell>
        </row>
        <row r="6256">
          <cell r="A6256" t="str">
            <v>645E01300</v>
          </cell>
          <cell r="C6256" t="str">
            <v>EACH</v>
          </cell>
          <cell r="D6256" t="str">
            <v>LANE ARROW, TYPE A1</v>
          </cell>
          <cell r="G6256">
            <v>0</v>
          </cell>
        </row>
        <row r="6257">
          <cell r="A6257" t="str">
            <v>645E01302</v>
          </cell>
          <cell r="C6257" t="str">
            <v>EACH</v>
          </cell>
          <cell r="D6257" t="str">
            <v>LANE ARROW, TYPE A2</v>
          </cell>
          <cell r="G6257">
            <v>0</v>
          </cell>
        </row>
        <row r="6258">
          <cell r="A6258" t="str">
            <v>645E01304</v>
          </cell>
          <cell r="C6258" t="str">
            <v>EACH</v>
          </cell>
          <cell r="D6258" t="str">
            <v>LANE ARROW, TYPE B</v>
          </cell>
          <cell r="G6258">
            <v>0</v>
          </cell>
        </row>
        <row r="6259">
          <cell r="A6259" t="str">
            <v>645E01306</v>
          </cell>
          <cell r="C6259" t="str">
            <v>EACH</v>
          </cell>
          <cell r="D6259" t="str">
            <v>LANE ARROW, TYPE C</v>
          </cell>
          <cell r="G6259">
            <v>0</v>
          </cell>
        </row>
        <row r="6260">
          <cell r="A6260" t="str">
            <v>645E01310</v>
          </cell>
          <cell r="C6260" t="str">
            <v>EACH</v>
          </cell>
          <cell r="D6260" t="str">
            <v>LANE ARROW, TYPE A3</v>
          </cell>
          <cell r="G6260">
            <v>0</v>
          </cell>
        </row>
        <row r="6261">
          <cell r="A6261" t="str">
            <v>645E01311</v>
          </cell>
          <cell r="C6261" t="str">
            <v>EACH</v>
          </cell>
          <cell r="D6261" t="str">
            <v>LANE ARROW, TYPE A3, AS PER PLAN</v>
          </cell>
          <cell r="G6261">
            <v>0</v>
          </cell>
        </row>
        <row r="6262">
          <cell r="A6262" t="str">
            <v>645E01320</v>
          </cell>
          <cell r="C6262" t="str">
            <v>EACH</v>
          </cell>
          <cell r="D6262" t="str">
            <v>WRONG WAY ARROW</v>
          </cell>
          <cell r="G6262">
            <v>0</v>
          </cell>
        </row>
        <row r="6263">
          <cell r="A6263" t="str">
            <v>645E01390</v>
          </cell>
          <cell r="C6263" t="str">
            <v>EACH</v>
          </cell>
          <cell r="D6263" t="str">
            <v>WORD ON PAVEMENT, 72", TYPE A</v>
          </cell>
          <cell r="G6263">
            <v>0</v>
          </cell>
        </row>
        <row r="6264">
          <cell r="A6264" t="str">
            <v>645E01400</v>
          </cell>
          <cell r="C6264" t="str">
            <v>EACH</v>
          </cell>
          <cell r="D6264" t="str">
            <v>WORD ON PAVEMENT, 72", TYPE A1</v>
          </cell>
          <cell r="G6264">
            <v>0</v>
          </cell>
        </row>
        <row r="6265">
          <cell r="A6265" t="str">
            <v>645E01402</v>
          </cell>
          <cell r="C6265" t="str">
            <v>EACH</v>
          </cell>
          <cell r="D6265" t="str">
            <v>WORD ON PAVEMENT, 72", TYPE A2</v>
          </cell>
          <cell r="G6265">
            <v>0</v>
          </cell>
        </row>
        <row r="6266">
          <cell r="A6266" t="str">
            <v>645E01404</v>
          </cell>
          <cell r="C6266" t="str">
            <v>EACH</v>
          </cell>
          <cell r="D6266" t="str">
            <v>WORD ON PAVEMENT, 72", TYPE B</v>
          </cell>
          <cell r="G6266">
            <v>0</v>
          </cell>
        </row>
        <row r="6267">
          <cell r="A6267" t="str">
            <v>645E01406</v>
          </cell>
          <cell r="C6267" t="str">
            <v>EACH</v>
          </cell>
          <cell r="D6267" t="str">
            <v>WORD ON PAVEMENT, 72", TYPE C</v>
          </cell>
          <cell r="G6267">
            <v>0</v>
          </cell>
        </row>
        <row r="6268">
          <cell r="A6268" t="str">
            <v>645E01408</v>
          </cell>
          <cell r="C6268" t="str">
            <v>EACH</v>
          </cell>
          <cell r="D6268" t="str">
            <v>WORD ON PAVEMENT, 96", TYPE A</v>
          </cell>
          <cell r="G6268">
            <v>0</v>
          </cell>
        </row>
        <row r="6269">
          <cell r="A6269" t="str">
            <v>645E01410</v>
          </cell>
          <cell r="C6269" t="str">
            <v>EACH</v>
          </cell>
          <cell r="D6269" t="str">
            <v>WORD ON PAVEMENT, 96", TYPE A1</v>
          </cell>
          <cell r="G6269">
            <v>0</v>
          </cell>
        </row>
        <row r="6270">
          <cell r="A6270" t="str">
            <v>645E01412</v>
          </cell>
          <cell r="C6270" t="str">
            <v>EACH</v>
          </cell>
          <cell r="D6270" t="str">
            <v>WORD ON PAVEMENT, 96", TYPE A2</v>
          </cell>
          <cell r="G6270">
            <v>0</v>
          </cell>
        </row>
        <row r="6271">
          <cell r="A6271" t="str">
            <v>645E01414</v>
          </cell>
          <cell r="C6271" t="str">
            <v>EACH</v>
          </cell>
          <cell r="D6271" t="str">
            <v>WORD ON PAVEMENT, 96", TYPE B</v>
          </cell>
          <cell r="G6271">
            <v>0</v>
          </cell>
        </row>
        <row r="6272">
          <cell r="A6272" t="str">
            <v>645E01416</v>
          </cell>
          <cell r="C6272" t="str">
            <v>EACH</v>
          </cell>
          <cell r="D6272" t="str">
            <v>WORD ON PAVEMENT, 96", TYPE C</v>
          </cell>
          <cell r="G6272">
            <v>0</v>
          </cell>
        </row>
        <row r="6273">
          <cell r="A6273" t="str">
            <v>645E01420</v>
          </cell>
          <cell r="C6273" t="str">
            <v>EACH</v>
          </cell>
          <cell r="D6273" t="str">
            <v>WORD ON PAVEMENT, 72", TYPE A3</v>
          </cell>
          <cell r="G6273">
            <v>0</v>
          </cell>
        </row>
        <row r="6274">
          <cell r="A6274" t="str">
            <v>645E01421</v>
          </cell>
          <cell r="C6274" t="str">
            <v>EACH</v>
          </cell>
          <cell r="D6274" t="str">
            <v>WORD ON PAVEMENT, 72", TYPE A3, AS PER PLAN</v>
          </cell>
          <cell r="G6274">
            <v>0</v>
          </cell>
        </row>
        <row r="6275">
          <cell r="A6275" t="str">
            <v>645E01424</v>
          </cell>
          <cell r="C6275" t="str">
            <v>EACH</v>
          </cell>
          <cell r="D6275" t="str">
            <v>WORD ON PAVEMENT, 96", TYPE A3</v>
          </cell>
          <cell r="G6275">
            <v>0</v>
          </cell>
        </row>
        <row r="6276">
          <cell r="A6276" t="str">
            <v>645E01480</v>
          </cell>
          <cell r="C6276" t="str">
            <v>FT</v>
          </cell>
          <cell r="D6276" t="str">
            <v>DOTTED LINE, 4", TYPE A3</v>
          </cell>
          <cell r="G6276">
            <v>0</v>
          </cell>
        </row>
        <row r="6277">
          <cell r="A6277" t="str">
            <v>645E01481</v>
          </cell>
          <cell r="C6277" t="str">
            <v>FT</v>
          </cell>
          <cell r="D6277" t="str">
            <v>DOTTED LINE, 4", TYPE A3, AS PER PLAN</v>
          </cell>
          <cell r="G6277">
            <v>0</v>
          </cell>
        </row>
        <row r="6278">
          <cell r="A6278" t="str">
            <v>645E01490</v>
          </cell>
          <cell r="C6278" t="str">
            <v>FT</v>
          </cell>
          <cell r="D6278" t="str">
            <v>DOTTED LINE, 4", TYPE A</v>
          </cell>
          <cell r="G6278">
            <v>0</v>
          </cell>
        </row>
        <row r="6279">
          <cell r="A6279" t="str">
            <v>645E01500</v>
          </cell>
          <cell r="C6279" t="str">
            <v>FT</v>
          </cell>
          <cell r="D6279" t="str">
            <v>DOTTED LINE, 4", TYPE A1</v>
          </cell>
          <cell r="G6279">
            <v>0</v>
          </cell>
        </row>
        <row r="6280">
          <cell r="A6280" t="str">
            <v>645E01502</v>
          </cell>
          <cell r="C6280" t="str">
            <v>FT</v>
          </cell>
          <cell r="D6280" t="str">
            <v>DOTTED LINE, 4", TYPE A2</v>
          </cell>
          <cell r="G6280">
            <v>0</v>
          </cell>
        </row>
        <row r="6281">
          <cell r="A6281" t="str">
            <v>645E01504</v>
          </cell>
          <cell r="C6281" t="str">
            <v>FT</v>
          </cell>
          <cell r="D6281" t="str">
            <v>DOTTED LINE, 4", TYPE B</v>
          </cell>
          <cell r="G6281">
            <v>0</v>
          </cell>
        </row>
        <row r="6282">
          <cell r="A6282" t="str">
            <v>645E01506</v>
          </cell>
          <cell r="C6282" t="str">
            <v>FT</v>
          </cell>
          <cell r="D6282" t="str">
            <v>DOTTED LINE, 4", TYPE C</v>
          </cell>
          <cell r="G6282">
            <v>0</v>
          </cell>
        </row>
        <row r="6283">
          <cell r="A6283" t="str">
            <v>645E01508</v>
          </cell>
          <cell r="C6283" t="str">
            <v>FT</v>
          </cell>
          <cell r="D6283" t="str">
            <v>DOTTED LINE, 6", TYPE A</v>
          </cell>
          <cell r="G6283">
            <v>0</v>
          </cell>
        </row>
        <row r="6284">
          <cell r="A6284" t="str">
            <v>645E01510</v>
          </cell>
          <cell r="C6284" t="str">
            <v>FT</v>
          </cell>
          <cell r="D6284" t="str">
            <v>DOTTED LINE, 6", TYPE A1</v>
          </cell>
          <cell r="G6284">
            <v>0</v>
          </cell>
        </row>
        <row r="6285">
          <cell r="A6285" t="str">
            <v>645E01512</v>
          </cell>
          <cell r="C6285" t="str">
            <v>FT</v>
          </cell>
          <cell r="D6285" t="str">
            <v>DOTTED LINE, 6", TYPE A2</v>
          </cell>
          <cell r="G6285">
            <v>0</v>
          </cell>
        </row>
        <row r="6286">
          <cell r="A6286" t="str">
            <v>645E01514</v>
          </cell>
          <cell r="C6286" t="str">
            <v>FT</v>
          </cell>
          <cell r="D6286" t="str">
            <v>DOTTED LINE, 6", TYPE B</v>
          </cell>
          <cell r="G6286">
            <v>0</v>
          </cell>
        </row>
        <row r="6287">
          <cell r="A6287" t="str">
            <v>645E01516</v>
          </cell>
          <cell r="C6287" t="str">
            <v>FT</v>
          </cell>
          <cell r="D6287" t="str">
            <v>DOTTED LINE, 6", TYPE C</v>
          </cell>
          <cell r="G6287">
            <v>0</v>
          </cell>
        </row>
        <row r="6288">
          <cell r="A6288" t="str">
            <v>645E01520</v>
          </cell>
          <cell r="C6288" t="str">
            <v>FT</v>
          </cell>
          <cell r="D6288" t="str">
            <v>DOTTED LINE, 6", TYPE A3</v>
          </cell>
          <cell r="G6288">
            <v>0</v>
          </cell>
        </row>
        <row r="6289">
          <cell r="A6289" t="str">
            <v>645E01560</v>
          </cell>
          <cell r="C6289" t="str">
            <v>FT</v>
          </cell>
          <cell r="D6289" t="str">
            <v>DOTTED LINE, 12", TYPE A1</v>
          </cell>
          <cell r="G6289">
            <v>0</v>
          </cell>
        </row>
        <row r="6290">
          <cell r="A6290" t="str">
            <v>645E01562</v>
          </cell>
          <cell r="C6290" t="str">
            <v>FT</v>
          </cell>
          <cell r="D6290" t="str">
            <v>DOTTED LINE, 12", TYPE A2</v>
          </cell>
          <cell r="G6290">
            <v>0</v>
          </cell>
        </row>
        <row r="6291">
          <cell r="A6291" t="str">
            <v>645E01564</v>
          </cell>
          <cell r="C6291" t="str">
            <v>FT</v>
          </cell>
          <cell r="D6291" t="str">
            <v>DOTTED LINE, 12", TYPE A3</v>
          </cell>
          <cell r="G6291">
            <v>0</v>
          </cell>
        </row>
        <row r="6292">
          <cell r="A6292" t="str">
            <v>645E01600</v>
          </cell>
          <cell r="C6292" t="str">
            <v>EACH</v>
          </cell>
          <cell r="D6292" t="str">
            <v>HANDICAP SYMBOL MARKING, TYPE A</v>
          </cell>
          <cell r="G6292">
            <v>0</v>
          </cell>
        </row>
        <row r="6293">
          <cell r="A6293" t="str">
            <v>645E01602</v>
          </cell>
          <cell r="C6293" t="str">
            <v>EACH</v>
          </cell>
          <cell r="D6293" t="str">
            <v>HANDICAP SYMBOL MARKING, TYPE A1</v>
          </cell>
          <cell r="G6293">
            <v>0</v>
          </cell>
        </row>
        <row r="6294">
          <cell r="A6294" t="str">
            <v>645E01604</v>
          </cell>
          <cell r="C6294" t="str">
            <v>EACH</v>
          </cell>
          <cell r="D6294" t="str">
            <v>HANDICAP SYMBOL MARKING, TYPE A2</v>
          </cell>
          <cell r="G6294">
            <v>0</v>
          </cell>
        </row>
        <row r="6295">
          <cell r="A6295" t="str">
            <v>645E01606</v>
          </cell>
          <cell r="C6295" t="str">
            <v>EACH</v>
          </cell>
          <cell r="D6295" t="str">
            <v>HANDICAP SYMBOL MARKING, TYPE B</v>
          </cell>
          <cell r="G6295">
            <v>0</v>
          </cell>
        </row>
        <row r="6296">
          <cell r="A6296" t="str">
            <v>645E01608</v>
          </cell>
          <cell r="C6296" t="str">
            <v>EACH</v>
          </cell>
          <cell r="D6296" t="str">
            <v>HANDICAP SYMBOL MARKING, TYPE C</v>
          </cell>
          <cell r="G6296">
            <v>0</v>
          </cell>
        </row>
        <row r="6297">
          <cell r="A6297" t="str">
            <v>645E01610</v>
          </cell>
          <cell r="C6297" t="str">
            <v>EACH</v>
          </cell>
          <cell r="D6297" t="str">
            <v>HANDICAP SYMBOL MARKING, TYPE A3</v>
          </cell>
          <cell r="G6297">
            <v>0</v>
          </cell>
        </row>
        <row r="6298">
          <cell r="A6298" t="str">
            <v>645E01620</v>
          </cell>
          <cell r="C6298" t="str">
            <v>EACH</v>
          </cell>
          <cell r="D6298" t="str">
            <v>BIKE CROSSING SYMBOL, TYPE A1</v>
          </cell>
          <cell r="G6298">
            <v>0</v>
          </cell>
        </row>
        <row r="6299">
          <cell r="A6299" t="str">
            <v>645E01622</v>
          </cell>
          <cell r="C6299" t="str">
            <v>EACH</v>
          </cell>
          <cell r="D6299" t="str">
            <v>BIKE CROSSING SYMBOL, TYPE A2</v>
          </cell>
          <cell r="G6299">
            <v>0</v>
          </cell>
        </row>
        <row r="6300">
          <cell r="A6300" t="str">
            <v>645E01624</v>
          </cell>
          <cell r="C6300" t="str">
            <v>EACH</v>
          </cell>
          <cell r="D6300" t="str">
            <v>BIKE CROSSING SYMBOL, TYPE A3</v>
          </cell>
          <cell r="G6300">
            <v>0</v>
          </cell>
        </row>
        <row r="6301">
          <cell r="A6301" t="str">
            <v>645E01626</v>
          </cell>
          <cell r="C6301" t="str">
            <v>EACH</v>
          </cell>
          <cell r="D6301" t="str">
            <v>BIKE CROSSING SYMBOL, TYPE B</v>
          </cell>
          <cell r="G6301">
            <v>0</v>
          </cell>
        </row>
        <row r="6302">
          <cell r="A6302" t="str">
            <v>645E01628</v>
          </cell>
          <cell r="C6302" t="str">
            <v>EACH</v>
          </cell>
          <cell r="D6302" t="str">
            <v>BIKE CROSSING SYMBOL, TYPE C</v>
          </cell>
          <cell r="G6302">
            <v>0</v>
          </cell>
        </row>
        <row r="6303">
          <cell r="A6303" t="str">
            <v>645E01630</v>
          </cell>
          <cell r="C6303" t="str">
            <v>EACH</v>
          </cell>
          <cell r="D6303" t="str">
            <v>BIKE LANE SYMBOL MARKING</v>
          </cell>
          <cell r="G6303">
            <v>0</v>
          </cell>
        </row>
        <row r="6304">
          <cell r="A6304" t="str">
            <v>645E01640</v>
          </cell>
          <cell r="C6304" t="str">
            <v>EACH</v>
          </cell>
          <cell r="D6304" t="str">
            <v>BIKE LANE SYMBOL MARKING, TYPE A1</v>
          </cell>
          <cell r="G6304">
            <v>0</v>
          </cell>
        </row>
        <row r="6305">
          <cell r="A6305" t="str">
            <v>645E01642</v>
          </cell>
          <cell r="C6305" t="str">
            <v>EACH</v>
          </cell>
          <cell r="D6305" t="str">
            <v>BIKE LANE SYMBOL MARKING, TYPE A2</v>
          </cell>
          <cell r="G6305">
            <v>0</v>
          </cell>
        </row>
        <row r="6306">
          <cell r="A6306" t="str">
            <v>645E01644</v>
          </cell>
          <cell r="C6306" t="str">
            <v>EACH</v>
          </cell>
          <cell r="D6306" t="str">
            <v>BIKE LANE SYMBOL MARKING, TYPE A3</v>
          </cell>
          <cell r="G6306">
            <v>0</v>
          </cell>
        </row>
        <row r="6307">
          <cell r="A6307" t="str">
            <v>645E01646</v>
          </cell>
          <cell r="C6307" t="str">
            <v>EACH</v>
          </cell>
          <cell r="D6307" t="str">
            <v>BIKE LANE SYMBOL MARKING, TYPE B</v>
          </cell>
          <cell r="G6307">
            <v>0</v>
          </cell>
        </row>
        <row r="6308">
          <cell r="A6308" t="str">
            <v>645E01648</v>
          </cell>
          <cell r="C6308" t="str">
            <v>EACH</v>
          </cell>
          <cell r="D6308" t="str">
            <v>BIKE LANE SYMBOL MARKING, TYPE C</v>
          </cell>
          <cell r="G6308">
            <v>0</v>
          </cell>
        </row>
        <row r="6309">
          <cell r="A6309" t="str">
            <v>645E01700</v>
          </cell>
          <cell r="C6309" t="str">
            <v>EACH</v>
          </cell>
          <cell r="D6309" t="str">
            <v>SHARED LANE MARKING, TYPE A1</v>
          </cell>
          <cell r="G6309">
            <v>0</v>
          </cell>
        </row>
        <row r="6310">
          <cell r="A6310" t="str">
            <v>645E01702</v>
          </cell>
          <cell r="C6310" t="str">
            <v>EACH</v>
          </cell>
          <cell r="D6310" t="str">
            <v>SHARED LANE MARKING, TYPE A2</v>
          </cell>
          <cell r="G6310">
            <v>0</v>
          </cell>
        </row>
        <row r="6311">
          <cell r="A6311" t="str">
            <v>645E01704</v>
          </cell>
          <cell r="C6311" t="str">
            <v>EACH</v>
          </cell>
          <cell r="D6311" t="str">
            <v>SHARED LANE MARKING, TYPE A3</v>
          </cell>
          <cell r="G6311">
            <v>0</v>
          </cell>
        </row>
        <row r="6312">
          <cell r="A6312" t="str">
            <v>645E01706</v>
          </cell>
          <cell r="C6312" t="str">
            <v>EACH</v>
          </cell>
          <cell r="D6312" t="str">
            <v>SHARED LANE MARKING, TYPE B</v>
          </cell>
          <cell r="G6312">
            <v>0</v>
          </cell>
        </row>
        <row r="6313">
          <cell r="A6313" t="str">
            <v>645E01708</v>
          </cell>
          <cell r="C6313" t="str">
            <v>EACH</v>
          </cell>
          <cell r="D6313" t="str">
            <v>SHARED LANE MARKING, TYPE C</v>
          </cell>
          <cell r="G6313">
            <v>0</v>
          </cell>
        </row>
        <row r="6314">
          <cell r="A6314" t="str">
            <v>645E01800</v>
          </cell>
          <cell r="C6314" t="str">
            <v>FT</v>
          </cell>
          <cell r="D6314" t="str">
            <v>YIELD LINE, TYPE A1</v>
          </cell>
          <cell r="G6314">
            <v>0</v>
          </cell>
        </row>
        <row r="6315">
          <cell r="A6315" t="str">
            <v>645E01802</v>
          </cell>
          <cell r="C6315" t="str">
            <v>FT</v>
          </cell>
          <cell r="D6315" t="str">
            <v>YIELD LINE, TYPE A2</v>
          </cell>
          <cell r="G6315">
            <v>0</v>
          </cell>
        </row>
        <row r="6316">
          <cell r="A6316" t="str">
            <v>645E01804</v>
          </cell>
          <cell r="C6316" t="str">
            <v>FT</v>
          </cell>
          <cell r="D6316" t="str">
            <v>YIELD LINE, TYPE A3</v>
          </cell>
          <cell r="G6316">
            <v>0</v>
          </cell>
        </row>
        <row r="6317">
          <cell r="A6317" t="str">
            <v>645E01806</v>
          </cell>
          <cell r="C6317" t="str">
            <v>FT</v>
          </cell>
          <cell r="D6317" t="str">
            <v>YIELD LINE, TYPE B</v>
          </cell>
          <cell r="G6317">
            <v>0</v>
          </cell>
        </row>
        <row r="6318">
          <cell r="A6318" t="str">
            <v>645E01808</v>
          </cell>
          <cell r="C6318" t="str">
            <v>FT</v>
          </cell>
          <cell r="D6318" t="str">
            <v>YIELD LINE, TYPE C</v>
          </cell>
          <cell r="G6318">
            <v>0</v>
          </cell>
        </row>
        <row r="6319">
          <cell r="A6319" t="str">
            <v>645E20000</v>
          </cell>
          <cell r="C6319" t="str">
            <v>LS</v>
          </cell>
          <cell r="D6319" t="str">
            <v>TWO-WAY RADIO EQUIPMENT</v>
          </cell>
          <cell r="G6319">
            <v>0</v>
          </cell>
        </row>
        <row r="6320">
          <cell r="A6320" t="str">
            <v>645E30000</v>
          </cell>
          <cell r="C6320" t="str">
            <v>FT</v>
          </cell>
          <cell r="D6320" t="str">
            <v>REMOVAL OF PAVEMENT MARKINGS</v>
          </cell>
          <cell r="G6320">
            <v>0</v>
          </cell>
        </row>
        <row r="6321">
          <cell r="A6321" t="str">
            <v>645E30010</v>
          </cell>
          <cell r="C6321" t="str">
            <v>EACH</v>
          </cell>
          <cell r="D6321" t="str">
            <v>REMOVAL OF PAVEMENT MARKINGS</v>
          </cell>
          <cell r="G6321">
            <v>0</v>
          </cell>
        </row>
        <row r="6322">
          <cell r="A6322" t="str">
            <v>645E30011</v>
          </cell>
          <cell r="C6322" t="str">
            <v>EACH</v>
          </cell>
          <cell r="D6322" t="str">
            <v>REMOVAL OF PAVEMENT MARKINGS, AS PER PLAN</v>
          </cell>
          <cell r="G6322">
            <v>0</v>
          </cell>
        </row>
        <row r="6323">
          <cell r="A6323" t="str">
            <v>645E30020</v>
          </cell>
          <cell r="C6323" t="str">
            <v>SF</v>
          </cell>
          <cell r="D6323" t="str">
            <v>REMOVAL OF PAVEMENT MARKINGS</v>
          </cell>
          <cell r="G6323">
            <v>0</v>
          </cell>
        </row>
        <row r="6324">
          <cell r="A6324" t="str">
            <v>645E40000</v>
          </cell>
          <cell r="B6324" t="str">
            <v>Y</v>
          </cell>
          <cell r="C6324" t="str">
            <v>EACH</v>
          </cell>
          <cell r="D6324" t="str">
            <v>SPECIAL - AIR SPEED ZONE MARKING</v>
          </cell>
          <cell r="F6324" t="str">
            <v>CHECK UNIT OF MEASURE</v>
          </cell>
          <cell r="G6324">
            <v>0</v>
          </cell>
        </row>
        <row r="6325">
          <cell r="A6325" t="str">
            <v>645E40010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F6325" t="str">
            <v>CHECK UNIT OF MEASURE</v>
          </cell>
          <cell r="G6325">
            <v>0</v>
          </cell>
        </row>
        <row r="6326">
          <cell r="A6326" t="str">
            <v>645E60000</v>
          </cell>
          <cell r="C6326" t="str">
            <v>SF</v>
          </cell>
          <cell r="D6326" t="str">
            <v>GREEN COLORED PAVEMENT FOR BIKE LANES, TYPE A1</v>
          </cell>
          <cell r="G6326">
            <v>0</v>
          </cell>
        </row>
        <row r="6327">
          <cell r="A6327" t="str">
            <v>645E60010</v>
          </cell>
          <cell r="C6327" t="str">
            <v>SF</v>
          </cell>
          <cell r="D6327" t="str">
            <v>GREEN COLORED PAVEMENT FOR BIKE LANES, TYPE A2</v>
          </cell>
          <cell r="G6327">
            <v>0</v>
          </cell>
        </row>
        <row r="6328">
          <cell r="A6328" t="str">
            <v>645E60020</v>
          </cell>
          <cell r="C6328" t="str">
            <v>SF</v>
          </cell>
          <cell r="D6328" t="str">
            <v>GREEN COLORED PAVEMENT FOR BIKE LANES, TYPE A3</v>
          </cell>
          <cell r="G6328">
            <v>0</v>
          </cell>
        </row>
        <row r="6329">
          <cell r="A6329" t="str">
            <v>645E90000</v>
          </cell>
          <cell r="C6329" t="str">
            <v>MILE</v>
          </cell>
          <cell r="D6329" t="str">
            <v>PAVEMENT MARKING, MISC.</v>
          </cell>
          <cell r="F6329" t="str">
            <v>ADD SUPPLEMENTAL DESCRIPTION</v>
          </cell>
          <cell r="G6329">
            <v>1</v>
          </cell>
        </row>
        <row r="6330">
          <cell r="A6330" t="str">
            <v>645E98000</v>
          </cell>
          <cell r="C6330" t="str">
            <v>FT</v>
          </cell>
          <cell r="D6330" t="str">
            <v>PAVEMENT MARKING, MISC.</v>
          </cell>
          <cell r="F6330" t="str">
            <v>ADD SUPPLEMENTAL DESCRIPTION</v>
          </cell>
          <cell r="G6330">
            <v>1</v>
          </cell>
        </row>
        <row r="6331">
          <cell r="A6331" t="str">
            <v>646E01650</v>
          </cell>
          <cell r="C6331" t="str">
            <v>EACH</v>
          </cell>
          <cell r="D6331" t="str">
            <v>BIKE LANE ARROW, TYPE 1</v>
          </cell>
          <cell r="G6331">
            <v>0</v>
          </cell>
        </row>
        <row r="6332">
          <cell r="A6332" t="str">
            <v>646E10000</v>
          </cell>
          <cell r="C6332" t="str">
            <v>MILE</v>
          </cell>
          <cell r="D6332" t="str">
            <v>EDGE LINE, 4"</v>
          </cell>
          <cell r="G6332">
            <v>0</v>
          </cell>
        </row>
        <row r="6333">
          <cell r="A6333" t="str">
            <v>646E10001</v>
          </cell>
          <cell r="C6333" t="str">
            <v>MILE</v>
          </cell>
          <cell r="D6333" t="str">
            <v>EDGE LINE, 4", AS PER PLAN</v>
          </cell>
          <cell r="G6333">
            <v>0</v>
          </cell>
        </row>
        <row r="6334">
          <cell r="A6334" t="str">
            <v>646E10010</v>
          </cell>
          <cell r="C6334" t="str">
            <v>MILE</v>
          </cell>
          <cell r="D6334" t="str">
            <v>EDGE LINE, 6"</v>
          </cell>
          <cell r="G6334">
            <v>0</v>
          </cell>
        </row>
        <row r="6335">
          <cell r="A6335" t="str">
            <v>646E10100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646E10101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646E10110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646E10111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646E10200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646E10201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646E10300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646E10301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646E10310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646E10400</v>
          </cell>
          <cell r="C6344" t="str">
            <v>FT</v>
          </cell>
          <cell r="D6344" t="str">
            <v>STOP LINE</v>
          </cell>
          <cell r="G6344">
            <v>0</v>
          </cell>
        </row>
        <row r="6345">
          <cell r="A6345" t="str">
            <v>646E10401</v>
          </cell>
          <cell r="C6345" t="str">
            <v>FT</v>
          </cell>
          <cell r="D6345" t="str">
            <v>STOP LINE, AS PER PLAN</v>
          </cell>
          <cell r="G6345">
            <v>0</v>
          </cell>
        </row>
        <row r="6346">
          <cell r="A6346" t="str">
            <v>646E10500</v>
          </cell>
          <cell r="C6346" t="str">
            <v>FT</v>
          </cell>
          <cell r="D6346" t="str">
            <v>CROSSWALK LINE</v>
          </cell>
          <cell r="G6346">
            <v>0</v>
          </cell>
        </row>
        <row r="6347">
          <cell r="A6347" t="str">
            <v>646E10501</v>
          </cell>
          <cell r="C6347" t="str">
            <v>FT</v>
          </cell>
          <cell r="D6347" t="str">
            <v>CROSSWALK LINE, AS PER PLAN</v>
          </cell>
          <cell r="G6347">
            <v>0</v>
          </cell>
        </row>
        <row r="6348">
          <cell r="A6348" t="str">
            <v>646E10600</v>
          </cell>
          <cell r="C6348" t="str">
            <v>FT</v>
          </cell>
          <cell r="D6348" t="str">
            <v>TRANSVERSE/DIAGONAL LINE</v>
          </cell>
          <cell r="G6348">
            <v>0</v>
          </cell>
        </row>
        <row r="6349">
          <cell r="A6349" t="str">
            <v>646E10601</v>
          </cell>
          <cell r="C6349" t="str">
            <v>FT</v>
          </cell>
          <cell r="D6349" t="str">
            <v>TRANSVERSE/DIAGONAL LINE, AS PER PLAN</v>
          </cell>
          <cell r="G6349">
            <v>0</v>
          </cell>
        </row>
        <row r="6350">
          <cell r="A6350" t="str">
            <v>646E10620</v>
          </cell>
          <cell r="C6350" t="str">
            <v>FT</v>
          </cell>
          <cell r="D6350" t="str">
            <v>CHEVRON MARKING</v>
          </cell>
          <cell r="G6350">
            <v>0</v>
          </cell>
        </row>
        <row r="6351">
          <cell r="A6351" t="str">
            <v>646E10621</v>
          </cell>
          <cell r="C6351" t="str">
            <v>FT</v>
          </cell>
          <cell r="D6351" t="str">
            <v>CHEVRON MARKING, AS PER PLAN</v>
          </cell>
          <cell r="G6351">
            <v>0</v>
          </cell>
        </row>
        <row r="6352">
          <cell r="A6352" t="str">
            <v>646E10700</v>
          </cell>
          <cell r="C6352" t="str">
            <v>FT</v>
          </cell>
          <cell r="D6352" t="str">
            <v>CURB MARKING</v>
          </cell>
          <cell r="G6352">
            <v>0</v>
          </cell>
        </row>
        <row r="6353">
          <cell r="A6353" t="str">
            <v>646E10701</v>
          </cell>
          <cell r="C6353" t="str">
            <v>FT</v>
          </cell>
          <cell r="D6353" t="str">
            <v>CURB MARKING, AS PER PLAN</v>
          </cell>
          <cell r="G6353">
            <v>0</v>
          </cell>
        </row>
        <row r="6354">
          <cell r="A6354" t="str">
            <v>646E10800</v>
          </cell>
          <cell r="C6354" t="str">
            <v>SF</v>
          </cell>
          <cell r="D6354" t="str">
            <v>ISLAND MARKING</v>
          </cell>
          <cell r="G6354">
            <v>0</v>
          </cell>
        </row>
        <row r="6355">
          <cell r="A6355" t="str">
            <v>646E10801</v>
          </cell>
          <cell r="C6355" t="str">
            <v>SF</v>
          </cell>
          <cell r="D6355" t="str">
            <v>ISLAND MARKING, AS PER PLAN</v>
          </cell>
          <cell r="G6355">
            <v>0</v>
          </cell>
        </row>
        <row r="6356">
          <cell r="A6356" t="str">
            <v>646E10900</v>
          </cell>
          <cell r="C6356" t="str">
            <v>EACH</v>
          </cell>
          <cell r="D6356" t="str">
            <v>HANDICAP SYMBOL MARKING</v>
          </cell>
          <cell r="G6356">
            <v>0</v>
          </cell>
        </row>
        <row r="6357">
          <cell r="A6357" t="str">
            <v>646E10901</v>
          </cell>
          <cell r="C6357" t="str">
            <v>EACH</v>
          </cell>
          <cell r="D6357" t="str">
            <v>HANDICAP SYMBOL MARKING, AS PER PLAN</v>
          </cell>
          <cell r="G6357">
            <v>0</v>
          </cell>
        </row>
        <row r="6358">
          <cell r="A6358" t="str">
            <v>646E20000</v>
          </cell>
          <cell r="C6358" t="str">
            <v>EACH</v>
          </cell>
          <cell r="D6358" t="str">
            <v>RAILROAD SYMBOL MARKING</v>
          </cell>
          <cell r="G6358">
            <v>0</v>
          </cell>
        </row>
        <row r="6359">
          <cell r="A6359" t="str">
            <v>646E20001</v>
          </cell>
          <cell r="C6359" t="str">
            <v>EACH</v>
          </cell>
          <cell r="D6359" t="str">
            <v>RAILROAD SYMBOL MARKING, AS PER PLAN</v>
          </cell>
          <cell r="G6359">
            <v>0</v>
          </cell>
        </row>
        <row r="6360">
          <cell r="A6360" t="str">
            <v>646E20100</v>
          </cell>
          <cell r="C6360" t="str">
            <v>EACH</v>
          </cell>
          <cell r="D6360" t="str">
            <v>SCHOOL SYMBOL MARKING, 72"</v>
          </cell>
          <cell r="G6360">
            <v>0</v>
          </cell>
        </row>
        <row r="6361">
          <cell r="A6361" t="str">
            <v>646E20101</v>
          </cell>
          <cell r="C6361" t="str">
            <v>EACH</v>
          </cell>
          <cell r="D6361" t="str">
            <v>SCHOOL SYMBOL MARKING, 72", AS PER PLAN</v>
          </cell>
          <cell r="G6361">
            <v>0</v>
          </cell>
        </row>
        <row r="6362">
          <cell r="A6362" t="str">
            <v>646E20110</v>
          </cell>
          <cell r="C6362" t="str">
            <v>EACH</v>
          </cell>
          <cell r="D6362" t="str">
            <v>SCHOOL SYMBOL MARKING, 96"</v>
          </cell>
          <cell r="G6362">
            <v>0</v>
          </cell>
        </row>
        <row r="6363">
          <cell r="A6363" t="str">
            <v>646E20111</v>
          </cell>
          <cell r="C6363" t="str">
            <v>EACH</v>
          </cell>
          <cell r="D6363" t="str">
            <v>SCHOOL SYMBOL MARKING, 96", AS PER PLAN</v>
          </cell>
          <cell r="G6363">
            <v>0</v>
          </cell>
        </row>
        <row r="6364">
          <cell r="A6364" t="str">
            <v>646E20120</v>
          </cell>
          <cell r="C6364" t="str">
            <v>EACH</v>
          </cell>
          <cell r="D6364" t="str">
            <v>SCHOOL SYMBOL MARKING, 120"</v>
          </cell>
          <cell r="G6364">
            <v>0</v>
          </cell>
        </row>
        <row r="6365">
          <cell r="A6365" t="str">
            <v>646E20121</v>
          </cell>
          <cell r="C6365" t="str">
            <v>EACH</v>
          </cell>
          <cell r="D6365" t="str">
            <v>SCHOOL SYMBOL MARKING, 120", AS PER PLAN</v>
          </cell>
          <cell r="G6365">
            <v>0</v>
          </cell>
        </row>
        <row r="6366">
          <cell r="A6366" t="str">
            <v>646E20200</v>
          </cell>
          <cell r="C6366" t="str">
            <v>FT</v>
          </cell>
          <cell r="D6366" t="str">
            <v>PARKING LOT STALL MARKING</v>
          </cell>
          <cell r="G6366">
            <v>0</v>
          </cell>
        </row>
        <row r="6367">
          <cell r="A6367" t="str">
            <v>646E20201</v>
          </cell>
          <cell r="C6367" t="str">
            <v>FT</v>
          </cell>
          <cell r="D6367" t="str">
            <v>PARKING LOT STALL MARKING, AS PER PLAN</v>
          </cell>
          <cell r="G6367">
            <v>0</v>
          </cell>
        </row>
        <row r="6368">
          <cell r="A6368" t="str">
            <v>646E20300</v>
          </cell>
          <cell r="C6368" t="str">
            <v>EACH</v>
          </cell>
          <cell r="D6368" t="str">
            <v>LANE ARROW</v>
          </cell>
          <cell r="G6368">
            <v>0</v>
          </cell>
        </row>
        <row r="6369">
          <cell r="A6369" t="str">
            <v>646E20301</v>
          </cell>
          <cell r="C6369" t="str">
            <v>EACH</v>
          </cell>
          <cell r="D6369" t="str">
            <v>LANE ARROW, AS PER PLAN</v>
          </cell>
          <cell r="G6369">
            <v>0</v>
          </cell>
        </row>
        <row r="6370">
          <cell r="A6370" t="str">
            <v>646E20320</v>
          </cell>
          <cell r="C6370" t="str">
            <v>EACH</v>
          </cell>
          <cell r="D6370" t="str">
            <v>WRONG WAY ARROW</v>
          </cell>
          <cell r="G6370">
            <v>0</v>
          </cell>
        </row>
        <row r="6371">
          <cell r="A6371" t="str">
            <v>646E20350</v>
          </cell>
          <cell r="C6371" t="str">
            <v>EACH</v>
          </cell>
          <cell r="D6371" t="str">
            <v>LANE REDUCTION ARROW</v>
          </cell>
          <cell r="G6371">
            <v>0</v>
          </cell>
        </row>
        <row r="6372">
          <cell r="A6372" t="str">
            <v>646E20400</v>
          </cell>
          <cell r="C6372" t="str">
            <v>EACH</v>
          </cell>
          <cell r="D6372" t="str">
            <v>WORD ON PAVEMENT, 72"</v>
          </cell>
          <cell r="G6372">
            <v>0</v>
          </cell>
        </row>
        <row r="6373">
          <cell r="A6373" t="str">
            <v>646E20401</v>
          </cell>
          <cell r="C6373" t="str">
            <v>EACH</v>
          </cell>
          <cell r="D6373" t="str">
            <v>WORD ON PAVEMENT, 72", AS PER PLAN</v>
          </cell>
          <cell r="G6373">
            <v>0</v>
          </cell>
        </row>
        <row r="6374">
          <cell r="A6374" t="str">
            <v>646E20410</v>
          </cell>
          <cell r="C6374" t="str">
            <v>EACH</v>
          </cell>
          <cell r="D6374" t="str">
            <v>WORD ON PAVEMENT, 96"</v>
          </cell>
          <cell r="G6374">
            <v>0</v>
          </cell>
        </row>
        <row r="6375">
          <cell r="A6375" t="str">
            <v>646E20411</v>
          </cell>
          <cell r="C6375" t="str">
            <v>EACH</v>
          </cell>
          <cell r="D6375" t="str">
            <v>WORD ON PAVEMENT, 96", AS PER PLAN</v>
          </cell>
          <cell r="G6375">
            <v>0</v>
          </cell>
        </row>
        <row r="6376">
          <cell r="A6376" t="str">
            <v>646E20500</v>
          </cell>
          <cell r="C6376" t="str">
            <v>FT</v>
          </cell>
          <cell r="D6376" t="str">
            <v>DOTTED LINE</v>
          </cell>
          <cell r="G6376">
            <v>0</v>
          </cell>
        </row>
        <row r="6377">
          <cell r="A6377" t="str">
            <v>646E20501</v>
          </cell>
          <cell r="C6377" t="str">
            <v>FT</v>
          </cell>
          <cell r="D6377" t="str">
            <v>DOTTED LINE, AS PER PLAN</v>
          </cell>
          <cell r="G6377">
            <v>0</v>
          </cell>
        </row>
        <row r="6378">
          <cell r="A6378" t="str">
            <v>646E20502</v>
          </cell>
          <cell r="C6378" t="str">
            <v>FT</v>
          </cell>
          <cell r="D6378" t="str">
            <v>DOTTED LINE, 4"</v>
          </cell>
          <cell r="G6378">
            <v>0</v>
          </cell>
        </row>
        <row r="6379">
          <cell r="A6379" t="str">
            <v>646E20504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646E20506</v>
          </cell>
          <cell r="C6380" t="str">
            <v>FT</v>
          </cell>
          <cell r="D6380" t="str">
            <v>DOTTED LINE, 8"</v>
          </cell>
          <cell r="G6380">
            <v>0</v>
          </cell>
        </row>
        <row r="6381">
          <cell r="A6381" t="str">
            <v>646E20510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646E20520</v>
          </cell>
          <cell r="C6382" t="str">
            <v>FT</v>
          </cell>
          <cell r="D6382" t="str">
            <v>DOTTED LINE, 24"</v>
          </cell>
          <cell r="G6382">
            <v>0</v>
          </cell>
        </row>
        <row r="6383">
          <cell r="A6383" t="str">
            <v>646E20600</v>
          </cell>
          <cell r="C6383" t="str">
            <v>EACH</v>
          </cell>
          <cell r="D6383" t="str">
            <v>BIKE LANE SYMBOL MARKING</v>
          </cell>
          <cell r="G6383">
            <v>0</v>
          </cell>
        </row>
        <row r="6384">
          <cell r="A6384" t="str">
            <v>646E20650</v>
          </cell>
          <cell r="C6384" t="str">
            <v>EACH</v>
          </cell>
          <cell r="D6384" t="str">
            <v>SHARED LANE MARKING</v>
          </cell>
          <cell r="G6384">
            <v>0</v>
          </cell>
        </row>
        <row r="6385">
          <cell r="A6385" t="str">
            <v>646E20700</v>
          </cell>
          <cell r="B6385" t="str">
            <v>Y</v>
          </cell>
          <cell r="C6385" t="str">
            <v>SF</v>
          </cell>
          <cell r="D6385" t="str">
            <v>SPECIAL - AIR SPEED ZONE MARKING</v>
          </cell>
          <cell r="G6385">
            <v>0</v>
          </cell>
        </row>
        <row r="6386">
          <cell r="A6386" t="str">
            <v>646E20710</v>
          </cell>
          <cell r="B6386" t="str">
            <v>Y</v>
          </cell>
          <cell r="C6386" t="str">
            <v>EACH</v>
          </cell>
          <cell r="D6386" t="str">
            <v>SPECIAL - AIR SPEED ZONE MARKING</v>
          </cell>
          <cell r="G6386">
            <v>0</v>
          </cell>
        </row>
        <row r="6387">
          <cell r="A6387" t="str">
            <v>646E20800</v>
          </cell>
          <cell r="C6387" t="str">
            <v>FT</v>
          </cell>
          <cell r="D6387" t="str">
            <v>YIELD LINE</v>
          </cell>
          <cell r="G6387">
            <v>0</v>
          </cell>
        </row>
        <row r="6388">
          <cell r="A6388" t="str">
            <v>646E50000</v>
          </cell>
          <cell r="C6388" t="str">
            <v>EACH</v>
          </cell>
          <cell r="D6388" t="str">
            <v>REMOVAL OF PAVEMENT MARKING</v>
          </cell>
          <cell r="G6388">
            <v>0</v>
          </cell>
        </row>
        <row r="6389">
          <cell r="A6389" t="str">
            <v>646E50100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646E50101</v>
          </cell>
          <cell r="C6390" t="str">
            <v>FT</v>
          </cell>
          <cell r="D6390" t="str">
            <v>REMOVAL OF PAVEMENT MARKING, AS PER PLAN</v>
          </cell>
          <cell r="G6390">
            <v>0</v>
          </cell>
        </row>
        <row r="6391">
          <cell r="A6391" t="str">
            <v>646E50200</v>
          </cell>
          <cell r="C6391" t="str">
            <v>SF</v>
          </cell>
          <cell r="D6391" t="str">
            <v>REMOVAL OF PAVEMENT MARKING</v>
          </cell>
          <cell r="G6391">
            <v>0</v>
          </cell>
        </row>
        <row r="6392">
          <cell r="A6392" t="str">
            <v>646E50300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646E50301</v>
          </cell>
          <cell r="C6393" t="str">
            <v>MILE</v>
          </cell>
          <cell r="D6393" t="str">
            <v>REMOVAL OF PAVEMENT MARKING, AS PER PLAN</v>
          </cell>
          <cell r="G6393">
            <v>0</v>
          </cell>
        </row>
        <row r="6394">
          <cell r="A6394" t="str">
            <v>646E60000</v>
          </cell>
          <cell r="C6394" t="str">
            <v>LS</v>
          </cell>
          <cell r="D6394" t="str">
            <v>TWO-WAY RADIO EQUIPMENT</v>
          </cell>
          <cell r="G6394">
            <v>0</v>
          </cell>
        </row>
        <row r="6395">
          <cell r="A6395" t="str">
            <v>646E60001</v>
          </cell>
          <cell r="C6395" t="str">
            <v>LS</v>
          </cell>
          <cell r="D6395" t="str">
            <v>TWO-WAY RADIO EQUIPMENT, AS PER PLAN</v>
          </cell>
          <cell r="G6395">
            <v>0</v>
          </cell>
        </row>
        <row r="6396">
          <cell r="A6396" t="str">
            <v>646E60100</v>
          </cell>
          <cell r="C6396" t="str">
            <v>SF</v>
          </cell>
          <cell r="D6396" t="str">
            <v>GREEN COLORED PAVEMENT FOR BIKE LANES</v>
          </cell>
          <cell r="G6396">
            <v>0</v>
          </cell>
        </row>
        <row r="6397">
          <cell r="A6397" t="str">
            <v>646E90000</v>
          </cell>
          <cell r="C6397" t="str">
            <v>FT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646E90010</v>
          </cell>
          <cell r="C6398" t="str">
            <v>MILE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646E98000</v>
          </cell>
          <cell r="C6399" t="str">
            <v>EACH</v>
          </cell>
          <cell r="D6399" t="str">
            <v>PAVEMENT MARKING, MISC.:</v>
          </cell>
          <cell r="F6399" t="str">
            <v>ADD SUPPLEMENTAL DESCRIPTION</v>
          </cell>
          <cell r="G6399">
            <v>1</v>
          </cell>
        </row>
        <row r="6400">
          <cell r="A6400" t="str">
            <v>647E18000</v>
          </cell>
          <cell r="C6400" t="str">
            <v>FT</v>
          </cell>
          <cell r="D6400" t="str">
            <v>CHANNELIZING LINE, 8", TYPE A90</v>
          </cell>
          <cell r="G6400">
            <v>0</v>
          </cell>
        </row>
        <row r="6401">
          <cell r="A6401" t="str">
            <v>647E18002</v>
          </cell>
          <cell r="C6401" t="str">
            <v>FT</v>
          </cell>
          <cell r="D6401" t="str">
            <v>CHANNELIZING LINE, 8", TYPE A125</v>
          </cell>
          <cell r="G6401">
            <v>0</v>
          </cell>
        </row>
        <row r="6402">
          <cell r="A6402" t="str">
            <v>647E18004</v>
          </cell>
          <cell r="C6402" t="str">
            <v>FT</v>
          </cell>
          <cell r="D6402" t="str">
            <v>CHANNELIZING LINE, 12", TYPE A90</v>
          </cell>
          <cell r="G6402">
            <v>0</v>
          </cell>
        </row>
        <row r="6403">
          <cell r="A6403" t="str">
            <v>647E18006</v>
          </cell>
          <cell r="C6403" t="str">
            <v>FT</v>
          </cell>
          <cell r="D6403" t="str">
            <v>CHANNELIZING LINE, 12", TYPE A125</v>
          </cell>
          <cell r="G6403">
            <v>0</v>
          </cell>
        </row>
        <row r="6404">
          <cell r="A6404" t="str">
            <v>647E18010</v>
          </cell>
          <cell r="C6404" t="str">
            <v>FT</v>
          </cell>
          <cell r="D6404" t="str">
            <v>CHANNELIZING LINE, 8", TYPE B90</v>
          </cell>
          <cell r="G6404">
            <v>0</v>
          </cell>
        </row>
        <row r="6405">
          <cell r="A6405" t="str">
            <v>647E18012</v>
          </cell>
          <cell r="C6405" t="str">
            <v>FT</v>
          </cell>
          <cell r="D6405" t="str">
            <v>CHANNELIZING LINE, 8", TYPE B125</v>
          </cell>
          <cell r="G6405">
            <v>0</v>
          </cell>
        </row>
        <row r="6406">
          <cell r="A6406" t="str">
            <v>647E18013</v>
          </cell>
          <cell r="C6406" t="str">
            <v>FT</v>
          </cell>
          <cell r="D6406" t="str">
            <v>CHANNELIZING LINE, 8", TYPE B125, AS PER PLAN</v>
          </cell>
          <cell r="G6406">
            <v>0</v>
          </cell>
        </row>
        <row r="6407">
          <cell r="A6407" t="str">
            <v>647E18014</v>
          </cell>
          <cell r="C6407" t="str">
            <v>FT</v>
          </cell>
          <cell r="D6407" t="str">
            <v>CHANNELIZING LINE, 12", TYPE B90</v>
          </cell>
          <cell r="G6407">
            <v>0</v>
          </cell>
        </row>
        <row r="6408">
          <cell r="A6408" t="str">
            <v>647E18016</v>
          </cell>
          <cell r="C6408" t="str">
            <v>FT</v>
          </cell>
          <cell r="D6408" t="str">
            <v>CHANNELIZING LINE, 12", TYPE B125</v>
          </cell>
          <cell r="G6408">
            <v>0</v>
          </cell>
        </row>
        <row r="6409">
          <cell r="A6409" t="str">
            <v>647E18050</v>
          </cell>
          <cell r="C6409" t="str">
            <v>FT</v>
          </cell>
          <cell r="D6409" t="str">
            <v>STOP LINE, TYPE A90</v>
          </cell>
          <cell r="G6409">
            <v>0</v>
          </cell>
        </row>
        <row r="6410">
          <cell r="A6410" t="str">
            <v>647E18052</v>
          </cell>
          <cell r="C6410" t="str">
            <v>FT</v>
          </cell>
          <cell r="D6410" t="str">
            <v>STOP LINE, TYPE A125</v>
          </cell>
          <cell r="G6410">
            <v>0</v>
          </cell>
        </row>
        <row r="6411">
          <cell r="A6411" t="str">
            <v>647E18060</v>
          </cell>
          <cell r="C6411" t="str">
            <v>FT</v>
          </cell>
          <cell r="D6411" t="str">
            <v>STOP LINE, TYPE B90</v>
          </cell>
          <cell r="G6411">
            <v>0</v>
          </cell>
        </row>
        <row r="6412">
          <cell r="A6412" t="str">
            <v>647E18062</v>
          </cell>
          <cell r="C6412" t="str">
            <v>FT</v>
          </cell>
          <cell r="D6412" t="str">
            <v>STOP LINE, TYPE B125</v>
          </cell>
          <cell r="G6412">
            <v>0</v>
          </cell>
        </row>
        <row r="6413">
          <cell r="A6413" t="str">
            <v>647E20000</v>
          </cell>
          <cell r="C6413" t="str">
            <v>FT</v>
          </cell>
          <cell r="D6413" t="str">
            <v>CROSSWALK LINE, TYPE A90</v>
          </cell>
          <cell r="G6413">
            <v>0</v>
          </cell>
        </row>
        <row r="6414">
          <cell r="A6414" t="str">
            <v>647E20002</v>
          </cell>
          <cell r="C6414" t="str">
            <v>FT</v>
          </cell>
          <cell r="D6414" t="str">
            <v>CROSSWALK LINE, TYPE A125</v>
          </cell>
          <cell r="G6414">
            <v>0</v>
          </cell>
        </row>
        <row r="6415">
          <cell r="A6415" t="str">
            <v>647E20010</v>
          </cell>
          <cell r="C6415" t="str">
            <v>FT</v>
          </cell>
          <cell r="D6415" t="str">
            <v>CROSSWALK LINE, TYPE B90</v>
          </cell>
          <cell r="G6415">
            <v>0</v>
          </cell>
        </row>
        <row r="6416">
          <cell r="A6416" t="str">
            <v>647E20011</v>
          </cell>
          <cell r="C6416" t="str">
            <v>FT</v>
          </cell>
          <cell r="D6416" t="str">
            <v>CROSSWALK LINE, TYPE B90, AS PER PLAN</v>
          </cell>
          <cell r="G6416">
            <v>0</v>
          </cell>
        </row>
        <row r="6417">
          <cell r="A6417" t="str">
            <v>647E20012</v>
          </cell>
          <cell r="C6417" t="str">
            <v>FT</v>
          </cell>
          <cell r="D6417" t="str">
            <v>CROSSWALK LINE, TYPE B125</v>
          </cell>
          <cell r="G6417">
            <v>0</v>
          </cell>
        </row>
        <row r="6418">
          <cell r="A6418" t="str">
            <v>647E20013</v>
          </cell>
          <cell r="C6418" t="str">
            <v>FT</v>
          </cell>
          <cell r="D6418" t="str">
            <v>CROSSWALK LINE, TYPE B125, AS PER PLAN</v>
          </cell>
          <cell r="G6418">
            <v>0</v>
          </cell>
        </row>
        <row r="6419">
          <cell r="A6419" t="str">
            <v>647E20100</v>
          </cell>
          <cell r="C6419" t="str">
            <v>FT</v>
          </cell>
          <cell r="D6419" t="str">
            <v>TRANSVERSE/DIAGONAL LINE, TYPE A90</v>
          </cell>
          <cell r="G6419">
            <v>0</v>
          </cell>
        </row>
        <row r="6420">
          <cell r="A6420" t="str">
            <v>647E20102</v>
          </cell>
          <cell r="C6420" t="str">
            <v>FT</v>
          </cell>
          <cell r="D6420" t="str">
            <v>TRANSVERSE/DIAGONAL LINE, TYPE A125</v>
          </cell>
          <cell r="G6420">
            <v>0</v>
          </cell>
        </row>
        <row r="6421">
          <cell r="A6421" t="str">
            <v>647E20110</v>
          </cell>
          <cell r="C6421" t="str">
            <v>FT</v>
          </cell>
          <cell r="D6421" t="str">
            <v>TRANSVERSE/DIAGONAL LINE, TYPE B90</v>
          </cell>
          <cell r="G6421">
            <v>0</v>
          </cell>
        </row>
        <row r="6422">
          <cell r="A6422" t="str">
            <v>647E20112</v>
          </cell>
          <cell r="C6422" t="str">
            <v>FT</v>
          </cell>
          <cell r="D6422" t="str">
            <v>TRANSVERSE/DIAGONAL LINE, TYPE B125</v>
          </cell>
          <cell r="G6422">
            <v>0</v>
          </cell>
        </row>
        <row r="6423">
          <cell r="A6423" t="str">
            <v>647E20120</v>
          </cell>
          <cell r="C6423" t="str">
            <v>FT</v>
          </cell>
          <cell r="D6423" t="str">
            <v>CHEVRON MARKING, TYPE A90</v>
          </cell>
          <cell r="G6423">
            <v>0</v>
          </cell>
        </row>
        <row r="6424">
          <cell r="A6424" t="str">
            <v>647E20122</v>
          </cell>
          <cell r="C6424" t="str">
            <v>FT</v>
          </cell>
          <cell r="D6424" t="str">
            <v>CHEVRON MARKING, TYPE A125</v>
          </cell>
          <cell r="G6424">
            <v>0</v>
          </cell>
        </row>
        <row r="6425">
          <cell r="A6425" t="str">
            <v>647E20130</v>
          </cell>
          <cell r="C6425" t="str">
            <v>FT</v>
          </cell>
          <cell r="D6425" t="str">
            <v>CHEVRON MARKING, TYPE B90</v>
          </cell>
          <cell r="G6425">
            <v>0</v>
          </cell>
        </row>
        <row r="6426">
          <cell r="A6426" t="str">
            <v>647E20132</v>
          </cell>
          <cell r="C6426" t="str">
            <v>FT</v>
          </cell>
          <cell r="D6426" t="str">
            <v>CHEVRON MARKING, TYPE B125</v>
          </cell>
          <cell r="G6426">
            <v>0</v>
          </cell>
        </row>
        <row r="6427">
          <cell r="A6427" t="str">
            <v>647E20200</v>
          </cell>
          <cell r="C6427" t="str">
            <v>EACH</v>
          </cell>
          <cell r="D6427" t="str">
            <v>HANDICAP SYMBOL MARKING, TYPE A90</v>
          </cell>
          <cell r="G6427">
            <v>0</v>
          </cell>
        </row>
        <row r="6428">
          <cell r="A6428" t="str">
            <v>647E20202</v>
          </cell>
          <cell r="C6428" t="str">
            <v>EACH</v>
          </cell>
          <cell r="D6428" t="str">
            <v>HANDICAP SYMBOL MARKING, TYPE A125</v>
          </cell>
          <cell r="G6428">
            <v>0</v>
          </cell>
        </row>
        <row r="6429">
          <cell r="A6429" t="str">
            <v>647E20210</v>
          </cell>
          <cell r="C6429" t="str">
            <v>EACH</v>
          </cell>
          <cell r="D6429" t="str">
            <v>HANDICAP SYMBOL MARKING, TYPE B90</v>
          </cell>
          <cell r="G6429">
            <v>0</v>
          </cell>
        </row>
        <row r="6430">
          <cell r="A6430" t="str">
            <v>647E20212</v>
          </cell>
          <cell r="C6430" t="str">
            <v>EACH</v>
          </cell>
          <cell r="D6430" t="str">
            <v>HANDICAP SYMBOL MARKING, TYPE B125</v>
          </cell>
          <cell r="G6430">
            <v>0</v>
          </cell>
        </row>
        <row r="6431">
          <cell r="A6431" t="str">
            <v>647E20300</v>
          </cell>
          <cell r="C6431" t="str">
            <v>EACH</v>
          </cell>
          <cell r="D6431" t="str">
            <v>RAILROAD SYMBOL MARKING, TYPE A90</v>
          </cell>
          <cell r="G6431">
            <v>0</v>
          </cell>
        </row>
        <row r="6432">
          <cell r="A6432" t="str">
            <v>647E20302</v>
          </cell>
          <cell r="C6432" t="str">
            <v>EACH</v>
          </cell>
          <cell r="D6432" t="str">
            <v>RAILROAD SYMBOL MARKING, TYPE A125</v>
          </cell>
          <cell r="G6432">
            <v>0</v>
          </cell>
        </row>
        <row r="6433">
          <cell r="A6433" t="str">
            <v>647E20310</v>
          </cell>
          <cell r="C6433" t="str">
            <v>EACH</v>
          </cell>
          <cell r="D6433" t="str">
            <v>RAILROAD SYMBOL MARKING, TYPE B90</v>
          </cell>
          <cell r="G6433">
            <v>0</v>
          </cell>
        </row>
        <row r="6434">
          <cell r="A6434" t="str">
            <v>647E20312</v>
          </cell>
          <cell r="C6434" t="str">
            <v>EACH</v>
          </cell>
          <cell r="D6434" t="str">
            <v>RAILROAD SYMBOL MARKING, TYPE B125</v>
          </cell>
          <cell r="G6434">
            <v>0</v>
          </cell>
        </row>
        <row r="6435">
          <cell r="A6435" t="str">
            <v>647E20400</v>
          </cell>
          <cell r="C6435" t="str">
            <v>EACH</v>
          </cell>
          <cell r="D6435" t="str">
            <v>SCHOOL SYMBOL MARKING, 72", TYPE A90</v>
          </cell>
          <cell r="G6435">
            <v>0</v>
          </cell>
        </row>
        <row r="6436">
          <cell r="A6436" t="str">
            <v>647E20402</v>
          </cell>
          <cell r="C6436" t="str">
            <v>EACH</v>
          </cell>
          <cell r="D6436" t="str">
            <v>SCHOOL SYMBOL MARKING, 72", TYPE A125</v>
          </cell>
          <cell r="G6436">
            <v>0</v>
          </cell>
        </row>
        <row r="6437">
          <cell r="A6437" t="str">
            <v>647E20410</v>
          </cell>
          <cell r="C6437" t="str">
            <v>EACH</v>
          </cell>
          <cell r="D6437" t="str">
            <v>SCHOOL SYMBOL MARKING, 72", TYPE B90</v>
          </cell>
          <cell r="G6437">
            <v>0</v>
          </cell>
        </row>
        <row r="6438">
          <cell r="A6438" t="str">
            <v>647E20412</v>
          </cell>
          <cell r="C6438" t="str">
            <v>EACH</v>
          </cell>
          <cell r="D6438" t="str">
            <v>SCHOOL SYMBOL MARKING, 72", TYPE B125</v>
          </cell>
          <cell r="G6438">
            <v>0</v>
          </cell>
        </row>
        <row r="6439">
          <cell r="A6439" t="str">
            <v>647E20430</v>
          </cell>
          <cell r="C6439" t="str">
            <v>EACH</v>
          </cell>
          <cell r="D6439" t="str">
            <v>SCHOOL SYMBOL MARKING, 96", TYPE A90</v>
          </cell>
          <cell r="G6439">
            <v>0</v>
          </cell>
        </row>
        <row r="6440">
          <cell r="A6440" t="str">
            <v>647E20432</v>
          </cell>
          <cell r="C6440" t="str">
            <v>EACH</v>
          </cell>
          <cell r="D6440" t="str">
            <v>SCHOOL SYMBOL MARKING, 96", TYPE A125</v>
          </cell>
          <cell r="G6440">
            <v>0</v>
          </cell>
        </row>
        <row r="6441">
          <cell r="A6441" t="str">
            <v>647E20440</v>
          </cell>
          <cell r="C6441" t="str">
            <v>EACH</v>
          </cell>
          <cell r="D6441" t="str">
            <v>SCHOOL SYMBOL MARKING, 96", TYPE B90</v>
          </cell>
          <cell r="G6441">
            <v>0</v>
          </cell>
        </row>
        <row r="6442">
          <cell r="A6442" t="str">
            <v>647E20442</v>
          </cell>
          <cell r="C6442" t="str">
            <v>EACH</v>
          </cell>
          <cell r="D6442" t="str">
            <v>SCHOOL SYMBOL MARKING, 96", TYPE B125</v>
          </cell>
          <cell r="G6442">
            <v>0</v>
          </cell>
        </row>
        <row r="6443">
          <cell r="A6443" t="str">
            <v>647E20460</v>
          </cell>
          <cell r="C6443" t="str">
            <v>EACH</v>
          </cell>
          <cell r="D6443" t="str">
            <v>SCHOOL SYMBOL MARKING, 120", TYPE A90</v>
          </cell>
          <cell r="G6443">
            <v>0</v>
          </cell>
        </row>
        <row r="6444">
          <cell r="A6444" t="str">
            <v>647E20462</v>
          </cell>
          <cell r="C6444" t="str">
            <v>EACH</v>
          </cell>
          <cell r="D6444" t="str">
            <v>SCHOOL SYMBOL MARKING, 120", TYPE A125</v>
          </cell>
          <cell r="G6444">
            <v>0</v>
          </cell>
        </row>
        <row r="6445">
          <cell r="A6445" t="str">
            <v>647E20470</v>
          </cell>
          <cell r="C6445" t="str">
            <v>EACH</v>
          </cell>
          <cell r="D6445" t="str">
            <v>SCHOOL SYMBOL MARKING, 120", TYPE B90</v>
          </cell>
          <cell r="G6445">
            <v>0</v>
          </cell>
        </row>
        <row r="6446">
          <cell r="A6446" t="str">
            <v>647E20472</v>
          </cell>
          <cell r="C6446" t="str">
            <v>EACH</v>
          </cell>
          <cell r="D6446" t="str">
            <v>SCHOOL SYMBOL MARKING, 120", TYPE B125</v>
          </cell>
          <cell r="G6446">
            <v>0</v>
          </cell>
        </row>
        <row r="6447">
          <cell r="A6447" t="str">
            <v>647E20500</v>
          </cell>
          <cell r="C6447" t="str">
            <v>FT</v>
          </cell>
          <cell r="D6447" t="str">
            <v>PARKING LOT STALL MARKING, TYPE A90</v>
          </cell>
          <cell r="G6447">
            <v>0</v>
          </cell>
        </row>
        <row r="6448">
          <cell r="A6448" t="str">
            <v>647E20502</v>
          </cell>
          <cell r="C6448" t="str">
            <v>FT</v>
          </cell>
          <cell r="D6448" t="str">
            <v>PARKING LOT STALL MARKING, TYPE A125</v>
          </cell>
          <cell r="G6448">
            <v>0</v>
          </cell>
        </row>
        <row r="6449">
          <cell r="A6449" t="str">
            <v>647E20510</v>
          </cell>
          <cell r="C6449" t="str">
            <v>FT</v>
          </cell>
          <cell r="D6449" t="str">
            <v>PARKING LOT STALL MARKING, TYPE B90</v>
          </cell>
          <cell r="G6449">
            <v>0</v>
          </cell>
        </row>
        <row r="6450">
          <cell r="A6450" t="str">
            <v>647E20512</v>
          </cell>
          <cell r="C6450" t="str">
            <v>FT</v>
          </cell>
          <cell r="D6450" t="str">
            <v>PARKING LOT STALL MARKING, TYPE B125</v>
          </cell>
          <cell r="G6450">
            <v>0</v>
          </cell>
        </row>
        <row r="6451">
          <cell r="A6451" t="str">
            <v>647E20600</v>
          </cell>
          <cell r="C6451" t="str">
            <v>EACH</v>
          </cell>
          <cell r="D6451" t="str">
            <v>LANE ARROW, TYPE A90</v>
          </cell>
          <cell r="G6451">
            <v>0</v>
          </cell>
        </row>
        <row r="6452">
          <cell r="A6452" t="str">
            <v>647E20602</v>
          </cell>
          <cell r="C6452" t="str">
            <v>EACH</v>
          </cell>
          <cell r="D6452" t="str">
            <v>LANE ARROW, TYPE A125</v>
          </cell>
          <cell r="G6452">
            <v>0</v>
          </cell>
        </row>
        <row r="6453">
          <cell r="A6453" t="str">
            <v>647E20610</v>
          </cell>
          <cell r="C6453" t="str">
            <v>EACH</v>
          </cell>
          <cell r="D6453" t="str">
            <v>LANE ARROW, TYPE B90</v>
          </cell>
          <cell r="G6453">
            <v>0</v>
          </cell>
        </row>
        <row r="6454">
          <cell r="A6454" t="str">
            <v>647E20612</v>
          </cell>
          <cell r="C6454" t="str">
            <v>EACH</v>
          </cell>
          <cell r="D6454" t="str">
            <v>LANE ARROW, TYPE B125</v>
          </cell>
          <cell r="G6454">
            <v>0</v>
          </cell>
        </row>
        <row r="6455">
          <cell r="A6455" t="str">
            <v>647E20620</v>
          </cell>
          <cell r="C6455" t="str">
            <v>EACH</v>
          </cell>
          <cell r="D6455" t="str">
            <v>WRONG WAY ARROW</v>
          </cell>
          <cell r="G6455">
            <v>0</v>
          </cell>
        </row>
        <row r="6456">
          <cell r="A6456" t="str">
            <v>647E20700</v>
          </cell>
          <cell r="C6456" t="str">
            <v>EACH</v>
          </cell>
          <cell r="D6456" t="str">
            <v>WORD ON PAVEMENT, 72", TYPE A90</v>
          </cell>
          <cell r="G6456">
            <v>0</v>
          </cell>
        </row>
        <row r="6457">
          <cell r="A6457" t="str">
            <v>647E20702</v>
          </cell>
          <cell r="C6457" t="str">
            <v>EACH</v>
          </cell>
          <cell r="D6457" t="str">
            <v>WORD ON PAVEMENT, 72", TYPE A125</v>
          </cell>
          <cell r="G6457">
            <v>0</v>
          </cell>
        </row>
        <row r="6458">
          <cell r="A6458" t="str">
            <v>647E20710</v>
          </cell>
          <cell r="C6458" t="str">
            <v>EACH</v>
          </cell>
          <cell r="D6458" t="str">
            <v>WORD ON PAVEMENT, 72", TYPE B90</v>
          </cell>
          <cell r="G6458">
            <v>0</v>
          </cell>
        </row>
        <row r="6459">
          <cell r="A6459" t="str">
            <v>647E20712</v>
          </cell>
          <cell r="C6459" t="str">
            <v>EACH</v>
          </cell>
          <cell r="D6459" t="str">
            <v>WORD ON PAVEMENT, 72", TYPE B125</v>
          </cell>
          <cell r="G6459">
            <v>0</v>
          </cell>
        </row>
        <row r="6460">
          <cell r="A6460" t="str">
            <v>647E20730</v>
          </cell>
          <cell r="C6460" t="str">
            <v>EACH</v>
          </cell>
          <cell r="D6460" t="str">
            <v>WORD ON PAVEMENT, 96", TYPE A90</v>
          </cell>
          <cell r="G6460">
            <v>0</v>
          </cell>
        </row>
        <row r="6461">
          <cell r="A6461" t="str">
            <v>647E20732</v>
          </cell>
          <cell r="C6461" t="str">
            <v>EACH</v>
          </cell>
          <cell r="D6461" t="str">
            <v>WORD ON PAVEMENT, 96", TYPE A125</v>
          </cell>
          <cell r="G6461">
            <v>0</v>
          </cell>
        </row>
        <row r="6462">
          <cell r="A6462" t="str">
            <v>647E20740</v>
          </cell>
          <cell r="C6462" t="str">
            <v>EACH</v>
          </cell>
          <cell r="D6462" t="str">
            <v>WORD ON PAVEMENT, 96", TYPE B90</v>
          </cell>
          <cell r="G6462">
            <v>0</v>
          </cell>
        </row>
        <row r="6463">
          <cell r="A6463" t="str">
            <v>647E20742</v>
          </cell>
          <cell r="C6463" t="str">
            <v>EACH</v>
          </cell>
          <cell r="D6463" t="str">
            <v>WORD ON PAVEMENT, 96", TYPE B125</v>
          </cell>
          <cell r="G6463">
            <v>0</v>
          </cell>
        </row>
        <row r="6464">
          <cell r="A6464" t="str">
            <v>647E20800</v>
          </cell>
          <cell r="C6464" t="str">
            <v>FT</v>
          </cell>
          <cell r="D6464" t="str">
            <v>DOTTED LINE, 4", TYPE A90</v>
          </cell>
          <cell r="G6464">
            <v>0</v>
          </cell>
        </row>
        <row r="6465">
          <cell r="A6465" t="str">
            <v>647E20802</v>
          </cell>
          <cell r="C6465" t="str">
            <v>FT</v>
          </cell>
          <cell r="D6465" t="str">
            <v>DOTTED LINE, 4", TYPE A125</v>
          </cell>
          <cell r="G6465">
            <v>0</v>
          </cell>
        </row>
        <row r="6466">
          <cell r="A6466" t="str">
            <v>647E20810</v>
          </cell>
          <cell r="C6466" t="str">
            <v>FT</v>
          </cell>
          <cell r="D6466" t="str">
            <v>DOTTED LINE, 4", TYPE B90</v>
          </cell>
          <cell r="G6466">
            <v>0</v>
          </cell>
        </row>
        <row r="6467">
          <cell r="A6467" t="str">
            <v>647E20812</v>
          </cell>
          <cell r="C6467" t="str">
            <v>FT</v>
          </cell>
          <cell r="D6467" t="str">
            <v>DOTTED LINE, 4", TYPE B125</v>
          </cell>
          <cell r="G6467">
            <v>0</v>
          </cell>
        </row>
        <row r="6468">
          <cell r="A6468" t="str">
            <v>647E20880</v>
          </cell>
          <cell r="C6468" t="str">
            <v>FT</v>
          </cell>
          <cell r="D6468" t="str">
            <v>DOTTED LINE, 12", TYPE A90</v>
          </cell>
          <cell r="G6468">
            <v>0</v>
          </cell>
        </row>
        <row r="6469">
          <cell r="A6469" t="str">
            <v>647E20882</v>
          </cell>
          <cell r="C6469" t="str">
            <v>FT</v>
          </cell>
          <cell r="D6469" t="str">
            <v>DOTTED LINE, 12", TYPE A125</v>
          </cell>
          <cell r="G6469">
            <v>0</v>
          </cell>
        </row>
        <row r="6470">
          <cell r="A6470" t="str">
            <v>647E20890</v>
          </cell>
          <cell r="C6470" t="str">
            <v>FT</v>
          </cell>
          <cell r="D6470" t="str">
            <v>DOTTED LINE, 12", TYPE B90</v>
          </cell>
          <cell r="G6470">
            <v>0</v>
          </cell>
        </row>
        <row r="6471">
          <cell r="A6471" t="str">
            <v>647E20892</v>
          </cell>
          <cell r="C6471" t="str">
            <v>FT</v>
          </cell>
          <cell r="D6471" t="str">
            <v>DOTTED LINE, 12", TYPE B125</v>
          </cell>
          <cell r="G6471">
            <v>0</v>
          </cell>
        </row>
        <row r="6472">
          <cell r="A6472" t="str">
            <v>647E20900</v>
          </cell>
          <cell r="C6472" t="str">
            <v>EACH</v>
          </cell>
          <cell r="D6472" t="str">
            <v>BIKE LANE SYMBOL MARKING, TYPE A90</v>
          </cell>
          <cell r="G6472">
            <v>0</v>
          </cell>
        </row>
        <row r="6473">
          <cell r="A6473" t="str">
            <v>647E20902</v>
          </cell>
          <cell r="C6473" t="str">
            <v>EACH</v>
          </cell>
          <cell r="D6473" t="str">
            <v>BIKE LANE SYMBOL MARKING, TYPE A125</v>
          </cell>
          <cell r="G6473">
            <v>0</v>
          </cell>
        </row>
        <row r="6474">
          <cell r="A6474" t="str">
            <v>647E20910</v>
          </cell>
          <cell r="C6474" t="str">
            <v>EACH</v>
          </cell>
          <cell r="D6474" t="str">
            <v>BIKE LANE SYMBOL MARKING, TYPE B90</v>
          </cell>
          <cell r="G6474">
            <v>0</v>
          </cell>
        </row>
        <row r="6475">
          <cell r="A6475" t="str">
            <v>647E20912</v>
          </cell>
          <cell r="C6475" t="str">
            <v>EACH</v>
          </cell>
          <cell r="D6475" t="str">
            <v>BIKE LANE SYMBOL MARKING, TYPE B125</v>
          </cell>
          <cell r="G6475">
            <v>0</v>
          </cell>
        </row>
        <row r="6476">
          <cell r="A6476" t="str">
            <v>647E20930</v>
          </cell>
          <cell r="C6476" t="str">
            <v>EACH</v>
          </cell>
          <cell r="D6476" t="str">
            <v>SHARED LANE MARKING, TYPE A90</v>
          </cell>
          <cell r="G6476">
            <v>0</v>
          </cell>
        </row>
        <row r="6477">
          <cell r="A6477" t="str">
            <v>647E20932</v>
          </cell>
          <cell r="C6477" t="str">
            <v>EACH</v>
          </cell>
          <cell r="D6477" t="str">
            <v>SHARED LANE MARKING, TYPE A125</v>
          </cell>
          <cell r="G6477">
            <v>0</v>
          </cell>
        </row>
        <row r="6478">
          <cell r="A6478" t="str">
            <v>647E20940</v>
          </cell>
          <cell r="C6478" t="str">
            <v>EACH</v>
          </cell>
          <cell r="D6478" t="str">
            <v>SHARED LANE MARKING, TYPE B90</v>
          </cell>
          <cell r="G6478">
            <v>0</v>
          </cell>
        </row>
        <row r="6479">
          <cell r="A6479" t="str">
            <v>647E20942</v>
          </cell>
          <cell r="C6479" t="str">
            <v>EACH</v>
          </cell>
          <cell r="D6479" t="str">
            <v>SHARED LANE MARKING, TYPE B125</v>
          </cell>
          <cell r="G6479">
            <v>0</v>
          </cell>
        </row>
        <row r="6480">
          <cell r="A6480" t="str">
            <v>647E20960</v>
          </cell>
          <cell r="C6480" t="str">
            <v>FT</v>
          </cell>
          <cell r="D6480" t="str">
            <v>YIELD LINE, TYPE A90</v>
          </cell>
          <cell r="G6480">
            <v>0</v>
          </cell>
        </row>
        <row r="6481">
          <cell r="A6481" t="str">
            <v>647E20962</v>
          </cell>
          <cell r="C6481" t="str">
            <v>FT</v>
          </cell>
          <cell r="D6481" t="str">
            <v>YIELD LINE, TYPE A125</v>
          </cell>
          <cell r="G6481">
            <v>0</v>
          </cell>
        </row>
        <row r="6482">
          <cell r="A6482" t="str">
            <v>647E20970</v>
          </cell>
          <cell r="C6482" t="str">
            <v>FT</v>
          </cell>
          <cell r="D6482" t="str">
            <v>YIELD LINE, TYPE B90</v>
          </cell>
          <cell r="G6482">
            <v>0</v>
          </cell>
        </row>
        <row r="6483">
          <cell r="A6483" t="str">
            <v>647E20972</v>
          </cell>
          <cell r="C6483" t="str">
            <v>FT</v>
          </cell>
          <cell r="D6483" t="str">
            <v>YIELD LINE, TYPE B125</v>
          </cell>
          <cell r="G6483">
            <v>0</v>
          </cell>
        </row>
        <row r="6484">
          <cell r="A6484" t="str">
            <v>647E50000</v>
          </cell>
          <cell r="C6484" t="str">
            <v>FT</v>
          </cell>
          <cell r="D6484" t="str">
            <v>REMOVAL OF PAVEMENT MARKING</v>
          </cell>
          <cell r="G6484">
            <v>0</v>
          </cell>
        </row>
        <row r="6485">
          <cell r="A6485" t="str">
            <v>647E50010</v>
          </cell>
          <cell r="C6485" t="str">
            <v>EACH</v>
          </cell>
          <cell r="D6485" t="str">
            <v>REMOVAL OF PAVEMENT MARKING</v>
          </cell>
          <cell r="G6485">
            <v>0</v>
          </cell>
        </row>
        <row r="6486">
          <cell r="A6486" t="str">
            <v>647E50020</v>
          </cell>
          <cell r="C6486" t="str">
            <v>SF</v>
          </cell>
          <cell r="D6486" t="str">
            <v>REMOVAL OF PAVEMENT MARKING</v>
          </cell>
          <cell r="G6486">
            <v>0</v>
          </cell>
        </row>
        <row r="6487">
          <cell r="A6487" t="str">
            <v>647E50100</v>
          </cell>
          <cell r="C6487" t="str">
            <v>EACH</v>
          </cell>
          <cell r="D6487" t="str">
            <v>PAVEMENT MARKING, MISC.:</v>
          </cell>
          <cell r="F6487" t="str">
            <v>ADD SUPPLEMENTAL DESCRIPTION</v>
          </cell>
          <cell r="G6487">
            <v>1</v>
          </cell>
        </row>
        <row r="6488">
          <cell r="A6488" t="str">
            <v>647E50110</v>
          </cell>
          <cell r="C6488" t="str">
            <v>SF</v>
          </cell>
          <cell r="D6488" t="str">
            <v>PAVEMENT MARKING, MISC.:</v>
          </cell>
          <cell r="F6488" t="str">
            <v>ADD SUPPLEMENTAL DESCRIPTION</v>
          </cell>
          <cell r="G6488">
            <v>1</v>
          </cell>
        </row>
        <row r="6489">
          <cell r="A6489" t="str">
            <v>647E50120</v>
          </cell>
          <cell r="C6489" t="str">
            <v>FT</v>
          </cell>
          <cell r="D6489" t="str">
            <v>PAVEMENT MARKING, MISC.:</v>
          </cell>
          <cell r="F6489" t="str">
            <v>ADD SUPPLEMENTAL DESCRIPTION</v>
          </cell>
          <cell r="G6489">
            <v>1</v>
          </cell>
        </row>
        <row r="6490">
          <cell r="A6490" t="str">
            <v>647E50130</v>
          </cell>
          <cell r="C6490" t="str">
            <v>MILE</v>
          </cell>
          <cell r="D6490" t="str">
            <v>PAVEMENT MARKING, MISC.:</v>
          </cell>
          <cell r="F6490" t="str">
            <v>ADD SUPPLEMENTAL DESCRIPTION</v>
          </cell>
          <cell r="G6490">
            <v>1</v>
          </cell>
        </row>
        <row r="6491">
          <cell r="A6491" t="str">
            <v>647E60000</v>
          </cell>
          <cell r="C6491" t="str">
            <v>SF</v>
          </cell>
          <cell r="D6491" t="str">
            <v>GREEN COLORED PAVEMENT FOR BIKE LANES,TYPE A90</v>
          </cell>
          <cell r="G6491">
            <v>0</v>
          </cell>
        </row>
        <row r="6492">
          <cell r="A6492" t="str">
            <v>647E60010</v>
          </cell>
          <cell r="C6492" t="str">
            <v>SF</v>
          </cell>
          <cell r="D6492" t="str">
            <v>GREEN COLORED PAVEMENT FOR BIKE LANES,TYPE A125</v>
          </cell>
          <cell r="G6492">
            <v>0</v>
          </cell>
        </row>
        <row r="6493">
          <cell r="A6493" t="str">
            <v>647E60020</v>
          </cell>
          <cell r="C6493" t="str">
            <v>SF</v>
          </cell>
          <cell r="D6493" t="str">
            <v>GREEN COLORED PAVEMENT FOR BIKE LANES,TYPE B90</v>
          </cell>
          <cell r="G6493">
            <v>0</v>
          </cell>
        </row>
        <row r="6494">
          <cell r="A6494" t="str">
            <v>647E60030</v>
          </cell>
          <cell r="C6494" t="str">
            <v>SF</v>
          </cell>
          <cell r="D6494" t="str">
            <v>GREEN COLORED PAVEMENT FOR BIKE LANES,TYPE B125</v>
          </cell>
          <cell r="G6494">
            <v>0</v>
          </cell>
        </row>
        <row r="6495">
          <cell r="A6495" t="str">
            <v>648E00100</v>
          </cell>
          <cell r="C6495" t="str">
            <v>MILE</v>
          </cell>
          <cell r="D6495" t="str">
            <v>EDGE LINE, 4"</v>
          </cell>
          <cell r="G6495">
            <v>0</v>
          </cell>
        </row>
        <row r="6496">
          <cell r="A6496" t="str">
            <v>648E00101</v>
          </cell>
          <cell r="C6496" t="str">
            <v>MILE</v>
          </cell>
          <cell r="D6496" t="str">
            <v>EDGE LINE, 4", AS PER PLAN</v>
          </cell>
          <cell r="G6496">
            <v>0</v>
          </cell>
        </row>
        <row r="6497">
          <cell r="A6497" t="str">
            <v>648E00104</v>
          </cell>
          <cell r="C6497" t="str">
            <v>MILE</v>
          </cell>
          <cell r="D6497" t="str">
            <v>EDGE LINE, 6"</v>
          </cell>
          <cell r="G6497">
            <v>0</v>
          </cell>
        </row>
        <row r="6498">
          <cell r="A6498" t="str">
            <v>648E00200</v>
          </cell>
          <cell r="C6498" t="str">
            <v>MILE</v>
          </cell>
          <cell r="D6498" t="str">
            <v>LANE LINE, 4"</v>
          </cell>
          <cell r="G6498">
            <v>0</v>
          </cell>
        </row>
        <row r="6499">
          <cell r="A6499" t="str">
            <v>648E00201</v>
          </cell>
          <cell r="C6499" t="str">
            <v>MILE</v>
          </cell>
          <cell r="D6499" t="str">
            <v>LANE LINE, 4", AS PER PLAN</v>
          </cell>
          <cell r="G6499">
            <v>0</v>
          </cell>
        </row>
        <row r="6500">
          <cell r="A6500" t="str">
            <v>648E00204</v>
          </cell>
          <cell r="C6500" t="str">
            <v>MILE</v>
          </cell>
          <cell r="D6500" t="str">
            <v>LANE LINE, 6"</v>
          </cell>
          <cell r="G6500">
            <v>0</v>
          </cell>
        </row>
        <row r="6501">
          <cell r="A6501" t="str">
            <v>648E00300</v>
          </cell>
          <cell r="C6501" t="str">
            <v>MILE</v>
          </cell>
          <cell r="D6501" t="str">
            <v>CENTER LINE</v>
          </cell>
          <cell r="G6501">
            <v>0</v>
          </cell>
        </row>
        <row r="6502">
          <cell r="A6502" t="str">
            <v>648E00301</v>
          </cell>
          <cell r="C6502" t="str">
            <v>MILE</v>
          </cell>
          <cell r="D6502" t="str">
            <v>CENTER LINE, AS PER PLAN</v>
          </cell>
          <cell r="G6502">
            <v>0</v>
          </cell>
        </row>
        <row r="6503">
          <cell r="A6503" t="str">
            <v>648E00400</v>
          </cell>
          <cell r="C6503" t="str">
            <v>FT</v>
          </cell>
          <cell r="D6503" t="str">
            <v>CHANNELIZING LINE, 8"</v>
          </cell>
          <cell r="G6503">
            <v>0</v>
          </cell>
        </row>
        <row r="6504">
          <cell r="A6504" t="str">
            <v>648E00401</v>
          </cell>
          <cell r="C6504" t="str">
            <v>FT</v>
          </cell>
          <cell r="D6504" t="str">
            <v>CHANNELIZING LINE, 8", AS PER PLAN</v>
          </cell>
          <cell r="G6504">
            <v>0</v>
          </cell>
        </row>
        <row r="6505">
          <cell r="A6505" t="str">
            <v>648E00404</v>
          </cell>
          <cell r="C6505" t="str">
            <v>FT</v>
          </cell>
          <cell r="D6505" t="str">
            <v>CHANNELIZING LINE, 12"</v>
          </cell>
          <cell r="G6505">
            <v>0</v>
          </cell>
        </row>
        <row r="6506">
          <cell r="A6506" t="str">
            <v>648E01500</v>
          </cell>
          <cell r="C6506" t="str">
            <v>FT</v>
          </cell>
          <cell r="D6506" t="str">
            <v>DOTTED LINE, 4"</v>
          </cell>
          <cell r="G6506">
            <v>0</v>
          </cell>
        </row>
        <row r="6507">
          <cell r="A6507" t="str">
            <v>648E01501</v>
          </cell>
          <cell r="C6507" t="str">
            <v>FT</v>
          </cell>
          <cell r="D6507" t="str">
            <v>DOTTED LINE, 4", AS PER PLAN</v>
          </cell>
          <cell r="G6507">
            <v>0</v>
          </cell>
        </row>
        <row r="6508">
          <cell r="A6508" t="str">
            <v>648E01502</v>
          </cell>
          <cell r="C6508" t="str">
            <v>FT</v>
          </cell>
          <cell r="D6508" t="str">
            <v>DOTTED LINE, 5"</v>
          </cell>
          <cell r="G6508">
            <v>0</v>
          </cell>
        </row>
        <row r="6509">
          <cell r="A6509" t="str">
            <v>648E01503</v>
          </cell>
          <cell r="C6509" t="str">
            <v>FT</v>
          </cell>
          <cell r="D6509" t="str">
            <v>DOTTED LINE, 5", AS PER PLAN</v>
          </cell>
          <cell r="G6509">
            <v>0</v>
          </cell>
        </row>
        <row r="6510">
          <cell r="A6510" t="str">
            <v>648E01510</v>
          </cell>
          <cell r="C6510" t="str">
            <v>FT</v>
          </cell>
          <cell r="D6510" t="str">
            <v>DOTTED LINE, 6"</v>
          </cell>
          <cell r="G6510">
            <v>0</v>
          </cell>
        </row>
        <row r="6511">
          <cell r="A6511" t="str">
            <v>648E01511</v>
          </cell>
          <cell r="C6511" t="str">
            <v>FT</v>
          </cell>
          <cell r="D6511" t="str">
            <v>DOTTED LINE, 6", AS PER PLAN</v>
          </cell>
          <cell r="G6511">
            <v>0</v>
          </cell>
        </row>
        <row r="6512">
          <cell r="A6512" t="str">
            <v>648E01514</v>
          </cell>
          <cell r="C6512" t="str">
            <v>FT</v>
          </cell>
          <cell r="D6512" t="str">
            <v>DOTTED LINE, 8"</v>
          </cell>
          <cell r="G6512">
            <v>0</v>
          </cell>
        </row>
        <row r="6513">
          <cell r="A6513" t="str">
            <v>648E01515</v>
          </cell>
          <cell r="C6513" t="str">
            <v>FT</v>
          </cell>
          <cell r="D6513" t="str">
            <v>DOTTED LINE, 8", AS PER PLAN</v>
          </cell>
          <cell r="G6513">
            <v>0</v>
          </cell>
        </row>
        <row r="6514">
          <cell r="A6514" t="str">
            <v>648E01520</v>
          </cell>
          <cell r="C6514" t="str">
            <v>FT</v>
          </cell>
          <cell r="D6514" t="str">
            <v>DOTTED LINE, 12"</v>
          </cell>
          <cell r="G6514">
            <v>0</v>
          </cell>
        </row>
        <row r="6515">
          <cell r="A6515" t="str">
            <v>648E01521</v>
          </cell>
          <cell r="C6515" t="str">
            <v>FT</v>
          </cell>
          <cell r="D6515" t="str">
            <v>DOTTED LINE, 12", AS PER PLAN</v>
          </cell>
          <cell r="G6515">
            <v>0</v>
          </cell>
        </row>
        <row r="6516">
          <cell r="A6516" t="str">
            <v>648E20000</v>
          </cell>
          <cell r="C6516" t="str">
            <v>LS</v>
          </cell>
          <cell r="D6516" t="str">
            <v>TWO - WAY RADIO EQUIPMENT</v>
          </cell>
          <cell r="G6516">
            <v>0</v>
          </cell>
        </row>
        <row r="6517">
          <cell r="A6517" t="str">
            <v>648E30000</v>
          </cell>
          <cell r="C6517" t="str">
            <v>FT</v>
          </cell>
          <cell r="D6517" t="str">
            <v>REMOVAL OF PAVEMENT MARKING</v>
          </cell>
          <cell r="G6517">
            <v>0</v>
          </cell>
        </row>
        <row r="6518">
          <cell r="A6518" t="str">
            <v>648E30010</v>
          </cell>
          <cell r="C6518" t="str">
            <v>SF</v>
          </cell>
          <cell r="D6518" t="str">
            <v>REMOVAL OF PAVEMENT MARKING</v>
          </cell>
          <cell r="G6518">
            <v>0</v>
          </cell>
        </row>
        <row r="6519">
          <cell r="A6519" t="str">
            <v>648E30020</v>
          </cell>
          <cell r="C6519" t="str">
            <v>EACH</v>
          </cell>
          <cell r="D6519" t="str">
            <v>REMOVAL OF PAVEMENT MARKING</v>
          </cell>
          <cell r="G6519">
            <v>0</v>
          </cell>
        </row>
        <row r="6520">
          <cell r="A6520" t="str">
            <v>648E30030</v>
          </cell>
          <cell r="C6520" t="str">
            <v>MILE</v>
          </cell>
          <cell r="D6520" t="str">
            <v>REMOVAL OF PAVEMENT MARKING</v>
          </cell>
          <cell r="G6520">
            <v>0</v>
          </cell>
        </row>
        <row r="6521">
          <cell r="A6521" t="str">
            <v>648E60000</v>
          </cell>
          <cell r="C6521" t="str">
            <v>SF</v>
          </cell>
          <cell r="D6521" t="str">
            <v>GREEN COLORED PAVEMENT FOR BIKE LANES</v>
          </cell>
          <cell r="G6521">
            <v>0</v>
          </cell>
        </row>
        <row r="6522">
          <cell r="A6522" t="str">
            <v>651E10000</v>
          </cell>
          <cell r="C6522" t="str">
            <v>CY</v>
          </cell>
          <cell r="D6522" t="str">
            <v>TOPSOIL STOCKPILED</v>
          </cell>
          <cell r="G6522">
            <v>0</v>
          </cell>
        </row>
        <row r="6523">
          <cell r="A6523" t="str">
            <v>651E10001</v>
          </cell>
          <cell r="C6523" t="str">
            <v>CY</v>
          </cell>
          <cell r="D6523" t="str">
            <v>TOPSOIL STOCKPILED, AS PER PLAN</v>
          </cell>
          <cell r="G6523">
            <v>0</v>
          </cell>
        </row>
        <row r="6524">
          <cell r="A6524" t="str">
            <v>652E10000</v>
          </cell>
          <cell r="C6524" t="str">
            <v>CY</v>
          </cell>
          <cell r="D6524" t="str">
            <v>PLACING STOCKPILED TOPSOIL</v>
          </cell>
          <cell r="G6524">
            <v>0</v>
          </cell>
        </row>
        <row r="6525">
          <cell r="A6525" t="str">
            <v>652E10001</v>
          </cell>
          <cell r="C6525" t="str">
            <v>CY</v>
          </cell>
          <cell r="D6525" t="str">
            <v>PLACING STOCKPILED TOPSOIL, AS PER PLAN</v>
          </cell>
          <cell r="G6525">
            <v>0</v>
          </cell>
        </row>
        <row r="6526">
          <cell r="A6526" t="str">
            <v>653E10000</v>
          </cell>
          <cell r="C6526" t="str">
            <v>CY</v>
          </cell>
          <cell r="D6526" t="str">
            <v>TOPSOIL FURNISHED AND PLACED</v>
          </cell>
          <cell r="G6526">
            <v>0</v>
          </cell>
        </row>
        <row r="6527">
          <cell r="A6527" t="str">
            <v>653E10001</v>
          </cell>
          <cell r="C6527" t="str">
            <v>CY</v>
          </cell>
          <cell r="D6527" t="str">
            <v>TOPSOIL FURNISHED AND PLACED, AS PER PLAN</v>
          </cell>
          <cell r="G6527">
            <v>0</v>
          </cell>
        </row>
        <row r="6528">
          <cell r="A6528" t="str">
            <v>654E10000</v>
          </cell>
          <cell r="C6528" t="str">
            <v>MSF</v>
          </cell>
          <cell r="D6528" t="str">
            <v>RENOVATING EXISTING SOIL</v>
          </cell>
          <cell r="G6528">
            <v>0</v>
          </cell>
        </row>
        <row r="6529">
          <cell r="A6529" t="str">
            <v>654E10001</v>
          </cell>
          <cell r="C6529" t="str">
            <v>MSF</v>
          </cell>
          <cell r="D6529" t="str">
            <v>RENOVATING EXISTING SOIL, AS PER PLAN</v>
          </cell>
          <cell r="G6529">
            <v>0</v>
          </cell>
        </row>
        <row r="6530">
          <cell r="A6530" t="str">
            <v>654E11000</v>
          </cell>
          <cell r="C6530" t="str">
            <v>TON</v>
          </cell>
          <cell r="D6530" t="str">
            <v>COMMERCIAL FERTILIZER</v>
          </cell>
          <cell r="G6530">
            <v>0</v>
          </cell>
        </row>
        <row r="6531">
          <cell r="A6531" t="str">
            <v>654E11001</v>
          </cell>
          <cell r="C6531" t="str">
            <v>TON</v>
          </cell>
          <cell r="D6531" t="str">
            <v>COMMERCIAL FERTILIZER, AS PER PLAN</v>
          </cell>
          <cell r="G6531">
            <v>0</v>
          </cell>
        </row>
        <row r="6532">
          <cell r="A6532" t="str">
            <v>656E10000</v>
          </cell>
          <cell r="C6532" t="str">
            <v>MSF</v>
          </cell>
          <cell r="D6532" t="str">
            <v>ROADSIDE CLEANUP</v>
          </cell>
          <cell r="G6532">
            <v>0</v>
          </cell>
        </row>
        <row r="6533">
          <cell r="A6533" t="str">
            <v>656E10001</v>
          </cell>
          <cell r="C6533" t="str">
            <v>MSF</v>
          </cell>
          <cell r="D6533" t="str">
            <v>ROADSIDE CLEANUP, AS PER PLAN</v>
          </cell>
          <cell r="G6533">
            <v>0</v>
          </cell>
        </row>
        <row r="6534">
          <cell r="A6534" t="str">
            <v>657E10000</v>
          </cell>
          <cell r="C6534" t="str">
            <v>SY</v>
          </cell>
          <cell r="D6534" t="str">
            <v>RIPRAP FOR TREE PROTECTION</v>
          </cell>
          <cell r="G6534">
            <v>0</v>
          </cell>
        </row>
        <row r="6535">
          <cell r="A6535" t="str">
            <v>657E10001</v>
          </cell>
          <cell r="C6535" t="str">
            <v>SY</v>
          </cell>
          <cell r="D6535" t="str">
            <v>RIPRAP FOR TREE PROTECTION, AS PER PLAN</v>
          </cell>
          <cell r="G6535">
            <v>0</v>
          </cell>
        </row>
        <row r="6536">
          <cell r="A6536" t="str">
            <v>657E98000</v>
          </cell>
          <cell r="C6536" t="str">
            <v>SY</v>
          </cell>
          <cell r="D6536" t="str">
            <v>RIPRAP, MISC.:</v>
          </cell>
          <cell r="F6536" t="str">
            <v>ADD SUPPLEMENTAL DESCRIPTION</v>
          </cell>
          <cell r="G6536">
            <v>1</v>
          </cell>
        </row>
        <row r="6537">
          <cell r="A6537" t="str">
            <v>658E10000</v>
          </cell>
          <cell r="C6537" t="str">
            <v>CY</v>
          </cell>
          <cell r="D6537" t="str">
            <v>TREE ROOT AERATION</v>
          </cell>
          <cell r="G6537">
            <v>0</v>
          </cell>
        </row>
        <row r="6538">
          <cell r="A6538" t="str">
            <v>658E10001</v>
          </cell>
          <cell r="C6538" t="str">
            <v>CY</v>
          </cell>
          <cell r="D6538" t="str">
            <v>TREE ROOT AERATION, AS PER PLAN</v>
          </cell>
          <cell r="G6538">
            <v>0</v>
          </cell>
        </row>
        <row r="6539">
          <cell r="A6539" t="str">
            <v>659E00100</v>
          </cell>
          <cell r="C6539" t="str">
            <v>EACH</v>
          </cell>
          <cell r="D6539" t="str">
            <v>SOIL ANALYSIS TEST</v>
          </cell>
          <cell r="G6539">
            <v>0</v>
          </cell>
        </row>
        <row r="6540">
          <cell r="A6540" t="str">
            <v>659E00300</v>
          </cell>
          <cell r="C6540" t="str">
            <v>CY</v>
          </cell>
          <cell r="D6540" t="str">
            <v>TOPSOIL</v>
          </cell>
          <cell r="G6540">
            <v>0</v>
          </cell>
        </row>
        <row r="6541">
          <cell r="A6541" t="str">
            <v>659E00301</v>
          </cell>
          <cell r="C6541" t="str">
            <v>CY</v>
          </cell>
          <cell r="D6541" t="str">
            <v>TOPSOIL, AS PER PLAN</v>
          </cell>
          <cell r="G6541">
            <v>0</v>
          </cell>
        </row>
        <row r="6542">
          <cell r="A6542" t="str">
            <v>659E00500</v>
          </cell>
          <cell r="C6542" t="str">
            <v>SY</v>
          </cell>
          <cell r="D6542" t="str">
            <v>SEEDING AND MULCHING, CLASS 1</v>
          </cell>
          <cell r="G6542">
            <v>0</v>
          </cell>
        </row>
        <row r="6543">
          <cell r="A6543" t="str">
            <v>659E00501</v>
          </cell>
          <cell r="C6543" t="str">
            <v>SY</v>
          </cell>
          <cell r="D6543" t="str">
            <v>SEEDING AND MULCHING, CLASS 1, AS PER PLAN</v>
          </cell>
          <cell r="G6543">
            <v>0</v>
          </cell>
        </row>
        <row r="6544">
          <cell r="A6544" t="str">
            <v>659E00510</v>
          </cell>
          <cell r="C6544" t="str">
            <v>SY</v>
          </cell>
          <cell r="D6544" t="str">
            <v>SEEDING AND MULCHING, CLASS 2</v>
          </cell>
          <cell r="G6544">
            <v>0</v>
          </cell>
        </row>
        <row r="6545">
          <cell r="A6545" t="str">
            <v>659E00511</v>
          </cell>
          <cell r="C6545" t="str">
            <v>SY</v>
          </cell>
          <cell r="D6545" t="str">
            <v>SEEDING AND MULCHING, CLASS 2, AS PER PLAN</v>
          </cell>
          <cell r="G6545">
            <v>0</v>
          </cell>
        </row>
        <row r="6546">
          <cell r="A6546" t="str">
            <v>659E00520</v>
          </cell>
          <cell r="C6546" t="str">
            <v>SY</v>
          </cell>
          <cell r="D6546" t="str">
            <v>SEEDING AND MULCHING, CLASS 3A</v>
          </cell>
          <cell r="G6546">
            <v>0</v>
          </cell>
        </row>
        <row r="6547">
          <cell r="A6547" t="str">
            <v>659E00530</v>
          </cell>
          <cell r="C6547" t="str">
            <v>SY</v>
          </cell>
          <cell r="D6547" t="str">
            <v>SEEDING AND MULCHING, CLASS 3B</v>
          </cell>
          <cell r="G6547">
            <v>0</v>
          </cell>
        </row>
        <row r="6548">
          <cell r="A6548" t="str">
            <v>659E00531</v>
          </cell>
          <cell r="C6548" t="str">
            <v>SY</v>
          </cell>
          <cell r="D6548" t="str">
            <v>SEEDING AND MULCHING, CLASS 3B, AS PER PLAN</v>
          </cell>
          <cell r="G6548">
            <v>0</v>
          </cell>
        </row>
        <row r="6549">
          <cell r="A6549" t="str">
            <v>659E00540</v>
          </cell>
          <cell r="C6549" t="str">
            <v>SY</v>
          </cell>
          <cell r="D6549" t="str">
            <v>SEEDING AND MULCHING, CLASS 3C</v>
          </cell>
          <cell r="G6549">
            <v>0</v>
          </cell>
        </row>
        <row r="6550">
          <cell r="A6550" t="str">
            <v>659E00541</v>
          </cell>
          <cell r="C6550" t="str">
            <v>SY</v>
          </cell>
          <cell r="D6550" t="str">
            <v>SEEDING AND MULCHING, CLASS 3C, AS PER PLAN</v>
          </cell>
          <cell r="G6550">
            <v>0</v>
          </cell>
        </row>
        <row r="6551">
          <cell r="A6551" t="str">
            <v>659E00550</v>
          </cell>
          <cell r="C6551" t="str">
            <v>SY</v>
          </cell>
          <cell r="D6551" t="str">
            <v>SEEDING AND MULCHING, CLASS 4A</v>
          </cell>
          <cell r="G6551">
            <v>0</v>
          </cell>
        </row>
        <row r="6552">
          <cell r="A6552" t="str">
            <v>659E00551</v>
          </cell>
          <cell r="C6552" t="str">
            <v>SY</v>
          </cell>
          <cell r="D6552" t="str">
            <v>SEEDING AND MULCHING, CLASS 4A, AS PER PLAN</v>
          </cell>
          <cell r="G6552">
            <v>0</v>
          </cell>
        </row>
        <row r="6553">
          <cell r="A6553" t="str">
            <v>659E00560</v>
          </cell>
          <cell r="C6553" t="str">
            <v>SY</v>
          </cell>
          <cell r="D6553" t="str">
            <v>SEEDING AND MULCHING, CLASS 4B</v>
          </cell>
          <cell r="G6553">
            <v>0</v>
          </cell>
        </row>
        <row r="6554">
          <cell r="A6554" t="str">
            <v>659E00561</v>
          </cell>
          <cell r="C6554" t="str">
            <v>SY</v>
          </cell>
          <cell r="D6554" t="str">
            <v>SEEDING AND MULCHING, CLASS 4B, AS PER PLAN</v>
          </cell>
          <cell r="G6554">
            <v>0</v>
          </cell>
        </row>
        <row r="6555">
          <cell r="A6555" t="str">
            <v>659E00570</v>
          </cell>
          <cell r="C6555" t="str">
            <v>SY</v>
          </cell>
          <cell r="D6555" t="str">
            <v>SEEDING AND MULCHING, CLASS 5A</v>
          </cell>
          <cell r="G6555">
            <v>0</v>
          </cell>
        </row>
        <row r="6556">
          <cell r="A6556" t="str">
            <v>659E00571</v>
          </cell>
          <cell r="C6556" t="str">
            <v>SY</v>
          </cell>
          <cell r="D6556" t="str">
            <v>SEEDING AND MULCHING, CLASS 5A, AS PER PLAN</v>
          </cell>
          <cell r="G6556">
            <v>0</v>
          </cell>
        </row>
        <row r="6557">
          <cell r="A6557" t="str">
            <v>659E00580</v>
          </cell>
          <cell r="C6557" t="str">
            <v>SY</v>
          </cell>
          <cell r="D6557" t="str">
            <v>SEEDING AND MULCHING, CLASS 5B</v>
          </cell>
          <cell r="G6557">
            <v>0</v>
          </cell>
        </row>
        <row r="6558">
          <cell r="A6558" t="str">
            <v>659E00581</v>
          </cell>
          <cell r="C6558" t="str">
            <v>SY</v>
          </cell>
          <cell r="D6558" t="str">
            <v>SEEDING AND MULCHING, CLASS 5B, AS PER PLAN</v>
          </cell>
          <cell r="G6558">
            <v>0</v>
          </cell>
        </row>
        <row r="6559">
          <cell r="A6559" t="str">
            <v>659E00590</v>
          </cell>
          <cell r="C6559" t="str">
            <v>SY</v>
          </cell>
          <cell r="D6559" t="str">
            <v>SEEDING AND MULCHING, CLASS 6</v>
          </cell>
          <cell r="G6559">
            <v>0</v>
          </cell>
        </row>
        <row r="6560">
          <cell r="A6560" t="str">
            <v>659E00600</v>
          </cell>
          <cell r="C6560" t="str">
            <v>SY</v>
          </cell>
          <cell r="D6560" t="str">
            <v>SEEDING AND MULCHING, CLASS 7</v>
          </cell>
          <cell r="G6560">
            <v>0</v>
          </cell>
        </row>
        <row r="6561">
          <cell r="A6561" t="str">
            <v>659E10000</v>
          </cell>
          <cell r="C6561" t="str">
            <v>SY</v>
          </cell>
          <cell r="D6561" t="str">
            <v>SEEDING AND MULCHING</v>
          </cell>
          <cell r="G6561">
            <v>0</v>
          </cell>
        </row>
        <row r="6562">
          <cell r="A6562" t="str">
            <v>659E10001</v>
          </cell>
          <cell r="C6562" t="str">
            <v>SY</v>
          </cell>
          <cell r="D6562" t="str">
            <v>SEEDING AND MULCHING, AS PER PLAN</v>
          </cell>
          <cell r="G6562">
            <v>0</v>
          </cell>
        </row>
        <row r="6563">
          <cell r="A6563" t="str">
            <v>659E10100</v>
          </cell>
          <cell r="C6563" t="str">
            <v>SY</v>
          </cell>
          <cell r="D6563" t="str">
            <v>SEEDING AND MULCHING FOR WILDLIFE</v>
          </cell>
          <cell r="G6563">
            <v>0</v>
          </cell>
        </row>
        <row r="6564">
          <cell r="A6564" t="str">
            <v>659E10101</v>
          </cell>
          <cell r="C6564" t="str">
            <v>SY</v>
          </cell>
          <cell r="D6564" t="str">
            <v>SEEDING AND MULCHING FOR WILDLIFE, AS PER PLAN</v>
          </cell>
          <cell r="G6564">
            <v>0</v>
          </cell>
        </row>
        <row r="6565">
          <cell r="A6565" t="str">
            <v>659E14000</v>
          </cell>
          <cell r="C6565" t="str">
            <v>SY</v>
          </cell>
          <cell r="D6565" t="str">
            <v>REPAIR SEEDING AND MULCHING</v>
          </cell>
          <cell r="G6565">
            <v>0</v>
          </cell>
        </row>
        <row r="6566">
          <cell r="A6566" t="str">
            <v>659E14001</v>
          </cell>
          <cell r="C6566" t="str">
            <v>SY</v>
          </cell>
          <cell r="D6566" t="str">
            <v>REPAIR SEEDING AND MULCHING, AS PER PLAN</v>
          </cell>
          <cell r="G6566">
            <v>0</v>
          </cell>
        </row>
        <row r="6567">
          <cell r="A6567" t="str">
            <v>659E15000</v>
          </cell>
          <cell r="C6567" t="str">
            <v>SY</v>
          </cell>
          <cell r="D6567" t="str">
            <v>INTER-SEEDING</v>
          </cell>
          <cell r="G6567">
            <v>0</v>
          </cell>
        </row>
        <row r="6568">
          <cell r="A6568" t="str">
            <v>659E15001</v>
          </cell>
          <cell r="C6568" t="str">
            <v>SY</v>
          </cell>
          <cell r="D6568" t="str">
            <v>INTER-SEEDING, AS PER PLAN</v>
          </cell>
          <cell r="G6568">
            <v>0</v>
          </cell>
        </row>
        <row r="6569">
          <cell r="A6569" t="str">
            <v>659E20000</v>
          </cell>
          <cell r="C6569" t="str">
            <v>TON</v>
          </cell>
          <cell r="D6569" t="str">
            <v>COMMERCIAL FERTILIZER</v>
          </cell>
          <cell r="G6569">
            <v>0</v>
          </cell>
        </row>
        <row r="6570">
          <cell r="A6570" t="str">
            <v>659E20001</v>
          </cell>
          <cell r="C6570" t="str">
            <v>TON</v>
          </cell>
          <cell r="D6570" t="str">
            <v>COMMERCIAL FERTILIZER, AS PER PLAN</v>
          </cell>
          <cell r="G6570">
            <v>0</v>
          </cell>
        </row>
        <row r="6571">
          <cell r="A6571" t="str">
            <v>659E31000</v>
          </cell>
          <cell r="C6571" t="str">
            <v>ACRE</v>
          </cell>
          <cell r="D6571" t="str">
            <v>LIME</v>
          </cell>
          <cell r="G6571">
            <v>0</v>
          </cell>
        </row>
        <row r="6572">
          <cell r="A6572" t="str">
            <v>659E31001</v>
          </cell>
          <cell r="C6572" t="str">
            <v>ACRE</v>
          </cell>
          <cell r="D6572" t="str">
            <v>LIME, AS PER PLAN</v>
          </cell>
          <cell r="G6572">
            <v>0</v>
          </cell>
        </row>
        <row r="6573">
          <cell r="A6573" t="str">
            <v>659E35000</v>
          </cell>
          <cell r="C6573" t="str">
            <v>MGAL</v>
          </cell>
          <cell r="D6573" t="str">
            <v>WATER</v>
          </cell>
          <cell r="G6573">
            <v>0</v>
          </cell>
        </row>
        <row r="6574">
          <cell r="A6574" t="str">
            <v>659E35001</v>
          </cell>
          <cell r="C6574" t="str">
            <v>MGAL</v>
          </cell>
          <cell r="D6574" t="str">
            <v>WATER, AS PER PLAN</v>
          </cell>
          <cell r="G6574">
            <v>0</v>
          </cell>
        </row>
        <row r="6575">
          <cell r="A6575" t="str">
            <v>659E40000</v>
          </cell>
          <cell r="C6575" t="str">
            <v>MSF</v>
          </cell>
          <cell r="D6575" t="str">
            <v>MOWING</v>
          </cell>
          <cell r="G6575">
            <v>0</v>
          </cell>
        </row>
        <row r="6576">
          <cell r="A6576" t="str">
            <v>659E40001</v>
          </cell>
          <cell r="C6576" t="str">
            <v>MSF</v>
          </cell>
          <cell r="D6576" t="str">
            <v>MOWING, AS PER PLAN</v>
          </cell>
          <cell r="G6576">
            <v>0</v>
          </cell>
        </row>
        <row r="6577">
          <cell r="A6577" t="str">
            <v>659E98000</v>
          </cell>
          <cell r="C6577" t="str">
            <v>SY</v>
          </cell>
          <cell r="D6577" t="str">
            <v>SEEDING, MISC.:</v>
          </cell>
          <cell r="F6577" t="str">
            <v>ADD SUPPLEMENTAL DESCRIPTION</v>
          </cell>
          <cell r="G6577">
            <v>1</v>
          </cell>
        </row>
        <row r="6578">
          <cell r="A6578" t="str">
            <v>659E98700</v>
          </cell>
          <cell r="C6578" t="str">
            <v>LS</v>
          </cell>
          <cell r="D6578" t="str">
            <v>SEEDING, MISC.:</v>
          </cell>
          <cell r="F6578" t="str">
            <v>ADD SUPPLEMENTAL DESCRIPTION</v>
          </cell>
          <cell r="G6578">
            <v>1</v>
          </cell>
        </row>
        <row r="6579">
          <cell r="A6579" t="str">
            <v>659E99000</v>
          </cell>
          <cell r="B6579" t="str">
            <v>Y</v>
          </cell>
          <cell r="C6579" t="str">
            <v>LS</v>
          </cell>
          <cell r="D6579" t="str">
            <v>SPECIAL - PERMANENT EROSION CONTROL</v>
          </cell>
          <cell r="F6579" t="str">
            <v>DESIGN BUILD PROJECTS ONLY</v>
          </cell>
          <cell r="G6579">
            <v>0</v>
          </cell>
        </row>
        <row r="6580">
          <cell r="A6580" t="str">
            <v>660E20000</v>
          </cell>
          <cell r="C6580" t="str">
            <v>SY</v>
          </cell>
          <cell r="D6580" t="str">
            <v>SODDING REINFORCED</v>
          </cell>
          <cell r="G6580">
            <v>0</v>
          </cell>
        </row>
        <row r="6581">
          <cell r="A6581" t="str">
            <v>660E20001</v>
          </cell>
          <cell r="C6581" t="str">
            <v>SY</v>
          </cell>
          <cell r="D6581" t="str">
            <v>SODDING REINFORCED, AS PER PLAN</v>
          </cell>
          <cell r="G6581">
            <v>0</v>
          </cell>
        </row>
        <row r="6582">
          <cell r="A6582" t="str">
            <v>660E25000</v>
          </cell>
          <cell r="C6582" t="str">
            <v>SY</v>
          </cell>
          <cell r="D6582" t="str">
            <v>SODDING STAKED</v>
          </cell>
          <cell r="G6582">
            <v>0</v>
          </cell>
        </row>
        <row r="6583">
          <cell r="A6583" t="str">
            <v>660E25001</v>
          </cell>
          <cell r="C6583" t="str">
            <v>SY</v>
          </cell>
          <cell r="D6583" t="str">
            <v>SODDING STAKED, AS PER PLAN</v>
          </cell>
          <cell r="G6583">
            <v>0</v>
          </cell>
        </row>
        <row r="6584">
          <cell r="A6584" t="str">
            <v>660E30000</v>
          </cell>
          <cell r="C6584" t="str">
            <v>SY</v>
          </cell>
          <cell r="D6584" t="str">
            <v>SODDING UNSTAKED</v>
          </cell>
          <cell r="G6584">
            <v>0</v>
          </cell>
        </row>
        <row r="6585">
          <cell r="A6585" t="str">
            <v>660E30001</v>
          </cell>
          <cell r="C6585" t="str">
            <v>SY</v>
          </cell>
          <cell r="D6585" t="str">
            <v>SODDING UNSTAKED, AS PER PLAN</v>
          </cell>
          <cell r="G6585">
            <v>0</v>
          </cell>
        </row>
        <row r="6586">
          <cell r="A6586" t="str">
            <v>661E00100</v>
          </cell>
          <cell r="C6586" t="str">
            <v>EACH</v>
          </cell>
          <cell r="D6586" t="str">
            <v>TREE SEEDLING</v>
          </cell>
          <cell r="F6586" t="str">
            <v>SPECIFY TYPE</v>
          </cell>
          <cell r="G6586">
            <v>1</v>
          </cell>
        </row>
        <row r="6587">
          <cell r="A6587" t="str">
            <v>661E00101</v>
          </cell>
          <cell r="C6587" t="str">
            <v>EACH</v>
          </cell>
          <cell r="D6587" t="str">
            <v>TREE SEEDLING, AS PER PLAN</v>
          </cell>
          <cell r="F6587" t="str">
            <v>SPECIFY TYPE</v>
          </cell>
          <cell r="G6587">
            <v>1</v>
          </cell>
        </row>
        <row r="6588">
          <cell r="A6588" t="str">
            <v>661E00500</v>
          </cell>
          <cell r="C6588" t="str">
            <v>CY</v>
          </cell>
          <cell r="D6588" t="str">
            <v>MULCH</v>
          </cell>
          <cell r="G6588">
            <v>0</v>
          </cell>
        </row>
        <row r="6589">
          <cell r="A6589" t="str">
            <v>661E00501</v>
          </cell>
          <cell r="C6589" t="str">
            <v>CY</v>
          </cell>
          <cell r="D6589" t="str">
            <v>MULCH, AS PER PLAN</v>
          </cell>
          <cell r="G6589">
            <v>0</v>
          </cell>
        </row>
        <row r="6590">
          <cell r="A6590" t="str">
            <v>661E10000</v>
          </cell>
          <cell r="C6590" t="str">
            <v>EACH</v>
          </cell>
          <cell r="D6590" t="str">
            <v>GROUNDCOVER AND VINES, 1 YEAR, CUTTING</v>
          </cell>
          <cell r="F6590" t="str">
            <v>SPECIFY TYPE</v>
          </cell>
          <cell r="G6590">
            <v>1</v>
          </cell>
        </row>
        <row r="6591">
          <cell r="A6591" t="str">
            <v>661E10500</v>
          </cell>
          <cell r="C6591" t="str">
            <v>EACH</v>
          </cell>
          <cell r="D6591" t="str">
            <v>GROUNDCOVER AND VINES, 1 YEAR, BUNDLE</v>
          </cell>
          <cell r="F6591" t="str">
            <v>SPECIFY TYPE</v>
          </cell>
          <cell r="G6591">
            <v>1</v>
          </cell>
        </row>
        <row r="6592">
          <cell r="A6592" t="str">
            <v>661E11000</v>
          </cell>
          <cell r="C6592" t="str">
            <v>EACH</v>
          </cell>
          <cell r="D6592" t="str">
            <v>GROUNDCOVER AND VINES, 1 YEAR, CLUMP</v>
          </cell>
          <cell r="F6592" t="str">
            <v>SPECIFY TYPE</v>
          </cell>
          <cell r="G6592">
            <v>1</v>
          </cell>
        </row>
        <row r="6593">
          <cell r="A6593" t="str">
            <v>661E11001</v>
          </cell>
          <cell r="C6593" t="str">
            <v>EACH</v>
          </cell>
          <cell r="D6593" t="str">
            <v>GROUNDCOVER AND VINES, 1 YEAR, CLUMP, AS PER PLAN</v>
          </cell>
          <cell r="F6593" t="str">
            <v>SPECIFY TYPE</v>
          </cell>
          <cell r="G6593">
            <v>1</v>
          </cell>
        </row>
        <row r="6594">
          <cell r="A6594" t="str">
            <v>661E11500</v>
          </cell>
          <cell r="C6594" t="str">
            <v>EACH</v>
          </cell>
          <cell r="D6594" t="str">
            <v>GROUNDCOVER AND VINES, 1 YEAR, CROWN</v>
          </cell>
          <cell r="F6594" t="str">
            <v>SPECIFY TYPE</v>
          </cell>
          <cell r="G6594">
            <v>1</v>
          </cell>
        </row>
        <row r="6595">
          <cell r="A6595" t="str">
            <v>661E12000</v>
          </cell>
          <cell r="C6595" t="str">
            <v>EACH</v>
          </cell>
          <cell r="D6595" t="str">
            <v>GROUNDCOVER AND VINES, 1 YEAR, POTTED</v>
          </cell>
          <cell r="F6595" t="str">
            <v>SPECIFY TYPE</v>
          </cell>
          <cell r="G6595">
            <v>1</v>
          </cell>
        </row>
        <row r="6596">
          <cell r="A6596" t="str">
            <v>661E12100</v>
          </cell>
          <cell r="C6596" t="str">
            <v>EACH</v>
          </cell>
          <cell r="D6596" t="str">
            <v>GROUND COVER AND VINES, 1 YEAR, FLAT</v>
          </cell>
          <cell r="F6596" t="str">
            <v>SPECIFY TYPE</v>
          </cell>
          <cell r="G6596">
            <v>1</v>
          </cell>
        </row>
        <row r="6597">
          <cell r="A6597" t="str">
            <v>661E12500</v>
          </cell>
          <cell r="C6597" t="str">
            <v>EACH</v>
          </cell>
          <cell r="D6597" t="str">
            <v>GROUNDCOVER AND VINES, 2 YEAR, CLUMP</v>
          </cell>
          <cell r="F6597" t="str">
            <v>SPECIFY TYPE</v>
          </cell>
          <cell r="G6597">
            <v>1</v>
          </cell>
        </row>
        <row r="6598">
          <cell r="A6598" t="str">
            <v>661E13000</v>
          </cell>
          <cell r="C6598" t="str">
            <v>EACH</v>
          </cell>
          <cell r="D6598" t="str">
            <v>GROUNDCOVER AND VINES, 2 YEAR, POTTED</v>
          </cell>
          <cell r="F6598" t="str">
            <v>SPECIFY TYPE</v>
          </cell>
          <cell r="G6598">
            <v>1</v>
          </cell>
        </row>
        <row r="6599">
          <cell r="A6599" t="str">
            <v>661E14000</v>
          </cell>
          <cell r="C6599" t="str">
            <v>EACH</v>
          </cell>
          <cell r="D6599" t="str">
            <v>PERENNIALS</v>
          </cell>
          <cell r="F6599" t="str">
            <v>SPECIFY TYPE</v>
          </cell>
          <cell r="G6599">
            <v>1</v>
          </cell>
        </row>
        <row r="6600">
          <cell r="A6600" t="str">
            <v>661E14001</v>
          </cell>
          <cell r="C6600" t="str">
            <v>EACH</v>
          </cell>
          <cell r="D6600" t="str">
            <v>PERENNIALS, AS PER PLAN</v>
          </cell>
          <cell r="F6600" t="str">
            <v>SPECIFY TYPE</v>
          </cell>
          <cell r="G6600">
            <v>1</v>
          </cell>
        </row>
        <row r="6601">
          <cell r="A6601" t="str">
            <v>661E19000</v>
          </cell>
          <cell r="C6601" t="str">
            <v>EACH</v>
          </cell>
          <cell r="D6601" t="str">
            <v>DECIDUOUS SHRUB, 12" HEIGHT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661E19001</v>
          </cell>
          <cell r="C6602" t="str">
            <v>EACH</v>
          </cell>
          <cell r="D6602" t="str">
            <v>DECIDUOUS SHRUB, 12" HEIGHT, AS PER PLAN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661E20000</v>
          </cell>
          <cell r="C6603" t="str">
            <v>EACH</v>
          </cell>
          <cell r="D6603" t="str">
            <v>DECIDUOUS SHRUB, 15" HEIGHT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661E20001</v>
          </cell>
          <cell r="C6604" t="str">
            <v>EACH</v>
          </cell>
          <cell r="D6604" t="str">
            <v>DECIDUOUS SHRUB, 15" HEIGHT, AS PER PLAN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661E20020</v>
          </cell>
          <cell r="C6605" t="str">
            <v>EACH</v>
          </cell>
          <cell r="D6605" t="str">
            <v>DECIDUOUS SHRUB, 18" HEIGHT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661E20021</v>
          </cell>
          <cell r="C6606" t="str">
            <v>EACH</v>
          </cell>
          <cell r="D6606" t="str">
            <v>DECIDUOUS SHRUB, 18" HEIGHT, AS PER PLAN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661E20040</v>
          </cell>
          <cell r="C6607" t="str">
            <v>EACH</v>
          </cell>
          <cell r="D6607" t="str">
            <v>DECIDUOUS SHRUB, 2' HEIGHT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661E20041</v>
          </cell>
          <cell r="C6608" t="str">
            <v>EACH</v>
          </cell>
          <cell r="D6608" t="str">
            <v>DECIDUOUS SHRUB, 2' HEIGHT, AS PER PLAN</v>
          </cell>
          <cell r="F6608" t="str">
            <v>SPECIFY TYPE AND CONDITION</v>
          </cell>
          <cell r="G6608">
            <v>1</v>
          </cell>
        </row>
        <row r="6609">
          <cell r="A6609" t="str">
            <v>661E20060</v>
          </cell>
          <cell r="C6609" t="str">
            <v>EACH</v>
          </cell>
          <cell r="D6609" t="str">
            <v>DECIDUOUS SHRUB, 3' HEIGHT</v>
          </cell>
          <cell r="F6609" t="str">
            <v>SPECIFY TYPE AND CONDITION</v>
          </cell>
          <cell r="G6609">
            <v>1</v>
          </cell>
        </row>
        <row r="6610">
          <cell r="A6610" t="str">
            <v>661E20061</v>
          </cell>
          <cell r="C6610" t="str">
            <v>EACH</v>
          </cell>
          <cell r="D6610" t="str">
            <v>DECIDUOUS SHRUB, 3' HEIGHT, AS PER PLAN</v>
          </cell>
          <cell r="F6610" t="str">
            <v>SPECIFY TYPE AND CONDITION</v>
          </cell>
          <cell r="G6610">
            <v>1</v>
          </cell>
        </row>
        <row r="6611">
          <cell r="A6611" t="str">
            <v>661E20070</v>
          </cell>
          <cell r="C6611" t="str">
            <v>EACH</v>
          </cell>
          <cell r="D6611" t="str">
            <v>DECIDUOUS SHRUB, 30" HEIGHT</v>
          </cell>
          <cell r="F6611" t="str">
            <v>SPECIFY TYPE AND CONDITION</v>
          </cell>
          <cell r="G6611">
            <v>1</v>
          </cell>
        </row>
        <row r="6612">
          <cell r="A6612" t="str">
            <v>661E20071</v>
          </cell>
          <cell r="C6612" t="str">
            <v>EACH</v>
          </cell>
          <cell r="D6612" t="str">
            <v>DECIDUOUS SHRUB, 30" HEIGHT, AS PER PLAN</v>
          </cell>
          <cell r="F6612" t="str">
            <v>SPECIFY TYPE AND CONDITION</v>
          </cell>
          <cell r="G6612">
            <v>1</v>
          </cell>
        </row>
        <row r="6613">
          <cell r="A6613" t="str">
            <v>661E20080</v>
          </cell>
          <cell r="C6613" t="str">
            <v>EACH</v>
          </cell>
          <cell r="D6613" t="str">
            <v>DECIDUOUS SHRUB, 4' HEIGHT</v>
          </cell>
          <cell r="F6613" t="str">
            <v>SPECIFY TYPE AND CONDITION</v>
          </cell>
          <cell r="G6613">
            <v>1</v>
          </cell>
        </row>
        <row r="6614">
          <cell r="A6614" t="str">
            <v>661E20081</v>
          </cell>
          <cell r="C6614" t="str">
            <v>EACH</v>
          </cell>
          <cell r="D6614" t="str">
            <v>DECIDUOUS SHRUB, 4' HEIGHT, AS PER PLAN</v>
          </cell>
          <cell r="F6614" t="str">
            <v>SPECIFY TYPE AND CONDITION</v>
          </cell>
          <cell r="G6614">
            <v>1</v>
          </cell>
        </row>
        <row r="6615">
          <cell r="A6615" t="str">
            <v>661E20100</v>
          </cell>
          <cell r="C6615" t="str">
            <v>EACH</v>
          </cell>
          <cell r="D6615" t="str">
            <v>DECIDUOUS SHRUB, 5' HEIGHT</v>
          </cell>
          <cell r="F6615" t="str">
            <v>SPECIFY TYPE AND CONDITION</v>
          </cell>
          <cell r="G6615">
            <v>1</v>
          </cell>
        </row>
        <row r="6616">
          <cell r="A6616" t="str">
            <v>661E20101</v>
          </cell>
          <cell r="C6616" t="str">
            <v>EACH</v>
          </cell>
          <cell r="D6616" t="str">
            <v>DECIDUOUS SHRUB, 5' HEIGHT, AS PER PLAN</v>
          </cell>
          <cell r="F6616" t="str">
            <v>SPECIFY TYPE AND CONDITION</v>
          </cell>
          <cell r="G6616">
            <v>1</v>
          </cell>
        </row>
        <row r="6617">
          <cell r="A6617" t="str">
            <v>661E20110</v>
          </cell>
          <cell r="C6617" t="str">
            <v>EACH</v>
          </cell>
          <cell r="D6617" t="str">
            <v>DECIDUOUS SHRUB, 6' HEIGHT</v>
          </cell>
          <cell r="F6617" t="str">
            <v>SPECIFY TYPE AND CONDITION</v>
          </cell>
          <cell r="G6617">
            <v>1</v>
          </cell>
        </row>
        <row r="6618">
          <cell r="A6618" t="str">
            <v>661E20111</v>
          </cell>
          <cell r="C6618" t="str">
            <v>EACH</v>
          </cell>
          <cell r="D6618" t="str">
            <v>DECIDUOUS SHRUB, 6' HEIGHT, AS PER PLAN</v>
          </cell>
          <cell r="F6618" t="str">
            <v>SPECIFY TYPE AND CONDITION</v>
          </cell>
          <cell r="G6618">
            <v>1</v>
          </cell>
        </row>
        <row r="6619">
          <cell r="A6619" t="str">
            <v>661E30000</v>
          </cell>
          <cell r="C6619" t="str">
            <v>EACH</v>
          </cell>
          <cell r="D6619" t="str">
            <v>EVERGREEN SHRUB, 12" HEIGHT</v>
          </cell>
          <cell r="F6619" t="str">
            <v>SPECIFY TYPE AND CONDITION</v>
          </cell>
          <cell r="G6619">
            <v>1</v>
          </cell>
        </row>
        <row r="6620">
          <cell r="A6620" t="str">
            <v>661E30001</v>
          </cell>
          <cell r="C6620" t="str">
            <v>EACH</v>
          </cell>
          <cell r="D6620" t="str">
            <v>EVERGREEN SHRUB, 12" HEIGHT, AS PER PLAN</v>
          </cell>
          <cell r="F6620" t="str">
            <v>SPECIFY TYPE AND CONDITION</v>
          </cell>
          <cell r="G6620">
            <v>1</v>
          </cell>
        </row>
        <row r="6621">
          <cell r="A6621" t="str">
            <v>661E30020</v>
          </cell>
          <cell r="C6621" t="str">
            <v>EACH</v>
          </cell>
          <cell r="D6621" t="str">
            <v>EVERGREEN SHRUB, 15" HEIGHT</v>
          </cell>
          <cell r="F6621" t="str">
            <v>SPECIFY TYPE AND CONDITION</v>
          </cell>
          <cell r="G6621">
            <v>1</v>
          </cell>
        </row>
        <row r="6622">
          <cell r="A6622" t="str">
            <v>661E30040</v>
          </cell>
          <cell r="C6622" t="str">
            <v>EACH</v>
          </cell>
          <cell r="D6622" t="str">
            <v>EVERGREEN SHRUB, 18" HEIGHT</v>
          </cell>
          <cell r="F6622" t="str">
            <v>SPECIFY TYPE AND CONDITION</v>
          </cell>
          <cell r="G6622">
            <v>1</v>
          </cell>
        </row>
        <row r="6623">
          <cell r="A6623" t="str">
            <v>661E30041</v>
          </cell>
          <cell r="C6623" t="str">
            <v>EACH</v>
          </cell>
          <cell r="D6623" t="str">
            <v>EVERGREEN SHRUB, 18" HEIGHT, AS PER PLAN</v>
          </cell>
          <cell r="F6623" t="str">
            <v>SPECIFY TYPE AND CONDITION</v>
          </cell>
          <cell r="G6623">
            <v>1</v>
          </cell>
        </row>
        <row r="6624">
          <cell r="A6624" t="str">
            <v>661E30060</v>
          </cell>
          <cell r="C6624" t="str">
            <v>EACH</v>
          </cell>
          <cell r="D6624" t="str">
            <v>EVERGREEN SHRUB, 2' HEIGHT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661E30061</v>
          </cell>
          <cell r="C6625" t="str">
            <v>EACH</v>
          </cell>
          <cell r="D6625" t="str">
            <v>EVERGREEN SHRUB, 2' HEIGHT, AS PER PLAN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661E30070</v>
          </cell>
          <cell r="C6626" t="str">
            <v>EACH</v>
          </cell>
          <cell r="D6626" t="str">
            <v>EVERGREEN SHRUB, 2.5' HEIGHT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661E30071</v>
          </cell>
          <cell r="C6627" t="str">
            <v>EACH</v>
          </cell>
          <cell r="D6627" t="str">
            <v>EVERGREEN SHRUB, 2.5' HEIGHT, AS PER PLAN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661E30080</v>
          </cell>
          <cell r="C6628" t="str">
            <v>EACH</v>
          </cell>
          <cell r="D6628" t="str">
            <v>EVERGREEN SHRUB, 3' HEIGHT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661E30081</v>
          </cell>
          <cell r="C6629" t="str">
            <v>EACH</v>
          </cell>
          <cell r="D6629" t="str">
            <v>EVERGREEN SHRUB, 3' HEIGHT, AS PER PLAN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661E30100</v>
          </cell>
          <cell r="C6630" t="str">
            <v>EACH</v>
          </cell>
          <cell r="D6630" t="str">
            <v>EVERGREEN SHRUB, 4' HEIGHT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661E30101</v>
          </cell>
          <cell r="C6631" t="str">
            <v>EACH</v>
          </cell>
          <cell r="D6631" t="str">
            <v>EVERGREEN SHRUB, 4' HEIGHT, AS PER PLAN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661E30110</v>
          </cell>
          <cell r="C6632" t="str">
            <v>EACH</v>
          </cell>
          <cell r="D6632" t="str">
            <v>EVERGREEN SHRUB, 5' HEIGHT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661E30111</v>
          </cell>
          <cell r="C6633" t="str">
            <v>EACH</v>
          </cell>
          <cell r="D6633" t="str">
            <v>EVERGREEN SHRUB, 5' HEIGHT, AS PER PLAN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661E30120</v>
          </cell>
          <cell r="C6634" t="str">
            <v>EACH</v>
          </cell>
          <cell r="D6634" t="str">
            <v>EVERGREEN SHRUB, 6' HEIGHT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661E30121</v>
          </cell>
          <cell r="C6635" t="str">
            <v>EACH</v>
          </cell>
          <cell r="D6635" t="str">
            <v>EVERGREEN SHRUB, 6' HEIGHT, AS PER PLAN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661E31000</v>
          </cell>
          <cell r="C6636" t="str">
            <v>GAL</v>
          </cell>
          <cell r="D6636" t="str">
            <v>LANDSCAPE WATERING</v>
          </cell>
          <cell r="G6636">
            <v>0</v>
          </cell>
        </row>
        <row r="6637">
          <cell r="A6637" t="str">
            <v>661E31001</v>
          </cell>
          <cell r="C6637" t="str">
            <v>GAL</v>
          </cell>
          <cell r="D6637" t="str">
            <v>LANDSCAPE WATERING, AS PER PLAN</v>
          </cell>
          <cell r="G6637">
            <v>0</v>
          </cell>
        </row>
        <row r="6638">
          <cell r="A6638" t="str">
            <v>661E40000</v>
          </cell>
          <cell r="C6638" t="str">
            <v>EACH</v>
          </cell>
          <cell r="D6638" t="str">
            <v>DECIDUOUS TREE, 5' HEIGHT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661E40001</v>
          </cell>
          <cell r="C6639" t="str">
            <v>EACH</v>
          </cell>
          <cell r="D6639" t="str">
            <v>DECIDUOUS TREE, 5' HEIGHT, AS PER PLAN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661E40020</v>
          </cell>
          <cell r="C6640" t="str">
            <v>EACH</v>
          </cell>
          <cell r="D6640" t="str">
            <v>DECIDUOUS TREE, 6' HEIGHT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661E40021</v>
          </cell>
          <cell r="C6641" t="str">
            <v>EACH</v>
          </cell>
          <cell r="D6641" t="str">
            <v>DECIDUOUS TREE, 6' HEIGHT, AS PER PLAN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661E40040</v>
          </cell>
          <cell r="C6642" t="str">
            <v>EACH</v>
          </cell>
          <cell r="D6642" t="str">
            <v>DECIDUOUS TREE, 1" CALIPER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661E40041</v>
          </cell>
          <cell r="C6643" t="str">
            <v>EACH</v>
          </cell>
          <cell r="D6643" t="str">
            <v>DECIDUOUS TREE, 1" CALIPER, AS PER PLAN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661E40060</v>
          </cell>
          <cell r="C6644" t="str">
            <v>EACH</v>
          </cell>
          <cell r="D6644" t="str">
            <v>DECIDUOUS TREE, 1-1/2" CALIPER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661E40061</v>
          </cell>
          <cell r="C6645" t="str">
            <v>EACH</v>
          </cell>
          <cell r="D6645" t="str">
            <v>DECIDUOUS TREE, 1-1/2" CALIPER, AS PER PLAN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661E40080</v>
          </cell>
          <cell r="C6646" t="str">
            <v>EACH</v>
          </cell>
          <cell r="D6646" t="str">
            <v>DECIDUOUS TREE, 2" CALIPER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661E40081</v>
          </cell>
          <cell r="C6647" t="str">
            <v>EACH</v>
          </cell>
          <cell r="D6647" t="str">
            <v>DECIDUOUS TREE, 2" CALIPER, AS PER PLAN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661E40100</v>
          </cell>
          <cell r="C6648" t="str">
            <v>EACH</v>
          </cell>
          <cell r="D6648" t="str">
            <v>DECIDUOUS TREE, 2-1/2" CALIPER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661E40101</v>
          </cell>
          <cell r="C6649" t="str">
            <v>EACH</v>
          </cell>
          <cell r="D6649" t="str">
            <v>DECIDUOUS TREE, 2-1/2" CALIPER,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661E40120</v>
          </cell>
          <cell r="C6650" t="str">
            <v>EACH</v>
          </cell>
          <cell r="D6650" t="str">
            <v>DECIDUOUS TREE, 3" CALIPER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661E40121</v>
          </cell>
          <cell r="C6651" t="str">
            <v>EACH</v>
          </cell>
          <cell r="D6651" t="str">
            <v>DECIDUOUS TREE, 3" CALIPER,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661E40140</v>
          </cell>
          <cell r="C6652" t="str">
            <v>EACH</v>
          </cell>
          <cell r="D6652" t="str">
            <v>DECIDUOUS TREE, 4" CALIPER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661E40141</v>
          </cell>
          <cell r="C6653" t="str">
            <v>EACH</v>
          </cell>
          <cell r="D6653" t="str">
            <v>DECIDUOUS TREE, 4" CALIPER,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661E40160</v>
          </cell>
          <cell r="C6654" t="str">
            <v>EACH</v>
          </cell>
          <cell r="D6654" t="str">
            <v>DECIDUOUS TREE, 5" CALIPER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661E40161</v>
          </cell>
          <cell r="C6655" t="str">
            <v>EACH</v>
          </cell>
          <cell r="D6655" t="str">
            <v>DECIDUOUS TREE, 5" CALIPER,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661E50000</v>
          </cell>
          <cell r="C6656" t="str">
            <v>EACH</v>
          </cell>
          <cell r="D6656" t="str">
            <v>EVERGREEN TREE, 3 YEAR, BARE ROOT SEEDLING</v>
          </cell>
          <cell r="F6656" t="str">
            <v>SPECIFY TYPE</v>
          </cell>
          <cell r="G6656">
            <v>1</v>
          </cell>
        </row>
        <row r="6657">
          <cell r="A6657" t="str">
            <v>661E50020</v>
          </cell>
          <cell r="C6657" t="str">
            <v>EACH</v>
          </cell>
          <cell r="D6657" t="str">
            <v>EVERGREEN TREE, 1'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661E50040</v>
          </cell>
          <cell r="C6658" t="str">
            <v>EACH</v>
          </cell>
          <cell r="D6658" t="str">
            <v>EVERGREEN TREE, 2'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661E50060</v>
          </cell>
          <cell r="C6659" t="str">
            <v>EACH</v>
          </cell>
          <cell r="D6659" t="str">
            <v>EVERGREEN TREE, 3'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661E50080</v>
          </cell>
          <cell r="C6660" t="str">
            <v>EACH</v>
          </cell>
          <cell r="D6660" t="str">
            <v>EVERGREEN TREE, 4'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661E50100</v>
          </cell>
          <cell r="C6661" t="str">
            <v>EACH</v>
          </cell>
          <cell r="D6661" t="str">
            <v>EVERGREEN TREE, 5'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661E50101</v>
          </cell>
          <cell r="C6662" t="str">
            <v>EACH</v>
          </cell>
          <cell r="D6662" t="str">
            <v>EVERGREEN TREE, 5' HEIGHT, AS PER PLAN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661E50120</v>
          </cell>
          <cell r="C6663" t="str">
            <v>EACH</v>
          </cell>
          <cell r="D6663" t="str">
            <v>EVERGREEN TREE, 6' HEIGHT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661E50121</v>
          </cell>
          <cell r="C6664" t="str">
            <v>EACH</v>
          </cell>
          <cell r="D6664" t="str">
            <v>EVERGREEN TREE, 6' HEIGHT, AS PER PLAN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661E50140</v>
          </cell>
          <cell r="C6665" t="str">
            <v>EACH</v>
          </cell>
          <cell r="D6665" t="str">
            <v>EVERGREEN TREE, 7' HEIGHT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661E50141</v>
          </cell>
          <cell r="C6666" t="str">
            <v>EACH</v>
          </cell>
          <cell r="D6666" t="str">
            <v>EVERGREEN TREE, 7' HEIGHT, AS PER PLAN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661E50160</v>
          </cell>
          <cell r="C6667" t="str">
            <v>EACH</v>
          </cell>
          <cell r="D6667" t="str">
            <v>EVERGREEN TREE, 8' HEIGHT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661E50161</v>
          </cell>
          <cell r="C6668" t="str">
            <v>EACH</v>
          </cell>
          <cell r="D6668" t="str">
            <v>EVERGREEN TREE, 8' HEIGHT, AS PER PLAN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661E50170</v>
          </cell>
          <cell r="C6669" t="str">
            <v>EACH</v>
          </cell>
          <cell r="D6669" t="str">
            <v>EVERGREEN TREE, 10' HEIGHT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661E50171</v>
          </cell>
          <cell r="C6670" t="str">
            <v>EACH</v>
          </cell>
          <cell r="D6670" t="str">
            <v>EVERGREEN TREE, 10' HEIGHT, AS PER PLAN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661E99000</v>
          </cell>
          <cell r="B6671" t="str">
            <v>Y</v>
          </cell>
          <cell r="C6671" t="str">
            <v>LS</v>
          </cell>
          <cell r="D6671" t="str">
            <v>SPECIAL - LANDSCAPING</v>
          </cell>
          <cell r="F6671" t="str">
            <v>DESIGN BUILD PROJECTS ONLY</v>
          </cell>
          <cell r="G6671">
            <v>0</v>
          </cell>
        </row>
        <row r="6672">
          <cell r="A6672" t="str">
            <v>661E99900</v>
          </cell>
          <cell r="C6672" t="str">
            <v>EACH</v>
          </cell>
          <cell r="D6672" t="str">
            <v>PLANTING, MISC.:</v>
          </cell>
          <cell r="F6672" t="str">
            <v>ADD SUPPLEMENTAL DESCRIPTION</v>
          </cell>
          <cell r="G6672">
            <v>1</v>
          </cell>
        </row>
        <row r="6673">
          <cell r="A6673" t="str">
            <v>661E99910</v>
          </cell>
          <cell r="C6673" t="str">
            <v>ACRE</v>
          </cell>
          <cell r="D6673" t="str">
            <v>PLANTING, MISC.:</v>
          </cell>
          <cell r="F6673" t="str">
            <v>ADD SUPPLEMENTAL DESCRIPTION</v>
          </cell>
          <cell r="G6673">
            <v>1</v>
          </cell>
        </row>
        <row r="6674">
          <cell r="A6674" t="str">
            <v>661E99920</v>
          </cell>
          <cell r="C6674" t="str">
            <v>SF</v>
          </cell>
          <cell r="D6674" t="str">
            <v>PLANTING, MISC.:</v>
          </cell>
          <cell r="F6674" t="str">
            <v>ADD SUPPLEMENTAL DESCRIPTION</v>
          </cell>
          <cell r="G6674">
            <v>1</v>
          </cell>
        </row>
        <row r="6675">
          <cell r="A6675" t="str">
            <v>661E99930</v>
          </cell>
          <cell r="C6675" t="str">
            <v>SY</v>
          </cell>
          <cell r="D6675" t="str">
            <v>PLANTING, MISC.:</v>
          </cell>
          <cell r="F6675" t="str">
            <v>ADD SUPPLEMENTAL DESCRIPTION</v>
          </cell>
          <cell r="G6675">
            <v>1</v>
          </cell>
        </row>
        <row r="6676">
          <cell r="A6676" t="str">
            <v>661E99940</v>
          </cell>
          <cell r="C6676" t="str">
            <v>LS</v>
          </cell>
          <cell r="D6676" t="str">
            <v>PLANTING, MISC.:</v>
          </cell>
          <cell r="F6676" t="str">
            <v>ADD SUPPLEMENTAL DESCRIPTION</v>
          </cell>
          <cell r="G6676">
            <v>1</v>
          </cell>
        </row>
        <row r="6677">
          <cell r="A6677" t="str">
            <v>661E99950</v>
          </cell>
          <cell r="C6677" t="str">
            <v>FT</v>
          </cell>
          <cell r="D6677" t="str">
            <v>PLANTING, MISC.:</v>
          </cell>
          <cell r="F6677" t="str">
            <v>ADD SUPPLEMENTAL DESCRIPTION</v>
          </cell>
          <cell r="G6677">
            <v>1</v>
          </cell>
        </row>
        <row r="6678">
          <cell r="A6678" t="str">
            <v>662E30000</v>
          </cell>
          <cell r="C6678" t="str">
            <v>MGAL</v>
          </cell>
          <cell r="D6678" t="str">
            <v>LANDSCAPE WATERING</v>
          </cell>
          <cell r="G6678">
            <v>0</v>
          </cell>
        </row>
        <row r="6679">
          <cell r="A6679" t="str">
            <v>662E30001</v>
          </cell>
          <cell r="C6679" t="str">
            <v>MGAL</v>
          </cell>
          <cell r="D6679" t="str">
            <v>LANDSCAPE WATERING, AS PER PLAN</v>
          </cell>
          <cell r="G6679">
            <v>0</v>
          </cell>
        </row>
        <row r="6680">
          <cell r="A6680" t="str">
            <v>662E30100</v>
          </cell>
          <cell r="C6680" t="str">
            <v>LS</v>
          </cell>
          <cell r="D6680" t="str">
            <v>LANDSCAPE WATERING</v>
          </cell>
          <cell r="G6680">
            <v>0</v>
          </cell>
        </row>
        <row r="6681">
          <cell r="A6681" t="str">
            <v>662E31000</v>
          </cell>
          <cell r="C6681" t="str">
            <v>GAL</v>
          </cell>
          <cell r="D6681" t="str">
            <v>LANDSCAPE WATERING</v>
          </cell>
          <cell r="G6681">
            <v>0</v>
          </cell>
        </row>
        <row r="6682">
          <cell r="A6682" t="str">
            <v>662E31001</v>
          </cell>
          <cell r="C6682" t="str">
            <v>GAL</v>
          </cell>
          <cell r="D6682" t="str">
            <v>LANDSCAPE WATERING, AS PER PLAN</v>
          </cell>
          <cell r="G6682">
            <v>0</v>
          </cell>
        </row>
        <row r="6683">
          <cell r="A6683" t="str">
            <v>662E98000</v>
          </cell>
          <cell r="C6683" t="str">
            <v>EACH</v>
          </cell>
          <cell r="D6683" t="str">
            <v>LANDSCAPE WATERING, MISC.:</v>
          </cell>
          <cell r="F6683" t="str">
            <v>ADD SUPPLEMENTAL DESCRIPTION</v>
          </cell>
          <cell r="G6683">
            <v>1</v>
          </cell>
        </row>
        <row r="6684">
          <cell r="A6684" t="str">
            <v>666E09000</v>
          </cell>
          <cell r="C6684" t="str">
            <v>EACH</v>
          </cell>
          <cell r="D6684" t="str">
            <v>PRUNING EXISTING TREE, 3 TO 8-INCH DIAMETER</v>
          </cell>
          <cell r="G6684">
            <v>0</v>
          </cell>
        </row>
        <row r="6685">
          <cell r="A6685" t="str">
            <v>666E09001</v>
          </cell>
          <cell r="C6685" t="str">
            <v>EACH</v>
          </cell>
          <cell r="D6685" t="str">
            <v>PRUNING EXISTING TREE, 3 TO 8-INCH DIAMETER, AS PER PLAN</v>
          </cell>
          <cell r="G6685">
            <v>0</v>
          </cell>
        </row>
        <row r="6686">
          <cell r="A6686" t="str">
            <v>666E10000</v>
          </cell>
          <cell r="C6686" t="str">
            <v>EACH</v>
          </cell>
          <cell r="D6686" t="str">
            <v>PRUNING EXISTING TREE, 8 TO 16-INCH DIAMETER</v>
          </cell>
          <cell r="G6686">
            <v>0</v>
          </cell>
        </row>
        <row r="6687">
          <cell r="A6687" t="str">
            <v>666E10001</v>
          </cell>
          <cell r="C6687" t="str">
            <v>EACH</v>
          </cell>
          <cell r="D6687" t="str">
            <v>PRUNING EXISTING TREE, 8 TO 16-INCH DIAMETER, AS PER PLAN</v>
          </cell>
          <cell r="G6687">
            <v>0</v>
          </cell>
        </row>
        <row r="6688">
          <cell r="A6688" t="str">
            <v>666E10010</v>
          </cell>
          <cell r="C6688" t="str">
            <v>EACH</v>
          </cell>
          <cell r="D6688" t="str">
            <v>PRUNING EXISTING TREE, 16 TO 24-INCH DIAMETER</v>
          </cell>
          <cell r="G6688">
            <v>0</v>
          </cell>
        </row>
        <row r="6689">
          <cell r="A6689" t="str">
            <v>666E10011</v>
          </cell>
          <cell r="C6689" t="str">
            <v>EACH</v>
          </cell>
          <cell r="D6689" t="str">
            <v>PRUNING EXISTING TREE, 16 TO 24-INCH DIAMETER, AS PER PLAN</v>
          </cell>
          <cell r="G6689">
            <v>0</v>
          </cell>
        </row>
        <row r="6690">
          <cell r="A6690" t="str">
            <v>666E10020</v>
          </cell>
          <cell r="C6690" t="str">
            <v>EACH</v>
          </cell>
          <cell r="D6690" t="str">
            <v>PRUNING EXISTING TREE, 24 TO 36-INCH DIAMETER</v>
          </cell>
          <cell r="G6690">
            <v>0</v>
          </cell>
        </row>
        <row r="6691">
          <cell r="A6691" t="str">
            <v>666E10021</v>
          </cell>
          <cell r="C6691" t="str">
            <v>EACH</v>
          </cell>
          <cell r="D6691" t="str">
            <v>PRUNING EXISTING TREE, 24 TO 36-INCH DIAMETER, AS PER PLAN</v>
          </cell>
          <cell r="G6691">
            <v>0</v>
          </cell>
        </row>
        <row r="6692">
          <cell r="A6692" t="str">
            <v>666E10030</v>
          </cell>
          <cell r="C6692" t="str">
            <v>EACH</v>
          </cell>
          <cell r="D6692" t="str">
            <v>PRUNING EXISTING TREE, 36 INCH DIAMETER AND OVER</v>
          </cell>
          <cell r="G6692">
            <v>0</v>
          </cell>
        </row>
        <row r="6693">
          <cell r="A6693" t="str">
            <v>666E10031</v>
          </cell>
          <cell r="C6693" t="str">
            <v>EACH</v>
          </cell>
          <cell r="D6693" t="str">
            <v>PRUNING EXISTING TREE, 36 INCH DIAMETER AND OVER, AS PER PLAN</v>
          </cell>
          <cell r="G6693">
            <v>0</v>
          </cell>
        </row>
        <row r="6694">
          <cell r="A6694" t="str">
            <v>670E00200</v>
          </cell>
          <cell r="C6694" t="str">
            <v>SY</v>
          </cell>
          <cell r="D6694" t="str">
            <v>VEGETATED SWALE EROSION PROTECTION</v>
          </cell>
          <cell r="G6694">
            <v>0</v>
          </cell>
        </row>
        <row r="6695">
          <cell r="A6695" t="str">
            <v>670E00500</v>
          </cell>
          <cell r="C6695" t="str">
            <v>SY</v>
          </cell>
          <cell r="D6695" t="str">
            <v>SLOPE EROSION PROTECTION</v>
          </cell>
          <cell r="G6695">
            <v>0</v>
          </cell>
        </row>
        <row r="6696">
          <cell r="A6696" t="str">
            <v>670E00501</v>
          </cell>
          <cell r="C6696" t="str">
            <v>SY</v>
          </cell>
          <cell r="D6696" t="str">
            <v>SLOPE EROSION PROTECTION, AS PER PLAN</v>
          </cell>
          <cell r="G6696">
            <v>0</v>
          </cell>
        </row>
        <row r="6697">
          <cell r="A6697" t="str">
            <v>670E00510</v>
          </cell>
          <cell r="C6697" t="str">
            <v>SY</v>
          </cell>
          <cell r="D6697" t="str">
            <v>SLOPE EROSION PROTECTION MAT, TYPE A</v>
          </cell>
          <cell r="G6697">
            <v>0</v>
          </cell>
        </row>
        <row r="6698">
          <cell r="A6698" t="str">
            <v>670E00520</v>
          </cell>
          <cell r="C6698" t="str">
            <v>SY</v>
          </cell>
          <cell r="D6698" t="str">
            <v>SLOPE EROSION PROTECTION MAT, TYPE B</v>
          </cell>
          <cell r="G6698">
            <v>0</v>
          </cell>
        </row>
        <row r="6699">
          <cell r="A6699" t="str">
            <v>670E00530</v>
          </cell>
          <cell r="C6699" t="str">
            <v>SY</v>
          </cell>
          <cell r="D6699" t="str">
            <v>SLOPE EROSION PROTECTION MAT, TYPE C</v>
          </cell>
          <cell r="G6699">
            <v>0</v>
          </cell>
        </row>
        <row r="6700">
          <cell r="A6700" t="str">
            <v>670E00540</v>
          </cell>
          <cell r="C6700" t="str">
            <v>SY</v>
          </cell>
          <cell r="D6700" t="str">
            <v>SLOPE EROSION PROTECTION MAT, TYPE D</v>
          </cell>
          <cell r="G6700">
            <v>0</v>
          </cell>
        </row>
        <row r="6701">
          <cell r="A6701" t="str">
            <v>670E00550</v>
          </cell>
          <cell r="C6701" t="str">
            <v>SY</v>
          </cell>
          <cell r="D6701" t="str">
            <v>SLOPE EROSION PROTECTION MAT, TYPE E</v>
          </cell>
          <cell r="G6701">
            <v>0</v>
          </cell>
        </row>
        <row r="6702">
          <cell r="A6702" t="str">
            <v>670E00551</v>
          </cell>
          <cell r="C6702" t="str">
            <v>SY</v>
          </cell>
          <cell r="D6702" t="str">
            <v>SLOPE EROSION PROTECTION MAT, TYPE E, AS PER PLAN</v>
          </cell>
          <cell r="G6702">
            <v>0</v>
          </cell>
        </row>
        <row r="6703">
          <cell r="A6703" t="str">
            <v>670E00560</v>
          </cell>
          <cell r="C6703" t="str">
            <v>SY</v>
          </cell>
          <cell r="D6703" t="str">
            <v>SLOPE EROSION PROTECTION MAT, TYPE F</v>
          </cell>
          <cell r="G6703">
            <v>0</v>
          </cell>
        </row>
        <row r="6704">
          <cell r="A6704" t="str">
            <v>670E00570</v>
          </cell>
          <cell r="C6704" t="str">
            <v>SY</v>
          </cell>
          <cell r="D6704" t="str">
            <v>SLOPE EROSION PROTECTION MAT, TYPE G</v>
          </cell>
          <cell r="G6704">
            <v>0</v>
          </cell>
        </row>
        <row r="6705">
          <cell r="A6705" t="str">
            <v>670E00700</v>
          </cell>
          <cell r="C6705" t="str">
            <v>SY</v>
          </cell>
          <cell r="D6705" t="str">
            <v>DITCH EROSION PROTECTION</v>
          </cell>
          <cell r="G6705">
            <v>0</v>
          </cell>
        </row>
        <row r="6706">
          <cell r="A6706" t="str">
            <v>670E00701</v>
          </cell>
          <cell r="C6706" t="str">
            <v>SY</v>
          </cell>
          <cell r="D6706" t="str">
            <v>DITCH EROSION PROTECTION, AS PER PLAN</v>
          </cell>
          <cell r="G6706">
            <v>0</v>
          </cell>
        </row>
        <row r="6707">
          <cell r="A6707" t="str">
            <v>670E00710</v>
          </cell>
          <cell r="C6707" t="str">
            <v>SY</v>
          </cell>
          <cell r="D6707" t="str">
            <v>DITCH EROSION PROTECTION MAT, TYPE A</v>
          </cell>
          <cell r="G6707">
            <v>0</v>
          </cell>
        </row>
        <row r="6708">
          <cell r="A6708" t="str">
            <v>670E00720</v>
          </cell>
          <cell r="C6708" t="str">
            <v>SY</v>
          </cell>
          <cell r="D6708" t="str">
            <v>DITCH EROSION PROTECTION MAT, TYPE B</v>
          </cell>
          <cell r="G6708">
            <v>0</v>
          </cell>
        </row>
        <row r="6709">
          <cell r="A6709" t="str">
            <v>670E00730</v>
          </cell>
          <cell r="C6709" t="str">
            <v>SY</v>
          </cell>
          <cell r="D6709" t="str">
            <v>DITCH EROSION PROTECTION MAT, TYPE C</v>
          </cell>
          <cell r="G6709">
            <v>0</v>
          </cell>
        </row>
        <row r="6710">
          <cell r="A6710" t="str">
            <v>670E00750</v>
          </cell>
          <cell r="C6710" t="str">
            <v>SY</v>
          </cell>
          <cell r="D6710" t="str">
            <v>DITCH EROSION PROTECTION MAT, TYPE E</v>
          </cell>
          <cell r="G6710">
            <v>0</v>
          </cell>
        </row>
        <row r="6711">
          <cell r="A6711" t="str">
            <v>670E00760</v>
          </cell>
          <cell r="C6711" t="str">
            <v>SY</v>
          </cell>
          <cell r="D6711" t="str">
            <v>DITCH EROSION PROTECTION MAT, TYPE F</v>
          </cell>
          <cell r="G6711">
            <v>0</v>
          </cell>
        </row>
        <row r="6712">
          <cell r="A6712" t="str">
            <v>670E00770</v>
          </cell>
          <cell r="C6712" t="str">
            <v>SY</v>
          </cell>
          <cell r="D6712" t="str">
            <v>DITCH EROSION PROTECTION MAT, TYPE G</v>
          </cell>
          <cell r="G6712">
            <v>0</v>
          </cell>
        </row>
        <row r="6713">
          <cell r="A6713" t="str">
            <v>671E14000</v>
          </cell>
          <cell r="C6713" t="str">
            <v>SY</v>
          </cell>
          <cell r="D6713" t="str">
            <v>EROSION CONTROL MAT</v>
          </cell>
          <cell r="G6713">
            <v>0</v>
          </cell>
        </row>
        <row r="6714">
          <cell r="A6714" t="str">
            <v>671E15000</v>
          </cell>
          <cell r="C6714" t="str">
            <v>SY</v>
          </cell>
          <cell r="D6714" t="str">
            <v>EROSION CONTROL MAT, TYPE A</v>
          </cell>
          <cell r="G6714">
            <v>0</v>
          </cell>
        </row>
        <row r="6715">
          <cell r="A6715" t="str">
            <v>671E15010</v>
          </cell>
          <cell r="C6715" t="str">
            <v>SY</v>
          </cell>
          <cell r="D6715" t="str">
            <v>EROSION CONTROL MAT, TYPE B</v>
          </cell>
          <cell r="G6715">
            <v>0</v>
          </cell>
        </row>
        <row r="6716">
          <cell r="A6716" t="str">
            <v>671E15020</v>
          </cell>
          <cell r="C6716" t="str">
            <v>SY</v>
          </cell>
          <cell r="D6716" t="str">
            <v>EROSION CONTROL MAT, TYPE C</v>
          </cell>
          <cell r="G6716">
            <v>0</v>
          </cell>
        </row>
        <row r="6717">
          <cell r="A6717" t="str">
            <v>671E15030</v>
          </cell>
          <cell r="C6717" t="str">
            <v>SY</v>
          </cell>
          <cell r="D6717" t="str">
            <v>EROSION CONTROL MAT, TYPE D</v>
          </cell>
          <cell r="G6717">
            <v>0</v>
          </cell>
        </row>
        <row r="6718">
          <cell r="A6718" t="str">
            <v>671E15040</v>
          </cell>
          <cell r="C6718" t="str">
            <v>SY</v>
          </cell>
          <cell r="D6718" t="str">
            <v>EROSION CONTROL MAT, TYPE E</v>
          </cell>
          <cell r="G6718">
            <v>0</v>
          </cell>
        </row>
        <row r="6719">
          <cell r="A6719" t="str">
            <v>671E15050</v>
          </cell>
          <cell r="C6719" t="str">
            <v>SY</v>
          </cell>
          <cell r="D6719" t="str">
            <v>EROSION CONTROL MAT, TYPE F</v>
          </cell>
          <cell r="G6719">
            <v>0</v>
          </cell>
        </row>
        <row r="6720">
          <cell r="A6720" t="str">
            <v>671E15060</v>
          </cell>
          <cell r="C6720" t="str">
            <v>SY</v>
          </cell>
          <cell r="D6720" t="str">
            <v>EROSION CONTROL MAT, TYPE G</v>
          </cell>
          <cell r="G6720">
            <v>0</v>
          </cell>
        </row>
        <row r="6721">
          <cell r="A6721" t="str">
            <v>671E15070</v>
          </cell>
          <cell r="C6721" t="str">
            <v>SY</v>
          </cell>
          <cell r="D6721" t="str">
            <v>EROSION CONTROL MAT, TYPE H</v>
          </cell>
          <cell r="G6721">
            <v>0</v>
          </cell>
        </row>
        <row r="6722">
          <cell r="A6722" t="str">
            <v>671E15080</v>
          </cell>
          <cell r="C6722" t="str">
            <v>SY</v>
          </cell>
          <cell r="D6722" t="str">
            <v>EROSION CONTROL MAT, TYPE I</v>
          </cell>
          <cell r="G6722">
            <v>0</v>
          </cell>
        </row>
        <row r="6723">
          <cell r="A6723" t="str">
            <v>680E05000</v>
          </cell>
          <cell r="B6723" t="str">
            <v>Y</v>
          </cell>
          <cell r="C6723" t="str">
            <v>LS</v>
          </cell>
          <cell r="D6723" t="str">
            <v>SPECIAL - SITE RESTORATION</v>
          </cell>
          <cell r="G6723">
            <v>0</v>
          </cell>
        </row>
        <row r="6724">
          <cell r="A6724" t="str">
            <v>680E10400</v>
          </cell>
          <cell r="B6724" t="str">
            <v>Y</v>
          </cell>
          <cell r="C6724" t="str">
            <v>EACH</v>
          </cell>
          <cell r="D6724" t="str">
            <v>SPECIAL - MOTORIST SERVICES BUILDING, MSB-4</v>
          </cell>
          <cell r="F6724" t="str">
            <v>GENERAL ONLY</v>
          </cell>
          <cell r="G6724">
            <v>0</v>
          </cell>
        </row>
        <row r="6725">
          <cell r="A6725" t="str">
            <v>680E10850</v>
          </cell>
          <cell r="B6725" t="str">
            <v>Y</v>
          </cell>
          <cell r="C6725" t="str">
            <v>EACH</v>
          </cell>
          <cell r="D6725" t="str">
            <v>SPECIAL - MOTORIST SERVICES BUILDING</v>
          </cell>
          <cell r="F6725" t="str">
            <v>NO ELEC/PLBG</v>
          </cell>
          <cell r="G6725">
            <v>0</v>
          </cell>
        </row>
        <row r="6726">
          <cell r="A6726" t="str">
            <v>680E11000</v>
          </cell>
          <cell r="B6726" t="str">
            <v>Y</v>
          </cell>
          <cell r="C6726" t="str">
            <v>EACH</v>
          </cell>
          <cell r="D6726" t="str">
            <v>SPECIAL - SHELTER HOUSE</v>
          </cell>
          <cell r="F6726" t="str">
            <v>GENERAL ONLY</v>
          </cell>
          <cell r="G6726">
            <v>0</v>
          </cell>
        </row>
        <row r="6727">
          <cell r="A6727" t="str">
            <v>680E11304</v>
          </cell>
          <cell r="B6727" t="str">
            <v>Y</v>
          </cell>
          <cell r="C6727" t="str">
            <v>EACH</v>
          </cell>
          <cell r="D6727" t="str">
            <v>SPECIAL - COMPLETE WASTEWATER TREATMENT SYSTEM, 5,000 GALLON</v>
          </cell>
          <cell r="F6727" t="str">
            <v>GENERAL ONLY</v>
          </cell>
          <cell r="G6727">
            <v>0</v>
          </cell>
        </row>
        <row r="6728">
          <cell r="A6728" t="str">
            <v>680E11308</v>
          </cell>
          <cell r="B6728" t="str">
            <v>Y</v>
          </cell>
          <cell r="C6728" t="str">
            <v>EACH</v>
          </cell>
          <cell r="D6728" t="str">
            <v>SPECIAL - COMPLETE WASTEWATER TREATMENT SYSTEM, 7,000 GALLON</v>
          </cell>
          <cell r="F6728" t="str">
            <v>GENERAL ONLY</v>
          </cell>
          <cell r="G6728">
            <v>0</v>
          </cell>
        </row>
        <row r="6729">
          <cell r="A6729" t="str">
            <v>680E11404</v>
          </cell>
          <cell r="B6729" t="str">
            <v>Y</v>
          </cell>
          <cell r="C6729" t="str">
            <v>EACH</v>
          </cell>
          <cell r="D6729" t="str">
            <v>SPECIAL - COMPLETE WASTEWATER TREATMENT SYSTEM, 10,000 GALLON</v>
          </cell>
          <cell r="F6729" t="str">
            <v>GENERAL ONLY</v>
          </cell>
          <cell r="G6729">
            <v>0</v>
          </cell>
        </row>
        <row r="6730">
          <cell r="A6730" t="str">
            <v>680E11510</v>
          </cell>
          <cell r="B6730" t="str">
            <v>Y</v>
          </cell>
          <cell r="C6730" t="str">
            <v>EACH</v>
          </cell>
          <cell r="D6730" t="str">
            <v>SPECIAL - COMPLETE WASTEWATER TREATMENT SYSTEM, 30,000 GALLON</v>
          </cell>
          <cell r="F6730" t="str">
            <v>GENERAL ONLY</v>
          </cell>
          <cell r="G6730">
            <v>0</v>
          </cell>
        </row>
        <row r="6731">
          <cell r="A6731" t="str">
            <v>680E12000</v>
          </cell>
          <cell r="B6731" t="str">
            <v>Y</v>
          </cell>
          <cell r="C6731" t="str">
            <v>EACH</v>
          </cell>
          <cell r="D6731" t="str">
            <v>SPECIAL - WATER RESERVOIR ASSEMBLY</v>
          </cell>
          <cell r="F6731" t="str">
            <v>GENERAL ONLY</v>
          </cell>
          <cell r="G6731">
            <v>0</v>
          </cell>
        </row>
        <row r="6732">
          <cell r="A6732" t="str">
            <v>680E12500</v>
          </cell>
          <cell r="B6732" t="str">
            <v>Y</v>
          </cell>
          <cell r="C6732" t="str">
            <v>FT</v>
          </cell>
          <cell r="D6732" t="str">
            <v>SPECIAL - SNOW FENCE - TREE PROTECTION</v>
          </cell>
          <cell r="G6732">
            <v>0</v>
          </cell>
        </row>
        <row r="6733">
          <cell r="A6733" t="str">
            <v>680E13000</v>
          </cell>
          <cell r="B6733" t="str">
            <v>Y</v>
          </cell>
          <cell r="C6733" t="str">
            <v>EACH</v>
          </cell>
          <cell r="D6733" t="str">
            <v>SPECIAL - PICNIC TABLE</v>
          </cell>
          <cell r="G6733">
            <v>0</v>
          </cell>
        </row>
        <row r="6734">
          <cell r="A6734" t="str">
            <v>680E14000</v>
          </cell>
          <cell r="B6734" t="str">
            <v>Y</v>
          </cell>
          <cell r="C6734" t="str">
            <v>EACH</v>
          </cell>
          <cell r="D6734" t="str">
            <v>SPECIAL - PICNIC TABLE AND SLAB</v>
          </cell>
          <cell r="G6734">
            <v>0</v>
          </cell>
        </row>
        <row r="6735">
          <cell r="A6735" t="str">
            <v>680E14500</v>
          </cell>
          <cell r="B6735" t="str">
            <v>Y</v>
          </cell>
          <cell r="C6735" t="str">
            <v>EACH</v>
          </cell>
          <cell r="D6735" t="str">
            <v>SPECIAL - CHARCOAL GRILL AND SERVING TABLE (WITH SLAB)</v>
          </cell>
          <cell r="G6735">
            <v>0</v>
          </cell>
        </row>
        <row r="6736">
          <cell r="A6736" t="str">
            <v>680E14550</v>
          </cell>
          <cell r="B6736" t="str">
            <v>Y</v>
          </cell>
          <cell r="C6736" t="str">
            <v>EACH</v>
          </cell>
          <cell r="D6736" t="str">
            <v>SPECIAL - TRASH RECEPTACLE</v>
          </cell>
          <cell r="G6736">
            <v>0</v>
          </cell>
        </row>
        <row r="6737">
          <cell r="A6737" t="str">
            <v>680E15000</v>
          </cell>
          <cell r="B6737" t="str">
            <v>Y</v>
          </cell>
          <cell r="C6737" t="str">
            <v>EACH</v>
          </cell>
          <cell r="D6737" t="str">
            <v>SPECIAL - WASTE RECEPTACLE SLEEVE</v>
          </cell>
          <cell r="G6737">
            <v>0</v>
          </cell>
        </row>
        <row r="6738">
          <cell r="A6738" t="str">
            <v>680E15500</v>
          </cell>
          <cell r="B6738" t="str">
            <v>Y</v>
          </cell>
          <cell r="C6738" t="str">
            <v>EACH</v>
          </cell>
          <cell r="D6738" t="str">
            <v>SPECIAL - WASTE RECEPTACLE SLAB</v>
          </cell>
          <cell r="G6738">
            <v>0</v>
          </cell>
        </row>
        <row r="6739">
          <cell r="A6739" t="str">
            <v>680E15502</v>
          </cell>
          <cell r="B6739" t="str">
            <v>Y</v>
          </cell>
          <cell r="C6739" t="str">
            <v>EACH</v>
          </cell>
          <cell r="D6739" t="str">
            <v>SPECIAL - WASTE RECEPTACLE SLEEVE AND SLAB</v>
          </cell>
          <cell r="G6739">
            <v>0</v>
          </cell>
        </row>
        <row r="6740">
          <cell r="A6740" t="str">
            <v>680E16400</v>
          </cell>
          <cell r="B6740" t="str">
            <v>Y</v>
          </cell>
          <cell r="C6740" t="str">
            <v>EACH</v>
          </cell>
          <cell r="D6740" t="str">
            <v>SPECIAL - 5' WOOD BENCH</v>
          </cell>
          <cell r="G6740">
            <v>0</v>
          </cell>
        </row>
        <row r="6741">
          <cell r="A6741" t="str">
            <v>680E16500</v>
          </cell>
          <cell r="B6741" t="str">
            <v>Y</v>
          </cell>
          <cell r="C6741" t="str">
            <v>EACH</v>
          </cell>
          <cell r="D6741" t="str">
            <v>SPECIAL - 6' WOOD BENCH</v>
          </cell>
          <cell r="G6741">
            <v>0</v>
          </cell>
        </row>
        <row r="6742">
          <cell r="A6742" t="str">
            <v>680E17000</v>
          </cell>
          <cell r="B6742" t="str">
            <v>Y</v>
          </cell>
          <cell r="C6742" t="str">
            <v>EACH</v>
          </cell>
          <cell r="D6742" t="str">
            <v>SPECIAL - 8' WOOD BENCH</v>
          </cell>
          <cell r="G6742">
            <v>0</v>
          </cell>
        </row>
        <row r="6743">
          <cell r="A6743" t="str">
            <v>680E18050</v>
          </cell>
          <cell r="B6743" t="str">
            <v>Y</v>
          </cell>
          <cell r="C6743" t="str">
            <v>EACH</v>
          </cell>
          <cell r="D6743" t="str">
            <v>SPECIAL - WOOD CHAIR</v>
          </cell>
          <cell r="G6743">
            <v>0</v>
          </cell>
        </row>
        <row r="6744">
          <cell r="A6744" t="str">
            <v>680E18100</v>
          </cell>
          <cell r="B6744" t="str">
            <v>Y</v>
          </cell>
          <cell r="C6744" t="str">
            <v>EACH</v>
          </cell>
          <cell r="D6744" t="str">
            <v>SPECIAL - STACKING CHAIR</v>
          </cell>
          <cell r="G6744">
            <v>0</v>
          </cell>
        </row>
        <row r="6745">
          <cell r="A6745" t="str">
            <v>680E18200</v>
          </cell>
          <cell r="B6745" t="str">
            <v>Y</v>
          </cell>
          <cell r="C6745" t="str">
            <v>EACH</v>
          </cell>
          <cell r="D6745" t="str">
            <v>SPECIAL - FOLDING LEG TABLE</v>
          </cell>
          <cell r="G6745">
            <v>0</v>
          </cell>
        </row>
        <row r="6746">
          <cell r="A6746" t="str">
            <v>680E19200</v>
          </cell>
          <cell r="B6746" t="str">
            <v>Y</v>
          </cell>
          <cell r="C6746" t="str">
            <v>EACH</v>
          </cell>
          <cell r="D6746" t="str">
            <v>SPECIAL - LIFT STATION</v>
          </cell>
          <cell r="F6746" t="str">
            <v>GENERAL ONLY</v>
          </cell>
          <cell r="G6746">
            <v>0</v>
          </cell>
        </row>
        <row r="6747">
          <cell r="A6747" t="str">
            <v>680E20400</v>
          </cell>
          <cell r="B6747" t="str">
            <v>Y</v>
          </cell>
          <cell r="C6747" t="str">
            <v>EACH</v>
          </cell>
          <cell r="D6747" t="str">
            <v>SPECIAL - MOTORIST SERVICES BUILDING, MSB-4</v>
          </cell>
          <cell r="F6747" t="str">
            <v>PLUMBING ONLY</v>
          </cell>
          <cell r="G6747">
            <v>0</v>
          </cell>
        </row>
        <row r="6748">
          <cell r="A6748" t="str">
            <v>680E20800</v>
          </cell>
          <cell r="B6748" t="str">
            <v>Y</v>
          </cell>
          <cell r="C6748" t="str">
            <v>EACH</v>
          </cell>
          <cell r="D6748" t="str">
            <v>SPECIAL - MOTORIST SERVICES BUILDING</v>
          </cell>
          <cell r="F6748" t="str">
            <v>PLUMBING ONLY</v>
          </cell>
          <cell r="G6748">
            <v>0</v>
          </cell>
        </row>
        <row r="6749">
          <cell r="A6749" t="str">
            <v>680E21000</v>
          </cell>
          <cell r="B6749" t="str">
            <v>Y</v>
          </cell>
          <cell r="C6749" t="str">
            <v>EACH</v>
          </cell>
          <cell r="D6749" t="str">
            <v>SPECIAL - WATER WELL ASSEMBLY</v>
          </cell>
          <cell r="F6749" t="str">
            <v>PLUMBING ONLY</v>
          </cell>
          <cell r="G6749">
            <v>0</v>
          </cell>
        </row>
        <row r="6750">
          <cell r="A6750" t="str">
            <v>680E21500</v>
          </cell>
          <cell r="B6750" t="str">
            <v>Y</v>
          </cell>
          <cell r="C6750" t="str">
            <v>EACH</v>
          </cell>
          <cell r="D6750" t="str">
            <v>SPECIAL - WATER SYSTEM HYPOCHLORINATOR</v>
          </cell>
          <cell r="F6750" t="str">
            <v>PLUMBING ONLY</v>
          </cell>
          <cell r="G6750">
            <v>0</v>
          </cell>
        </row>
        <row r="6751">
          <cell r="A6751" t="str">
            <v>680E22000</v>
          </cell>
          <cell r="B6751" t="str">
            <v>Y</v>
          </cell>
          <cell r="C6751" t="str">
            <v>EACH</v>
          </cell>
          <cell r="D6751" t="str">
            <v>SPECIAL - WATER RESERVOIR ASSEMBLY</v>
          </cell>
          <cell r="F6751" t="str">
            <v>PLUMBING ONLY</v>
          </cell>
          <cell r="G6751">
            <v>0</v>
          </cell>
        </row>
        <row r="6752">
          <cell r="A6752" t="str">
            <v>680E23000</v>
          </cell>
          <cell r="B6752" t="str">
            <v>Y</v>
          </cell>
          <cell r="C6752" t="str">
            <v>FT</v>
          </cell>
          <cell r="D6752" t="str">
            <v>SPECIAL - COLD WATER SERVICE TO WASTE TREATMENT PLANT</v>
          </cell>
          <cell r="G6752">
            <v>0</v>
          </cell>
        </row>
        <row r="6753">
          <cell r="A6753" t="str">
            <v>680E23400</v>
          </cell>
          <cell r="B6753" t="str">
            <v>Y</v>
          </cell>
          <cell r="C6753" t="str">
            <v>EACH</v>
          </cell>
          <cell r="D6753" t="str">
            <v>SPECIAL - COLD WATER SERVICE FOR MOTORIST SERVICES BUILDING MSB-4</v>
          </cell>
          <cell r="G6753">
            <v>0</v>
          </cell>
        </row>
        <row r="6754">
          <cell r="A6754" t="str">
            <v>680E30400</v>
          </cell>
          <cell r="B6754" t="str">
            <v>Y</v>
          </cell>
          <cell r="C6754" t="str">
            <v>EACH</v>
          </cell>
          <cell r="D6754" t="str">
            <v>SPECIAL - MOTORIST SERVICES BUILDING, MSB-4</v>
          </cell>
          <cell r="F6754" t="str">
            <v>HEATING &amp; VENTILATING ONLY</v>
          </cell>
          <cell r="G6754">
            <v>0</v>
          </cell>
        </row>
        <row r="6755">
          <cell r="A6755" t="str">
            <v>680E39800</v>
          </cell>
          <cell r="B6755" t="str">
            <v>Y</v>
          </cell>
          <cell r="C6755" t="str">
            <v>EACH</v>
          </cell>
          <cell r="D6755" t="str">
            <v>SPECIAL - TOURIST INFORMATION CENTER</v>
          </cell>
          <cell r="F6755" t="str">
            <v>HEATING &amp; VENTILATING ONLY</v>
          </cell>
          <cell r="G6755">
            <v>0</v>
          </cell>
        </row>
        <row r="6756">
          <cell r="A6756" t="str">
            <v>680E40400</v>
          </cell>
          <cell r="B6756" t="str">
            <v>Y</v>
          </cell>
          <cell r="C6756" t="str">
            <v>EACH</v>
          </cell>
          <cell r="D6756" t="str">
            <v>SPECIAL - MOTORIST SERVICES BUILDING, MSB-4</v>
          </cell>
          <cell r="F6756" t="str">
            <v>ELECTRICAL ONLY</v>
          </cell>
          <cell r="G6756">
            <v>0</v>
          </cell>
        </row>
        <row r="6757">
          <cell r="A6757" t="str">
            <v>680E41000</v>
          </cell>
          <cell r="B6757" t="str">
            <v>Y</v>
          </cell>
          <cell r="C6757" t="str">
            <v>EACH</v>
          </cell>
          <cell r="D6757" t="str">
            <v>SPECIAL - WATER WELL ASSEMBLY</v>
          </cell>
          <cell r="F6757" t="str">
            <v>ELECTRICAL ONLY</v>
          </cell>
          <cell r="G6757">
            <v>0</v>
          </cell>
        </row>
        <row r="6758">
          <cell r="A6758" t="str">
            <v>680E41300</v>
          </cell>
          <cell r="B6758" t="str">
            <v>Y</v>
          </cell>
          <cell r="C6758" t="str">
            <v>EACH</v>
          </cell>
          <cell r="D6758" t="str">
            <v>SPECIAL - COMPLETE WASTE TREATMENT SYSTEM</v>
          </cell>
          <cell r="F6758" t="str">
            <v>ELECTRICAL ONLY</v>
          </cell>
          <cell r="G6758">
            <v>0</v>
          </cell>
        </row>
        <row r="6759">
          <cell r="A6759" t="str">
            <v>680E41500</v>
          </cell>
          <cell r="B6759" t="str">
            <v>Y</v>
          </cell>
          <cell r="C6759" t="str">
            <v>EACH</v>
          </cell>
          <cell r="D6759" t="str">
            <v>SPECIAL - WATER SYSTEM HYPOCHLORINATOR</v>
          </cell>
          <cell r="F6759" t="str">
            <v>ELECTRICAL ONLY</v>
          </cell>
          <cell r="G6759">
            <v>0</v>
          </cell>
        </row>
        <row r="6760">
          <cell r="A6760" t="str">
            <v>680E42000</v>
          </cell>
          <cell r="B6760" t="str">
            <v>Y</v>
          </cell>
          <cell r="C6760" t="str">
            <v>EACH</v>
          </cell>
          <cell r="D6760" t="str">
            <v>SPECIAL - WATER RESERVOIR ASSEMBLY</v>
          </cell>
          <cell r="F6760" t="str">
            <v>ELECTRICAL ONLY</v>
          </cell>
          <cell r="G6760">
            <v>0</v>
          </cell>
        </row>
        <row r="6761">
          <cell r="A6761" t="str">
            <v>680E43100</v>
          </cell>
          <cell r="B6761" t="str">
            <v>Y</v>
          </cell>
          <cell r="C6761" t="str">
            <v>EACH</v>
          </cell>
          <cell r="D6761" t="str">
            <v>SPECIAL - COMPLETE IRRIGATION SYSTEM</v>
          </cell>
          <cell r="G6761">
            <v>0</v>
          </cell>
        </row>
        <row r="6762">
          <cell r="A6762" t="str">
            <v>680E43400</v>
          </cell>
          <cell r="B6762" t="str">
            <v>Y</v>
          </cell>
          <cell r="C6762" t="str">
            <v>EACH</v>
          </cell>
          <cell r="D6762" t="str">
            <v>SPECIAL - CHARCOAL GRILL AND SERVING TABLE REMOVED</v>
          </cell>
          <cell r="G6762">
            <v>0</v>
          </cell>
        </row>
        <row r="6763">
          <cell r="A6763" t="str">
            <v>680E43900</v>
          </cell>
          <cell r="B6763" t="str">
            <v>Y</v>
          </cell>
          <cell r="C6763" t="str">
            <v>FT</v>
          </cell>
          <cell r="D6763" t="str">
            <v>SPECIAL - CAST IRON SOIL PIPE (SV) WITH FLEXIBLE JOINTS</v>
          </cell>
          <cell r="G6763">
            <v>0</v>
          </cell>
        </row>
        <row r="6764">
          <cell r="A6764" t="str">
            <v>680E44300</v>
          </cell>
          <cell r="B6764" t="str">
            <v>Y</v>
          </cell>
          <cell r="C6764" t="str">
            <v>FT</v>
          </cell>
          <cell r="D6764" t="str">
            <v>SPECIAL - 2" FORCE MAIN</v>
          </cell>
          <cell r="G6764">
            <v>0</v>
          </cell>
        </row>
        <row r="6765">
          <cell r="A6765" t="str">
            <v>680E44304</v>
          </cell>
          <cell r="B6765" t="str">
            <v>Y</v>
          </cell>
          <cell r="C6765" t="str">
            <v>LF</v>
          </cell>
          <cell r="D6765" t="str">
            <v>SPECIAL - 3" FORCE MAIN</v>
          </cell>
          <cell r="G6765">
            <v>0</v>
          </cell>
        </row>
        <row r="6766">
          <cell r="A6766" t="str">
            <v>680E44310</v>
          </cell>
          <cell r="B6766" t="str">
            <v>Y</v>
          </cell>
          <cell r="C6766" t="str">
            <v>FT</v>
          </cell>
          <cell r="D6766" t="str">
            <v>SPECIAL - 4" FORCE MAIN</v>
          </cell>
          <cell r="G6766">
            <v>0</v>
          </cell>
        </row>
        <row r="6767">
          <cell r="A6767" t="str">
            <v>680E44400</v>
          </cell>
          <cell r="B6767" t="str">
            <v>Y</v>
          </cell>
          <cell r="C6767" t="str">
            <v>FT</v>
          </cell>
          <cell r="D6767" t="str">
            <v>SPECIAL - PVC FORCE MAIN PIPE AND FITTINGS</v>
          </cell>
          <cell r="G6767">
            <v>0</v>
          </cell>
        </row>
        <row r="6768">
          <cell r="A6768" t="str">
            <v>680E44600</v>
          </cell>
          <cell r="B6768" t="str">
            <v>Y</v>
          </cell>
          <cell r="C6768" t="str">
            <v>FT</v>
          </cell>
          <cell r="D6768" t="str">
            <v>SPECIAL - COLD WATER SERVICE TO BOX HYDRANT</v>
          </cell>
          <cell r="G6768">
            <v>0</v>
          </cell>
        </row>
        <row r="6769">
          <cell r="A6769" t="str">
            <v>680E44700</v>
          </cell>
          <cell r="B6769" t="str">
            <v>Y</v>
          </cell>
          <cell r="C6769" t="str">
            <v>EACH</v>
          </cell>
          <cell r="D6769" t="str">
            <v>SPECIAL - TELEPHONE SERVICE</v>
          </cell>
          <cell r="G6769">
            <v>0</v>
          </cell>
        </row>
        <row r="6770">
          <cell r="A6770" t="str">
            <v>680E49200</v>
          </cell>
          <cell r="B6770" t="str">
            <v>Y</v>
          </cell>
          <cell r="C6770" t="str">
            <v>EACH</v>
          </cell>
          <cell r="D6770" t="str">
            <v>SPECIAL - LIFT STATION</v>
          </cell>
          <cell r="F6770" t="str">
            <v>ELECTRICAL ONLY</v>
          </cell>
          <cell r="G6770">
            <v>0</v>
          </cell>
        </row>
        <row r="6771">
          <cell r="A6771" t="str">
            <v>690E11500</v>
          </cell>
          <cell r="B6771" t="str">
            <v>Y</v>
          </cell>
          <cell r="C6771" t="str">
            <v>EACH</v>
          </cell>
          <cell r="D6771" t="str">
            <v>SPECIAL - IRON PIN</v>
          </cell>
          <cell r="G6771">
            <v>0</v>
          </cell>
        </row>
        <row r="6772">
          <cell r="A6772" t="str">
            <v>690E12000</v>
          </cell>
          <cell r="B6772" t="str">
            <v>Y</v>
          </cell>
          <cell r="C6772" t="str">
            <v>SY</v>
          </cell>
          <cell r="D6772" t="str">
            <v>SPECIAL - FILTER FABRIC</v>
          </cell>
          <cell r="G6772">
            <v>0</v>
          </cell>
        </row>
        <row r="6773">
          <cell r="A6773" t="str">
            <v>690E12010</v>
          </cell>
          <cell r="B6773" t="str">
            <v>Y</v>
          </cell>
          <cell r="C6773" t="str">
            <v>SY</v>
          </cell>
          <cell r="D6773" t="str">
            <v>SPECIAL - GEOTEXTILE FABRIC</v>
          </cell>
          <cell r="G6773">
            <v>0</v>
          </cell>
        </row>
        <row r="6774">
          <cell r="A6774" t="str">
            <v>690E12020</v>
          </cell>
          <cell r="B6774" t="str">
            <v>Y</v>
          </cell>
          <cell r="C6774" t="str">
            <v>SY</v>
          </cell>
          <cell r="D6774" t="str">
            <v>SPECIAL - GEOGRID</v>
          </cell>
          <cell r="G6774">
            <v>0</v>
          </cell>
        </row>
        <row r="6775">
          <cell r="A6775" t="str">
            <v>690E12030</v>
          </cell>
          <cell r="B6775" t="str">
            <v>Y</v>
          </cell>
          <cell r="C6775" t="str">
            <v>SY</v>
          </cell>
          <cell r="D6775" t="str">
            <v>SPECIAL - PAVEMENT REINFORCING FABRIC</v>
          </cell>
          <cell r="G6775">
            <v>0</v>
          </cell>
        </row>
        <row r="6776">
          <cell r="A6776" t="str">
            <v>690E12040</v>
          </cell>
          <cell r="B6776" t="str">
            <v>Y</v>
          </cell>
          <cell r="C6776" t="str">
            <v>SY</v>
          </cell>
          <cell r="D6776" t="str">
            <v>SPECIAL - PAVEMENT CRACK AND JOINT REINFORCING FABRIC</v>
          </cell>
          <cell r="G6776">
            <v>0</v>
          </cell>
        </row>
        <row r="6777">
          <cell r="A6777" t="str">
            <v>690E12050</v>
          </cell>
          <cell r="B6777" t="str">
            <v>Y</v>
          </cell>
          <cell r="C6777" t="str">
            <v>SY</v>
          </cell>
          <cell r="D6777" t="str">
            <v>SPECIAL - REINFORCED MESH FOR TRANSVERSE AND/OR LONGITUDINAL JOINTS AND CRACKS</v>
          </cell>
          <cell r="G6777">
            <v>0</v>
          </cell>
        </row>
        <row r="6778">
          <cell r="A6778" t="str">
            <v>690E12060</v>
          </cell>
          <cell r="B6778" t="str">
            <v>Y</v>
          </cell>
          <cell r="C6778" t="str">
            <v>SY</v>
          </cell>
          <cell r="D6778" t="str">
            <v>SPECIAL - PAVEMENT OVERLAY FABRIC COMPOSITE</v>
          </cell>
          <cell r="G6778">
            <v>0</v>
          </cell>
        </row>
        <row r="6779">
          <cell r="A6779" t="str">
            <v>690E12100</v>
          </cell>
          <cell r="B6779" t="str">
            <v>Y</v>
          </cell>
          <cell r="C6779" t="str">
            <v>SY</v>
          </cell>
          <cell r="D6779" t="str">
            <v>SPECIAL - ASPHALT CONCRETE PAVEMENT SURFACE HEATER RECYCLING</v>
          </cell>
          <cell r="G6779">
            <v>0</v>
          </cell>
        </row>
        <row r="6780">
          <cell r="A6780" t="str">
            <v>690E12150</v>
          </cell>
          <cell r="B6780" t="str">
            <v>Y</v>
          </cell>
          <cell r="C6780" t="str">
            <v>GAL</v>
          </cell>
          <cell r="D6780" t="str">
            <v>SPECIAL - ASPHALT REJUVENATING AGENT</v>
          </cell>
          <cell r="G6780">
            <v>0</v>
          </cell>
        </row>
        <row r="6781">
          <cell r="A6781" t="str">
            <v>690E12160</v>
          </cell>
          <cell r="B6781" t="str">
            <v>Y</v>
          </cell>
          <cell r="C6781" t="str">
            <v>LS</v>
          </cell>
          <cell r="D6781" t="str">
            <v>SPECIAL - TESTING</v>
          </cell>
          <cell r="G6781">
            <v>0</v>
          </cell>
        </row>
        <row r="6782">
          <cell r="A6782" t="str">
            <v>690E12200</v>
          </cell>
          <cell r="B6782" t="str">
            <v>Y</v>
          </cell>
          <cell r="C6782" t="str">
            <v>SY</v>
          </cell>
          <cell r="D6782" t="str">
            <v>SPECIAL - PAVING MAT</v>
          </cell>
          <cell r="G6782">
            <v>0</v>
          </cell>
        </row>
        <row r="6783">
          <cell r="A6783" t="str">
            <v>690E12500</v>
          </cell>
          <cell r="B6783" t="str">
            <v>Y</v>
          </cell>
          <cell r="C6783" t="str">
            <v>SY</v>
          </cell>
          <cell r="D6783" t="str">
            <v>SPECIAL - NOVACHIP</v>
          </cell>
          <cell r="G6783">
            <v>0</v>
          </cell>
        </row>
        <row r="6784">
          <cell r="A6784" t="str">
            <v>690E13000</v>
          </cell>
          <cell r="B6784" t="str">
            <v>Y</v>
          </cell>
          <cell r="C6784" t="str">
            <v>FT</v>
          </cell>
          <cell r="D6784" t="str">
            <v>SPECIAL - RUMBLE STRIPS</v>
          </cell>
          <cell r="G6784">
            <v>0</v>
          </cell>
        </row>
        <row r="6785">
          <cell r="A6785" t="str">
            <v>690E14010</v>
          </cell>
          <cell r="B6785" t="str">
            <v>Y</v>
          </cell>
          <cell r="C6785" t="str">
            <v>EACH</v>
          </cell>
          <cell r="D6785" t="str">
            <v>SPECIAL - PIEZO WEIGH-IN-MOTION DATA COLLECTION SYSTEM</v>
          </cell>
          <cell r="G6785">
            <v>0</v>
          </cell>
        </row>
        <row r="6786">
          <cell r="A6786" t="str">
            <v>690E20000</v>
          </cell>
          <cell r="B6786" t="str">
            <v>Y</v>
          </cell>
          <cell r="C6786" t="str">
            <v>LS</v>
          </cell>
          <cell r="D6786" t="str">
            <v>SPECIAL - AUTOMATIC TRAFFIC RECORDER</v>
          </cell>
          <cell r="F6786" t="str">
            <v>DESIGN BUILD PROJECTS ONLY</v>
          </cell>
          <cell r="G6786">
            <v>0</v>
          </cell>
        </row>
        <row r="6787">
          <cell r="A6787" t="str">
            <v>690E20010</v>
          </cell>
          <cell r="B6787" t="str">
            <v>Y</v>
          </cell>
          <cell r="C6787" t="str">
            <v>LS</v>
          </cell>
          <cell r="D6787" t="str">
            <v>SPECIAL - AS-BUILT CONSTRUCTION PLANS</v>
          </cell>
          <cell r="F6787" t="str">
            <v>DESIGN BUILD PROJECTS ONLY</v>
          </cell>
          <cell r="G6787">
            <v>0</v>
          </cell>
        </row>
        <row r="6788">
          <cell r="A6788" t="str">
            <v>690E20020</v>
          </cell>
          <cell r="B6788" t="str">
            <v>Y</v>
          </cell>
          <cell r="C6788" t="str">
            <v>LS</v>
          </cell>
          <cell r="D6788" t="str">
            <v>SPECIAL - FIELD SURVEYS</v>
          </cell>
          <cell r="F6788" t="str">
            <v>DESIGN BUILD PROJECTS ONLY</v>
          </cell>
          <cell r="G6788">
            <v>0</v>
          </cell>
        </row>
        <row r="6789">
          <cell r="A6789" t="str">
            <v>690E20030</v>
          </cell>
          <cell r="B6789" t="str">
            <v>Y</v>
          </cell>
          <cell r="C6789" t="str">
            <v>LS</v>
          </cell>
          <cell r="D6789" t="str">
            <v>SPECIAL - UTILITY COORDINATION AND RELOCATION</v>
          </cell>
          <cell r="F6789" t="str">
            <v>DESIGN BUILD PROJECTS ONLY</v>
          </cell>
          <cell r="G6789">
            <v>0</v>
          </cell>
        </row>
        <row r="6790">
          <cell r="A6790" t="str">
            <v>690E20040</v>
          </cell>
          <cell r="B6790" t="str">
            <v>Y</v>
          </cell>
          <cell r="C6790" t="str">
            <v>LS</v>
          </cell>
          <cell r="D6790" t="str">
            <v>SPECIAL - PRELIMINARY DESIGN</v>
          </cell>
          <cell r="F6790" t="str">
            <v>DESIGN BUILD PROJECTS ONLY</v>
          </cell>
          <cell r="G6790">
            <v>0</v>
          </cell>
        </row>
        <row r="6791">
          <cell r="A6791" t="str">
            <v>690E20050</v>
          </cell>
          <cell r="B6791" t="str">
            <v>Y</v>
          </cell>
          <cell r="C6791" t="str">
            <v>LS</v>
          </cell>
          <cell r="D6791" t="str">
            <v>SPECIAL - FINAL DESIGN</v>
          </cell>
          <cell r="F6791" t="str">
            <v>DESIGN BUILD PROJECTS ONLY</v>
          </cell>
          <cell r="G6791">
            <v>0</v>
          </cell>
        </row>
        <row r="6792">
          <cell r="A6792" t="str">
            <v>690E20080</v>
          </cell>
          <cell r="B6792" t="str">
            <v>Y</v>
          </cell>
          <cell r="C6792" t="str">
            <v>LS</v>
          </cell>
          <cell r="D6792" t="str">
            <v>SPECIAL - SUBSURFACE INVESTIGATIONS</v>
          </cell>
          <cell r="F6792" t="str">
            <v>DESIGN BUILD PROJECTS ONLY</v>
          </cell>
          <cell r="G6792">
            <v>0</v>
          </cell>
        </row>
        <row r="6793">
          <cell r="A6793" t="str">
            <v>690E20220</v>
          </cell>
          <cell r="B6793" t="str">
            <v>Y</v>
          </cell>
          <cell r="C6793" t="str">
            <v>LS</v>
          </cell>
          <cell r="D6793" t="str">
            <v>SPECIAL - CONSTRUCTION PLANS</v>
          </cell>
          <cell r="F6793" t="str">
            <v>DESIGN BUILD PROJECTS ONLY</v>
          </cell>
          <cell r="G6793">
            <v>0</v>
          </cell>
        </row>
        <row r="6794">
          <cell r="A6794" t="str">
            <v>690E20240</v>
          </cell>
          <cell r="B6794" t="str">
            <v>Y</v>
          </cell>
          <cell r="C6794" t="str">
            <v>LS</v>
          </cell>
          <cell r="D6794" t="str">
            <v>SPECIAL - ROADWAY</v>
          </cell>
          <cell r="F6794" t="str">
            <v>DESIGN BUILD PROJECTS ONLY</v>
          </cell>
          <cell r="G6794">
            <v>0</v>
          </cell>
        </row>
        <row r="6795">
          <cell r="A6795" t="str">
            <v>690E20250</v>
          </cell>
          <cell r="B6795" t="str">
            <v>Y</v>
          </cell>
          <cell r="C6795" t="str">
            <v>LS</v>
          </cell>
          <cell r="D6795" t="str">
            <v>SPECIAL - MISCELLANEOUS PAVEMENT FOR DESIGN BUILD</v>
          </cell>
          <cell r="F6795" t="str">
            <v>DESIGN BUILD PROJECTS ONLY</v>
          </cell>
          <cell r="G6795">
            <v>0</v>
          </cell>
        </row>
        <row r="6796">
          <cell r="A6796" t="str">
            <v>690E20260</v>
          </cell>
          <cell r="B6796" t="str">
            <v>Y</v>
          </cell>
          <cell r="C6796" t="str">
            <v>LS</v>
          </cell>
          <cell r="D6796" t="str">
            <v>SPECIAL - TRAFFIC SURVEILLANCE</v>
          </cell>
          <cell r="F6796" t="str">
            <v>DESIGN BUILD PROJECTS ONLY</v>
          </cell>
          <cell r="G6796">
            <v>0</v>
          </cell>
        </row>
        <row r="6797">
          <cell r="A6797" t="str">
            <v>690E21000</v>
          </cell>
          <cell r="B6797" t="str">
            <v>Y</v>
          </cell>
          <cell r="C6797" t="str">
            <v>LS</v>
          </cell>
          <cell r="D6797" t="str">
            <v>SPECIAL -</v>
          </cell>
          <cell r="F6797" t="str">
            <v>DESIGN BUILD PROJECTS ONLY</v>
          </cell>
          <cell r="G6797">
            <v>1</v>
          </cell>
        </row>
        <row r="6798">
          <cell r="A6798" t="str">
            <v>690E50000</v>
          </cell>
          <cell r="B6798" t="str">
            <v>Y</v>
          </cell>
          <cell r="C6798" t="str">
            <v>EACH</v>
          </cell>
          <cell r="D6798" t="str">
            <v>SPECIAL - MAILBOX SUPPORT</v>
          </cell>
          <cell r="G6798">
            <v>0</v>
          </cell>
        </row>
        <row r="6799">
          <cell r="A6799" t="str">
            <v>690E50100</v>
          </cell>
          <cell r="B6799" t="str">
            <v>Y</v>
          </cell>
          <cell r="C6799" t="str">
            <v>EACH</v>
          </cell>
          <cell r="D6799" t="str">
            <v>SPECIAL - MAILBOX SUPPORT SYSTEM, SINGLE</v>
          </cell>
          <cell r="G6799">
            <v>0</v>
          </cell>
        </row>
        <row r="6800">
          <cell r="A6800" t="str">
            <v>690E50200</v>
          </cell>
          <cell r="B6800" t="str">
            <v>Y</v>
          </cell>
          <cell r="C6800" t="str">
            <v>EACH</v>
          </cell>
          <cell r="D6800" t="str">
            <v>SPECIAL - MAILBOX SUPPORT SYSTEM, DOUBLE</v>
          </cell>
          <cell r="G6800">
            <v>0</v>
          </cell>
        </row>
        <row r="6801">
          <cell r="A6801" t="str">
            <v>690E50300</v>
          </cell>
          <cell r="B6801" t="str">
            <v>Y</v>
          </cell>
          <cell r="C6801" t="str">
            <v>EACH</v>
          </cell>
          <cell r="D6801" t="str">
            <v>SPECIAL - MAILBOX SUPPORT SYSTEM, MULTIPLE</v>
          </cell>
          <cell r="G6801">
            <v>0</v>
          </cell>
        </row>
        <row r="6802">
          <cell r="A6802" t="str">
            <v>690E50350</v>
          </cell>
          <cell r="B6802" t="str">
            <v>Y</v>
          </cell>
          <cell r="C6802" t="str">
            <v>EACH</v>
          </cell>
          <cell r="D6802" t="str">
            <v>SPECIAL - MAILBOX REMOVED AND RESET</v>
          </cell>
          <cell r="G6802">
            <v>0</v>
          </cell>
        </row>
        <row r="6803">
          <cell r="A6803" t="str">
            <v>690E50500</v>
          </cell>
          <cell r="B6803" t="str">
            <v>Y</v>
          </cell>
          <cell r="C6803" t="str">
            <v>EACH</v>
          </cell>
          <cell r="D6803" t="str">
            <v>SPECIAL - CONCRETE PARKING BLOCK</v>
          </cell>
          <cell r="G6803">
            <v>0</v>
          </cell>
        </row>
        <row r="6804">
          <cell r="A6804" t="str">
            <v>690E50560</v>
          </cell>
          <cell r="B6804" t="str">
            <v>Y</v>
          </cell>
          <cell r="C6804" t="str">
            <v>EACH</v>
          </cell>
          <cell r="D6804" t="str">
            <v>SPECIAL - BICYCLE RACK</v>
          </cell>
          <cell r="G6804">
            <v>0</v>
          </cell>
        </row>
        <row r="6805">
          <cell r="A6805" t="str">
            <v>690E50600</v>
          </cell>
          <cell r="B6805" t="str">
            <v>Y</v>
          </cell>
          <cell r="C6805" t="str">
            <v>EACH</v>
          </cell>
          <cell r="D6805" t="str">
            <v>SPECIAL - BOLLARD</v>
          </cell>
          <cell r="G6805">
            <v>0</v>
          </cell>
        </row>
        <row r="6806">
          <cell r="A6806" t="str">
            <v>690E50610</v>
          </cell>
          <cell r="B6806" t="str">
            <v>Y</v>
          </cell>
          <cell r="C6806" t="str">
            <v>EACH</v>
          </cell>
          <cell r="D6806" t="str">
            <v>SPECIAL - BOLLARD, HINGED</v>
          </cell>
          <cell r="G6806">
            <v>0</v>
          </cell>
        </row>
        <row r="6807">
          <cell r="A6807" t="str">
            <v>690E60000</v>
          </cell>
          <cell r="B6807" t="str">
            <v>Y</v>
          </cell>
          <cell r="C6807" t="str">
            <v>CY</v>
          </cell>
          <cell r="D6807" t="str">
            <v>SPECIAL - BERM REPAIR, FLEXIBLE</v>
          </cell>
          <cell r="G6807">
            <v>0</v>
          </cell>
        </row>
        <row r="6808">
          <cell r="A6808" t="str">
            <v>690E65000</v>
          </cell>
          <cell r="B6808" t="str">
            <v>Y</v>
          </cell>
          <cell r="C6808" t="str">
            <v>TON</v>
          </cell>
          <cell r="D6808" t="str">
            <v>SPECIAL - WORK INVOLVING NON-REGULATED MATERIALS</v>
          </cell>
          <cell r="G6808">
            <v>0</v>
          </cell>
        </row>
        <row r="6809">
          <cell r="A6809" t="str">
            <v>690E65002</v>
          </cell>
          <cell r="B6809" t="str">
            <v>Y</v>
          </cell>
          <cell r="C6809" t="str">
            <v>TON</v>
          </cell>
          <cell r="D6809" t="str">
            <v>SPECIAL - WORK INVOLVING HAZARDOUS WASTE</v>
          </cell>
          <cell r="G6809">
            <v>0</v>
          </cell>
        </row>
        <row r="6810">
          <cell r="A6810" t="str">
            <v>690E65010</v>
          </cell>
          <cell r="B6810" t="str">
            <v>Y</v>
          </cell>
          <cell r="C6810" t="str">
            <v>TON</v>
          </cell>
          <cell r="D6810" t="str">
            <v>SPECIAL - WORK INVOLVING SOLID WASTE</v>
          </cell>
          <cell r="G6810">
            <v>0</v>
          </cell>
        </row>
        <row r="6811">
          <cell r="A6811" t="str">
            <v>690E65016</v>
          </cell>
          <cell r="B6811" t="str">
            <v>Y</v>
          </cell>
          <cell r="C6811" t="str">
            <v>TON</v>
          </cell>
          <cell r="D6811" t="str">
            <v>SPECIAL - WORK INVOLVING PETROLEUM CONTAMINATED SOIL</v>
          </cell>
          <cell r="G6811">
            <v>0</v>
          </cell>
        </row>
        <row r="6812">
          <cell r="A6812" t="str">
            <v>690E65018</v>
          </cell>
          <cell r="B6812" t="str">
            <v>Y</v>
          </cell>
          <cell r="C6812" t="str">
            <v>TON</v>
          </cell>
          <cell r="D6812" t="str">
            <v>SPECIAL - WORK INVOLVING PCB/TSCA WASTE</v>
          </cell>
          <cell r="G6812">
            <v>0</v>
          </cell>
        </row>
        <row r="6813">
          <cell r="A6813" t="str">
            <v>690E65020</v>
          </cell>
          <cell r="B6813" t="str">
            <v>Y</v>
          </cell>
          <cell r="C6813" t="str">
            <v>GAL</v>
          </cell>
          <cell r="D6813" t="str">
            <v>SPECIAL - WORK INVOLVING WATER</v>
          </cell>
          <cell r="G6813">
            <v>0</v>
          </cell>
        </row>
        <row r="6814">
          <cell r="A6814" t="str">
            <v>690E65022</v>
          </cell>
          <cell r="B6814" t="str">
            <v>Y</v>
          </cell>
          <cell r="C6814" t="str">
            <v>GAL</v>
          </cell>
          <cell r="D6814" t="str">
            <v>SPECIAL - WORK INVOLVING NON-REGULATED WATER</v>
          </cell>
          <cell r="G6814">
            <v>0</v>
          </cell>
        </row>
        <row r="6815">
          <cell r="A6815" t="str">
            <v>690E65024</v>
          </cell>
          <cell r="B6815" t="str">
            <v>Y</v>
          </cell>
          <cell r="C6815" t="str">
            <v>GAL</v>
          </cell>
          <cell r="D6815" t="str">
            <v>SPECIAL - WORK INVOLVING REGULATED WATER</v>
          </cell>
          <cell r="G6815">
            <v>0</v>
          </cell>
        </row>
        <row r="6816">
          <cell r="A6816" t="str">
            <v>690E65030</v>
          </cell>
          <cell r="B6816" t="str">
            <v>Y</v>
          </cell>
          <cell r="C6816" t="str">
            <v>EACH</v>
          </cell>
          <cell r="D6816" t="str">
            <v>SPECIAL - DRUM REMOVED</v>
          </cell>
          <cell r="G6816">
            <v>0</v>
          </cell>
        </row>
        <row r="6817">
          <cell r="A6817" t="str">
            <v>690E65034</v>
          </cell>
          <cell r="B6817" t="str">
            <v>Y</v>
          </cell>
          <cell r="C6817" t="str">
            <v>EACH</v>
          </cell>
          <cell r="D6817" t="str">
            <v>SPECIAL - DRUMS CONTAINING SOLID WASTE</v>
          </cell>
          <cell r="G6817">
            <v>0</v>
          </cell>
        </row>
        <row r="6818">
          <cell r="A6818" t="str">
            <v>690E65038</v>
          </cell>
          <cell r="B6818" t="str">
            <v>Y</v>
          </cell>
          <cell r="C6818" t="str">
            <v>EACH</v>
          </cell>
          <cell r="D6818" t="str">
            <v>SPECIAL - DRUMS CONTAINING HAZARDOUS WASTE</v>
          </cell>
          <cell r="G6818">
            <v>0</v>
          </cell>
        </row>
        <row r="6819">
          <cell r="A6819" t="str">
            <v>690E65100</v>
          </cell>
          <cell r="B6819" t="str">
            <v>Y</v>
          </cell>
          <cell r="C6819" t="str">
            <v>TON</v>
          </cell>
          <cell r="D6819" t="str">
            <v>SPECIAL - WORK INVOLVING CONSTRUCTION DEBRIS</v>
          </cell>
          <cell r="G6819">
            <v>0</v>
          </cell>
        </row>
        <row r="6820">
          <cell r="A6820" t="str">
            <v>690E65200</v>
          </cell>
          <cell r="B6820" t="str">
            <v>Y</v>
          </cell>
          <cell r="C6820" t="str">
            <v>TON</v>
          </cell>
          <cell r="D6820" t="str">
            <v>SPECIAL - WORK INVOLVING FIELD SCREENED MATERIALS</v>
          </cell>
          <cell r="G6820">
            <v>0</v>
          </cell>
        </row>
        <row r="6821">
          <cell r="A6821" t="str">
            <v>690E65300</v>
          </cell>
          <cell r="B6821" t="str">
            <v>Y</v>
          </cell>
          <cell r="C6821" t="str">
            <v>EACH</v>
          </cell>
          <cell r="D6821" t="str">
            <v>SPECIAL - GROUND WATER MONITORING WELL ABANDONMENT</v>
          </cell>
          <cell r="G6821">
            <v>0</v>
          </cell>
        </row>
        <row r="6822">
          <cell r="A6822" t="str">
            <v>690E65310</v>
          </cell>
          <cell r="B6822" t="str">
            <v>Y</v>
          </cell>
          <cell r="C6822" t="str">
            <v>EACH</v>
          </cell>
          <cell r="D6822" t="str">
            <v>SPECIAL - GROUND WATER MONITORING WELL RECONSTRUCTION</v>
          </cell>
          <cell r="G6822">
            <v>0</v>
          </cell>
        </row>
        <row r="6823">
          <cell r="A6823" t="str">
            <v>690E65350</v>
          </cell>
          <cell r="B6823" t="str">
            <v>Y</v>
          </cell>
          <cell r="C6823" t="str">
            <v>LS</v>
          </cell>
          <cell r="D6823" t="str">
            <v>SPECIAL - REGULATED MATERIALS REMOVAL AND DISPOSAL</v>
          </cell>
          <cell r="G6823">
            <v>0</v>
          </cell>
        </row>
        <row r="6824">
          <cell r="A6824" t="str">
            <v>690E65400</v>
          </cell>
          <cell r="B6824" t="str">
            <v>Y</v>
          </cell>
          <cell r="C6824" t="str">
            <v>EACH</v>
          </cell>
          <cell r="D6824" t="str">
            <v>SPECIAL - OIL SPILL KIT</v>
          </cell>
          <cell r="G6824">
            <v>0</v>
          </cell>
        </row>
        <row r="6825">
          <cell r="A6825" t="str">
            <v>690E70000</v>
          </cell>
          <cell r="B6825" t="str">
            <v>Y</v>
          </cell>
          <cell r="C6825" t="str">
            <v>LS</v>
          </cell>
          <cell r="D6825" t="str">
            <v>SPECIAL - ENVIRONMENTAL</v>
          </cell>
          <cell r="F6825" t="str">
            <v>ADD SUPPLEMENTAL DESCRIPTION</v>
          </cell>
          <cell r="G6825">
            <v>1</v>
          </cell>
        </row>
        <row r="6826">
          <cell r="A6826" t="str">
            <v>690E70010</v>
          </cell>
          <cell r="B6826" t="str">
            <v>Y</v>
          </cell>
          <cell r="C6826" t="str">
            <v>EACH</v>
          </cell>
          <cell r="D6826" t="str">
            <v>SPECIAL - ENVIRONMENTAL</v>
          </cell>
          <cell r="F6826" t="str">
            <v>ADD SUPPLEMENTAL DESCRIPTION</v>
          </cell>
          <cell r="G6826">
            <v>1</v>
          </cell>
        </row>
        <row r="6827">
          <cell r="A6827" t="str">
            <v>690E70020</v>
          </cell>
          <cell r="B6827" t="str">
            <v>Y</v>
          </cell>
          <cell r="C6827" t="str">
            <v>TON</v>
          </cell>
          <cell r="D6827" t="str">
            <v>SPECIAL - ENVIRONMENTAL</v>
          </cell>
          <cell r="F6827" t="str">
            <v>ADD SUPPLEMENTAL DESCRIPTION</v>
          </cell>
          <cell r="G6827">
            <v>1</v>
          </cell>
        </row>
        <row r="6828">
          <cell r="A6828" t="str">
            <v>690E70030</v>
          </cell>
          <cell r="B6828" t="str">
            <v>Y</v>
          </cell>
          <cell r="C6828" t="str">
            <v>CY</v>
          </cell>
          <cell r="D6828" t="str">
            <v>SPECIAL - ENVIRONMENTAL</v>
          </cell>
          <cell r="F6828" t="str">
            <v>ADD SUPPLEMENTAL DESCRIPTION</v>
          </cell>
          <cell r="G6828">
            <v>1</v>
          </cell>
        </row>
        <row r="6829">
          <cell r="A6829" t="str">
            <v>690E70040</v>
          </cell>
          <cell r="B6829" t="str">
            <v>Y</v>
          </cell>
          <cell r="C6829" t="str">
            <v>LB</v>
          </cell>
          <cell r="D6829" t="str">
            <v>SPECIAL - ENVIRONMENTAL</v>
          </cell>
          <cell r="F6829" t="str">
            <v>ADD SUPPLEMENTAL DESCRIPTION</v>
          </cell>
          <cell r="G6829">
            <v>1</v>
          </cell>
        </row>
        <row r="6830">
          <cell r="A6830" t="str">
            <v>690E70090</v>
          </cell>
          <cell r="B6830" t="str">
            <v>Y</v>
          </cell>
          <cell r="C6830" t="str">
            <v>GAL</v>
          </cell>
          <cell r="D6830" t="str">
            <v>SPECIAL - ENVIRONMENTAL</v>
          </cell>
          <cell r="F6830" t="str">
            <v>ADD SUPPLEMENTAL DESCRIPTION</v>
          </cell>
          <cell r="G6830">
            <v>1</v>
          </cell>
        </row>
        <row r="6831">
          <cell r="A6831" t="str">
            <v>690E70100</v>
          </cell>
          <cell r="B6831" t="str">
            <v>Y</v>
          </cell>
          <cell r="C6831" t="str">
            <v>SF</v>
          </cell>
          <cell r="D6831" t="str">
            <v>SPECIAL - ASBESTOS ABATEMENT</v>
          </cell>
          <cell r="F6831" t="str">
            <v>ADD SUPPLEMENTAL DESCRIPTION</v>
          </cell>
          <cell r="G6831">
            <v>1</v>
          </cell>
        </row>
        <row r="6832">
          <cell r="A6832" t="str">
            <v>690E70120</v>
          </cell>
          <cell r="B6832" t="str">
            <v>Y</v>
          </cell>
          <cell r="C6832" t="str">
            <v>FT</v>
          </cell>
          <cell r="D6832" t="str">
            <v>SPECIAL - ASBESTOS ABATEMENT</v>
          </cell>
          <cell r="F6832" t="str">
            <v>ADD SUPPLEMENTAL DESCRIPTION</v>
          </cell>
          <cell r="G6832">
            <v>1</v>
          </cell>
        </row>
        <row r="6833">
          <cell r="A6833" t="str">
            <v>690E70140</v>
          </cell>
          <cell r="B6833" t="str">
            <v>Y</v>
          </cell>
          <cell r="C6833" t="str">
            <v>CF</v>
          </cell>
          <cell r="D6833" t="str">
            <v>SPECIAL - ASBESTOS ABATEMENT</v>
          </cell>
          <cell r="F6833" t="str">
            <v>ADD SUPPLEMENTAL DESCRIPTION</v>
          </cell>
          <cell r="G6833">
            <v>1</v>
          </cell>
        </row>
        <row r="6834">
          <cell r="A6834" t="str">
            <v>690E70160</v>
          </cell>
          <cell r="B6834" t="str">
            <v>Y</v>
          </cell>
          <cell r="C6834" t="str">
            <v>TON</v>
          </cell>
          <cell r="D6834" t="str">
            <v>SPECIAL - ASBESTOS ABATEMENT</v>
          </cell>
          <cell r="F6834" t="str">
            <v>ADD SUPPLEMENTAL DESCRIPTION</v>
          </cell>
          <cell r="G6834">
            <v>1</v>
          </cell>
        </row>
        <row r="6835">
          <cell r="A6835" t="str">
            <v>690E71000</v>
          </cell>
          <cell r="B6835" t="str">
            <v>Y</v>
          </cell>
          <cell r="C6835" t="str">
            <v>LS</v>
          </cell>
          <cell r="D6835" t="str">
            <v>SPECIAL - ASBESTOS ABATEMENT</v>
          </cell>
          <cell r="F6835" t="str">
            <v>ADD SUPPLEMENTAL DESCRIPTION</v>
          </cell>
          <cell r="G6835">
            <v>1</v>
          </cell>
        </row>
        <row r="6836">
          <cell r="A6836" t="str">
            <v>690E71050</v>
          </cell>
          <cell r="B6836" t="str">
            <v>Y</v>
          </cell>
          <cell r="C6836" t="str">
            <v>EACH</v>
          </cell>
          <cell r="D6836" t="str">
            <v>SPECIAL - ASBESTOS INSPECTION</v>
          </cell>
          <cell r="G6836">
            <v>0</v>
          </cell>
        </row>
        <row r="6837">
          <cell r="A6837" t="str">
            <v>690E72000</v>
          </cell>
          <cell r="B6837" t="str">
            <v>Y</v>
          </cell>
          <cell r="C6837" t="str">
            <v>LS</v>
          </cell>
          <cell r="D6837" t="str">
            <v>SPECIAL - ASBESTOS NOTIFICATION</v>
          </cell>
          <cell r="G6837">
            <v>0</v>
          </cell>
        </row>
        <row r="6838">
          <cell r="A6838" t="str">
            <v>690E75000</v>
          </cell>
          <cell r="B6838" t="str">
            <v>Y</v>
          </cell>
          <cell r="C6838" t="str">
            <v>LS</v>
          </cell>
          <cell r="D6838" t="str">
            <v>SPECIAL - WETLAND MITIGATION</v>
          </cell>
          <cell r="G6838">
            <v>0</v>
          </cell>
        </row>
        <row r="6839">
          <cell r="A6839" t="str">
            <v>690E76000</v>
          </cell>
          <cell r="B6839" t="str">
            <v>Y</v>
          </cell>
          <cell r="C6839" t="str">
            <v>FT</v>
          </cell>
          <cell r="D6839" t="str">
            <v>SPECIAL - 8" COMPOST FILTER SOCK FOR PERIMETER CONTROL</v>
          </cell>
          <cell r="G6839">
            <v>0</v>
          </cell>
        </row>
        <row r="6840">
          <cell r="A6840" t="str">
            <v>690E76002</v>
          </cell>
          <cell r="B6840" t="str">
            <v>Y</v>
          </cell>
          <cell r="C6840" t="str">
            <v>FT</v>
          </cell>
          <cell r="D6840" t="str">
            <v>SPECIAL - 12" COMPOST FILTER SOCK FOR PERIMETER CONTROL</v>
          </cell>
          <cell r="G6840">
            <v>0</v>
          </cell>
        </row>
        <row r="6841">
          <cell r="A6841" t="str">
            <v>690E76010</v>
          </cell>
          <cell r="B6841" t="str">
            <v>Y</v>
          </cell>
          <cell r="C6841" t="str">
            <v>FT</v>
          </cell>
          <cell r="D6841" t="str">
            <v>SPECIAL - 8" COMPOST FILTER SOCK FOR DITCH CHECKS</v>
          </cell>
          <cell r="G6841">
            <v>0</v>
          </cell>
        </row>
        <row r="6842">
          <cell r="A6842" t="str">
            <v>690E76012</v>
          </cell>
          <cell r="B6842" t="str">
            <v>Y</v>
          </cell>
          <cell r="C6842" t="str">
            <v>FT</v>
          </cell>
          <cell r="D6842" t="str">
            <v>SPECIAL - 12" COMPOST FILTER SOCK FOR DITCH CHECKS</v>
          </cell>
          <cell r="G6842">
            <v>0</v>
          </cell>
        </row>
        <row r="6843">
          <cell r="A6843" t="str">
            <v>690E76020</v>
          </cell>
          <cell r="B6843" t="str">
            <v>Y</v>
          </cell>
          <cell r="C6843" t="str">
            <v>FT</v>
          </cell>
          <cell r="D6843" t="str">
            <v>SPECIAL - 8" COMPOST FILTER SOCK FOR INLET PROTECTION</v>
          </cell>
          <cell r="G6843">
            <v>0</v>
          </cell>
        </row>
        <row r="6844">
          <cell r="A6844" t="str">
            <v>690E76022</v>
          </cell>
          <cell r="B6844" t="str">
            <v>Y</v>
          </cell>
          <cell r="C6844" t="str">
            <v>FT</v>
          </cell>
          <cell r="D6844" t="str">
            <v>SPECIAL - 12" COMPOST FILTER SOCK FOR INLET PROTECTION</v>
          </cell>
          <cell r="G6844">
            <v>0</v>
          </cell>
        </row>
        <row r="6845">
          <cell r="A6845" t="str">
            <v>690E76032</v>
          </cell>
          <cell r="B6845" t="str">
            <v>Y</v>
          </cell>
          <cell r="C6845" t="str">
            <v>FT</v>
          </cell>
          <cell r="D6845" t="str">
            <v>SPECIAL - 12" COMPOST FILTER SOCK FOR RUNOFF DIVERSION DIKE</v>
          </cell>
          <cell r="G6845">
            <v>0</v>
          </cell>
        </row>
        <row r="6846">
          <cell r="A6846" t="str">
            <v>690E91000</v>
          </cell>
          <cell r="B6846" t="str">
            <v>Y</v>
          </cell>
          <cell r="C6846" t="str">
            <v>LS</v>
          </cell>
          <cell r="D6846" t="str">
            <v>SPECIAL - AS-BUILT CONSTRUCTION PLANS</v>
          </cell>
          <cell r="G6846">
            <v>0</v>
          </cell>
        </row>
        <row r="6847">
          <cell r="A6847" t="str">
            <v>690E98000</v>
          </cell>
          <cell r="B6847" t="str">
            <v>Y</v>
          </cell>
          <cell r="C6847" t="str">
            <v>EACH</v>
          </cell>
          <cell r="D6847" t="str">
            <v>SPECIAL -</v>
          </cell>
          <cell r="F6847" t="str">
            <v>ADD SUPPLEMENTAL DESCRIPTION</v>
          </cell>
          <cell r="G6847">
            <v>1</v>
          </cell>
        </row>
        <row r="6848">
          <cell r="A6848" t="str">
            <v>690E98100</v>
          </cell>
          <cell r="B6848" t="str">
            <v>Y</v>
          </cell>
          <cell r="C6848" t="str">
            <v>FT</v>
          </cell>
          <cell r="D6848" t="str">
            <v>SPECIAL -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690E98200</v>
          </cell>
          <cell r="B6849" t="str">
            <v>Y</v>
          </cell>
          <cell r="C6849" t="str">
            <v>SF</v>
          </cell>
          <cell r="D6849" t="str">
            <v>SPECIAL -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690E98300</v>
          </cell>
          <cell r="B6850" t="str">
            <v>Y</v>
          </cell>
          <cell r="C6850" t="str">
            <v>SY</v>
          </cell>
          <cell r="D6850" t="str">
            <v>SPECIAL -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690E98400</v>
          </cell>
          <cell r="B6851" t="str">
            <v>Y</v>
          </cell>
          <cell r="C6851" t="str">
            <v>LS</v>
          </cell>
          <cell r="D6851" t="str">
            <v>SPECIAL -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690E98500</v>
          </cell>
          <cell r="B6852" t="str">
            <v>Y</v>
          </cell>
          <cell r="C6852" t="str">
            <v>MILE</v>
          </cell>
          <cell r="D6852" t="str">
            <v>SPECIAL -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690E98600</v>
          </cell>
          <cell r="B6853" t="str">
            <v>Y</v>
          </cell>
          <cell r="C6853" t="str">
            <v>HOUR</v>
          </cell>
          <cell r="D6853" t="str">
            <v>SPECIAL -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690E98700</v>
          </cell>
          <cell r="B6854" t="str">
            <v>Y</v>
          </cell>
          <cell r="C6854" t="str">
            <v>CY</v>
          </cell>
          <cell r="D6854" t="str">
            <v>SPECIAL -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690E98800</v>
          </cell>
          <cell r="B6855" t="str">
            <v>Y</v>
          </cell>
          <cell r="C6855" t="str">
            <v>TON</v>
          </cell>
          <cell r="D6855" t="str">
            <v>SPECIAL -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690E98900</v>
          </cell>
          <cell r="B6856" t="str">
            <v>Y</v>
          </cell>
          <cell r="C6856" t="str">
            <v>GAL</v>
          </cell>
          <cell r="D6856" t="str">
            <v>SPECIAL -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690E99000</v>
          </cell>
          <cell r="B6857" t="str">
            <v>Y</v>
          </cell>
          <cell r="C6857" t="str">
            <v>ACRE</v>
          </cell>
          <cell r="D6857" t="str">
            <v>SPECIAL -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690E99100</v>
          </cell>
          <cell r="B6858" t="str">
            <v>Y</v>
          </cell>
          <cell r="C6858" t="str">
            <v>STA</v>
          </cell>
          <cell r="D6858" t="str">
            <v>SPECIAL -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690E99200</v>
          </cell>
          <cell r="B6859" t="str">
            <v>Y</v>
          </cell>
          <cell r="C6859" t="str">
            <v>CF</v>
          </cell>
          <cell r="D6859" t="str">
            <v>SPECIAL -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690E99300</v>
          </cell>
          <cell r="B6860" t="str">
            <v>Y</v>
          </cell>
          <cell r="C6860" t="str">
            <v>MGAL</v>
          </cell>
          <cell r="D6860" t="str">
            <v>SPECIAL -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690E99400</v>
          </cell>
          <cell r="B6861" t="str">
            <v>Y</v>
          </cell>
          <cell r="C6861" t="str">
            <v>LB</v>
          </cell>
          <cell r="D6861" t="str">
            <v>SPECIAL -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690E99500</v>
          </cell>
          <cell r="B6862" t="str">
            <v>Y</v>
          </cell>
          <cell r="C6862" t="str">
            <v>DAY</v>
          </cell>
          <cell r="D6862" t="str">
            <v>SPECIAL -</v>
          </cell>
          <cell r="F6862" t="str">
            <v>ADD SUPPLEMENTAL DESCRIPTION</v>
          </cell>
          <cell r="G6862">
            <v>1</v>
          </cell>
        </row>
        <row r="6863">
          <cell r="A6863" t="str">
            <v>690E99550</v>
          </cell>
          <cell r="B6863" t="str">
            <v>Y</v>
          </cell>
          <cell r="C6863" t="str">
            <v>MNTH</v>
          </cell>
          <cell r="D6863" t="str">
            <v>SPECIAL -</v>
          </cell>
          <cell r="F6863" t="str">
            <v>ADD SUPPLEMENTAL DESCRIPTION</v>
          </cell>
          <cell r="G6863">
            <v>1</v>
          </cell>
        </row>
        <row r="6864">
          <cell r="A6864" t="str">
            <v>690E99600</v>
          </cell>
          <cell r="B6864" t="str">
            <v>Y</v>
          </cell>
          <cell r="C6864" t="str">
            <v>MSF</v>
          </cell>
          <cell r="D6864" t="str">
            <v>SPECIAL -</v>
          </cell>
          <cell r="F6864" t="str">
            <v>ADD SUPPLEMENTAL DESCRIPTION</v>
          </cell>
          <cell r="G6864">
            <v>1</v>
          </cell>
        </row>
        <row r="6865">
          <cell r="A6865" t="str">
            <v>690E99700</v>
          </cell>
          <cell r="B6865" t="str">
            <v>Y</v>
          </cell>
          <cell r="C6865" t="str">
            <v>SET</v>
          </cell>
          <cell r="D6865" t="str">
            <v>SPECIAL -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690E99800</v>
          </cell>
          <cell r="B6866" t="str">
            <v>Y</v>
          </cell>
          <cell r="C6866" t="str">
            <v>DLR</v>
          </cell>
          <cell r="D6866" t="str">
            <v>SPECIAL -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690E99900</v>
          </cell>
          <cell r="B6867" t="str">
            <v>Y</v>
          </cell>
          <cell r="C6867" t="str">
            <v>MBF</v>
          </cell>
          <cell r="D6867" t="str">
            <v>SPECIAL -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691E00500</v>
          </cell>
          <cell r="B6868" t="str">
            <v>Y</v>
          </cell>
          <cell r="C6868" t="str">
            <v>SY</v>
          </cell>
          <cell r="D6868" t="str">
            <v>SPECIAL - HERBICIDE FOR WEED CONTROL</v>
          </cell>
          <cell r="G6868">
            <v>0</v>
          </cell>
        </row>
        <row r="6869">
          <cell r="A6869" t="str">
            <v>691E10000</v>
          </cell>
          <cell r="B6869" t="str">
            <v>Y</v>
          </cell>
          <cell r="C6869" t="str">
            <v>ACRE</v>
          </cell>
          <cell r="D6869" t="str">
            <v>SPECIAL - HERBICIDAL SPRAYING, WEED AND BRUSH CONTROL FROM ROAD</v>
          </cell>
          <cell r="F6869" t="str">
            <v>CHECK UNIT OF MEASURE</v>
          </cell>
          <cell r="G6869">
            <v>0</v>
          </cell>
        </row>
        <row r="6870">
          <cell r="A6870" t="str">
            <v>691E10100</v>
          </cell>
          <cell r="B6870" t="str">
            <v>Y</v>
          </cell>
          <cell r="C6870" t="str">
            <v>ACRE</v>
          </cell>
          <cell r="D6870" t="str">
            <v>SPECIAL - HERBICIDAL SPRAYING, WEED AND BRUSH CONTROL OFF ROAD</v>
          </cell>
          <cell r="F6870" t="str">
            <v>CHECK UNIT OF MEASURE</v>
          </cell>
          <cell r="G6870">
            <v>0</v>
          </cell>
        </row>
        <row r="6871">
          <cell r="A6871" t="str">
            <v>691E10200</v>
          </cell>
          <cell r="B6871" t="str">
            <v>Y</v>
          </cell>
          <cell r="C6871" t="str">
            <v>MILE</v>
          </cell>
          <cell r="D6871" t="str">
            <v>SPECIAL - HERBICIDAL SPRAYING, WEED AND BRUSH CONTROL FROM ROAD</v>
          </cell>
          <cell r="F6871" t="str">
            <v>CHECK UNIT OF MEASURE</v>
          </cell>
          <cell r="G6871">
            <v>0</v>
          </cell>
        </row>
        <row r="6872">
          <cell r="A6872" t="str">
            <v>691E20000</v>
          </cell>
          <cell r="B6872" t="str">
            <v>Y</v>
          </cell>
          <cell r="C6872" t="str">
            <v>GAL</v>
          </cell>
          <cell r="D6872" t="str">
            <v>SPECIAL - HERBICIDAL SPRAYING, WEED AND BRUSH CONTROL FROM ROAD</v>
          </cell>
          <cell r="F6872" t="str">
            <v>CHECK UNIT OF MEASURE</v>
          </cell>
          <cell r="G6872">
            <v>0</v>
          </cell>
        </row>
        <row r="6873">
          <cell r="A6873" t="str">
            <v>691E20100</v>
          </cell>
          <cell r="B6873" t="str">
            <v>Y</v>
          </cell>
          <cell r="C6873" t="str">
            <v>GAL</v>
          </cell>
          <cell r="D6873" t="str">
            <v>SPECIAL - HERBICIDAL SPRAYING, WEED AND BRUSH CONTROL OFF ROAD</v>
          </cell>
          <cell r="F6873" t="str">
            <v>CHECK UNIT OF MEASURE</v>
          </cell>
          <cell r="G6873">
            <v>0</v>
          </cell>
        </row>
        <row r="6874">
          <cell r="A6874" t="str">
            <v>691E30000</v>
          </cell>
          <cell r="B6874" t="str">
            <v>Y</v>
          </cell>
          <cell r="C6874" t="str">
            <v>FT</v>
          </cell>
          <cell r="D6874" t="str">
            <v>SPECIAL - HERBICIDAL SPRAYING, NON SELECTIVE VEGETATION CONTROL, GUARDRAIL, SIGNS AND DELINEATORS</v>
          </cell>
          <cell r="F6874" t="str">
            <v>CHECK UNIT OF MEASURE</v>
          </cell>
          <cell r="G6874">
            <v>0</v>
          </cell>
        </row>
        <row r="6875">
          <cell r="A6875" t="str">
            <v>691E40000</v>
          </cell>
          <cell r="B6875" t="str">
            <v>Y</v>
          </cell>
          <cell r="C6875" t="str">
            <v>MILE</v>
          </cell>
          <cell r="D6875" t="str">
            <v>SPECIAL - HERBICIDAL SPRAYING, CATTAIL CONTROL</v>
          </cell>
          <cell r="F6875" t="str">
            <v>CHECK UNIT OF MEASURE</v>
          </cell>
          <cell r="G6875">
            <v>0</v>
          </cell>
        </row>
        <row r="6876">
          <cell r="A6876" t="str">
            <v>691E41000</v>
          </cell>
          <cell r="B6876" t="str">
            <v>Y</v>
          </cell>
          <cell r="C6876" t="str">
            <v>MILE</v>
          </cell>
          <cell r="D6876" t="str">
            <v>SPECIAL - HERBICIDAL SPRAYING</v>
          </cell>
          <cell r="F6876" t="str">
            <v>CHECK UNIT OF MEASURE</v>
          </cell>
          <cell r="G6876">
            <v>0</v>
          </cell>
        </row>
        <row r="6877">
          <cell r="A6877" t="str">
            <v>691E41200</v>
          </cell>
          <cell r="B6877" t="str">
            <v>Y</v>
          </cell>
          <cell r="C6877" t="str">
            <v>LB</v>
          </cell>
          <cell r="D6877" t="str">
            <v>SPECIAL - HERBICIDAL SPRAYING</v>
          </cell>
          <cell r="F6877" t="str">
            <v>CHECK UNIT OF MEASURE</v>
          </cell>
          <cell r="G6877">
            <v>0</v>
          </cell>
        </row>
        <row r="6878">
          <cell r="A6878" t="str">
            <v>691E41900</v>
          </cell>
          <cell r="B6878" t="str">
            <v>Y</v>
          </cell>
          <cell r="C6878" t="str">
            <v>MILE</v>
          </cell>
          <cell r="D6878" t="str">
            <v>SPECIAL - HERBICIDAL SPRAYING, GUARDRAIL</v>
          </cell>
          <cell r="F6878" t="str">
            <v>CHECK UNIT OF MEASURE</v>
          </cell>
          <cell r="G6878">
            <v>0</v>
          </cell>
        </row>
        <row r="6879">
          <cell r="A6879" t="str">
            <v>691E42000</v>
          </cell>
          <cell r="B6879" t="str">
            <v>Y</v>
          </cell>
          <cell r="C6879" t="str">
            <v>MILE</v>
          </cell>
          <cell r="D6879" t="str">
            <v>SPECIAL - HERBICIDAL SPRAYING, NON SELECTIVE VEGETATION CONTROL, GUARDRAIL, SIGNS AND DELINEATORS</v>
          </cell>
          <cell r="F6879" t="str">
            <v>CHECK UNIT OF MEASURE</v>
          </cell>
          <cell r="G6879">
            <v>0</v>
          </cell>
        </row>
        <row r="6880">
          <cell r="A6880" t="str">
            <v>691E42500</v>
          </cell>
          <cell r="B6880" t="str">
            <v>Y</v>
          </cell>
          <cell r="C6880" t="str">
            <v>EACH</v>
          </cell>
          <cell r="D6880" t="str">
            <v>SPECIAL - HERBICIDAL SPRAYING, DELINEATOR, SIGNPOST, LIGHTPOLE AND/OR THEIR FOUNDATIONS</v>
          </cell>
          <cell r="F6880" t="str">
            <v>CHECK UNIT OF MEASURE</v>
          </cell>
          <cell r="G6880">
            <v>0</v>
          </cell>
        </row>
        <row r="6881">
          <cell r="A6881" t="str">
            <v>691E50000</v>
          </cell>
          <cell r="B6881" t="str">
            <v>Y</v>
          </cell>
          <cell r="C6881" t="str">
            <v>GAL</v>
          </cell>
          <cell r="D6881" t="str">
            <v>SPECIAL - HERBICIDAL SPRAYING, BRUSH CONTROL FROM ROAD</v>
          </cell>
          <cell r="F6881" t="str">
            <v>CHECK UNIT OF MEASURE</v>
          </cell>
          <cell r="G6881">
            <v>0</v>
          </cell>
        </row>
        <row r="6882">
          <cell r="A6882" t="str">
            <v>691E50100</v>
          </cell>
          <cell r="B6882" t="str">
            <v>Y</v>
          </cell>
          <cell r="C6882" t="str">
            <v>MILE</v>
          </cell>
          <cell r="D6882" t="str">
            <v>SPECIAL - HERBICIDAL SPRAYING, RIGHT-OF-WAY FENCE</v>
          </cell>
          <cell r="F6882" t="str">
            <v>CHECK UNIT OF MEASURE</v>
          </cell>
          <cell r="G6882">
            <v>0</v>
          </cell>
        </row>
        <row r="6883">
          <cell r="A6883" t="str">
            <v>691E60000</v>
          </cell>
          <cell r="B6883" t="str">
            <v>Y</v>
          </cell>
          <cell r="C6883" t="str">
            <v>GAL</v>
          </cell>
          <cell r="D6883" t="str">
            <v>SPECIAL - HERBICIDAL SPRAYING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691E60100</v>
          </cell>
          <cell r="B6884" t="str">
            <v>Y</v>
          </cell>
          <cell r="C6884" t="str">
            <v>ACRE</v>
          </cell>
          <cell r="D6884" t="str">
            <v>SPECIAL - HERBICIDAL SPRAYING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691E60200</v>
          </cell>
          <cell r="B6885" t="str">
            <v>Y</v>
          </cell>
          <cell r="C6885" t="str">
            <v>SY</v>
          </cell>
          <cell r="D6885" t="str">
            <v>SPECIAL - HERBICIDAL SPRAYING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691E60300</v>
          </cell>
          <cell r="B6886" t="str">
            <v>Y</v>
          </cell>
          <cell r="C6886" t="str">
            <v>MILE</v>
          </cell>
          <cell r="D6886" t="str">
            <v>SPECIAL - HERBICIDAL SPRAYING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692E10000</v>
          </cell>
          <cell r="B6887" t="str">
            <v>Y</v>
          </cell>
          <cell r="C6887" t="str">
            <v>MILE</v>
          </cell>
          <cell r="D6887" t="str">
            <v>SPECIAL - FIRST MOWING</v>
          </cell>
          <cell r="F6887" t="str">
            <v>CHECK UNIT OF MEASURE</v>
          </cell>
          <cell r="G6887">
            <v>0</v>
          </cell>
        </row>
        <row r="6888">
          <cell r="A6888" t="str">
            <v>692E10100</v>
          </cell>
          <cell r="B6888" t="str">
            <v>Y</v>
          </cell>
          <cell r="C6888" t="str">
            <v>ACRE</v>
          </cell>
          <cell r="D6888" t="str">
            <v>SPECIAL - FIRST MOWING</v>
          </cell>
          <cell r="F6888" t="str">
            <v>CHECK UNIT OF MEASURE</v>
          </cell>
          <cell r="G6888">
            <v>0</v>
          </cell>
        </row>
        <row r="6889">
          <cell r="A6889" t="str">
            <v>692E10200</v>
          </cell>
          <cell r="B6889" t="str">
            <v>Y</v>
          </cell>
          <cell r="C6889" t="str">
            <v>LS</v>
          </cell>
          <cell r="D6889" t="str">
            <v>SPECIAL - FIRST MOWING</v>
          </cell>
          <cell r="F6889" t="str">
            <v>CHECK UNIT OF MEASURE</v>
          </cell>
          <cell r="G6889">
            <v>0</v>
          </cell>
        </row>
        <row r="6890">
          <cell r="A6890" t="str">
            <v>692E10300</v>
          </cell>
          <cell r="B6890" t="str">
            <v>Y</v>
          </cell>
          <cell r="C6890" t="str">
            <v>MSF</v>
          </cell>
          <cell r="D6890" t="str">
            <v>SPECIAL - FIRST MOWING</v>
          </cell>
          <cell r="F6890" t="str">
            <v>CHECK UNIT OF MEASURE</v>
          </cell>
          <cell r="G6890">
            <v>0</v>
          </cell>
        </row>
        <row r="6891">
          <cell r="A6891" t="str">
            <v>692E20000</v>
          </cell>
          <cell r="B6891" t="str">
            <v>Y</v>
          </cell>
          <cell r="C6891" t="str">
            <v>MILE</v>
          </cell>
          <cell r="D6891" t="str">
            <v>SPECIAL - SECOND MOWING</v>
          </cell>
          <cell r="F6891" t="str">
            <v>CHECK UNIT OF MEASURE</v>
          </cell>
          <cell r="G6891">
            <v>0</v>
          </cell>
        </row>
        <row r="6892">
          <cell r="A6892" t="str">
            <v>692E20100</v>
          </cell>
          <cell r="B6892" t="str">
            <v>Y</v>
          </cell>
          <cell r="C6892" t="str">
            <v>ACRE</v>
          </cell>
          <cell r="D6892" t="str">
            <v>SPECIAL - SECOND MOWING</v>
          </cell>
          <cell r="F6892" t="str">
            <v>CHECK UNIT OF MEASURE</v>
          </cell>
          <cell r="G6892">
            <v>0</v>
          </cell>
        </row>
        <row r="6893">
          <cell r="A6893" t="str">
            <v>692E20200</v>
          </cell>
          <cell r="B6893" t="str">
            <v>Y</v>
          </cell>
          <cell r="C6893" t="str">
            <v>LS</v>
          </cell>
          <cell r="D6893" t="str">
            <v>SPECIAL - SECOND MOWING</v>
          </cell>
          <cell r="F6893" t="str">
            <v>CHECK UNIT OF MEASURE</v>
          </cell>
          <cell r="G6893">
            <v>0</v>
          </cell>
        </row>
        <row r="6894">
          <cell r="A6894" t="str">
            <v>692E20300</v>
          </cell>
          <cell r="B6894" t="str">
            <v>Y</v>
          </cell>
          <cell r="C6894" t="str">
            <v>MSF</v>
          </cell>
          <cell r="D6894" t="str">
            <v>SPECIAL - SECOND MOWING</v>
          </cell>
          <cell r="F6894" t="str">
            <v>CHECK UNIT OF MEASURE</v>
          </cell>
          <cell r="G6894">
            <v>0</v>
          </cell>
        </row>
        <row r="6895">
          <cell r="A6895" t="str">
            <v>692E30000</v>
          </cell>
          <cell r="B6895" t="str">
            <v>Y</v>
          </cell>
          <cell r="C6895" t="str">
            <v>MILE</v>
          </cell>
          <cell r="D6895" t="str">
            <v>SPECIAL - THIRD MOWING</v>
          </cell>
          <cell r="F6895" t="str">
            <v>CHECK UNIT OF MEASURE</v>
          </cell>
          <cell r="G6895">
            <v>0</v>
          </cell>
        </row>
        <row r="6896">
          <cell r="A6896" t="str">
            <v>692E30100</v>
          </cell>
          <cell r="B6896" t="str">
            <v>Y</v>
          </cell>
          <cell r="C6896" t="str">
            <v>ACRE</v>
          </cell>
          <cell r="D6896" t="str">
            <v>SPECIAL - THIRD MOWING</v>
          </cell>
          <cell r="F6896" t="str">
            <v>CHECK UNIT OF MEASURE</v>
          </cell>
          <cell r="G6896">
            <v>0</v>
          </cell>
        </row>
        <row r="6897">
          <cell r="A6897" t="str">
            <v>692E30200</v>
          </cell>
          <cell r="B6897" t="str">
            <v>Y</v>
          </cell>
          <cell r="C6897" t="str">
            <v>LS</v>
          </cell>
          <cell r="D6897" t="str">
            <v>SPECIAL - THIRD MOWING</v>
          </cell>
          <cell r="F6897" t="str">
            <v>CHECK UNIT OF MEASURE</v>
          </cell>
          <cell r="G6897">
            <v>0</v>
          </cell>
        </row>
        <row r="6898">
          <cell r="A6898" t="str">
            <v>692E30220</v>
          </cell>
          <cell r="B6898" t="str">
            <v>Y</v>
          </cell>
          <cell r="C6898" t="str">
            <v>MSF</v>
          </cell>
          <cell r="D6898" t="str">
            <v>SPECIAL - THIRD MOWING</v>
          </cell>
          <cell r="F6898" t="str">
            <v>CHECK UNIT OF MEASURE</v>
          </cell>
          <cell r="G6898">
            <v>0</v>
          </cell>
        </row>
        <row r="6899">
          <cell r="A6899" t="str">
            <v>692E30250</v>
          </cell>
          <cell r="B6899" t="str">
            <v>Y</v>
          </cell>
          <cell r="C6899" t="str">
            <v>MILE</v>
          </cell>
          <cell r="D6899" t="str">
            <v>SPECIAL - FOURTH MOWING</v>
          </cell>
          <cell r="F6899" t="str">
            <v>CHECK UNIT OF MEASURE</v>
          </cell>
          <cell r="G6899">
            <v>0</v>
          </cell>
        </row>
        <row r="6900">
          <cell r="A6900" t="str">
            <v>692E30260</v>
          </cell>
          <cell r="B6900" t="str">
            <v>Y</v>
          </cell>
          <cell r="C6900" t="str">
            <v>LS</v>
          </cell>
          <cell r="D6900" t="str">
            <v>SPECIAL - FOURTH MOWING</v>
          </cell>
          <cell r="F6900" t="str">
            <v>CHECK UNIT OF MEASURE</v>
          </cell>
          <cell r="G6900">
            <v>0</v>
          </cell>
        </row>
        <row r="6901">
          <cell r="A6901" t="str">
            <v>692E30270</v>
          </cell>
          <cell r="B6901" t="str">
            <v>Y</v>
          </cell>
          <cell r="C6901" t="str">
            <v>ACRE</v>
          </cell>
          <cell r="D6901" t="str">
            <v>SPECIAL - FOURTH MOWING</v>
          </cell>
          <cell r="F6901" t="str">
            <v>CHECK UNIT OF MEASURE</v>
          </cell>
          <cell r="G6901">
            <v>0</v>
          </cell>
        </row>
        <row r="6902">
          <cell r="A6902" t="str">
            <v>692E30280</v>
          </cell>
          <cell r="B6902" t="str">
            <v>Y</v>
          </cell>
          <cell r="C6902" t="str">
            <v>MILE</v>
          </cell>
          <cell r="D6902" t="str">
            <v>SPECIAL - FIFTH MOWING</v>
          </cell>
          <cell r="F6902" t="str">
            <v>CHECK UNIT OF MEASURE</v>
          </cell>
          <cell r="G6902">
            <v>0</v>
          </cell>
        </row>
        <row r="6903">
          <cell r="A6903" t="str">
            <v>692E30284</v>
          </cell>
          <cell r="B6903" t="str">
            <v>Y</v>
          </cell>
          <cell r="C6903" t="str">
            <v>ACRE</v>
          </cell>
          <cell r="D6903" t="str">
            <v>SPECIAL - FIFTH MOWING</v>
          </cell>
          <cell r="F6903" t="str">
            <v>CHECK UNIT OF MEASURE</v>
          </cell>
          <cell r="G6903">
            <v>0</v>
          </cell>
        </row>
        <row r="6904">
          <cell r="A6904" t="str">
            <v>692E30290</v>
          </cell>
          <cell r="B6904" t="str">
            <v>Y</v>
          </cell>
          <cell r="C6904" t="str">
            <v>MILE</v>
          </cell>
          <cell r="D6904" t="str">
            <v>SPECIAL - SIXTH MOWING</v>
          </cell>
          <cell r="F6904" t="str">
            <v>CHECK UNIT OF MEASURE</v>
          </cell>
          <cell r="G6904">
            <v>0</v>
          </cell>
        </row>
        <row r="6905">
          <cell r="A6905" t="str">
            <v>692E30294</v>
          </cell>
          <cell r="B6905" t="str">
            <v>Y</v>
          </cell>
          <cell r="C6905" t="str">
            <v>ACRE</v>
          </cell>
          <cell r="D6905" t="str">
            <v>SPECIAL - SIXTH MOWING</v>
          </cell>
          <cell r="F6905" t="str">
            <v>CHECK UNIT OF MEASURE</v>
          </cell>
          <cell r="G6905">
            <v>0</v>
          </cell>
        </row>
        <row r="6906">
          <cell r="A6906" t="str">
            <v>692E30300</v>
          </cell>
          <cell r="B6906" t="str">
            <v>Y</v>
          </cell>
          <cell r="C6906" t="str">
            <v>MILE</v>
          </cell>
          <cell r="D6906" t="str">
            <v>SPECIAL - SEVENTH MOWING</v>
          </cell>
          <cell r="F6906" t="str">
            <v>CHECK UNIT OF MEASURE</v>
          </cell>
          <cell r="G6906">
            <v>0</v>
          </cell>
        </row>
        <row r="6907">
          <cell r="A6907" t="str">
            <v>692E30304</v>
          </cell>
          <cell r="B6907" t="str">
            <v>Y</v>
          </cell>
          <cell r="C6907" t="str">
            <v>ACRE</v>
          </cell>
          <cell r="D6907" t="str">
            <v>SPECIAL - SEVENTH MOWING</v>
          </cell>
          <cell r="F6907" t="str">
            <v>CHECK UNIT OF MEASURE</v>
          </cell>
          <cell r="G6907">
            <v>0</v>
          </cell>
        </row>
        <row r="6908">
          <cell r="A6908" t="str">
            <v>692E30310</v>
          </cell>
          <cell r="B6908" t="str">
            <v>Y</v>
          </cell>
          <cell r="C6908" t="str">
            <v>LIMI</v>
          </cell>
          <cell r="D6908" t="str">
            <v>SPECIAL - EIGHTH MOWING</v>
          </cell>
          <cell r="F6908" t="str">
            <v>CHECK UNIT OF MEASURE</v>
          </cell>
          <cell r="G6908">
            <v>0</v>
          </cell>
        </row>
        <row r="6909">
          <cell r="A6909" t="str">
            <v>692E30314</v>
          </cell>
          <cell r="B6909" t="str">
            <v>Y</v>
          </cell>
          <cell r="C6909" t="str">
            <v>ACRE</v>
          </cell>
          <cell r="D6909" t="str">
            <v>SPECIAL - EIGHTH MOWING</v>
          </cell>
          <cell r="F6909" t="str">
            <v>CHECK UNIT OF MEASURE</v>
          </cell>
          <cell r="G6909">
            <v>0</v>
          </cell>
        </row>
        <row r="6910">
          <cell r="A6910" t="str">
            <v>692E30324</v>
          </cell>
          <cell r="B6910" t="str">
            <v>Y</v>
          </cell>
          <cell r="C6910" t="str">
            <v>ACRE</v>
          </cell>
          <cell r="D6910" t="str">
            <v>SPECIAL - NINETH MOWING</v>
          </cell>
          <cell r="F6910" t="str">
            <v>CHECK UNIT OF MEASURE</v>
          </cell>
          <cell r="G6910">
            <v>0</v>
          </cell>
        </row>
        <row r="6911">
          <cell r="A6911" t="str">
            <v>692E30334</v>
          </cell>
          <cell r="B6911" t="str">
            <v>Y</v>
          </cell>
          <cell r="C6911" t="str">
            <v>ACRE</v>
          </cell>
          <cell r="D6911" t="str">
            <v>SPECIAL - TENTH MOWING</v>
          </cell>
          <cell r="F6911" t="str">
            <v>CHECK UNIT OF MEASURE</v>
          </cell>
          <cell r="G6911">
            <v>0</v>
          </cell>
        </row>
        <row r="6912">
          <cell r="A6912" t="str">
            <v>692E30400</v>
          </cell>
          <cell r="B6912" t="str">
            <v>Y</v>
          </cell>
          <cell r="C6912" t="str">
            <v>ACRE</v>
          </cell>
          <cell r="D6912" t="str">
            <v>SPECIAL - MOWBACK</v>
          </cell>
          <cell r="G6912">
            <v>0</v>
          </cell>
        </row>
        <row r="6913">
          <cell r="A6913" t="str">
            <v>692E30440</v>
          </cell>
          <cell r="B6913" t="str">
            <v>Y</v>
          </cell>
          <cell r="C6913" t="str">
            <v>MILE</v>
          </cell>
          <cell r="D6913" t="str">
            <v>SPECIAL - MOWBACK - FIRST MOWING</v>
          </cell>
          <cell r="G6913">
            <v>0</v>
          </cell>
        </row>
        <row r="6914">
          <cell r="A6914" t="str">
            <v>692E30450</v>
          </cell>
          <cell r="B6914" t="str">
            <v>Y</v>
          </cell>
          <cell r="C6914" t="str">
            <v>MILE</v>
          </cell>
          <cell r="D6914" t="str">
            <v>SPECIAL - MOWBACK - SECOND MOWING</v>
          </cell>
          <cell r="G6914">
            <v>0</v>
          </cell>
        </row>
        <row r="6915">
          <cell r="A6915" t="str">
            <v>692E35000</v>
          </cell>
          <cell r="B6915" t="str">
            <v>Y</v>
          </cell>
          <cell r="C6915" t="str">
            <v>MILE</v>
          </cell>
          <cell r="D6915" t="str">
            <v>SPECIAL - MOWING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692E35500</v>
          </cell>
          <cell r="B6916" t="str">
            <v>Y</v>
          </cell>
          <cell r="C6916" t="str">
            <v>ACRE</v>
          </cell>
          <cell r="D6916" t="str">
            <v>SPECIAL - MOWING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692E36000</v>
          </cell>
          <cell r="B6917" t="str">
            <v>Y</v>
          </cell>
          <cell r="C6917" t="str">
            <v>EACH</v>
          </cell>
          <cell r="D6917" t="str">
            <v>SPECIAL - MOWING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692E37000</v>
          </cell>
          <cell r="B6918" t="str">
            <v>Y</v>
          </cell>
          <cell r="C6918" t="str">
            <v>LS</v>
          </cell>
          <cell r="D6918" t="str">
            <v>SPECIAL - MOWING</v>
          </cell>
          <cell r="F6918" t="str">
            <v>ADD SUPPLEMENTAL DESCRIPTION</v>
          </cell>
          <cell r="G6918">
            <v>1</v>
          </cell>
        </row>
        <row r="6919">
          <cell r="A6919" t="str">
            <v>803E45000</v>
          </cell>
          <cell r="C6919" t="str">
            <v>CY</v>
          </cell>
          <cell r="D6919" t="str">
            <v>RUBBERIZED OPEN GRADED ASPHALT FRICTION COURSE</v>
          </cell>
          <cell r="G6919">
            <v>0</v>
          </cell>
        </row>
        <row r="6920">
          <cell r="A6920" t="str">
            <v>803E45001</v>
          </cell>
          <cell r="C6920" t="str">
            <v>CY</v>
          </cell>
          <cell r="D6920" t="str">
            <v>RUBBERIZED OPEN GRADED ASPHALT FRICTION COURSE, AS PER PLAN</v>
          </cell>
          <cell r="G6920">
            <v>0</v>
          </cell>
        </row>
        <row r="6921">
          <cell r="A6921" t="str">
            <v>804E15000</v>
          </cell>
          <cell r="C6921" t="str">
            <v>FT</v>
          </cell>
          <cell r="D6921" t="str">
            <v>FIBER OPTIC CABLE, 18 FIBER</v>
          </cell>
          <cell r="G6921">
            <v>0</v>
          </cell>
        </row>
        <row r="6922">
          <cell r="A6922" t="str">
            <v>804E15010</v>
          </cell>
          <cell r="C6922" t="str">
            <v>FT</v>
          </cell>
          <cell r="D6922" t="str">
            <v>FIBER OPTIC CABLE, 24 FIBER</v>
          </cell>
          <cell r="G6922">
            <v>0</v>
          </cell>
        </row>
        <row r="6923">
          <cell r="A6923" t="str">
            <v>804E15011</v>
          </cell>
          <cell r="C6923" t="str">
            <v>FT</v>
          </cell>
          <cell r="D6923" t="str">
            <v>FIBER OPTIC CABLE, 24 FIBER, AS PER PLAN</v>
          </cell>
          <cell r="G6923">
            <v>0</v>
          </cell>
        </row>
        <row r="6924">
          <cell r="A6924" t="str">
            <v>804E15020</v>
          </cell>
          <cell r="C6924" t="str">
            <v>FT</v>
          </cell>
          <cell r="D6924" t="str">
            <v>FIBER OPTIC CABLE, 48 FIBER</v>
          </cell>
          <cell r="G6924">
            <v>0</v>
          </cell>
        </row>
        <row r="6925">
          <cell r="A6925" t="str">
            <v>804E15021</v>
          </cell>
          <cell r="C6925" t="str">
            <v>FT</v>
          </cell>
          <cell r="D6925" t="str">
            <v>FIBER OPTIC CABLE, 48 FIBER, AS PER PLAN</v>
          </cell>
          <cell r="G6925">
            <v>0</v>
          </cell>
        </row>
        <row r="6926">
          <cell r="A6926" t="str">
            <v>804E15030</v>
          </cell>
          <cell r="C6926" t="str">
            <v>FT</v>
          </cell>
          <cell r="D6926" t="str">
            <v>FIBER OPTIC CABLE, 72 FIBER</v>
          </cell>
          <cell r="G6926">
            <v>0</v>
          </cell>
        </row>
        <row r="6927">
          <cell r="A6927" t="str">
            <v>804E15031</v>
          </cell>
          <cell r="C6927" t="str">
            <v>FT</v>
          </cell>
          <cell r="D6927" t="str">
            <v>FIBER OPTIC CABLE, 72 FIBER, AS PER PLAN</v>
          </cell>
          <cell r="G6927">
            <v>0</v>
          </cell>
        </row>
        <row r="6928">
          <cell r="A6928" t="str">
            <v>804E15040</v>
          </cell>
          <cell r="C6928" t="str">
            <v>FT</v>
          </cell>
          <cell r="D6928" t="str">
            <v>FIBER OPTIC CABLE, 144 FIBER</v>
          </cell>
          <cell r="G6928">
            <v>0</v>
          </cell>
        </row>
        <row r="6929">
          <cell r="A6929" t="str">
            <v>804E15050</v>
          </cell>
          <cell r="C6929" t="str">
            <v>FT</v>
          </cell>
          <cell r="D6929" t="str">
            <v>FIBER OPTIC CABLE, 288 FIBER</v>
          </cell>
          <cell r="G6929">
            <v>0</v>
          </cell>
        </row>
        <row r="6930">
          <cell r="A6930" t="str">
            <v>804E19001</v>
          </cell>
          <cell r="C6930" t="str">
            <v>FT</v>
          </cell>
          <cell r="D6930" t="str">
            <v>FIBER OPTIC CABLE, HYBRID, SM / MM</v>
          </cell>
          <cell r="G6930">
            <v>0</v>
          </cell>
        </row>
        <row r="6931">
          <cell r="A6931" t="str">
            <v>804E19080</v>
          </cell>
          <cell r="C6931" t="str">
            <v>FT</v>
          </cell>
          <cell r="D6931" t="str">
            <v>FIBER OPTIC CABLE, ARMORED, 12 FIBER</v>
          </cell>
          <cell r="G6931">
            <v>0</v>
          </cell>
        </row>
        <row r="6932">
          <cell r="A6932" t="str">
            <v>804E20000</v>
          </cell>
          <cell r="C6932" t="str">
            <v>FT</v>
          </cell>
          <cell r="D6932" t="str">
            <v>FIBER OPTIC CABLE, 18 FIBER</v>
          </cell>
          <cell r="G6932">
            <v>0</v>
          </cell>
        </row>
        <row r="6933">
          <cell r="A6933" t="str">
            <v>804E20010</v>
          </cell>
          <cell r="C6933" t="str">
            <v>FT</v>
          </cell>
          <cell r="D6933" t="str">
            <v>FIBER OPTIC CABLE, ARMORED, 18 FIBER</v>
          </cell>
          <cell r="G6933">
            <v>0</v>
          </cell>
        </row>
        <row r="6934">
          <cell r="A6934" t="str">
            <v>804E20011</v>
          </cell>
          <cell r="C6934" t="str">
            <v>FT</v>
          </cell>
          <cell r="D6934" t="str">
            <v>FIBER OPTIC CABLE, ARMORED, 18 FIBER, AS PER PLAN</v>
          </cell>
          <cell r="G6934">
            <v>0</v>
          </cell>
        </row>
        <row r="6935">
          <cell r="A6935" t="str">
            <v>804E20020</v>
          </cell>
          <cell r="C6935" t="str">
            <v>FT</v>
          </cell>
          <cell r="D6935" t="str">
            <v>FIBER OPTIC CABLE, INTEGRAL MESSENGER WIRE, 18 FIBER</v>
          </cell>
          <cell r="G6935">
            <v>0</v>
          </cell>
        </row>
        <row r="6936">
          <cell r="A6936" t="str">
            <v>804E20034</v>
          </cell>
          <cell r="C6936" t="str">
            <v>FT</v>
          </cell>
          <cell r="D6936" t="str">
            <v>FIBER OPTIC CABLE, ARMORED, 24 FIBER</v>
          </cell>
          <cell r="G6936">
            <v>0</v>
          </cell>
        </row>
        <row r="6937">
          <cell r="A6937" t="str">
            <v>804E20044</v>
          </cell>
          <cell r="C6937" t="str">
            <v>FT</v>
          </cell>
          <cell r="D6937" t="str">
            <v>FIBER OPTIC CABLE, ARMORED, 36 FIBER</v>
          </cell>
          <cell r="G6937">
            <v>0</v>
          </cell>
        </row>
        <row r="6938">
          <cell r="A6938" t="str">
            <v>804E20050</v>
          </cell>
          <cell r="C6938" t="str">
            <v>FT</v>
          </cell>
          <cell r="D6938" t="str">
            <v>FIBER OPTIC CABLE, ARMORED, 48 FIBER</v>
          </cell>
          <cell r="G6938">
            <v>0</v>
          </cell>
        </row>
        <row r="6939">
          <cell r="A6939" t="str">
            <v>804E20051</v>
          </cell>
          <cell r="C6939" t="str">
            <v>FT</v>
          </cell>
          <cell r="D6939" t="str">
            <v>FIBER OPTIC CABLE, ARMORED, 48 FIBER, AS PER PLAN</v>
          </cell>
          <cell r="G6939">
            <v>0</v>
          </cell>
        </row>
        <row r="6940">
          <cell r="A6940" t="str">
            <v>804E20056</v>
          </cell>
          <cell r="C6940" t="str">
            <v>FT</v>
          </cell>
          <cell r="D6940" t="str">
            <v>FIBER OPTIC CABLE, ARMORED, 60 FIBER</v>
          </cell>
          <cell r="G6940">
            <v>0</v>
          </cell>
        </row>
        <row r="6941">
          <cell r="A6941" t="str">
            <v>804E20110</v>
          </cell>
          <cell r="C6941" t="str">
            <v>FT</v>
          </cell>
          <cell r="D6941" t="str">
            <v>FIBER OPTIC CABLE, ARMORED, 108 FIBER</v>
          </cell>
          <cell r="G6941">
            <v>0</v>
          </cell>
        </row>
        <row r="6942">
          <cell r="A6942" t="str">
            <v>804E20114</v>
          </cell>
          <cell r="C6942" t="str">
            <v>FT</v>
          </cell>
          <cell r="D6942" t="str">
            <v>FIBER OPTIC CABLE, ARMORED, 144 FIBER</v>
          </cell>
          <cell r="G6942">
            <v>0</v>
          </cell>
        </row>
        <row r="6943">
          <cell r="A6943" t="str">
            <v>804E20220</v>
          </cell>
          <cell r="C6943" t="str">
            <v>FT</v>
          </cell>
          <cell r="D6943" t="str">
            <v>FIBER OPTIC CABLE, ARMORED, INTEGRAL MESSENGER, 12 FIBER</v>
          </cell>
          <cell r="G6943">
            <v>0</v>
          </cell>
        </row>
        <row r="6944">
          <cell r="A6944" t="str">
            <v>804E20240</v>
          </cell>
          <cell r="C6944" t="str">
            <v>FT</v>
          </cell>
          <cell r="D6944" t="str">
            <v>FIBER OPTIC CABLE, ARMORED, INTEGRAL MESSENGER, 24 FIBER</v>
          </cell>
          <cell r="G6944">
            <v>0</v>
          </cell>
        </row>
        <row r="6945">
          <cell r="A6945" t="str">
            <v>804E20260</v>
          </cell>
          <cell r="C6945" t="str">
            <v>FT</v>
          </cell>
          <cell r="D6945" t="str">
            <v>FIBER OPTIC CABLE, ARMORED, INTEGRAL MESSENGER, 48 FIBER</v>
          </cell>
          <cell r="G6945">
            <v>0</v>
          </cell>
        </row>
        <row r="6946">
          <cell r="A6946" t="str">
            <v>804E20266</v>
          </cell>
          <cell r="C6946" t="str">
            <v>FT</v>
          </cell>
          <cell r="D6946" t="str">
            <v>FIBER OPTIC CABLE, ARMORED, INTEGRAL MESSENGER, 36 FIBER</v>
          </cell>
          <cell r="G6946">
            <v>0</v>
          </cell>
        </row>
        <row r="6947">
          <cell r="A6947" t="str">
            <v>804E20280</v>
          </cell>
          <cell r="C6947" t="str">
            <v>FT</v>
          </cell>
          <cell r="D6947" t="str">
            <v>FIBER OPTIC CABLE, ARMORED, INTEGRAL MESSENGER, 144 FIBER</v>
          </cell>
          <cell r="G6947">
            <v>0</v>
          </cell>
        </row>
        <row r="6948">
          <cell r="A6948" t="str">
            <v>804E21000</v>
          </cell>
          <cell r="C6948" t="str">
            <v>FT</v>
          </cell>
          <cell r="D6948" t="str">
            <v>FIBER OPTIC CABLE, AIRBLOWN/PUSHABLE, 12 FIBER</v>
          </cell>
          <cell r="G6948">
            <v>0</v>
          </cell>
        </row>
        <row r="6949">
          <cell r="A6949" t="str">
            <v>804E21010</v>
          </cell>
          <cell r="C6949" t="str">
            <v>FT</v>
          </cell>
          <cell r="D6949" t="str">
            <v>FIBER OPTIC CABLE, AIRBLOWN/PUSHABLE, 24 FIBER</v>
          </cell>
          <cell r="G6949">
            <v>0</v>
          </cell>
        </row>
        <row r="6950">
          <cell r="A6950" t="str">
            <v>804E21020</v>
          </cell>
          <cell r="C6950" t="str">
            <v>FT</v>
          </cell>
          <cell r="D6950" t="str">
            <v>FIBER OPTIC CABLE, AIRBLOWN/PUSHABLE, 48 FIBER</v>
          </cell>
          <cell r="G6950">
            <v>0</v>
          </cell>
        </row>
        <row r="6951">
          <cell r="A6951" t="str">
            <v>804E21030</v>
          </cell>
          <cell r="C6951" t="str">
            <v>FT</v>
          </cell>
          <cell r="D6951" t="str">
            <v>FIBER OPTIC CABLE, AIRBLOWN/PUSHABLE, 72 FIBER</v>
          </cell>
          <cell r="G6951">
            <v>0</v>
          </cell>
        </row>
        <row r="6952">
          <cell r="A6952" t="str">
            <v>804E21040</v>
          </cell>
          <cell r="C6952" t="str">
            <v>FT</v>
          </cell>
          <cell r="D6952" t="str">
            <v>FIBER OPTIC CABLE, AIRBLOWN/PUSHABLE, 144 FIBER</v>
          </cell>
          <cell r="G6952">
            <v>0</v>
          </cell>
        </row>
        <row r="6953">
          <cell r="A6953" t="str">
            <v>804E21050</v>
          </cell>
          <cell r="C6953" t="str">
            <v>FT</v>
          </cell>
          <cell r="D6953" t="str">
            <v>FIBER OPTIC CABLE, AIRBLOWN/PUSHABLE, 288 FIBER</v>
          </cell>
          <cell r="G6953">
            <v>0</v>
          </cell>
        </row>
        <row r="6954">
          <cell r="A6954" t="str">
            <v>804E21060</v>
          </cell>
          <cell r="C6954" t="str">
            <v>FT</v>
          </cell>
          <cell r="D6954" t="str">
            <v>FIBER OPTIC CABLE, AIRBLOWN/PUSHABLE, 432 FIBER</v>
          </cell>
          <cell r="G6954">
            <v>0</v>
          </cell>
        </row>
        <row r="6955">
          <cell r="A6955" t="str">
            <v>804E22100</v>
          </cell>
          <cell r="C6955" t="str">
            <v>FT</v>
          </cell>
          <cell r="D6955" t="str">
            <v>MICRO-DUCT PATHWAY, 1 CELL PATHWAY</v>
          </cell>
          <cell r="G6955">
            <v>0</v>
          </cell>
        </row>
        <row r="6956">
          <cell r="A6956" t="str">
            <v>804E22200</v>
          </cell>
          <cell r="C6956" t="str">
            <v>FT</v>
          </cell>
          <cell r="D6956" t="str">
            <v>MICRO-DUCT PATHWAY, 2 CELL PATHWAY</v>
          </cell>
          <cell r="G6956">
            <v>0</v>
          </cell>
        </row>
        <row r="6957">
          <cell r="A6957" t="str">
            <v>804E22400</v>
          </cell>
          <cell r="C6957" t="str">
            <v>FT</v>
          </cell>
          <cell r="D6957" t="str">
            <v>MICRO-DUCT PATHWAY, 4 CELL PATHWAY</v>
          </cell>
          <cell r="G6957">
            <v>0</v>
          </cell>
        </row>
        <row r="6958">
          <cell r="A6958" t="str">
            <v>804E22700</v>
          </cell>
          <cell r="C6958" t="str">
            <v>FT</v>
          </cell>
          <cell r="D6958" t="str">
            <v>MICRO-DUCT PATHWAY, 7 CELL PATHWAY</v>
          </cell>
          <cell r="G6958">
            <v>0</v>
          </cell>
        </row>
        <row r="6959">
          <cell r="A6959" t="str">
            <v>804E29990</v>
          </cell>
          <cell r="C6959" t="str">
            <v>EACH</v>
          </cell>
          <cell r="D6959" t="str">
            <v>FAN-OUT KIT, 2 FIBER</v>
          </cell>
          <cell r="G6959">
            <v>0</v>
          </cell>
        </row>
        <row r="6960">
          <cell r="A6960" t="str">
            <v>804E30000</v>
          </cell>
          <cell r="C6960" t="str">
            <v>EACH</v>
          </cell>
          <cell r="D6960" t="str">
            <v>FAN-OUT KIT, 6 FIBER</v>
          </cell>
          <cell r="G6960">
            <v>0</v>
          </cell>
        </row>
        <row r="6961">
          <cell r="A6961" t="str">
            <v>804E30001</v>
          </cell>
          <cell r="C6961" t="str">
            <v>EACH</v>
          </cell>
          <cell r="D6961" t="str">
            <v>FAN-OUT KIT, 6 FIBER, AS PER PLAN</v>
          </cell>
          <cell r="G6961">
            <v>0</v>
          </cell>
        </row>
        <row r="6962">
          <cell r="A6962" t="str">
            <v>804E30010</v>
          </cell>
          <cell r="C6962" t="str">
            <v>EACH</v>
          </cell>
          <cell r="D6962" t="str">
            <v>FAN-OUT KIT, 12 FIBER</v>
          </cell>
          <cell r="G6962">
            <v>0</v>
          </cell>
        </row>
        <row r="6963">
          <cell r="A6963" t="str">
            <v>804E30011</v>
          </cell>
          <cell r="C6963" t="str">
            <v>EACH</v>
          </cell>
          <cell r="D6963" t="str">
            <v>FAN-OUT KIT, 12 FIBER, AS PER PLAN</v>
          </cell>
          <cell r="G6963">
            <v>0</v>
          </cell>
        </row>
        <row r="6964">
          <cell r="A6964" t="str">
            <v>804E31990</v>
          </cell>
          <cell r="C6964" t="str">
            <v>EACH</v>
          </cell>
          <cell r="D6964" t="str">
            <v>DROP CABLE, 2 FIBER</v>
          </cell>
          <cell r="G6964">
            <v>0</v>
          </cell>
        </row>
        <row r="6965">
          <cell r="A6965" t="str">
            <v>804E32000</v>
          </cell>
          <cell r="C6965" t="str">
            <v>EACH</v>
          </cell>
          <cell r="D6965" t="str">
            <v>DROP CABLE, 6 FIBER</v>
          </cell>
          <cell r="G6965">
            <v>0</v>
          </cell>
        </row>
        <row r="6966">
          <cell r="A6966" t="str">
            <v>804E32001</v>
          </cell>
          <cell r="C6966" t="str">
            <v>EACH</v>
          </cell>
          <cell r="D6966" t="str">
            <v>DROP CABLE, 6 FIBER, AS PER PLAN</v>
          </cell>
          <cell r="G6966">
            <v>0</v>
          </cell>
        </row>
        <row r="6967">
          <cell r="A6967" t="str">
            <v>804E32010</v>
          </cell>
          <cell r="C6967" t="str">
            <v>EACH</v>
          </cell>
          <cell r="D6967" t="str">
            <v>DROP CABLE, 12 FIBER</v>
          </cell>
          <cell r="G6967">
            <v>0</v>
          </cell>
        </row>
        <row r="6968">
          <cell r="A6968" t="str">
            <v>804E32011</v>
          </cell>
          <cell r="C6968" t="str">
            <v>EACH</v>
          </cell>
          <cell r="D6968" t="str">
            <v>DROP CABLE, 12 FIBER, AS PER PLAN</v>
          </cell>
          <cell r="G6968">
            <v>0</v>
          </cell>
        </row>
        <row r="6969">
          <cell r="A6969" t="str">
            <v>804E32020</v>
          </cell>
          <cell r="C6969" t="str">
            <v>FT</v>
          </cell>
          <cell r="D6969" t="str">
            <v>DROP CABLE, 6 FIBER</v>
          </cell>
          <cell r="G6969">
            <v>0</v>
          </cell>
        </row>
        <row r="6970">
          <cell r="A6970" t="str">
            <v>804E32021</v>
          </cell>
          <cell r="C6970" t="str">
            <v>FT</v>
          </cell>
          <cell r="D6970" t="str">
            <v>DROP CABLE, 6 FIBER, AS PER PLAN</v>
          </cell>
          <cell r="G6970">
            <v>0</v>
          </cell>
        </row>
        <row r="6971">
          <cell r="A6971" t="str">
            <v>804E32040</v>
          </cell>
          <cell r="C6971" t="str">
            <v>FT</v>
          </cell>
          <cell r="D6971" t="str">
            <v>DROP CABLE, 12 FIBER</v>
          </cell>
          <cell r="G6971">
            <v>0</v>
          </cell>
        </row>
        <row r="6972">
          <cell r="A6972" t="str">
            <v>804E32060</v>
          </cell>
          <cell r="C6972" t="str">
            <v>FT</v>
          </cell>
          <cell r="D6972" t="str">
            <v>DROP CABLE, 24 FIBER</v>
          </cell>
          <cell r="F6972" t="str">
            <v>CHECK UNIT OF MEASURE</v>
          </cell>
          <cell r="G6972">
            <v>0</v>
          </cell>
        </row>
        <row r="6973">
          <cell r="A6973" t="str">
            <v>804E32990</v>
          </cell>
          <cell r="C6973" t="str">
            <v>EACH</v>
          </cell>
          <cell r="D6973" t="str">
            <v>FIBER OPTIC PATCH CORD, 2 FIBER</v>
          </cell>
          <cell r="G6973">
            <v>0</v>
          </cell>
        </row>
        <row r="6974">
          <cell r="A6974" t="str">
            <v>804E33000</v>
          </cell>
          <cell r="C6974" t="str">
            <v>EACH</v>
          </cell>
          <cell r="D6974" t="str">
            <v>FIBER OPTIC PATCH CORD, 4 FIBER</v>
          </cell>
          <cell r="G6974">
            <v>0</v>
          </cell>
        </row>
        <row r="6975">
          <cell r="A6975" t="str">
            <v>804E33001</v>
          </cell>
          <cell r="C6975" t="str">
            <v>EACH</v>
          </cell>
          <cell r="D6975" t="str">
            <v>FIBER OPTIC PATCH CORD, 4 FIBER, AS PER PLAN</v>
          </cell>
          <cell r="G6975">
            <v>0</v>
          </cell>
        </row>
        <row r="6976">
          <cell r="A6976" t="str">
            <v>804E33990</v>
          </cell>
          <cell r="C6976" t="str">
            <v>EACH</v>
          </cell>
          <cell r="D6976" t="str">
            <v>FIBER OPTIC PATCH CORD, 1 FIBER</v>
          </cell>
          <cell r="G6976">
            <v>0</v>
          </cell>
        </row>
        <row r="6977">
          <cell r="A6977" t="str">
            <v>804E33991</v>
          </cell>
          <cell r="C6977" t="str">
            <v>EACH</v>
          </cell>
          <cell r="D6977" t="str">
            <v>FIBER OPTIC PATCH CORD, 1 FIBER, AS PER PLAN</v>
          </cell>
          <cell r="G6977">
            <v>0</v>
          </cell>
        </row>
        <row r="6978">
          <cell r="A6978" t="str">
            <v>804E33996</v>
          </cell>
          <cell r="C6978" t="str">
            <v>EACH</v>
          </cell>
          <cell r="D6978" t="str">
            <v>FIBER TERMINATION PANEL, 2 FIBER</v>
          </cell>
          <cell r="G6978">
            <v>0</v>
          </cell>
        </row>
        <row r="6979">
          <cell r="A6979" t="str">
            <v>804E34000</v>
          </cell>
          <cell r="C6979" t="str">
            <v>EACH</v>
          </cell>
          <cell r="D6979" t="str">
            <v>FIBER TERMINATION PANEL, 6 FIBER</v>
          </cell>
          <cell r="G6979">
            <v>0</v>
          </cell>
        </row>
        <row r="6980">
          <cell r="A6980" t="str">
            <v>804E34001</v>
          </cell>
          <cell r="C6980" t="str">
            <v>EACH</v>
          </cell>
          <cell r="D6980" t="str">
            <v>FIBER TERMINATION PANEL, 6 FIBER, AS PER PLAN</v>
          </cell>
          <cell r="G6980">
            <v>0</v>
          </cell>
        </row>
        <row r="6981">
          <cell r="A6981" t="str">
            <v>804E34012</v>
          </cell>
          <cell r="C6981" t="str">
            <v>EACH</v>
          </cell>
          <cell r="D6981" t="str">
            <v>FIBER TERMINATION PANEL, 12 FIBER</v>
          </cell>
          <cell r="G6981">
            <v>0</v>
          </cell>
        </row>
        <row r="6982">
          <cell r="A6982" t="str">
            <v>804E34013</v>
          </cell>
          <cell r="C6982" t="str">
            <v>EACH</v>
          </cell>
          <cell r="D6982" t="str">
            <v>FIBER TERMINATION PANEL, 12 FIBER, AS PER PLAN</v>
          </cell>
          <cell r="G6982">
            <v>0</v>
          </cell>
        </row>
        <row r="6983">
          <cell r="A6983" t="str">
            <v>804E34022</v>
          </cell>
          <cell r="C6983" t="str">
            <v>EACH</v>
          </cell>
          <cell r="D6983" t="str">
            <v>FIBER TERMINATION PANEL, 24 FIBER</v>
          </cell>
          <cell r="G6983">
            <v>0</v>
          </cell>
        </row>
        <row r="6984">
          <cell r="A6984" t="str">
            <v>804E34023</v>
          </cell>
          <cell r="C6984" t="str">
            <v>EACH</v>
          </cell>
          <cell r="D6984" t="str">
            <v>FIBER TERMINATION PANEL, 24 FIBER, AS PER PLAN</v>
          </cell>
          <cell r="G6984">
            <v>0</v>
          </cell>
        </row>
        <row r="6985">
          <cell r="A6985" t="str">
            <v>804E34026</v>
          </cell>
          <cell r="C6985" t="str">
            <v>EACH</v>
          </cell>
          <cell r="D6985" t="str">
            <v>FIBER TERMINATION PANEL, 36 FIBER</v>
          </cell>
          <cell r="G6985">
            <v>0</v>
          </cell>
        </row>
        <row r="6986">
          <cell r="A6986" t="str">
            <v>804E34030</v>
          </cell>
          <cell r="C6986" t="str">
            <v>EACH</v>
          </cell>
          <cell r="D6986" t="str">
            <v>FIBER TERMINATION PANEL, 48 FIBER</v>
          </cell>
          <cell r="G6986">
            <v>0</v>
          </cell>
        </row>
        <row r="6987">
          <cell r="A6987" t="str">
            <v>804E34042</v>
          </cell>
          <cell r="C6987" t="str">
            <v>EACH</v>
          </cell>
          <cell r="D6987" t="str">
            <v>FIBER TERMINATION PANEL, 72 FIBER</v>
          </cell>
          <cell r="G6987">
            <v>0</v>
          </cell>
        </row>
        <row r="6988">
          <cell r="A6988" t="str">
            <v>804E34062</v>
          </cell>
          <cell r="C6988" t="str">
            <v>EACH</v>
          </cell>
          <cell r="D6988" t="str">
            <v>FIBER TERMINATION PANEL, 144 FIBER</v>
          </cell>
          <cell r="G6988">
            <v>0</v>
          </cell>
        </row>
        <row r="6989">
          <cell r="A6989" t="str">
            <v>804E34082</v>
          </cell>
          <cell r="C6989" t="str">
            <v>EACH</v>
          </cell>
          <cell r="D6989" t="str">
            <v>FIBER TERMINATION PANEL, 288 FIBER</v>
          </cell>
          <cell r="G6989">
            <v>0</v>
          </cell>
        </row>
        <row r="6990">
          <cell r="A6990" t="str">
            <v>804E35000</v>
          </cell>
          <cell r="C6990" t="str">
            <v>EACH</v>
          </cell>
          <cell r="D6990" t="str">
            <v>FUSION SPLICE</v>
          </cell>
          <cell r="G6990">
            <v>0</v>
          </cell>
        </row>
        <row r="6991">
          <cell r="A6991" t="str">
            <v>804E35001</v>
          </cell>
          <cell r="C6991" t="str">
            <v>EACH</v>
          </cell>
          <cell r="D6991" t="str">
            <v>FUSION SPLICE, AS PER PLAN</v>
          </cell>
          <cell r="G6991">
            <v>0</v>
          </cell>
        </row>
        <row r="6992">
          <cell r="A6992" t="str">
            <v>804E35010</v>
          </cell>
          <cell r="C6992" t="str">
            <v>EACH</v>
          </cell>
          <cell r="D6992" t="str">
            <v>FIBER OPTIC FUSION SPLICER</v>
          </cell>
          <cell r="G6992">
            <v>0</v>
          </cell>
        </row>
        <row r="6993">
          <cell r="A6993" t="str">
            <v>804E36000</v>
          </cell>
          <cell r="C6993" t="str">
            <v>EACH</v>
          </cell>
          <cell r="D6993" t="str">
            <v>SLACK INSTALLATION</v>
          </cell>
          <cell r="G6993">
            <v>0</v>
          </cell>
        </row>
        <row r="6994">
          <cell r="A6994" t="str">
            <v>804E36001</v>
          </cell>
          <cell r="C6994" t="str">
            <v>EACH</v>
          </cell>
          <cell r="D6994" t="str">
            <v>SLACK INSTALLATION, AS PER PLAN</v>
          </cell>
          <cell r="G6994">
            <v>0</v>
          </cell>
        </row>
        <row r="6995">
          <cell r="A6995" t="str">
            <v>804E37000</v>
          </cell>
          <cell r="C6995" t="str">
            <v>EACH</v>
          </cell>
          <cell r="D6995" t="str">
            <v>SPLICE ENCLOSURE</v>
          </cell>
          <cell r="G6995">
            <v>0</v>
          </cell>
        </row>
        <row r="6996">
          <cell r="A6996" t="str">
            <v>804E37001</v>
          </cell>
          <cell r="C6996" t="str">
            <v>EACH</v>
          </cell>
          <cell r="D6996" t="str">
            <v>SPLICE ENCLOSURE, AS PER PLAN</v>
          </cell>
          <cell r="G6996">
            <v>0</v>
          </cell>
        </row>
        <row r="6997">
          <cell r="A6997" t="str">
            <v>804E37500</v>
          </cell>
          <cell r="C6997" t="str">
            <v>EACH</v>
          </cell>
          <cell r="D6997" t="str">
            <v>FIBER OPTIC CONNECTOR</v>
          </cell>
          <cell r="G6997">
            <v>0</v>
          </cell>
        </row>
        <row r="6998">
          <cell r="A6998" t="str">
            <v>804E37501</v>
          </cell>
          <cell r="C6998" t="str">
            <v>EACH</v>
          </cell>
          <cell r="D6998" t="str">
            <v>FIBER OPTIC CONNECTOR, AS PER PLAN</v>
          </cell>
          <cell r="G6998">
            <v>0</v>
          </cell>
        </row>
        <row r="6999">
          <cell r="A6999" t="str">
            <v>804E37700</v>
          </cell>
          <cell r="C6999" t="str">
            <v>LS</v>
          </cell>
          <cell r="D6999" t="str">
            <v>FIBER OPTIC CABLE TESTING</v>
          </cell>
          <cell r="G6999">
            <v>0</v>
          </cell>
        </row>
        <row r="7000">
          <cell r="A7000" t="str">
            <v>804E37701</v>
          </cell>
          <cell r="C7000" t="str">
            <v>LS</v>
          </cell>
          <cell r="D7000" t="str">
            <v>FIBER OPTIC CABLE TESTING, AS PER PLAN</v>
          </cell>
          <cell r="G7000">
            <v>0</v>
          </cell>
        </row>
        <row r="7001">
          <cell r="A7001" t="str">
            <v>804E37800</v>
          </cell>
          <cell r="C7001" t="str">
            <v>LS</v>
          </cell>
          <cell r="D7001" t="str">
            <v>FIBER OPTIC TRAINING</v>
          </cell>
          <cell r="G7001">
            <v>0</v>
          </cell>
        </row>
        <row r="7002">
          <cell r="A7002" t="str">
            <v>804E38000</v>
          </cell>
          <cell r="C7002" t="str">
            <v>EACH</v>
          </cell>
          <cell r="D7002" t="str">
            <v>FIBER OPTIC CABLE MODEM</v>
          </cell>
          <cell r="G7002">
            <v>0</v>
          </cell>
        </row>
        <row r="7003">
          <cell r="A7003" t="str">
            <v>804E38001</v>
          </cell>
          <cell r="C7003" t="str">
            <v>EACH</v>
          </cell>
          <cell r="D7003" t="str">
            <v>FIBER OPTIC CABLE MODEM, AS PER PLAN</v>
          </cell>
          <cell r="G7003">
            <v>0</v>
          </cell>
        </row>
        <row r="7004">
          <cell r="A7004" t="str">
            <v>804E38100</v>
          </cell>
          <cell r="C7004" t="str">
            <v>EACH</v>
          </cell>
          <cell r="D7004" t="str">
            <v>FIBER OPTIC CABLE MEDIA CONVERTER, ETHERNET</v>
          </cell>
          <cell r="G7004">
            <v>0</v>
          </cell>
        </row>
        <row r="7005">
          <cell r="A7005" t="str">
            <v>804E38101</v>
          </cell>
          <cell r="C7005" t="str">
            <v>EACH</v>
          </cell>
          <cell r="D7005" t="str">
            <v>FIBER OPTIC CABLE MEDIA CONVERTER, ETHERNET, AS PER PLAN</v>
          </cell>
          <cell r="G7005">
            <v>0</v>
          </cell>
        </row>
        <row r="7006">
          <cell r="A7006" t="str">
            <v>804E38150</v>
          </cell>
          <cell r="C7006" t="str">
            <v>EACH</v>
          </cell>
          <cell r="D7006" t="str">
            <v>FIBER OPTIC CABLE MEDIA CONVERTER, SERIAL</v>
          </cell>
          <cell r="G7006">
            <v>0</v>
          </cell>
        </row>
        <row r="7007">
          <cell r="A7007" t="str">
            <v>804E38151</v>
          </cell>
          <cell r="C7007" t="str">
            <v>EACH</v>
          </cell>
          <cell r="D7007" t="str">
            <v>FIBER OPTIC CABLE MEDIA CONVERTER, SERIAL, AS PER PLAN</v>
          </cell>
          <cell r="G7007">
            <v>0</v>
          </cell>
        </row>
        <row r="7008">
          <cell r="A7008" t="str">
            <v>804E39000</v>
          </cell>
          <cell r="C7008" t="str">
            <v>EACH</v>
          </cell>
          <cell r="D7008" t="str">
            <v>FIBER OPTIC OPTICAL TIME DOMAIN REFLECTOMETER (OTDR)</v>
          </cell>
          <cell r="G7008">
            <v>0</v>
          </cell>
        </row>
        <row r="7009">
          <cell r="A7009" t="str">
            <v>804E39100</v>
          </cell>
          <cell r="C7009" t="str">
            <v>EACH</v>
          </cell>
          <cell r="D7009" t="str">
            <v>FIBER OPTIC CLEAVER</v>
          </cell>
          <cell r="G7009">
            <v>0</v>
          </cell>
        </row>
        <row r="7010">
          <cell r="A7010" t="str">
            <v>804E39200</v>
          </cell>
          <cell r="C7010" t="str">
            <v>EACH</v>
          </cell>
          <cell r="D7010" t="str">
            <v>FIBER OPTIC POWER METER</v>
          </cell>
          <cell r="G7010">
            <v>0</v>
          </cell>
        </row>
        <row r="7011">
          <cell r="A7011" t="str">
            <v>804E39300</v>
          </cell>
          <cell r="C7011" t="str">
            <v>EACH</v>
          </cell>
          <cell r="D7011" t="str">
            <v>FIBER OPTIC VISUAL FAULT LOCATOR</v>
          </cell>
          <cell r="G7011">
            <v>0</v>
          </cell>
        </row>
        <row r="7012">
          <cell r="A7012" t="str">
            <v>804E98000</v>
          </cell>
          <cell r="C7012" t="str">
            <v>FT</v>
          </cell>
          <cell r="D7012" t="str">
            <v>FIBER OPTIC CABLE,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804E98100</v>
          </cell>
          <cell r="C7013" t="str">
            <v>EACH</v>
          </cell>
          <cell r="D7013" t="str">
            <v>FIBER OPTIC CABLE,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804E99000</v>
          </cell>
          <cell r="B7014" t="str">
            <v>Y</v>
          </cell>
          <cell r="C7014" t="str">
            <v>LS</v>
          </cell>
          <cell r="D7014" t="str">
            <v>SPECIAL - FIBER OPTIC CABLE AND COMPONENTS</v>
          </cell>
          <cell r="F7014" t="str">
            <v>DESIGN BUILD PROJECTS ONLY</v>
          </cell>
          <cell r="G7014">
            <v>0</v>
          </cell>
        </row>
        <row r="7015">
          <cell r="A7015" t="str">
            <v>805E00100</v>
          </cell>
          <cell r="C7015" t="str">
            <v>EACH</v>
          </cell>
          <cell r="D7015" t="str">
            <v>GLOBAL POSITIONING SYSTEM CLOCK ASSEMBLY</v>
          </cell>
          <cell r="G7015">
            <v>0</v>
          </cell>
        </row>
        <row r="7016">
          <cell r="A7016" t="str">
            <v>805E00101</v>
          </cell>
          <cell r="C7016" t="str">
            <v>EACH</v>
          </cell>
          <cell r="D7016" t="str">
            <v>GLOBAL POSITIONING SYSTEM CLOCK ASSEMBLY, AS PER PLAN</v>
          </cell>
          <cell r="G7016">
            <v>0</v>
          </cell>
        </row>
        <row r="7017">
          <cell r="A7017" t="str">
            <v>806E00100</v>
          </cell>
          <cell r="C7017" t="str">
            <v>CY</v>
          </cell>
          <cell r="D7017" t="str">
            <v>ASPHALT CONCRETE SURFACE COURSE, 12.5MM, TYPE A</v>
          </cell>
          <cell r="G7017">
            <v>0</v>
          </cell>
        </row>
        <row r="7018">
          <cell r="A7018" t="str">
            <v>806E00101</v>
          </cell>
          <cell r="C7018" t="str">
            <v>CY</v>
          </cell>
          <cell r="D7018" t="str">
            <v>ASPHALT CONCRETE SURFACE COURSE, 12.5MM, TYPE A, AS PER PLAN</v>
          </cell>
          <cell r="G7018">
            <v>0</v>
          </cell>
        </row>
        <row r="7019">
          <cell r="A7019" t="str">
            <v>806E00200</v>
          </cell>
          <cell r="C7019" t="str">
            <v>CY</v>
          </cell>
          <cell r="D7019" t="str">
            <v>ASPHALT CONCRETE SURFACE COURSE, 12.5MM, TYPE B</v>
          </cell>
          <cell r="G7019">
            <v>0</v>
          </cell>
        </row>
        <row r="7020">
          <cell r="A7020" t="str">
            <v>806E00201</v>
          </cell>
          <cell r="C7020" t="str">
            <v>CY</v>
          </cell>
          <cell r="D7020" t="str">
            <v>ASPHALT CONCRETE SURFACE COURSE, 12.5MM, TYPE B, AS PER PLAN</v>
          </cell>
          <cell r="G7020">
            <v>0</v>
          </cell>
        </row>
        <row r="7021">
          <cell r="A7021" t="str">
            <v>806E10100</v>
          </cell>
          <cell r="C7021" t="str">
            <v>CY</v>
          </cell>
          <cell r="D7021" t="str">
            <v>ASPHALT CONCRETE SURFACE COURSE, 9.5MM, TYPE A</v>
          </cell>
          <cell r="G7021">
            <v>0</v>
          </cell>
        </row>
        <row r="7022">
          <cell r="A7022" t="str">
            <v>806E10200</v>
          </cell>
          <cell r="C7022" t="str">
            <v>CY</v>
          </cell>
          <cell r="D7022" t="str">
            <v>ASPHALT CONCRETE SURFACE COURSE, 9.5MM, TYPE B</v>
          </cell>
          <cell r="G7022">
            <v>0</v>
          </cell>
        </row>
        <row r="7023">
          <cell r="A7023" t="str">
            <v>809E60000</v>
          </cell>
          <cell r="C7023" t="str">
            <v>EACH</v>
          </cell>
          <cell r="D7023" t="str">
            <v>CCTV IP-CAMERA SYSTEM, DOME-TYPE</v>
          </cell>
          <cell r="G7023">
            <v>0</v>
          </cell>
        </row>
        <row r="7024">
          <cell r="A7024" t="str">
            <v>809E60001</v>
          </cell>
          <cell r="C7024" t="str">
            <v>EACH</v>
          </cell>
          <cell r="D7024" t="str">
            <v>CCTV IP-CAMERA SYSTEM, DOME-TYPE, AS PER PLAN</v>
          </cell>
          <cell r="G7024">
            <v>0</v>
          </cell>
        </row>
        <row r="7025">
          <cell r="A7025" t="str">
            <v>809E60010</v>
          </cell>
          <cell r="C7025" t="str">
            <v>EACH</v>
          </cell>
          <cell r="D7025" t="str">
            <v>CCTV IP-CAMERA SYSTEM, TYPE HD, WALL/TUNNEL</v>
          </cell>
          <cell r="G7025">
            <v>0</v>
          </cell>
        </row>
        <row r="7026">
          <cell r="A7026" t="str">
            <v>809E60020</v>
          </cell>
          <cell r="C7026" t="str">
            <v>DAY</v>
          </cell>
          <cell r="D7026" t="str">
            <v>CCTV IP-CAMERA SYSTEM, PORTABLE</v>
          </cell>
          <cell r="F7026" t="str">
            <v>CHECK UNIT OF MEASURE</v>
          </cell>
          <cell r="G7026">
            <v>0</v>
          </cell>
        </row>
        <row r="7027">
          <cell r="A7027" t="str">
            <v>809E61000</v>
          </cell>
          <cell r="C7027" t="str">
            <v>EACH</v>
          </cell>
          <cell r="D7027" t="str">
            <v>CCTV CONCRETE POLE WITH LOWERING UNIT, 70 FEET</v>
          </cell>
          <cell r="G7027">
            <v>0</v>
          </cell>
        </row>
        <row r="7028">
          <cell r="A7028" t="str">
            <v>809E61010</v>
          </cell>
          <cell r="C7028" t="str">
            <v>EACH</v>
          </cell>
          <cell r="D7028" t="str">
            <v>CCTV CONCRETE POLE WITH LOWERING UNIT, 50 FEET</v>
          </cell>
          <cell r="G7028">
            <v>0</v>
          </cell>
        </row>
        <row r="7029">
          <cell r="A7029" t="str">
            <v>809E61090</v>
          </cell>
          <cell r="C7029" t="str">
            <v>EACH</v>
          </cell>
          <cell r="D7029" t="str">
            <v>CCTV LOWERING UNIT</v>
          </cell>
          <cell r="G7029">
            <v>0</v>
          </cell>
        </row>
        <row r="7030">
          <cell r="A7030" t="str">
            <v>809E63000</v>
          </cell>
          <cell r="C7030" t="str">
            <v>EACH</v>
          </cell>
          <cell r="D7030" t="str">
            <v>DYNAMIC MESSAGE SIGN (DMS), FULL-SIZE WALK-IN</v>
          </cell>
          <cell r="G7030">
            <v>0</v>
          </cell>
        </row>
        <row r="7031">
          <cell r="A7031" t="str">
            <v>809E63001</v>
          </cell>
          <cell r="C7031" t="str">
            <v>EACH</v>
          </cell>
          <cell r="D7031" t="str">
            <v>DYNAMIC MESSAGE SIGN (DMS), FULL-SIZE WALK-IN, AS PER PLAN</v>
          </cell>
          <cell r="G7031">
            <v>0</v>
          </cell>
        </row>
        <row r="7032">
          <cell r="A7032" t="str">
            <v>809E63010</v>
          </cell>
          <cell r="C7032" t="str">
            <v>EACH</v>
          </cell>
          <cell r="D7032" t="str">
            <v>DYNAMIC MESSAGE SIGN (DMS), FRONT-ACCESS</v>
          </cell>
          <cell r="G7032">
            <v>0</v>
          </cell>
        </row>
        <row r="7033">
          <cell r="A7033" t="str">
            <v>809E63020</v>
          </cell>
          <cell r="C7033" t="str">
            <v>EACH</v>
          </cell>
          <cell r="D7033" t="str">
            <v>DESTINATION DYNAMIC MESSAGE SIGN (DDMS), FREEWAY - TWO-LINE</v>
          </cell>
          <cell r="G7033">
            <v>0</v>
          </cell>
        </row>
        <row r="7034">
          <cell r="A7034" t="str">
            <v>809E63030</v>
          </cell>
          <cell r="C7034" t="str">
            <v>EACH</v>
          </cell>
          <cell r="D7034" t="str">
            <v>DESTINATION DYNAMIC MESSAGE SIGN (DDMS), FREEWAY - THREE-LINE</v>
          </cell>
          <cell r="G7034">
            <v>0</v>
          </cell>
        </row>
        <row r="7035">
          <cell r="A7035" t="str">
            <v>809E63040</v>
          </cell>
          <cell r="C7035" t="str">
            <v>EACH</v>
          </cell>
          <cell r="D7035" t="str">
            <v>DESTINATION DYNAMIC MESSAGE SIGN (DDMS), ARTERIAL - TWO-LINE</v>
          </cell>
          <cell r="G7035">
            <v>0</v>
          </cell>
        </row>
        <row r="7036">
          <cell r="A7036" t="str">
            <v>809E63050</v>
          </cell>
          <cell r="C7036" t="str">
            <v>EACH</v>
          </cell>
          <cell r="D7036" t="str">
            <v>DESTINATION DYNAMIC MESSAGE SIGN (DDMS), ARTERIAL - THREE-LINE</v>
          </cell>
          <cell r="G7036">
            <v>0</v>
          </cell>
        </row>
        <row r="7037">
          <cell r="A7037" t="str">
            <v>809E64000</v>
          </cell>
          <cell r="C7037" t="str">
            <v>EACH</v>
          </cell>
          <cell r="D7037" t="str">
            <v>HIGHWAY ADVISORY RADIO (HAR) ASSEMBLY</v>
          </cell>
          <cell r="G7037">
            <v>0</v>
          </cell>
        </row>
        <row r="7038">
          <cell r="A7038" t="str">
            <v>809E64010</v>
          </cell>
          <cell r="C7038" t="str">
            <v>EACH</v>
          </cell>
          <cell r="D7038" t="str">
            <v>HIGHWAY ADVISORY RADIO (HAR) FLASHING BEACON SYSTEM</v>
          </cell>
          <cell r="G7038">
            <v>0</v>
          </cell>
        </row>
        <row r="7039">
          <cell r="A7039" t="str">
            <v>809E64500</v>
          </cell>
          <cell r="C7039" t="str">
            <v>EACH</v>
          </cell>
          <cell r="D7039" t="str">
            <v>HIGH-SPEED ETHERNET RADIO</v>
          </cell>
          <cell r="G7039">
            <v>0</v>
          </cell>
        </row>
        <row r="7040">
          <cell r="A7040" t="str">
            <v>809E64550</v>
          </cell>
          <cell r="C7040" t="str">
            <v>FT</v>
          </cell>
          <cell r="D7040" t="str">
            <v>ETHERNET CABLE, OUTDOOR-RATED</v>
          </cell>
          <cell r="G7040">
            <v>0</v>
          </cell>
        </row>
        <row r="7041">
          <cell r="A7041" t="str">
            <v>809E65000</v>
          </cell>
          <cell r="C7041" t="str">
            <v>EACH</v>
          </cell>
          <cell r="D7041" t="str">
            <v>ITS CABINET - GROUND MOUNTED</v>
          </cell>
          <cell r="G7041">
            <v>0</v>
          </cell>
        </row>
        <row r="7042">
          <cell r="A7042" t="str">
            <v>809E65010</v>
          </cell>
          <cell r="C7042" t="str">
            <v>EACH</v>
          </cell>
          <cell r="D7042" t="str">
            <v>ITS CABINET - POLE MOUNTED</v>
          </cell>
          <cell r="G7042">
            <v>0</v>
          </cell>
        </row>
        <row r="7043">
          <cell r="A7043" t="str">
            <v>809E65020</v>
          </cell>
          <cell r="C7043" t="str">
            <v>EACH</v>
          </cell>
          <cell r="D7043" t="str">
            <v>ITS CABINET - POWER DISTRIBUTION CABINET (PDC)</v>
          </cell>
          <cell r="G7043">
            <v>0</v>
          </cell>
        </row>
        <row r="7044">
          <cell r="A7044" t="str">
            <v>809E65030</v>
          </cell>
          <cell r="C7044" t="str">
            <v>EACH</v>
          </cell>
          <cell r="D7044" t="str">
            <v>ITS CABINET - RAMP METER</v>
          </cell>
          <cell r="G7044">
            <v>0</v>
          </cell>
        </row>
        <row r="7045">
          <cell r="A7045" t="str">
            <v>809E65990</v>
          </cell>
          <cell r="C7045" t="str">
            <v>EACH</v>
          </cell>
          <cell r="D7045" t="str">
            <v>ITS DEVICE, MISC.:</v>
          </cell>
          <cell r="F7045" t="str">
            <v>ADD SUPPLEMENTAL DESCRIPTION</v>
          </cell>
          <cell r="G7045">
            <v>1</v>
          </cell>
        </row>
        <row r="7046">
          <cell r="A7046" t="str">
            <v>809E66000</v>
          </cell>
          <cell r="C7046" t="str">
            <v>EACH</v>
          </cell>
          <cell r="D7046" t="str">
            <v>CLOSED LOOP ARTERIAL TRAFFIC SIGNAL SYSTEM</v>
          </cell>
          <cell r="G7046">
            <v>0</v>
          </cell>
        </row>
        <row r="7047">
          <cell r="A7047" t="str">
            <v>809E66010</v>
          </cell>
          <cell r="C7047" t="str">
            <v>EACH</v>
          </cell>
          <cell r="D7047" t="str">
            <v>CENTRALLY CONTROLLED ARTERIAL TRAFFIC SIGNAL SYSTEM</v>
          </cell>
          <cell r="G7047">
            <v>0</v>
          </cell>
        </row>
        <row r="7048">
          <cell r="A7048" t="str">
            <v>809E66020</v>
          </cell>
          <cell r="C7048" t="str">
            <v>EACH</v>
          </cell>
          <cell r="D7048" t="str">
            <v>HIGHWAY RAIL / TRAFFIC SIGNAL PRE-EMPTION</v>
          </cell>
          <cell r="G7048">
            <v>0</v>
          </cell>
        </row>
        <row r="7049">
          <cell r="A7049" t="str">
            <v>809E66030</v>
          </cell>
          <cell r="C7049" t="str">
            <v>EACH</v>
          </cell>
          <cell r="D7049" t="str">
            <v>TRAFFIC SIGNAL SYSTEM WITH EMERGENCY VEHICLE PRE-EMPTION</v>
          </cell>
          <cell r="G7049">
            <v>0</v>
          </cell>
        </row>
        <row r="7050">
          <cell r="A7050" t="str">
            <v>809E66040</v>
          </cell>
          <cell r="C7050" t="str">
            <v>EACH</v>
          </cell>
          <cell r="D7050" t="str">
            <v>TRAFFIC SIGNAL SYSTEM WITH TRANSIT PRIORITY</v>
          </cell>
          <cell r="G7050">
            <v>0</v>
          </cell>
        </row>
        <row r="7051">
          <cell r="A7051" t="str">
            <v>809E66050</v>
          </cell>
          <cell r="C7051" t="str">
            <v>EACH</v>
          </cell>
          <cell r="D7051" t="str">
            <v>ADAPTIVE TRAFFIC SIGNAL CONTROL SYSTEM</v>
          </cell>
          <cell r="G7051">
            <v>0</v>
          </cell>
        </row>
        <row r="7052">
          <cell r="A7052" t="str">
            <v>809E67000</v>
          </cell>
          <cell r="C7052" t="str">
            <v>EACH</v>
          </cell>
          <cell r="D7052" t="str">
            <v>RAMP METER SYSTEM</v>
          </cell>
          <cell r="G7052">
            <v>0</v>
          </cell>
        </row>
        <row r="7053">
          <cell r="A7053" t="str">
            <v>809E67050</v>
          </cell>
          <cell r="C7053" t="str">
            <v>EACH</v>
          </cell>
          <cell r="D7053" t="str">
            <v>RAMP METER TRAINING</v>
          </cell>
          <cell r="G7053">
            <v>0</v>
          </cell>
        </row>
        <row r="7054">
          <cell r="A7054" t="str">
            <v>809E68900</v>
          </cell>
          <cell r="C7054" t="str">
            <v>EACH</v>
          </cell>
          <cell r="D7054" t="str">
            <v>SIDE-FIRED RADAR DETECTOR</v>
          </cell>
          <cell r="G7054">
            <v>0</v>
          </cell>
        </row>
        <row r="7055">
          <cell r="A7055" t="str">
            <v>809E69000</v>
          </cell>
          <cell r="C7055" t="str">
            <v>EACH</v>
          </cell>
          <cell r="D7055" t="str">
            <v>ADVANCE RADAR DETECTION</v>
          </cell>
          <cell r="G7055">
            <v>0</v>
          </cell>
        </row>
        <row r="7056">
          <cell r="A7056" t="str">
            <v>809E69001</v>
          </cell>
          <cell r="C7056" t="str">
            <v>EACH</v>
          </cell>
          <cell r="D7056" t="str">
            <v>ADVANCE RADAR DETECTION, AS PER PLAN</v>
          </cell>
          <cell r="G7056">
            <v>0</v>
          </cell>
        </row>
        <row r="7057">
          <cell r="A7057" t="str">
            <v>809E69100</v>
          </cell>
          <cell r="C7057" t="str">
            <v>EACH</v>
          </cell>
          <cell r="D7057" t="str">
            <v>STOP-BAR RADAR DETECTION</v>
          </cell>
          <cell r="G7057">
            <v>0</v>
          </cell>
        </row>
        <row r="7058">
          <cell r="A7058" t="str">
            <v>809E69101</v>
          </cell>
          <cell r="C7058" t="str">
            <v>EACH</v>
          </cell>
          <cell r="D7058" t="str">
            <v>STOP-BAR RADAR DETECTION, AS PER PLAN</v>
          </cell>
          <cell r="G7058">
            <v>0</v>
          </cell>
        </row>
        <row r="7059">
          <cell r="A7059" t="str">
            <v>809E69110</v>
          </cell>
          <cell r="C7059" t="str">
            <v>EACH</v>
          </cell>
          <cell r="D7059" t="str">
            <v>STOP-BAR AND ADVANCE RADAR DETECTION</v>
          </cell>
          <cell r="G7059">
            <v>0</v>
          </cell>
        </row>
        <row r="7060">
          <cell r="A7060" t="str">
            <v>809E69120</v>
          </cell>
          <cell r="C7060" t="str">
            <v>EACH</v>
          </cell>
          <cell r="D7060" t="str">
            <v>HIGH RESOLUTION ATC CONTROLLER UNIT</v>
          </cell>
          <cell r="G7060">
            <v>0</v>
          </cell>
        </row>
        <row r="7061">
          <cell r="A7061" t="str">
            <v>809E69122</v>
          </cell>
          <cell r="C7061" t="str">
            <v>EACH</v>
          </cell>
          <cell r="D7061" t="str">
            <v>ATC V5.2b CONTROLLER</v>
          </cell>
          <cell r="G7061">
            <v>0</v>
          </cell>
        </row>
        <row r="7062">
          <cell r="A7062" t="str">
            <v>809E99000</v>
          </cell>
          <cell r="B7062" t="str">
            <v>Y</v>
          </cell>
          <cell r="C7062" t="str">
            <v>LS</v>
          </cell>
          <cell r="D7062" t="str">
            <v>SPECIAL - ITS</v>
          </cell>
          <cell r="F7062" t="str">
            <v>DESIGN BUILD PROJECTS ONLY</v>
          </cell>
          <cell r="G7062">
            <v>0</v>
          </cell>
        </row>
        <row r="7063">
          <cell r="A7063" t="str">
            <v>810E00100</v>
          </cell>
          <cell r="C7063" t="str">
            <v>EACH</v>
          </cell>
          <cell r="D7063" t="str">
            <v>VITAL INDUCTIVE LOOP PROCESSOR</v>
          </cell>
          <cell r="G7063">
            <v>0</v>
          </cell>
        </row>
        <row r="7064">
          <cell r="A7064" t="str">
            <v>814E00010</v>
          </cell>
          <cell r="C7064" t="str">
            <v>EACH</v>
          </cell>
          <cell r="D7064" t="str">
            <v>INTERSTATE ELONGATED ROUTE SHIELD SYMBOL MARKING, TYPE B125</v>
          </cell>
          <cell r="G7064">
            <v>0</v>
          </cell>
        </row>
        <row r="7065">
          <cell r="A7065" t="str">
            <v>814E00012</v>
          </cell>
          <cell r="C7065" t="str">
            <v>EACH</v>
          </cell>
          <cell r="D7065" t="str">
            <v>US ROUTE SHIELD SYMBOL MARKING, TYPE B125</v>
          </cell>
          <cell r="G7065">
            <v>0</v>
          </cell>
        </row>
        <row r="7066">
          <cell r="A7066" t="str">
            <v>814E00014</v>
          </cell>
          <cell r="C7066" t="str">
            <v>EACH</v>
          </cell>
          <cell r="D7066" t="str">
            <v>STATE ROUTE SHIELD SYMBOL MARKING, TYPE B125</v>
          </cell>
          <cell r="G7066">
            <v>0</v>
          </cell>
        </row>
        <row r="7067">
          <cell r="A7067" t="str">
            <v>814E00016</v>
          </cell>
          <cell r="C7067" t="str">
            <v>EACH</v>
          </cell>
          <cell r="D7067" t="str">
            <v>CARDINAL DIRECTION (NORTH, SOUTH, WEST &amp; EAST) MARKING, TYPE B125</v>
          </cell>
          <cell r="G7067">
            <v>0</v>
          </cell>
        </row>
        <row r="7068">
          <cell r="A7068" t="str">
            <v>814E00018</v>
          </cell>
          <cell r="C7068" t="str">
            <v>EACH</v>
          </cell>
          <cell r="D7068" t="str">
            <v>REMOVAL OF PAVEMENT MARKING</v>
          </cell>
          <cell r="G7068">
            <v>0</v>
          </cell>
        </row>
        <row r="7069">
          <cell r="A7069" t="str">
            <v>814E00020</v>
          </cell>
          <cell r="C7069" t="str">
            <v>SF</v>
          </cell>
          <cell r="D7069" t="str">
            <v>REMOVAL OF PAVEMENT MARKING</v>
          </cell>
          <cell r="G7069">
            <v>0</v>
          </cell>
        </row>
        <row r="7070">
          <cell r="A7070" t="str">
            <v>815E30000</v>
          </cell>
          <cell r="C7070" t="str">
            <v>EACH</v>
          </cell>
          <cell r="D7070" t="str">
            <v>SPREAD SPECTRUM RADIO</v>
          </cell>
          <cell r="G7070">
            <v>0</v>
          </cell>
        </row>
        <row r="7071">
          <cell r="A7071" t="str">
            <v>815E30001</v>
          </cell>
          <cell r="C7071" t="str">
            <v>EACH</v>
          </cell>
          <cell r="D7071" t="str">
            <v>SPREAD SPECTRUM RADIO, AS PER PLAN</v>
          </cell>
          <cell r="G7071">
            <v>0</v>
          </cell>
        </row>
        <row r="7072">
          <cell r="A7072" t="str">
            <v>815E30100</v>
          </cell>
          <cell r="C7072" t="str">
            <v>LS</v>
          </cell>
          <cell r="D7072" t="str">
            <v>TRAINING FOR SPREAD SPECTRUM RADIO</v>
          </cell>
          <cell r="G7072">
            <v>0</v>
          </cell>
        </row>
        <row r="7073">
          <cell r="A7073" t="str">
            <v>816E30000</v>
          </cell>
          <cell r="C7073" t="str">
            <v>EACH</v>
          </cell>
          <cell r="D7073" t="str">
            <v>VIDEO DETECTION SYSTEM</v>
          </cell>
          <cell r="G7073">
            <v>0</v>
          </cell>
        </row>
        <row r="7074">
          <cell r="A7074" t="str">
            <v>816E30001</v>
          </cell>
          <cell r="C7074" t="str">
            <v>EACH</v>
          </cell>
          <cell r="D7074" t="str">
            <v>VIDEO DETECTION SYSTEM, AS PER PLAN</v>
          </cell>
          <cell r="G7074">
            <v>0</v>
          </cell>
        </row>
        <row r="7075">
          <cell r="A7075" t="str">
            <v>816E30100</v>
          </cell>
          <cell r="C7075" t="str">
            <v>LS</v>
          </cell>
          <cell r="D7075" t="str">
            <v>TRAINING FOR VIDEO DETECTION SYSTEM</v>
          </cell>
          <cell r="G7075">
            <v>0</v>
          </cell>
        </row>
        <row r="7076">
          <cell r="A7076" t="str">
            <v>818E30000</v>
          </cell>
          <cell r="C7076" t="str">
            <v>EACH</v>
          </cell>
          <cell r="D7076" t="str">
            <v>PROGRAMMABLE LOGIC CONTROLLER (PLC), (BASIC OR ADVANCED)</v>
          </cell>
          <cell r="G7076">
            <v>0</v>
          </cell>
        </row>
        <row r="7077">
          <cell r="A7077" t="str">
            <v>819E10000</v>
          </cell>
          <cell r="C7077" t="str">
            <v>EACH</v>
          </cell>
          <cell r="D7077" t="str">
            <v>RAILROAD PREEMPTION INTERFACE</v>
          </cell>
          <cell r="F7077" t="str">
            <v>LOCATION REQUIRED</v>
          </cell>
          <cell r="G7077">
            <v>1</v>
          </cell>
        </row>
        <row r="7078">
          <cell r="A7078" t="str">
            <v>819E10001</v>
          </cell>
          <cell r="C7078" t="str">
            <v>EACH</v>
          </cell>
          <cell r="D7078" t="str">
            <v>RAILROAD PREEMPTION INTERFACE, AS PER PLAN</v>
          </cell>
          <cell r="F7078" t="str">
            <v>LOCATION REQUIRED</v>
          </cell>
          <cell r="G7078">
            <v>1</v>
          </cell>
        </row>
        <row r="7079">
          <cell r="A7079" t="str">
            <v>822E10000</v>
          </cell>
          <cell r="C7079" t="str">
            <v>SY</v>
          </cell>
          <cell r="D7079" t="str">
            <v>HOT IN-PLACE RECYCLING, INTERMEDIATE COURSE</v>
          </cell>
          <cell r="G7079">
            <v>0</v>
          </cell>
        </row>
        <row r="7080">
          <cell r="A7080" t="str">
            <v>823E10000</v>
          </cell>
          <cell r="C7080" t="str">
            <v>CY</v>
          </cell>
          <cell r="D7080" t="str">
            <v>ASPHALT CONCRETE SURFACE COURSE, TYPE 1, (448)</v>
          </cell>
          <cell r="G7080">
            <v>0</v>
          </cell>
        </row>
        <row r="7081">
          <cell r="A7081" t="str">
            <v>823E15000</v>
          </cell>
          <cell r="C7081" t="str">
            <v>CY</v>
          </cell>
          <cell r="D7081" t="str">
            <v>ASPHALT CONCRETE INTERMEDIATE COURSE, TYPE 1, (448)</v>
          </cell>
          <cell r="G7081">
            <v>0</v>
          </cell>
        </row>
        <row r="7082">
          <cell r="A7082" t="str">
            <v>823E20000</v>
          </cell>
          <cell r="C7082" t="str">
            <v>CY</v>
          </cell>
          <cell r="D7082" t="str">
            <v>ASPHALT CONCRETE INTERMEDIATE COURSE, TYPE 2, (448)</v>
          </cell>
          <cell r="G7082">
            <v>0</v>
          </cell>
        </row>
        <row r="7083">
          <cell r="A7083" t="str">
            <v>824E00010</v>
          </cell>
          <cell r="C7083" t="str">
            <v>LS</v>
          </cell>
          <cell r="D7083" t="str">
            <v>SYSTEM ANALYSIS</v>
          </cell>
          <cell r="G7083">
            <v>0</v>
          </cell>
        </row>
        <row r="7084">
          <cell r="A7084" t="str">
            <v>824E00011</v>
          </cell>
          <cell r="C7084" t="str">
            <v>LS</v>
          </cell>
          <cell r="D7084" t="str">
            <v>SYSTEM ANALYSIS, AS PER PLAN</v>
          </cell>
          <cell r="G7084">
            <v>0</v>
          </cell>
        </row>
        <row r="7085">
          <cell r="A7085" t="str">
            <v>826E10000</v>
          </cell>
          <cell r="C7085" t="str">
            <v>CY</v>
          </cell>
          <cell r="D7085" t="str">
            <v>ASPHALT CONCRETE SURFACE COURSE, TYPE 1, (448), FIBER TYPE A</v>
          </cell>
          <cell r="G7085">
            <v>0</v>
          </cell>
        </row>
        <row r="7086">
          <cell r="A7086" t="str">
            <v>826E10001</v>
          </cell>
          <cell r="C7086" t="str">
            <v>CY</v>
          </cell>
          <cell r="D7086" t="str">
            <v>ASPHALT CONCRETE SURFACE COURSE, TYPE 1, (448), FIBER TYPE A, AS PER PLAN</v>
          </cell>
          <cell r="G7086">
            <v>0</v>
          </cell>
        </row>
        <row r="7087">
          <cell r="A7087" t="str">
            <v>826E10020</v>
          </cell>
          <cell r="C7087" t="str">
            <v>CY</v>
          </cell>
          <cell r="D7087" t="str">
            <v>ASPHALT CONCRETE SURFACE COURSE, TYPE 1, (448), FIBER TYPE B</v>
          </cell>
          <cell r="G7087">
            <v>0</v>
          </cell>
        </row>
        <row r="7088">
          <cell r="A7088" t="str">
            <v>826E10021</v>
          </cell>
          <cell r="C7088" t="str">
            <v>CY</v>
          </cell>
          <cell r="D7088" t="str">
            <v>ASPHALT CONCRETE SURFACE COURSE, TYPE 1, (448), FIBER TYPE B, AS PER PLAN</v>
          </cell>
          <cell r="G7088">
            <v>0</v>
          </cell>
        </row>
        <row r="7089">
          <cell r="A7089" t="str">
            <v>826E10040</v>
          </cell>
          <cell r="C7089" t="str">
            <v>CY</v>
          </cell>
          <cell r="D7089" t="str">
            <v>ASPHALT CONCRETE SURFACE COURSE, TYPE 1, (448), FIBER TYPE C</v>
          </cell>
          <cell r="G7089">
            <v>0</v>
          </cell>
        </row>
        <row r="7090">
          <cell r="A7090" t="str">
            <v>826E10041</v>
          </cell>
          <cell r="C7090" t="str">
            <v>CY</v>
          </cell>
          <cell r="D7090" t="str">
            <v>ASPHALT CONCRETE SURFACE COURSE, TYPE 1, (448), FIBER TYPE C, AS PER PLAN</v>
          </cell>
          <cell r="G7090">
            <v>0</v>
          </cell>
        </row>
        <row r="7091">
          <cell r="A7091" t="str">
            <v>826E10300</v>
          </cell>
          <cell r="C7091" t="str">
            <v>CY</v>
          </cell>
          <cell r="D7091" t="str">
            <v>ASPHALT CONCRETE INTERMEDIATE COURSE, TYPE 2, (448), FIBER TYPE A</v>
          </cell>
          <cell r="G7091">
            <v>0</v>
          </cell>
        </row>
        <row r="7092">
          <cell r="A7092" t="str">
            <v>826E10301</v>
          </cell>
          <cell r="C7092" t="str">
            <v>CY</v>
          </cell>
          <cell r="D7092" t="str">
            <v>ASPHALT CONCRETE INTERMEDIATE COURSE, TYPE 2, (448), FIBER TYPE A, AS PER PLAN</v>
          </cell>
          <cell r="G7092">
            <v>0</v>
          </cell>
        </row>
        <row r="7093">
          <cell r="A7093" t="str">
            <v>826E10400</v>
          </cell>
          <cell r="C7093" t="str">
            <v>CY</v>
          </cell>
          <cell r="D7093" t="str">
            <v>ASPHALT CONCRETE INTERMEDIATE COURSE, TYPE 2, (448), FIBER TYPE B</v>
          </cell>
          <cell r="G7093">
            <v>0</v>
          </cell>
        </row>
        <row r="7094">
          <cell r="A7094" t="str">
            <v>826E10500</v>
          </cell>
          <cell r="C7094" t="str">
            <v>CY</v>
          </cell>
          <cell r="D7094" t="str">
            <v>ASPHALT CONCRETE INTERMEDIATE COURSE, TYPE 2, (448), FIBER TYPE C</v>
          </cell>
          <cell r="G7094">
            <v>0</v>
          </cell>
        </row>
        <row r="7095">
          <cell r="A7095" t="str">
            <v>826E10600</v>
          </cell>
          <cell r="C7095" t="str">
            <v>CY</v>
          </cell>
          <cell r="D7095" t="str">
            <v>ASPHALT CONCRETE SURFACE COURSE, 442 12.5MM, (448), FIBER TYPE A</v>
          </cell>
          <cell r="G7095">
            <v>0</v>
          </cell>
        </row>
        <row r="7096">
          <cell r="A7096" t="str">
            <v>826E10620</v>
          </cell>
          <cell r="C7096" t="str">
            <v>CY</v>
          </cell>
          <cell r="D7096" t="str">
            <v>ASPHALT CONCRETE SURFACE COURSE, 442 12.5MM, (448), FIBER TYPE B</v>
          </cell>
          <cell r="G7096">
            <v>0</v>
          </cell>
        </row>
        <row r="7097">
          <cell r="A7097" t="str">
            <v>826E10640</v>
          </cell>
          <cell r="C7097" t="str">
            <v>CY</v>
          </cell>
          <cell r="D7097" t="str">
            <v>ASPHALT CONCRETE SURFACE COURSE, 442 12.5MM, (448), FIBER TYPE C</v>
          </cell>
          <cell r="G7097">
            <v>0</v>
          </cell>
        </row>
        <row r="7098">
          <cell r="A7098" t="str">
            <v>826E10700</v>
          </cell>
          <cell r="C7098" t="str">
            <v>CY</v>
          </cell>
          <cell r="D7098" t="str">
            <v>ASPHALT CONCRETE INTERMEDIATE COURSE, 442 19MM, (448), FIBER TYPE A</v>
          </cell>
          <cell r="G7098">
            <v>0</v>
          </cell>
        </row>
        <row r="7099">
          <cell r="A7099" t="str">
            <v>826E10720</v>
          </cell>
          <cell r="C7099" t="str">
            <v>CY</v>
          </cell>
          <cell r="D7099" t="str">
            <v>ASPHALT CONCRETE INTERMEDIATE COURSE, 442 19MM, (448), FIBER TYPE B</v>
          </cell>
          <cell r="G7099">
            <v>0</v>
          </cell>
        </row>
        <row r="7100">
          <cell r="A7100" t="str">
            <v>826E10740</v>
          </cell>
          <cell r="C7100" t="str">
            <v>CY</v>
          </cell>
          <cell r="D7100" t="str">
            <v>ASPHALT CONCRETE INTERMEDIATE COURSE, 442 19MM, (448), FIBER TYPE C</v>
          </cell>
          <cell r="G7100">
            <v>0</v>
          </cell>
        </row>
        <row r="7101">
          <cell r="A7101" t="str">
            <v>826E20000</v>
          </cell>
          <cell r="C7101" t="str">
            <v>CY</v>
          </cell>
          <cell r="D7101" t="str">
            <v>ASPHALT CONCRETE, MISC.:</v>
          </cell>
          <cell r="F7101" t="str">
            <v>ADD SUPPLEMENTAL DESCRIPTION</v>
          </cell>
          <cell r="G7101">
            <v>1</v>
          </cell>
        </row>
        <row r="7102">
          <cell r="A7102" t="str">
            <v>829E00100</v>
          </cell>
          <cell r="C7102" t="str">
            <v>SNMT</v>
          </cell>
          <cell r="D7102" t="str">
            <v>WORK ZONE EGRESS WARNING SYSTEM</v>
          </cell>
          <cell r="G7102">
            <v>0</v>
          </cell>
        </row>
        <row r="7103">
          <cell r="A7103" t="str">
            <v>831E00100</v>
          </cell>
          <cell r="C7103" t="str">
            <v>FT</v>
          </cell>
          <cell r="D7103" t="str">
            <v>LONGITUDINAL CHANNELIZING DEVICE</v>
          </cell>
          <cell r="G7103">
            <v>0</v>
          </cell>
        </row>
        <row r="7104">
          <cell r="A7104" t="str">
            <v>831E00500</v>
          </cell>
          <cell r="C7104" t="str">
            <v>FT</v>
          </cell>
          <cell r="D7104" t="str">
            <v>REMOVAL OF LONGITUDINAL CHANNELIZING DEVICE</v>
          </cell>
          <cell r="G7104">
            <v>0</v>
          </cell>
        </row>
        <row r="7105">
          <cell r="A7105" t="str">
            <v>831E00510</v>
          </cell>
          <cell r="C7105" t="str">
            <v>EACH</v>
          </cell>
          <cell r="D7105" t="str">
            <v>REMOVAL OF LONGITUDINAL CHANNELIZING DEVICE</v>
          </cell>
          <cell r="G7105">
            <v>0</v>
          </cell>
        </row>
        <row r="7106">
          <cell r="A7106" t="str">
            <v>832E15000</v>
          </cell>
          <cell r="C7106" t="str">
            <v>LS</v>
          </cell>
          <cell r="D7106" t="str">
            <v>STORM WATER POLLUTION PREVENTION PLAN</v>
          </cell>
          <cell r="G7106">
            <v>0</v>
          </cell>
        </row>
        <row r="7107">
          <cell r="A7107" t="str">
            <v>832E15001</v>
          </cell>
          <cell r="C7107" t="str">
            <v>LS</v>
          </cell>
          <cell r="D7107" t="str">
            <v>STORM WATER POLLUTION PREVENTION PLAN, AS PER PLAN</v>
          </cell>
          <cell r="G7107">
            <v>0</v>
          </cell>
        </row>
        <row r="7108">
          <cell r="A7108" t="str">
            <v>832E15002</v>
          </cell>
          <cell r="C7108" t="str">
            <v>LS</v>
          </cell>
          <cell r="D7108" t="str">
            <v>STORM WATER POLLUTION PREVENTION INSPECTIONS</v>
          </cell>
          <cell r="G7108">
            <v>0</v>
          </cell>
        </row>
        <row r="7109">
          <cell r="A7109" t="str">
            <v>832E30000</v>
          </cell>
          <cell r="C7109" t="str">
            <v>EACH</v>
          </cell>
          <cell r="D7109" t="str">
            <v>EROSION CONTROL</v>
          </cell>
          <cell r="G7109">
            <v>0</v>
          </cell>
        </row>
        <row r="7110">
          <cell r="A7110" t="str">
            <v>832E30001</v>
          </cell>
          <cell r="C7110" t="str">
            <v>EACH</v>
          </cell>
          <cell r="D7110" t="str">
            <v>EROSION CONTROL, AS PER PLAN</v>
          </cell>
          <cell r="G7110">
            <v>0</v>
          </cell>
        </row>
        <row r="7111">
          <cell r="A7111" t="str">
            <v>832E99100</v>
          </cell>
          <cell r="B7111" t="str">
            <v>Y</v>
          </cell>
          <cell r="C7111" t="str">
            <v>EACH</v>
          </cell>
          <cell r="D7111" t="str">
            <v>SPECIAL - CONSTRUCTION EROSION CONTROL</v>
          </cell>
          <cell r="F7111" t="str">
            <v>DESIGN BUILD PROJECTS ONLY</v>
          </cell>
          <cell r="G7111">
            <v>0</v>
          </cell>
        </row>
        <row r="7112">
          <cell r="A7112" t="str">
            <v>833E10000</v>
          </cell>
          <cell r="C7112" t="str">
            <v>FT</v>
          </cell>
          <cell r="D7112" t="str">
            <v>CONDUIT RENEWAL USING SPRAY APPLIED STRUCTURAL LINER, ROUND CONDUIT</v>
          </cell>
          <cell r="F7112" t="str">
            <v>SPECIFY SIZE (___" DIAMETER)</v>
          </cell>
          <cell r="G7112">
            <v>1</v>
          </cell>
        </row>
        <row r="7113">
          <cell r="A7113" t="str">
            <v>833E10001</v>
          </cell>
          <cell r="C7113" t="str">
            <v>FT</v>
          </cell>
          <cell r="D7113" t="str">
            <v>CONDUIT RENEWAL USING SPRAY APPLIED STRUCTURAL LINER, ROUND CONDUIT, AS PER PLAN</v>
          </cell>
          <cell r="F7113" t="str">
            <v>SPECIFY SIZE (___" DIAMETER)</v>
          </cell>
          <cell r="G7113">
            <v>1</v>
          </cell>
        </row>
        <row r="7114">
          <cell r="A7114" t="str">
            <v>833E11000</v>
          </cell>
          <cell r="C7114" t="str">
            <v>FT</v>
          </cell>
          <cell r="D7114" t="str">
            <v>CONDUIT RENEWAL USING SPRAY APPLIED STRUCTURAL LINER, ELLIPTICAL CONDUIT</v>
          </cell>
          <cell r="F7114" t="str">
            <v>SPECIFY SIZE (RISE X SPAN)</v>
          </cell>
          <cell r="G7114">
            <v>1</v>
          </cell>
        </row>
        <row r="7115">
          <cell r="A7115" t="str">
            <v>833E12000</v>
          </cell>
          <cell r="C7115" t="str">
            <v>FT</v>
          </cell>
          <cell r="D7115" t="str">
            <v>CONDUIT RENEWAL USING SPRAY APPLIED STRUCTURAL LINER, ARCH</v>
          </cell>
          <cell r="F7115" t="str">
            <v>SPECIFY SIZE (SPAN X RISE)</v>
          </cell>
          <cell r="G7115">
            <v>1</v>
          </cell>
        </row>
        <row r="7116">
          <cell r="A7116" t="str">
            <v>834E10000</v>
          </cell>
          <cell r="C7116" t="str">
            <v>FT</v>
          </cell>
          <cell r="D7116" t="str">
            <v>CONDUIT RENEWAL USING RESIN BASED LINER</v>
          </cell>
          <cell r="F7116" t="str">
            <v>SPECIFY SIZE (___" DIAMETER)</v>
          </cell>
          <cell r="G7116">
            <v>1</v>
          </cell>
        </row>
        <row r="7117">
          <cell r="A7117" t="str">
            <v>834E10001</v>
          </cell>
          <cell r="C7117" t="str">
            <v>FT</v>
          </cell>
          <cell r="D7117" t="str">
            <v>CONDUIT RENEWAL USING RESIN BASED LINER, AS PER PLAN</v>
          </cell>
          <cell r="F7117" t="str">
            <v>SPECIFY SIZE (___" DIAMETER)</v>
          </cell>
          <cell r="G7117">
            <v>1</v>
          </cell>
        </row>
        <row r="7118">
          <cell r="A7118" t="str">
            <v>834E11000</v>
          </cell>
          <cell r="C7118" t="str">
            <v>SF</v>
          </cell>
          <cell r="D7118" t="str">
            <v>CONDUIT RENEWAL USING RESIN BASED LINER</v>
          </cell>
          <cell r="G7118">
            <v>0</v>
          </cell>
        </row>
        <row r="7119">
          <cell r="A7119" t="str">
            <v>834E11001</v>
          </cell>
          <cell r="C7119" t="str">
            <v>SF</v>
          </cell>
          <cell r="D7119" t="str">
            <v>CONDUIT RENEWAL USING RESIN BASED LINER, AS PER PLAN</v>
          </cell>
          <cell r="G7119">
            <v>0</v>
          </cell>
        </row>
        <row r="7120">
          <cell r="A7120" t="str">
            <v>836E10000</v>
          </cell>
          <cell r="C7120" t="str">
            <v>SY</v>
          </cell>
          <cell r="D7120" t="str">
            <v>SEEDING AND EROSION CONTROL WITH TURF REINFORCING MAT, TYPE 1</v>
          </cell>
          <cell r="G7120">
            <v>0</v>
          </cell>
        </row>
        <row r="7121">
          <cell r="A7121" t="str">
            <v>836E10020</v>
          </cell>
          <cell r="C7121" t="str">
            <v>SY</v>
          </cell>
          <cell r="D7121" t="str">
            <v>SEEDING AND EROSION CONTROL WITH TURF REINFORCING MAT, TYPE 2</v>
          </cell>
          <cell r="G7121">
            <v>0</v>
          </cell>
        </row>
        <row r="7122">
          <cell r="A7122" t="str">
            <v>836E10030</v>
          </cell>
          <cell r="C7122" t="str">
            <v>SY</v>
          </cell>
          <cell r="D7122" t="str">
            <v>SEEDING AND EROSION CONTROL WITH TURF REINFORCING MAT, TYPE 3</v>
          </cell>
          <cell r="G7122">
            <v>0</v>
          </cell>
        </row>
        <row r="7123">
          <cell r="A7123" t="str">
            <v>836E20000</v>
          </cell>
          <cell r="C7123" t="str">
            <v>SY</v>
          </cell>
          <cell r="D7123" t="str">
            <v>SEEDING AND EROSION CONTROL WITH TURF REINFORCING MAT, TYPE 1, WITHOUT SOIL FILLING</v>
          </cell>
          <cell r="G7123">
            <v>0</v>
          </cell>
        </row>
        <row r="7124">
          <cell r="A7124" t="str">
            <v>836E20020</v>
          </cell>
          <cell r="C7124" t="str">
            <v>SY</v>
          </cell>
          <cell r="D7124" t="str">
            <v>SEEDING AND EROSION CONTROL WITH TURF REINFORCING MAT, TYPE 2, WITHOUT SOIL FILLING</v>
          </cell>
          <cell r="G7124">
            <v>0</v>
          </cell>
        </row>
        <row r="7125">
          <cell r="A7125" t="str">
            <v>836E20030</v>
          </cell>
          <cell r="C7125" t="str">
            <v>SY</v>
          </cell>
          <cell r="D7125" t="str">
            <v>SEEDING AND EROSION CONTROL WITH TURF REINFORCING MAT, TYPE 3, WITHOUT SOIL FILLING</v>
          </cell>
          <cell r="G7125">
            <v>0</v>
          </cell>
        </row>
        <row r="7126">
          <cell r="A7126" t="str">
            <v>837E10000</v>
          </cell>
          <cell r="C7126" t="str">
            <v>FT</v>
          </cell>
          <cell r="D7126" t="str">
            <v>LINER PIPE</v>
          </cell>
          <cell r="F7126" t="str">
            <v>SPECIFY SIZE AND TYPE</v>
          </cell>
          <cell r="G7126">
            <v>1</v>
          </cell>
        </row>
        <row r="7127">
          <cell r="A7127" t="str">
            <v>837E10001</v>
          </cell>
          <cell r="C7127" t="str">
            <v>FT</v>
          </cell>
          <cell r="D7127" t="str">
            <v>LINER PIPE, AS PER PLAN</v>
          </cell>
          <cell r="F7127" t="str">
            <v>SPECIFY SIZE AND TYPE</v>
          </cell>
          <cell r="G7127">
            <v>1</v>
          </cell>
        </row>
        <row r="7128">
          <cell r="A7128" t="str">
            <v>837E21000</v>
          </cell>
          <cell r="C7128" t="str">
            <v>FT</v>
          </cell>
          <cell r="D7128" t="str">
            <v>BACKFILL FOR LINER PIPE</v>
          </cell>
          <cell r="G7128">
            <v>0</v>
          </cell>
        </row>
        <row r="7129">
          <cell r="A7129" t="str">
            <v>837E21001</v>
          </cell>
          <cell r="C7129" t="str">
            <v>FT</v>
          </cell>
          <cell r="D7129" t="str">
            <v>BACKFILL FOR LINER PIPE, AS PER PLAN</v>
          </cell>
          <cell r="G7129">
            <v>0</v>
          </cell>
        </row>
        <row r="7130">
          <cell r="A7130" t="str">
            <v>838E20700</v>
          </cell>
          <cell r="C7130" t="str">
            <v>CY</v>
          </cell>
          <cell r="D7130" t="str">
            <v>GABIONS</v>
          </cell>
          <cell r="G7130">
            <v>0</v>
          </cell>
        </row>
        <row r="7131">
          <cell r="A7131" t="str">
            <v>838E20701</v>
          </cell>
          <cell r="C7131" t="str">
            <v>CY</v>
          </cell>
          <cell r="D7131" t="str">
            <v>GABIONS, AS PER PLAN</v>
          </cell>
          <cell r="G7131">
            <v>0</v>
          </cell>
        </row>
        <row r="7132">
          <cell r="A7132" t="str">
            <v>838E20750</v>
          </cell>
          <cell r="C7132" t="str">
            <v>CY</v>
          </cell>
          <cell r="D7132" t="str">
            <v>GABIONS WITH ADDITIONAL COATING</v>
          </cell>
          <cell r="G7132">
            <v>0</v>
          </cell>
        </row>
        <row r="7133">
          <cell r="A7133" t="str">
            <v>838E20751</v>
          </cell>
          <cell r="C7133" t="str">
            <v>CY</v>
          </cell>
          <cell r="D7133" t="str">
            <v>GABIONS WITH ADDITIONAL COATING, AS PER PLAN</v>
          </cell>
          <cell r="G7133">
            <v>0</v>
          </cell>
        </row>
        <row r="7134">
          <cell r="A7134" t="str">
            <v>839E30000</v>
          </cell>
          <cell r="C7134" t="str">
            <v>FT</v>
          </cell>
          <cell r="D7134" t="str">
            <v>TRENCH DRAIN WITH STANDARD GRATE</v>
          </cell>
          <cell r="G7134">
            <v>0</v>
          </cell>
        </row>
        <row r="7135">
          <cell r="A7135" t="str">
            <v>839E30100</v>
          </cell>
          <cell r="C7135" t="str">
            <v>FT</v>
          </cell>
          <cell r="D7135" t="str">
            <v>TRENCH DRAIN WITH PEDESTRIAN GRATE</v>
          </cell>
          <cell r="G7135">
            <v>0</v>
          </cell>
        </row>
        <row r="7136">
          <cell r="A7136" t="str">
            <v>840E20000</v>
          </cell>
          <cell r="C7136" t="str">
            <v>SF</v>
          </cell>
          <cell r="D7136" t="str">
            <v>MECHANICALLY STABILIZED EARTH WALL</v>
          </cell>
          <cell r="G7136">
            <v>0</v>
          </cell>
        </row>
        <row r="7137">
          <cell r="A7137" t="str">
            <v>840E20001</v>
          </cell>
          <cell r="C7137" t="str">
            <v>SF</v>
          </cell>
          <cell r="D7137" t="str">
            <v>MECHANICALLY STABILIZED EARTH WALL, AS PER PLAN</v>
          </cell>
          <cell r="G7137">
            <v>0</v>
          </cell>
        </row>
        <row r="7138">
          <cell r="A7138" t="str">
            <v>840E21000</v>
          </cell>
          <cell r="C7138" t="str">
            <v>CY</v>
          </cell>
          <cell r="D7138" t="str">
            <v>WALL EXCAVATION</v>
          </cell>
          <cell r="G7138">
            <v>0</v>
          </cell>
        </row>
        <row r="7139">
          <cell r="A7139" t="str">
            <v>840E21001</v>
          </cell>
          <cell r="C7139" t="str">
            <v>CY</v>
          </cell>
          <cell r="D7139" t="str">
            <v>WALL EXCAVATION, AS PER PLAN</v>
          </cell>
          <cell r="G7139">
            <v>0</v>
          </cell>
        </row>
        <row r="7140">
          <cell r="A7140" t="str">
            <v>840E22000</v>
          </cell>
          <cell r="C7140" t="str">
            <v>SY</v>
          </cell>
          <cell r="D7140" t="str">
            <v>FOUNDATION PREPARATION</v>
          </cell>
          <cell r="G7140">
            <v>0</v>
          </cell>
        </row>
        <row r="7141">
          <cell r="A7141" t="str">
            <v>840E22001</v>
          </cell>
          <cell r="C7141" t="str">
            <v>SY</v>
          </cell>
          <cell r="D7141" t="str">
            <v>FOUNDATION PREPARATION, AS PER PLAN</v>
          </cell>
          <cell r="G7141">
            <v>0</v>
          </cell>
        </row>
        <row r="7142">
          <cell r="A7142" t="str">
            <v>840E23000</v>
          </cell>
          <cell r="C7142" t="str">
            <v>CY</v>
          </cell>
          <cell r="D7142" t="str">
            <v>SELECT GRANULAR BACKFILL</v>
          </cell>
          <cell r="G7142">
            <v>0</v>
          </cell>
        </row>
        <row r="7143">
          <cell r="A7143" t="str">
            <v>840E23001</v>
          </cell>
          <cell r="C7143" t="str">
            <v>CY</v>
          </cell>
          <cell r="D7143" t="str">
            <v>SELECT GRANULAR BACKFILL, AS PER PLAN</v>
          </cell>
          <cell r="G7143">
            <v>0</v>
          </cell>
        </row>
        <row r="7144">
          <cell r="A7144" t="str">
            <v>840E23050</v>
          </cell>
          <cell r="C7144" t="str">
            <v>CY</v>
          </cell>
          <cell r="D7144" t="str">
            <v>NATURAL SOIL</v>
          </cell>
          <cell r="G7144">
            <v>0</v>
          </cell>
        </row>
        <row r="7145">
          <cell r="A7145" t="str">
            <v>840E25010</v>
          </cell>
          <cell r="C7145" t="str">
            <v>FT</v>
          </cell>
          <cell r="D7145" t="str">
            <v>6" DRAINAGE PIPE, PERFORATED</v>
          </cell>
          <cell r="G7145">
            <v>0</v>
          </cell>
        </row>
        <row r="7146">
          <cell r="A7146" t="str">
            <v>840E25020</v>
          </cell>
          <cell r="C7146" t="str">
            <v>FT</v>
          </cell>
          <cell r="D7146" t="str">
            <v>6" DRAINAGE PIPE, NON-PERFORATED</v>
          </cell>
          <cell r="G7146">
            <v>0</v>
          </cell>
        </row>
        <row r="7147">
          <cell r="A7147" t="str">
            <v>840E26000</v>
          </cell>
          <cell r="C7147" t="str">
            <v>FT</v>
          </cell>
          <cell r="D7147" t="str">
            <v>CONCRETE COPING</v>
          </cell>
          <cell r="G7147">
            <v>0</v>
          </cell>
        </row>
        <row r="7148">
          <cell r="A7148" t="str">
            <v>840E26001</v>
          </cell>
          <cell r="C7148" t="str">
            <v>FT</v>
          </cell>
          <cell r="D7148" t="str">
            <v>CONCRETE COPING, AS PER PLAN</v>
          </cell>
          <cell r="G7148">
            <v>0</v>
          </cell>
        </row>
        <row r="7149">
          <cell r="A7149" t="str">
            <v>840E26050</v>
          </cell>
          <cell r="C7149" t="str">
            <v>SF</v>
          </cell>
          <cell r="D7149" t="str">
            <v>AESTHETIC SURFACE TREATMENT</v>
          </cell>
          <cell r="G7149">
            <v>0</v>
          </cell>
        </row>
        <row r="7150">
          <cell r="A7150" t="str">
            <v>840E27000</v>
          </cell>
          <cell r="C7150" t="str">
            <v>DAY</v>
          </cell>
          <cell r="D7150" t="str">
            <v>ON-SITE ASSISTANCE</v>
          </cell>
          <cell r="G7150">
            <v>0</v>
          </cell>
        </row>
        <row r="7151">
          <cell r="A7151" t="str">
            <v>840E28000</v>
          </cell>
          <cell r="C7151" t="str">
            <v>LS</v>
          </cell>
          <cell r="D7151" t="str">
            <v>SGB INSPECTION AND COMPACTION TESTING</v>
          </cell>
          <cell r="G7151">
            <v>0</v>
          </cell>
        </row>
        <row r="7152">
          <cell r="A7152" t="str">
            <v>841E10000</v>
          </cell>
          <cell r="C7152" t="str">
            <v>FT</v>
          </cell>
          <cell r="D7152" t="str">
            <v>SPIRAL WOUND RENEWAL SYSTEM, ROUND CONDUIT</v>
          </cell>
          <cell r="F7152" t="str">
            <v>SPECIFY SIZE</v>
          </cell>
          <cell r="G7152">
            <v>1</v>
          </cell>
        </row>
        <row r="7153">
          <cell r="A7153" t="str">
            <v>841E10001</v>
          </cell>
          <cell r="C7153" t="str">
            <v>FT</v>
          </cell>
          <cell r="D7153" t="str">
            <v>SPIRAL WOUND RENEWAL SYSTEM, ROUND CONDUIT, AS PER PLAN</v>
          </cell>
          <cell r="F7153" t="str">
            <v>SPECIFY SIZE</v>
          </cell>
          <cell r="G7153">
            <v>1</v>
          </cell>
        </row>
        <row r="7154">
          <cell r="A7154" t="str">
            <v>841E11000</v>
          </cell>
          <cell r="C7154" t="str">
            <v>FT</v>
          </cell>
          <cell r="D7154" t="str">
            <v>SPIRAL WOUND RENEWAL SYSTEM, ELLIPTICAL CONDUIT</v>
          </cell>
          <cell r="F7154" t="str">
            <v>SPECIFY SIZE (RISE X SPAN)</v>
          </cell>
          <cell r="G7154">
            <v>1</v>
          </cell>
        </row>
        <row r="7155">
          <cell r="A7155" t="str">
            <v>841E11001</v>
          </cell>
          <cell r="C7155" t="str">
            <v>FT</v>
          </cell>
          <cell r="D7155" t="str">
            <v>SPIRAL WOUND RENEWAL SYSTEM, ELLIPTICAL CONDUIT, AS PER PLAN</v>
          </cell>
          <cell r="F7155" t="str">
            <v>SPECIFY SIZE (RISE X SPAN)</v>
          </cell>
          <cell r="G7155">
            <v>1</v>
          </cell>
        </row>
        <row r="7156">
          <cell r="A7156" t="str">
            <v>841E12000</v>
          </cell>
          <cell r="C7156" t="str">
            <v>FT</v>
          </cell>
          <cell r="D7156" t="str">
            <v>SPIRAL WOUND RENEWAL SYSTEM, BOX</v>
          </cell>
          <cell r="F7156" t="str">
            <v>SPECIFY SIZE (RISE X SPAN)</v>
          </cell>
          <cell r="G7156">
            <v>1</v>
          </cell>
        </row>
        <row r="7157">
          <cell r="A7157" t="str">
            <v>841E12001</v>
          </cell>
          <cell r="C7157" t="str">
            <v>FT</v>
          </cell>
          <cell r="D7157" t="str">
            <v>SPIRAL WOUND RENEWAL SYSTEM, BOX, AS PER PLAN</v>
          </cell>
          <cell r="F7157" t="str">
            <v>SPECIFY SIZE (RISE X SPAN)</v>
          </cell>
          <cell r="G7157">
            <v>1</v>
          </cell>
        </row>
        <row r="7158">
          <cell r="A7158" t="str">
            <v>841E13000</v>
          </cell>
          <cell r="C7158" t="str">
            <v>FT</v>
          </cell>
          <cell r="D7158" t="str">
            <v>SPIRAL WOUND RENEWAL SYSTEM, ARCH</v>
          </cell>
          <cell r="F7158" t="str">
            <v>SPECIFY SPAN X RISE OR SIZE</v>
          </cell>
          <cell r="G7158">
            <v>1</v>
          </cell>
        </row>
        <row r="7159">
          <cell r="A7159" t="str">
            <v>841E13001</v>
          </cell>
          <cell r="C7159" t="str">
            <v>FT</v>
          </cell>
          <cell r="D7159" t="str">
            <v>SPIRAL WOUND RENEWAL SYSTEM, ARCH, AS PER PLAN</v>
          </cell>
          <cell r="F7159" t="str">
            <v>SPECIFY SPAN X RISE OR SIZE</v>
          </cell>
          <cell r="G7159">
            <v>1</v>
          </cell>
        </row>
        <row r="7160">
          <cell r="A7160" t="str">
            <v>842E10000</v>
          </cell>
          <cell r="C7160" t="str">
            <v>LB</v>
          </cell>
          <cell r="D7160" t="str">
            <v>CORRECTING ELEVATION OF CONCRETE APPROACH SLABS WITH HIGH DENSITY POLYURETHANE</v>
          </cell>
          <cell r="G7160">
            <v>0</v>
          </cell>
        </row>
        <row r="7161">
          <cell r="A7161" t="str">
            <v>843E50000</v>
          </cell>
          <cell r="C7161" t="str">
            <v>SF</v>
          </cell>
          <cell r="D7161" t="str">
            <v>PATCHING CONCRETE STRUCTURES WITH TROWELABLE MORTAR</v>
          </cell>
          <cell r="G7161">
            <v>0</v>
          </cell>
        </row>
        <row r="7162">
          <cell r="A7162" t="str">
            <v>843E50001</v>
          </cell>
          <cell r="C7162" t="str">
            <v>SF</v>
          </cell>
          <cell r="D7162" t="str">
            <v>PATCHING CONCRETE STRUCTURES WITH TROWELABLE MORTAR, AS PER PLAN</v>
          </cell>
          <cell r="G7162">
            <v>0</v>
          </cell>
        </row>
        <row r="7163">
          <cell r="A7163" t="str">
            <v>844E10000</v>
          </cell>
          <cell r="C7163" t="str">
            <v>SF</v>
          </cell>
          <cell r="D7163" t="str">
            <v>CONCRETE PATCHING WITH GALVANIC ANODE PROTECTION</v>
          </cell>
          <cell r="G7163">
            <v>0</v>
          </cell>
        </row>
        <row r="7164">
          <cell r="A7164" t="str">
            <v>844E10001</v>
          </cell>
          <cell r="C7164" t="str">
            <v>SF</v>
          </cell>
          <cell r="D7164" t="str">
            <v>CONCRETE PATCHING WITH GALVANIC ANODE PROTECTION, AS PER PLAN</v>
          </cell>
          <cell r="G7164">
            <v>0</v>
          </cell>
        </row>
        <row r="7165">
          <cell r="A7165" t="str">
            <v>845E60000</v>
          </cell>
          <cell r="C7165" t="str">
            <v>SF</v>
          </cell>
          <cell r="D7165" t="str">
            <v>SURFACE PREPARATION OF EXISTING STRUCTURAL STEEL</v>
          </cell>
          <cell r="G7165">
            <v>0</v>
          </cell>
        </row>
        <row r="7166">
          <cell r="A7166" t="str">
            <v>845E61000</v>
          </cell>
          <cell r="C7166" t="str">
            <v>MNHR</v>
          </cell>
          <cell r="D7166" t="str">
            <v>GRINDING FINS, TEARS, SLIVERS ON EXISTING STRUCTURAL STEEL</v>
          </cell>
          <cell r="G7166">
            <v>0</v>
          </cell>
        </row>
        <row r="7167">
          <cell r="A7167" t="str">
            <v>845E62000</v>
          </cell>
          <cell r="C7167" t="str">
            <v>SF</v>
          </cell>
          <cell r="D7167" t="str">
            <v>FIELD METALLIZING OF EXISTING STRUCTURAL STEEL</v>
          </cell>
          <cell r="G7167">
            <v>0</v>
          </cell>
        </row>
        <row r="7168">
          <cell r="A7168" t="str">
            <v>845E98000</v>
          </cell>
          <cell r="C7168" t="str">
            <v>SF</v>
          </cell>
          <cell r="D7168" t="str">
            <v>FIELD METALLIZING, MISC.:</v>
          </cell>
          <cell r="F7168" t="str">
            <v>ADD SUPPLEMENTAL DESCRIPTION</v>
          </cell>
          <cell r="G7168">
            <v>1</v>
          </cell>
        </row>
        <row r="7169">
          <cell r="A7169" t="str">
            <v>846E00110</v>
          </cell>
          <cell r="C7169" t="str">
            <v>CF</v>
          </cell>
          <cell r="D7169" t="str">
            <v>POLYMER MODIFIED ASPHALT EXPANSION JOINT SYSTEM</v>
          </cell>
          <cell r="G7169">
            <v>0</v>
          </cell>
        </row>
        <row r="7170">
          <cell r="A7170" t="str">
            <v>846E00111</v>
          </cell>
          <cell r="C7170" t="str">
            <v>CF</v>
          </cell>
          <cell r="D7170" t="str">
            <v>POLYMER MODIFIED ASPHALT EXPANSION JOINT SYSTEM, AS PER PLAN</v>
          </cell>
          <cell r="G7170">
            <v>0</v>
          </cell>
        </row>
        <row r="7171">
          <cell r="A7171" t="str">
            <v>847E10000</v>
          </cell>
          <cell r="C7171" t="str">
            <v>SY</v>
          </cell>
          <cell r="D7171" t="str">
            <v>MICRO SILICA MODIFIED CONCRETE OVERLAY</v>
          </cell>
          <cell r="F7171" t="str">
            <v>SPECIFY THICKNESS</v>
          </cell>
          <cell r="G7171">
            <v>1</v>
          </cell>
        </row>
        <row r="7172">
          <cell r="A7172" t="str">
            <v>847E10001</v>
          </cell>
          <cell r="C7172" t="str">
            <v>SY</v>
          </cell>
          <cell r="D7172" t="str">
            <v>MICRO SILICA MODIFIED CONCRETE OVERLAY, AS PER PLAN</v>
          </cell>
          <cell r="G7172">
            <v>0</v>
          </cell>
        </row>
        <row r="7173">
          <cell r="A7173" t="str">
            <v>847E10100</v>
          </cell>
          <cell r="C7173" t="str">
            <v>SY</v>
          </cell>
          <cell r="D7173" t="str">
            <v>LATEX MODIFIED CONCRETE OVERLAY</v>
          </cell>
          <cell r="F7173" t="str">
            <v>SPECIFY THICKNESS</v>
          </cell>
          <cell r="G7173">
            <v>1</v>
          </cell>
        </row>
        <row r="7174">
          <cell r="A7174" t="str">
            <v>847E10101</v>
          </cell>
          <cell r="C7174" t="str">
            <v>SY</v>
          </cell>
          <cell r="D7174" t="str">
            <v>LATEX MODIFIED CONCRETE OVERLAY, AS PER PLAN</v>
          </cell>
          <cell r="F7174" t="str">
            <v>SPECIFY THICKNESS</v>
          </cell>
          <cell r="G7174">
            <v>1</v>
          </cell>
        </row>
        <row r="7175">
          <cell r="A7175" t="str">
            <v>847E10200</v>
          </cell>
          <cell r="C7175" t="str">
            <v>SY</v>
          </cell>
          <cell r="D7175" t="str">
            <v>SUPERPLASTICIZED DENSE CONCRETE OVERLAY</v>
          </cell>
          <cell r="F7175" t="str">
            <v>SPECIFY THICKNESS</v>
          </cell>
          <cell r="G7175">
            <v>1</v>
          </cell>
        </row>
        <row r="7176">
          <cell r="A7176" t="str">
            <v>847E10201</v>
          </cell>
          <cell r="C7176" t="str">
            <v>SY</v>
          </cell>
          <cell r="D7176" t="str">
            <v>SUPERPLASTICIZED DENSE CONCRETE OVERLAY, AS PER PLAN</v>
          </cell>
          <cell r="F7176" t="str">
            <v>SPECIFY THICKNESS</v>
          </cell>
          <cell r="G7176">
            <v>1</v>
          </cell>
        </row>
        <row r="7177">
          <cell r="A7177" t="str">
            <v>847E20000</v>
          </cell>
          <cell r="C7177" t="str">
            <v>CY</v>
          </cell>
          <cell r="D7177" t="str">
            <v>MICRO SILICA MODIFIED CONCRETE OVERLAY (VARIABLE THICKNESS), MATERIAL ONLY</v>
          </cell>
          <cell r="G7177">
            <v>0</v>
          </cell>
        </row>
        <row r="7178">
          <cell r="A7178" t="str">
            <v>847E20001</v>
          </cell>
          <cell r="C7178" t="str">
            <v>CY</v>
          </cell>
          <cell r="D7178" t="str">
            <v>MICRO SILICA MODIFIED CONCRETE OVERLAY (VARIABLE THICKNESS), MATERIAL ONLY, AS PER PLAN</v>
          </cell>
          <cell r="G7178">
            <v>0</v>
          </cell>
        </row>
        <row r="7179">
          <cell r="A7179" t="str">
            <v>847E20100</v>
          </cell>
          <cell r="C7179" t="str">
            <v>CY</v>
          </cell>
          <cell r="D7179" t="str">
            <v>LATEX MODIFIED CONCRETE OVERLAY (VARIABLE THICKNESS), MATERIAL ONLY</v>
          </cell>
          <cell r="G7179">
            <v>0</v>
          </cell>
        </row>
        <row r="7180">
          <cell r="A7180" t="str">
            <v>847E20101</v>
          </cell>
          <cell r="C7180" t="str">
            <v>CY</v>
          </cell>
          <cell r="D7180" t="str">
            <v>LATEX MODIFIED CONCRETE OVERLAY (VARIABLE THICKNESS), MATERIAL ONLY, AS PER PLAN</v>
          </cell>
          <cell r="G7180">
            <v>0</v>
          </cell>
        </row>
        <row r="7181">
          <cell r="A7181" t="str">
            <v>847E20200</v>
          </cell>
          <cell r="C7181" t="str">
            <v>CY</v>
          </cell>
          <cell r="D7181" t="str">
            <v>SUPERPLASTICIZED DENSE CONCRETE OVERLAY (VARIABLE THICKNESS), MATERIAL ONLY</v>
          </cell>
          <cell r="G7181">
            <v>0</v>
          </cell>
        </row>
        <row r="7182">
          <cell r="A7182" t="str">
            <v>847E20201</v>
          </cell>
          <cell r="C7182" t="str">
            <v>CY</v>
          </cell>
          <cell r="D7182" t="str">
            <v>SUPERPLASTICIZED DENSE CONCRETE OVERLAY (VARIABLE THICKNESS), MATERIAL ONLY, AS PER PLAN</v>
          </cell>
          <cell r="G7182">
            <v>0</v>
          </cell>
        </row>
        <row r="7183">
          <cell r="A7183" t="str">
            <v>847E30000</v>
          </cell>
          <cell r="C7183" t="str">
            <v>LS</v>
          </cell>
          <cell r="D7183" t="str">
            <v>TEST SLAB</v>
          </cell>
          <cell r="G7183">
            <v>0</v>
          </cell>
        </row>
        <row r="7184">
          <cell r="A7184" t="str">
            <v>847E30200</v>
          </cell>
          <cell r="C7184" t="str">
            <v>CY</v>
          </cell>
          <cell r="D7184" t="str">
            <v>FULL DEPTH REPAIR</v>
          </cell>
          <cell r="G7184">
            <v>0</v>
          </cell>
        </row>
        <row r="7185">
          <cell r="A7185" t="str">
            <v>847E30201</v>
          </cell>
          <cell r="C7185" t="str">
            <v>CY</v>
          </cell>
          <cell r="D7185" t="str">
            <v>FULL DEPTH REPAIR, AS PER PLAN</v>
          </cell>
          <cell r="G7185">
            <v>0</v>
          </cell>
        </row>
        <row r="7186">
          <cell r="A7186" t="str">
            <v>847E30300</v>
          </cell>
          <cell r="C7186" t="str">
            <v>SY</v>
          </cell>
          <cell r="D7186" t="str">
            <v>WEARING COURSE REMOVED, ASPHALT</v>
          </cell>
          <cell r="G7186">
            <v>0</v>
          </cell>
        </row>
        <row r="7187">
          <cell r="A7187" t="str">
            <v>847E30301</v>
          </cell>
          <cell r="C7187" t="str">
            <v>SY</v>
          </cell>
          <cell r="D7187" t="str">
            <v>WEARING COURSE REMOVED, ASPHALT, AS PER PLAN</v>
          </cell>
          <cell r="G7187">
            <v>0</v>
          </cell>
        </row>
        <row r="7188">
          <cell r="A7188" t="str">
            <v>847E30400</v>
          </cell>
          <cell r="C7188" t="str">
            <v>SY</v>
          </cell>
          <cell r="D7188" t="str">
            <v>EXISTING CONCRETE OVERLAY REMOVED</v>
          </cell>
          <cell r="F7188" t="str">
            <v>SPECIFY NOMINAL THICKNESS</v>
          </cell>
          <cell r="G7188">
            <v>1</v>
          </cell>
        </row>
        <row r="7189">
          <cell r="A7189" t="str">
            <v>847E30401</v>
          </cell>
          <cell r="C7189" t="str">
            <v>SY</v>
          </cell>
          <cell r="D7189" t="str">
            <v>EXISTING CONCRETE OVERLAY REMOVED, AS PER PLAN</v>
          </cell>
          <cell r="F7189" t="str">
            <v>SPECIFY NOMINAL THICKNESS</v>
          </cell>
          <cell r="G7189">
            <v>1</v>
          </cell>
        </row>
        <row r="7190">
          <cell r="A7190" t="str">
            <v>847E50000</v>
          </cell>
          <cell r="C7190" t="str">
            <v>SY</v>
          </cell>
          <cell r="D7190" t="str">
            <v>HAND CHIPPING</v>
          </cell>
          <cell r="G7190">
            <v>0</v>
          </cell>
        </row>
        <row r="7191">
          <cell r="A7191" t="str">
            <v>848E10000</v>
          </cell>
          <cell r="C7191" t="str">
            <v>SY</v>
          </cell>
          <cell r="D7191" t="str">
            <v>MICRO SILICA MODIFIED CONCRETE OVERLAY USING HYDRODEMOLITION</v>
          </cell>
          <cell r="F7191" t="str">
            <v>SPECIFY THICKNESS</v>
          </cell>
          <cell r="G7191">
            <v>1</v>
          </cell>
        </row>
        <row r="7192">
          <cell r="A7192" t="str">
            <v>848E10001</v>
          </cell>
          <cell r="C7192" t="str">
            <v>SY</v>
          </cell>
          <cell r="D7192" t="str">
            <v>MICRO SILICA MODIFIED CONCRETE OVERLAY USING HYDRODEMOLITION, AS PER PLAN</v>
          </cell>
          <cell r="F7192" t="str">
            <v>SPECIFY THICKNESS</v>
          </cell>
          <cell r="G7192">
            <v>1</v>
          </cell>
        </row>
        <row r="7193">
          <cell r="A7193" t="str">
            <v>848E10100</v>
          </cell>
          <cell r="C7193" t="str">
            <v>SY</v>
          </cell>
          <cell r="D7193" t="str">
            <v>LATEX MODIFIED CONCRETE OVERLAY USING HYDRODEMOLITION</v>
          </cell>
          <cell r="F7193" t="str">
            <v>SPECIFY THICKNESS</v>
          </cell>
          <cell r="G7193">
            <v>1</v>
          </cell>
        </row>
        <row r="7194">
          <cell r="A7194" t="str">
            <v>848E10101</v>
          </cell>
          <cell r="C7194" t="str">
            <v>SY</v>
          </cell>
          <cell r="D7194" t="str">
            <v>LATEX MODIFIED CONCRETE OVERLAY USING HYDRODEMOLITION, AS PER PLAN</v>
          </cell>
          <cell r="F7194" t="str">
            <v>SPECIFY THICKNESS</v>
          </cell>
          <cell r="G7194">
            <v>1</v>
          </cell>
        </row>
        <row r="7195">
          <cell r="A7195" t="str">
            <v>848E10200</v>
          </cell>
          <cell r="C7195" t="str">
            <v>SY</v>
          </cell>
          <cell r="D7195" t="str">
            <v>SUPERPLASTICIZED DENSE CONCRETE OVERLAY USING HYDRODEMOLITION</v>
          </cell>
          <cell r="F7195" t="str">
            <v>SPECIFY THICKNESS</v>
          </cell>
          <cell r="G7195">
            <v>1</v>
          </cell>
        </row>
        <row r="7196">
          <cell r="A7196" t="str">
            <v>848E10201</v>
          </cell>
          <cell r="C7196" t="str">
            <v>SY</v>
          </cell>
          <cell r="D7196" t="str">
            <v>SUPERPLASTICIZED DENSE CONCRETE OVERLAY USING HYDRODEMOLITION, AS PER PLAN</v>
          </cell>
          <cell r="F7196" t="str">
            <v>SPECIFY THICKNESS</v>
          </cell>
          <cell r="G7196">
            <v>1</v>
          </cell>
        </row>
        <row r="7197">
          <cell r="A7197" t="str">
            <v>848E20000</v>
          </cell>
          <cell r="C7197" t="str">
            <v>SY</v>
          </cell>
          <cell r="D7197" t="str">
            <v>SURFACE PREPARATION USING HYDRODEMOLITION</v>
          </cell>
          <cell r="G7197">
            <v>0</v>
          </cell>
        </row>
        <row r="7198">
          <cell r="A7198" t="str">
            <v>848E20001</v>
          </cell>
          <cell r="C7198" t="str">
            <v>SY</v>
          </cell>
          <cell r="D7198" t="str">
            <v>SURFACE PREPARATION USING HYDRODEMOLITION, AS PER PLAN</v>
          </cell>
          <cell r="G7198">
            <v>0</v>
          </cell>
        </row>
        <row r="7199">
          <cell r="A7199" t="str">
            <v>848E30000</v>
          </cell>
          <cell r="C7199" t="str">
            <v>CY</v>
          </cell>
          <cell r="D7199" t="str">
            <v>MICRO SILICA MODIFIED CONCRETE OVERLAY (VARIABLE THICKNESS), MATERIAL ONLY</v>
          </cell>
          <cell r="G7199">
            <v>0</v>
          </cell>
        </row>
        <row r="7200">
          <cell r="A7200" t="str">
            <v>848E30001</v>
          </cell>
          <cell r="C7200" t="str">
            <v>CY</v>
          </cell>
          <cell r="D7200" t="str">
            <v>MICRO SILICA MODIFIED CONCRETE OVERLAY (VARIABLE THICKNESS), MATERIAL ONLY, AS PER PLAN</v>
          </cell>
          <cell r="G7200">
            <v>0</v>
          </cell>
        </row>
        <row r="7201">
          <cell r="A7201" t="str">
            <v>848E30100</v>
          </cell>
          <cell r="C7201" t="str">
            <v>CY</v>
          </cell>
          <cell r="D7201" t="str">
            <v>LATEX MODIFIED CONCRETE OVERLAY (VARIABLE THICKNESS), MATERIAL ONLY</v>
          </cell>
          <cell r="G7201">
            <v>0</v>
          </cell>
        </row>
        <row r="7202">
          <cell r="A7202" t="str">
            <v>848E30101</v>
          </cell>
          <cell r="C7202" t="str">
            <v>CY</v>
          </cell>
          <cell r="D7202" t="str">
            <v>LATEX MODIFIED CONCRETE OVERLAY (VARIABLE THICKNESS), MATERIAL ONLY, AS PER PLAN</v>
          </cell>
          <cell r="G7202">
            <v>0</v>
          </cell>
        </row>
        <row r="7203">
          <cell r="A7203" t="str">
            <v>848E30200</v>
          </cell>
          <cell r="C7203" t="str">
            <v>CY</v>
          </cell>
          <cell r="D7203" t="str">
            <v>SUPERPLASTICIZED DENSE CONCRETE OVERLAY (VARIABLE THICKNESS), MATERIAL ONLY</v>
          </cell>
          <cell r="G7203">
            <v>0</v>
          </cell>
        </row>
        <row r="7204">
          <cell r="A7204" t="str">
            <v>848E30201</v>
          </cell>
          <cell r="C7204" t="str">
            <v>CY</v>
          </cell>
          <cell r="D7204" t="str">
            <v>SUPERPLASTICIZED DENSE CONCRETE OVERLAY (VARIABLE THICKNESS), MATERIAL ONLY, AS PER PLAN</v>
          </cell>
          <cell r="G7204">
            <v>0</v>
          </cell>
        </row>
        <row r="7205">
          <cell r="A7205" t="str">
            <v>848E50000</v>
          </cell>
          <cell r="C7205" t="str">
            <v>SY</v>
          </cell>
          <cell r="D7205" t="str">
            <v>HAND CHIPPING</v>
          </cell>
          <cell r="G7205">
            <v>0</v>
          </cell>
        </row>
        <row r="7206">
          <cell r="A7206" t="str">
            <v>848E50001</v>
          </cell>
          <cell r="C7206" t="str">
            <v>SY</v>
          </cell>
          <cell r="D7206" t="str">
            <v>HAND CHIPPING, AS PER PLAN</v>
          </cell>
          <cell r="G7206">
            <v>0</v>
          </cell>
        </row>
        <row r="7207">
          <cell r="A7207" t="str">
            <v>848E50100</v>
          </cell>
          <cell r="C7207" t="str">
            <v>LS</v>
          </cell>
          <cell r="D7207" t="str">
            <v>TEST SLAB</v>
          </cell>
          <cell r="G7207">
            <v>0</v>
          </cell>
        </row>
        <row r="7208">
          <cell r="A7208" t="str">
            <v>848E50101</v>
          </cell>
          <cell r="C7208" t="str">
            <v>LS</v>
          </cell>
          <cell r="D7208" t="str">
            <v>TEST SLAB, AS PER PLAN</v>
          </cell>
          <cell r="G7208">
            <v>0</v>
          </cell>
        </row>
        <row r="7209">
          <cell r="A7209" t="str">
            <v>848E50200</v>
          </cell>
          <cell r="C7209" t="str">
            <v>CY</v>
          </cell>
          <cell r="D7209" t="str">
            <v>FULL-DEPTH REPAIR</v>
          </cell>
          <cell r="G7209">
            <v>0</v>
          </cell>
        </row>
        <row r="7210">
          <cell r="A7210" t="str">
            <v>848E50201</v>
          </cell>
          <cell r="C7210" t="str">
            <v>CY</v>
          </cell>
          <cell r="D7210" t="str">
            <v>FULL DEPTH REPAIR, AS PER PLAN</v>
          </cell>
          <cell r="G7210">
            <v>0</v>
          </cell>
        </row>
        <row r="7211">
          <cell r="A7211" t="str">
            <v>848E50300</v>
          </cell>
          <cell r="C7211" t="str">
            <v>SY</v>
          </cell>
          <cell r="D7211" t="str">
            <v>WEARING COURSE REMOVED, ASPHALT</v>
          </cell>
          <cell r="G7211">
            <v>0</v>
          </cell>
        </row>
        <row r="7212">
          <cell r="A7212" t="str">
            <v>848E50301</v>
          </cell>
          <cell r="C7212" t="str">
            <v>SY</v>
          </cell>
          <cell r="D7212" t="str">
            <v>WEARING COURSE REMOVED, ASPHALT, AS PER PLAN</v>
          </cell>
          <cell r="G7212">
            <v>0</v>
          </cell>
        </row>
        <row r="7213">
          <cell r="A7213" t="str">
            <v>848E50320</v>
          </cell>
          <cell r="C7213" t="str">
            <v>SY</v>
          </cell>
          <cell r="D7213" t="str">
            <v>EXISTING CONCRETE OVERLAY REMOVED</v>
          </cell>
          <cell r="F7213" t="str">
            <v>SPECIFY THICKNESS</v>
          </cell>
          <cell r="G7213">
            <v>1</v>
          </cell>
        </row>
        <row r="7214">
          <cell r="A7214" t="str">
            <v>848E50321</v>
          </cell>
          <cell r="C7214" t="str">
            <v>SY</v>
          </cell>
          <cell r="D7214" t="str">
            <v>EXISTING CONCRETE OVERLAY REMOVED, AS PER PLAN</v>
          </cell>
          <cell r="G7214">
            <v>0</v>
          </cell>
        </row>
        <row r="7215">
          <cell r="A7215" t="str">
            <v>848E50340</v>
          </cell>
          <cell r="C7215" t="str">
            <v>SY</v>
          </cell>
          <cell r="D7215" t="str">
            <v>REMOVAL OF DEBONDED OR DETERIORATED EXISTING VARIABLE THICKNESS CONCRETE OVERLAY</v>
          </cell>
          <cell r="G7215">
            <v>0</v>
          </cell>
        </row>
        <row r="7216">
          <cell r="A7216" t="str">
            <v>848E50341</v>
          </cell>
          <cell r="C7216" t="str">
            <v>SY</v>
          </cell>
          <cell r="D7216" t="str">
            <v>REMOVAL OF DEBONDED OR DETERIORATED EXISTING VARIABLE THICKNESS CONCRETE OVERLAY, AS PER PLAN</v>
          </cell>
          <cell r="G7216">
            <v>0</v>
          </cell>
        </row>
        <row r="7217">
          <cell r="A7217" t="str">
            <v>848E90000</v>
          </cell>
          <cell r="C7217" t="str">
            <v>SY</v>
          </cell>
          <cell r="D7217" t="str">
            <v>OVERLAY,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848E91000</v>
          </cell>
          <cell r="C7218" t="str">
            <v>CY</v>
          </cell>
          <cell r="D7218" t="str">
            <v>OVERLAY, MISC.:</v>
          </cell>
          <cell r="F7218" t="str">
            <v>ADD SUPPLEMENTAL DESCRIPTION</v>
          </cell>
          <cell r="G7218">
            <v>1</v>
          </cell>
        </row>
        <row r="7219">
          <cell r="A7219" t="str">
            <v>848E99000</v>
          </cell>
          <cell r="B7219" t="str">
            <v>Y</v>
          </cell>
          <cell r="C7219" t="str">
            <v>CY</v>
          </cell>
          <cell r="D7219" t="str">
            <v>SPECIAL - CONCRETE OVERLAY, VARIABLE THICKNESS, MATERIAL ONLY</v>
          </cell>
          <cell r="F7219" t="str">
            <v>DESIGN BUILD PROJECTS ONLY</v>
          </cell>
          <cell r="G7219">
            <v>0</v>
          </cell>
        </row>
        <row r="7220">
          <cell r="A7220" t="str">
            <v>848E99100</v>
          </cell>
          <cell r="B7220" t="str">
            <v>Y</v>
          </cell>
          <cell r="C7220" t="str">
            <v>LS</v>
          </cell>
          <cell r="D7220" t="str">
            <v>SPECIAL - BRIDGE DECK CONCRETE OVERLAYS</v>
          </cell>
          <cell r="F7220" t="str">
            <v>DESIGN BUILD PROJECTS ONLY</v>
          </cell>
          <cell r="G7220">
            <v>0</v>
          </cell>
        </row>
        <row r="7221">
          <cell r="A7221" t="str">
            <v>849E10000</v>
          </cell>
          <cell r="C7221" t="str">
            <v>LS</v>
          </cell>
          <cell r="D7221" t="str">
            <v>DAMAGE ASSESSMENT</v>
          </cell>
          <cell r="G7221">
            <v>0</v>
          </cell>
        </row>
        <row r="7222">
          <cell r="A7222" t="str">
            <v>849E10001</v>
          </cell>
          <cell r="C7222" t="str">
            <v>LS</v>
          </cell>
          <cell r="D7222" t="str">
            <v>DAMAGE ASSESSMENT, AS PER PLAN</v>
          </cell>
          <cell r="G7222">
            <v>0</v>
          </cell>
        </row>
        <row r="7223">
          <cell r="A7223" t="str">
            <v>849E10500</v>
          </cell>
          <cell r="C7223" t="str">
            <v>LS</v>
          </cell>
          <cell r="D7223" t="str">
            <v>SURFACE PREPARATION</v>
          </cell>
          <cell r="G7223">
            <v>0</v>
          </cell>
        </row>
        <row r="7224">
          <cell r="A7224" t="str">
            <v>849E10600</v>
          </cell>
          <cell r="C7224" t="str">
            <v>HOUR</v>
          </cell>
          <cell r="D7224" t="str">
            <v>REPAIRING DAMAGED MEMBERS BY GRINDING</v>
          </cell>
          <cell r="G7224">
            <v>0</v>
          </cell>
        </row>
        <row r="7225">
          <cell r="A7225" t="str">
            <v>849E10700</v>
          </cell>
          <cell r="C7225" t="str">
            <v>LS</v>
          </cell>
          <cell r="D7225" t="str">
            <v>STRAIGHTENING DAMAGED MEMBERS</v>
          </cell>
          <cell r="G7225">
            <v>0</v>
          </cell>
        </row>
        <row r="7226">
          <cell r="A7226" t="str">
            <v>850E70000</v>
          </cell>
          <cell r="C7226" t="str">
            <v>SY</v>
          </cell>
          <cell r="D7226" t="str">
            <v>4" CEMENT TREATED FREE DRAINING BASE</v>
          </cell>
          <cell r="G7226">
            <v>0</v>
          </cell>
        </row>
        <row r="7227">
          <cell r="A7227" t="str">
            <v>851E40000</v>
          </cell>
          <cell r="C7227" t="str">
            <v>SY</v>
          </cell>
          <cell r="D7227" t="str">
            <v>4" ASPHALT TREATED FREE DRAINING BASE</v>
          </cell>
          <cell r="G7227">
            <v>0</v>
          </cell>
        </row>
        <row r="7228">
          <cell r="A7228" t="str">
            <v>852E10000</v>
          </cell>
          <cell r="C7228" t="str">
            <v>SY</v>
          </cell>
          <cell r="D7228" t="str">
            <v>ULTRA-THIN WHITETOPPING</v>
          </cell>
          <cell r="G7228">
            <v>0</v>
          </cell>
        </row>
        <row r="7229">
          <cell r="A7229" t="str">
            <v>855E00010</v>
          </cell>
          <cell r="C7229" t="str">
            <v>LB</v>
          </cell>
          <cell r="D7229" t="str">
            <v>POST-TENSIONING STRAND TENDON</v>
          </cell>
          <cell r="G7229">
            <v>0</v>
          </cell>
        </row>
        <row r="7230">
          <cell r="A7230" t="str">
            <v>855E00020</v>
          </cell>
          <cell r="C7230" t="str">
            <v>LB</v>
          </cell>
          <cell r="D7230" t="str">
            <v>POST-TENSIONING BAR TENDON</v>
          </cell>
          <cell r="G7230">
            <v>0</v>
          </cell>
        </row>
        <row r="7231">
          <cell r="A7231" t="str">
            <v>856E10000</v>
          </cell>
          <cell r="C7231" t="str">
            <v>CY</v>
          </cell>
          <cell r="D7231" t="str">
            <v>BRIDGE DECK WATERPROOFING ASPHALT CONCRETE</v>
          </cell>
          <cell r="G7231">
            <v>0</v>
          </cell>
        </row>
        <row r="7232">
          <cell r="A7232" t="str">
            <v>857E10000</v>
          </cell>
          <cell r="C7232" t="str">
            <v>CY</v>
          </cell>
          <cell r="D7232" t="str">
            <v>ASPHALT CONCRETE WITH GILSONITE, SURFACE COURSE, TYPE 1</v>
          </cell>
          <cell r="G7232">
            <v>0</v>
          </cell>
        </row>
        <row r="7233">
          <cell r="A7233" t="str">
            <v>857E19000</v>
          </cell>
          <cell r="C7233" t="str">
            <v>CY</v>
          </cell>
          <cell r="D7233" t="str">
            <v>ASPHALT CONCRETE WITH GILSONITE, INTERMEDIATE COURSE, TYPE 1</v>
          </cell>
          <cell r="G7233">
            <v>0</v>
          </cell>
        </row>
        <row r="7234">
          <cell r="A7234" t="str">
            <v>857E20000</v>
          </cell>
          <cell r="C7234" t="str">
            <v>CY</v>
          </cell>
          <cell r="D7234" t="str">
            <v>ASPHALT CONCRETE WITH GILSONITE, INTERMEDIATE COURSE, TYPE 2</v>
          </cell>
          <cell r="G7234">
            <v>0</v>
          </cell>
        </row>
        <row r="7235">
          <cell r="A7235" t="str">
            <v>859E10000</v>
          </cell>
          <cell r="C7235" t="str">
            <v>CY</v>
          </cell>
          <cell r="D7235" t="str">
            <v>ASPHALT CONCRETE WITH VERGLIMIT</v>
          </cell>
          <cell r="G7235">
            <v>0</v>
          </cell>
        </row>
        <row r="7236">
          <cell r="A7236" t="str">
            <v>859E10001</v>
          </cell>
          <cell r="C7236" t="str">
            <v>CY</v>
          </cell>
          <cell r="D7236" t="str">
            <v>ASPHALT CONCRETE WITH VERGLIMIT, AS PER PLAN</v>
          </cell>
          <cell r="G7236">
            <v>0</v>
          </cell>
        </row>
        <row r="7237">
          <cell r="A7237" t="str">
            <v>861E10000</v>
          </cell>
          <cell r="C7237" t="str">
            <v>SY</v>
          </cell>
          <cell r="D7237" t="str">
            <v>GEOGRID FOR SUBGRADE STABILIZATION</v>
          </cell>
          <cell r="G7237">
            <v>0</v>
          </cell>
        </row>
        <row r="7238">
          <cell r="A7238" t="str">
            <v>861E10001</v>
          </cell>
          <cell r="C7238" t="str">
            <v>SY</v>
          </cell>
          <cell r="D7238" t="str">
            <v>GEOGRID FOR SUBGRADE STABILIZATION, AS PER PLAN</v>
          </cell>
          <cell r="G7238">
            <v>0</v>
          </cell>
        </row>
        <row r="7239">
          <cell r="A7239" t="str">
            <v>862E00500</v>
          </cell>
          <cell r="C7239" t="str">
            <v>HOUR</v>
          </cell>
          <cell r="D7239" t="str">
            <v>SCALING</v>
          </cell>
          <cell r="G7239">
            <v>0</v>
          </cell>
        </row>
        <row r="7240">
          <cell r="A7240" t="str">
            <v>862E00600</v>
          </cell>
          <cell r="C7240" t="str">
            <v>SY</v>
          </cell>
          <cell r="D7240" t="str">
            <v>SLOPE DRAPE</v>
          </cell>
          <cell r="G7240">
            <v>0</v>
          </cell>
        </row>
        <row r="7241">
          <cell r="A7241" t="str">
            <v>862E00601</v>
          </cell>
          <cell r="C7241" t="str">
            <v>SY</v>
          </cell>
          <cell r="D7241" t="str">
            <v>SLOPE DRAPE, AS PER PLAN</v>
          </cell>
          <cell r="G7241">
            <v>0</v>
          </cell>
        </row>
        <row r="7242">
          <cell r="A7242" t="str">
            <v>862E00610</v>
          </cell>
          <cell r="C7242" t="str">
            <v>CY</v>
          </cell>
          <cell r="D7242" t="str">
            <v>EXCAVATION</v>
          </cell>
          <cell r="G7242">
            <v>0</v>
          </cell>
        </row>
        <row r="7243">
          <cell r="A7243" t="str">
            <v>862E00700</v>
          </cell>
          <cell r="C7243" t="str">
            <v>SF</v>
          </cell>
          <cell r="D7243" t="str">
            <v>TRIM BLASTING</v>
          </cell>
          <cell r="G7243">
            <v>0</v>
          </cell>
        </row>
        <row r="7244">
          <cell r="A7244" t="str">
            <v>862E99000</v>
          </cell>
          <cell r="C7244" t="str">
            <v>FT</v>
          </cell>
          <cell r="D7244" t="str">
            <v>ROCKFALL PROTECTION, MISC.:</v>
          </cell>
          <cell r="F7244" t="str">
            <v>ADD SUPPLEMENTAL DESCRIPTION</v>
          </cell>
          <cell r="G7244">
            <v>1</v>
          </cell>
        </row>
        <row r="7245">
          <cell r="A7245" t="str">
            <v>863E00100</v>
          </cell>
          <cell r="C7245" t="str">
            <v>SY</v>
          </cell>
          <cell r="D7245" t="str">
            <v>GEOGRID, TYPE P1</v>
          </cell>
          <cell r="G7245">
            <v>0</v>
          </cell>
        </row>
        <row r="7246">
          <cell r="A7246" t="str">
            <v>863E00200</v>
          </cell>
          <cell r="C7246" t="str">
            <v>SY</v>
          </cell>
          <cell r="D7246" t="str">
            <v>GEOGRID, TYPE P2</v>
          </cell>
          <cell r="G7246">
            <v>0</v>
          </cell>
        </row>
        <row r="7247">
          <cell r="A7247" t="str">
            <v>863E00300</v>
          </cell>
          <cell r="C7247" t="str">
            <v>SY</v>
          </cell>
          <cell r="D7247" t="str">
            <v>GEOGRID, TYPE P3</v>
          </cell>
          <cell r="G7247">
            <v>0</v>
          </cell>
        </row>
        <row r="7248">
          <cell r="A7248" t="str">
            <v>863E00400</v>
          </cell>
          <cell r="C7248" t="str">
            <v>SY</v>
          </cell>
          <cell r="D7248" t="str">
            <v>GEOGRID, TYPE P4</v>
          </cell>
          <cell r="G7248">
            <v>0</v>
          </cell>
        </row>
        <row r="7249">
          <cell r="A7249" t="str">
            <v>863E00500</v>
          </cell>
          <cell r="C7249" t="str">
            <v>SY</v>
          </cell>
          <cell r="D7249" t="str">
            <v>GEOGRID, TYPE P5</v>
          </cell>
          <cell r="G7249">
            <v>0</v>
          </cell>
        </row>
        <row r="7250">
          <cell r="A7250" t="str">
            <v>863E00600</v>
          </cell>
          <cell r="C7250" t="str">
            <v>SY</v>
          </cell>
          <cell r="D7250" t="str">
            <v>GEOGRID, TYPE S1</v>
          </cell>
          <cell r="G7250">
            <v>0</v>
          </cell>
        </row>
        <row r="7251">
          <cell r="A7251" t="str">
            <v>863E00700</v>
          </cell>
          <cell r="C7251" t="str">
            <v>SY</v>
          </cell>
          <cell r="D7251" t="str">
            <v>GEOGRID, TYPE S2</v>
          </cell>
          <cell r="G7251">
            <v>0</v>
          </cell>
        </row>
        <row r="7252">
          <cell r="A7252" t="str">
            <v>863E00800</v>
          </cell>
          <cell r="C7252" t="str">
            <v>CY</v>
          </cell>
          <cell r="D7252" t="str">
            <v>REINFORCED EMBANKMENT</v>
          </cell>
          <cell r="G7252">
            <v>0</v>
          </cell>
        </row>
        <row r="7253">
          <cell r="A7253" t="str">
            <v>863E00801</v>
          </cell>
          <cell r="C7253" t="str">
            <v>CY</v>
          </cell>
          <cell r="D7253" t="str">
            <v>REINFORCED EMBANKMENT, AS PER PLAN</v>
          </cell>
          <cell r="G7253">
            <v>0</v>
          </cell>
        </row>
        <row r="7254">
          <cell r="A7254" t="str">
            <v>866E00100</v>
          </cell>
          <cell r="C7254" t="str">
            <v>EACH</v>
          </cell>
          <cell r="D7254" t="str">
            <v>GROUND ANCHOR,</v>
          </cell>
          <cell r="F7254" t="str">
            <v>SPECIFY ___ KIP MAX. TEST LOAD</v>
          </cell>
          <cell r="G7254">
            <v>1</v>
          </cell>
        </row>
        <row r="7255">
          <cell r="A7255" t="str">
            <v>866E00101</v>
          </cell>
          <cell r="C7255" t="str">
            <v>EACH</v>
          </cell>
          <cell r="D7255" t="str">
            <v>GROUND ANCHOR, AS PER PLAN</v>
          </cell>
          <cell r="F7255" t="str">
            <v>SPECIFY ___ KIP MAX. TEST LOAD</v>
          </cell>
          <cell r="G7255">
            <v>1</v>
          </cell>
        </row>
        <row r="7256">
          <cell r="A7256" t="str">
            <v>866E00200</v>
          </cell>
          <cell r="C7256" t="str">
            <v>EACH</v>
          </cell>
          <cell r="D7256" t="str">
            <v>TEMPORARY GROUND ANCHOR</v>
          </cell>
          <cell r="F7256" t="str">
            <v>SPECIFY ___ KIP MAX. TEST LOAD</v>
          </cell>
          <cell r="G7256">
            <v>1</v>
          </cell>
        </row>
        <row r="7257">
          <cell r="A7257" t="str">
            <v>866E00300</v>
          </cell>
          <cell r="C7257" t="str">
            <v>LS</v>
          </cell>
          <cell r="D7257" t="str">
            <v>INVESTIGATIVE ANCHOR PULLOUT TESTS</v>
          </cell>
          <cell r="G7257">
            <v>0</v>
          </cell>
        </row>
        <row r="7258">
          <cell r="A7258" t="str">
            <v>866E00400</v>
          </cell>
          <cell r="C7258" t="str">
            <v>EACH</v>
          </cell>
          <cell r="D7258" t="str">
            <v>PERFORMANCE TEST</v>
          </cell>
          <cell r="G7258">
            <v>0</v>
          </cell>
        </row>
        <row r="7259">
          <cell r="A7259" t="str">
            <v>866E00500</v>
          </cell>
          <cell r="C7259" t="str">
            <v>EACH</v>
          </cell>
          <cell r="D7259" t="str">
            <v>EXTENDED CREEP TEST</v>
          </cell>
          <cell r="G7259">
            <v>0</v>
          </cell>
        </row>
        <row r="7260">
          <cell r="A7260" t="str">
            <v>866E01000</v>
          </cell>
          <cell r="C7260" t="str">
            <v>CY</v>
          </cell>
          <cell r="D7260" t="str">
            <v>PRE-GROUTING IN ROCK</v>
          </cell>
          <cell r="G7260">
            <v>0</v>
          </cell>
        </row>
        <row r="7261">
          <cell r="A7261" t="str">
            <v>866E01100</v>
          </cell>
          <cell r="C7261" t="str">
            <v>EACH</v>
          </cell>
          <cell r="D7261" t="str">
            <v>REDRILLING PRE-GROUTED HOLES IN ROCK</v>
          </cell>
          <cell r="G7261">
            <v>0</v>
          </cell>
        </row>
        <row r="7262">
          <cell r="A7262" t="str">
            <v>867E00100</v>
          </cell>
          <cell r="C7262" t="str">
            <v>LS</v>
          </cell>
          <cell r="D7262" t="str">
            <v>TEMPORARY WIRE FACED MECHANICALLY STABILIZED EARTH WALL</v>
          </cell>
          <cell r="G7262">
            <v>0</v>
          </cell>
        </row>
        <row r="7263">
          <cell r="A7263" t="str">
            <v>869E00100</v>
          </cell>
          <cell r="C7263" t="str">
            <v>EACH</v>
          </cell>
          <cell r="D7263" t="str">
            <v>HIGH LOAD MULTI-ROTATIONAL (HLMR) BEARINGS</v>
          </cell>
          <cell r="G7263">
            <v>0</v>
          </cell>
        </row>
        <row r="7264">
          <cell r="A7264" t="str">
            <v>869E00101</v>
          </cell>
          <cell r="C7264" t="str">
            <v>EACH</v>
          </cell>
          <cell r="D7264" t="str">
            <v>HIGH LOAD MULTI-ROTATIONAL (HLMR) BEARINGS, AS PER PLAN</v>
          </cell>
          <cell r="G7264">
            <v>0</v>
          </cell>
        </row>
        <row r="7265">
          <cell r="A7265" t="str">
            <v>871E10000</v>
          </cell>
          <cell r="C7265" t="str">
            <v>CY</v>
          </cell>
          <cell r="D7265" t="str">
            <v>EMBANKMENT USING FLY ASH</v>
          </cell>
          <cell r="G7265">
            <v>0</v>
          </cell>
        </row>
        <row r="7266">
          <cell r="A7266" t="str">
            <v>871E10020</v>
          </cell>
          <cell r="C7266" t="str">
            <v>CY</v>
          </cell>
          <cell r="D7266" t="str">
            <v>EMBANKMENT USING BOTTOM ASH</v>
          </cell>
          <cell r="G7266">
            <v>0</v>
          </cell>
        </row>
        <row r="7267">
          <cell r="A7267" t="str">
            <v>871E10040</v>
          </cell>
          <cell r="C7267" t="str">
            <v>CY</v>
          </cell>
          <cell r="D7267" t="str">
            <v>EMBANKMENT USING FOUNDRY SAND</v>
          </cell>
          <cell r="G7267">
            <v>0</v>
          </cell>
        </row>
        <row r="7268">
          <cell r="A7268" t="str">
            <v>871E10060</v>
          </cell>
          <cell r="C7268" t="str">
            <v>CY</v>
          </cell>
          <cell r="D7268" t="str">
            <v>EMBANKMENT USING RECYCLED GLASS</v>
          </cell>
          <cell r="G7268">
            <v>0</v>
          </cell>
        </row>
        <row r="7269">
          <cell r="A7269" t="str">
            <v>871E10080</v>
          </cell>
          <cell r="C7269" t="str">
            <v>CY</v>
          </cell>
          <cell r="D7269" t="str">
            <v>EMBANKMENT USING TIRE SHREDS</v>
          </cell>
          <cell r="G7269">
            <v>0</v>
          </cell>
        </row>
        <row r="7270">
          <cell r="A7270" t="str">
            <v>871E10090</v>
          </cell>
          <cell r="C7270" t="str">
            <v>CY</v>
          </cell>
          <cell r="D7270" t="str">
            <v>EMBANKMENT USING PETROLEUM CONTAMINATED SOIL</v>
          </cell>
          <cell r="G7270">
            <v>0</v>
          </cell>
        </row>
        <row r="7271">
          <cell r="A7271" t="str">
            <v>871E10110</v>
          </cell>
          <cell r="C7271" t="str">
            <v>CY</v>
          </cell>
          <cell r="D7271" t="str">
            <v>EMBANKMENT USING RECYCLED MATERIALS</v>
          </cell>
          <cell r="G7271">
            <v>0</v>
          </cell>
        </row>
        <row r="7272">
          <cell r="A7272" t="str">
            <v>871E30000</v>
          </cell>
          <cell r="C7272" t="str">
            <v>LS</v>
          </cell>
          <cell r="D7272" t="str">
            <v>SOILS CONSULTANT ANALYSIS</v>
          </cell>
          <cell r="G7272">
            <v>0</v>
          </cell>
        </row>
        <row r="7273">
          <cell r="A7273" t="str">
            <v>873E10000</v>
          </cell>
          <cell r="C7273" t="str">
            <v>FT</v>
          </cell>
          <cell r="D7273" t="str">
            <v>WET REFLECTIVE REMOVABLE TAPE</v>
          </cell>
          <cell r="G7273">
            <v>0</v>
          </cell>
        </row>
        <row r="7274">
          <cell r="A7274" t="str">
            <v>873E20000</v>
          </cell>
          <cell r="C7274" t="str">
            <v>MILE</v>
          </cell>
          <cell r="D7274" t="str">
            <v>WORK ZONE LANE LINE, CLASS I</v>
          </cell>
          <cell r="G7274">
            <v>0</v>
          </cell>
        </row>
        <row r="7275">
          <cell r="A7275" t="str">
            <v>873E20500</v>
          </cell>
          <cell r="C7275" t="str">
            <v>MILE</v>
          </cell>
          <cell r="D7275" t="str">
            <v>WORK ZONE LANE LINE, CLASS II</v>
          </cell>
          <cell r="G7275">
            <v>0</v>
          </cell>
        </row>
        <row r="7276">
          <cell r="A7276" t="str">
            <v>873E21000</v>
          </cell>
          <cell r="C7276" t="str">
            <v>MILE</v>
          </cell>
          <cell r="D7276" t="str">
            <v>WORK ZONE CENTER LINE, CLASS I</v>
          </cell>
          <cell r="G7276">
            <v>0</v>
          </cell>
        </row>
        <row r="7277">
          <cell r="A7277" t="str">
            <v>873E21500</v>
          </cell>
          <cell r="C7277" t="str">
            <v>MILE</v>
          </cell>
          <cell r="D7277" t="str">
            <v>WORK ZONE CENTER LINE, CLASS II</v>
          </cell>
          <cell r="G7277">
            <v>0</v>
          </cell>
        </row>
        <row r="7278">
          <cell r="A7278" t="str">
            <v>873E22000</v>
          </cell>
          <cell r="C7278" t="str">
            <v>MILE</v>
          </cell>
          <cell r="D7278" t="str">
            <v>WORK ZONE EDGE LINE, CLASS I</v>
          </cell>
          <cell r="G7278">
            <v>0</v>
          </cell>
        </row>
        <row r="7279">
          <cell r="A7279" t="str">
            <v>873E23000</v>
          </cell>
          <cell r="C7279" t="str">
            <v>FT</v>
          </cell>
          <cell r="D7279" t="str">
            <v>WORK ZONE CHANNELIZING LINE, CLASS I</v>
          </cell>
          <cell r="G7279">
            <v>0</v>
          </cell>
        </row>
        <row r="7280">
          <cell r="A7280" t="str">
            <v>873E24000</v>
          </cell>
          <cell r="C7280" t="str">
            <v>FT</v>
          </cell>
          <cell r="D7280" t="str">
            <v>WORK ZONE GORE MARKING, CLASS II</v>
          </cell>
          <cell r="G7280">
            <v>0</v>
          </cell>
        </row>
        <row r="7281">
          <cell r="A7281" t="str">
            <v>873E25000</v>
          </cell>
          <cell r="C7281" t="str">
            <v>FT</v>
          </cell>
          <cell r="D7281" t="str">
            <v>WORK ZONE STOP LINE, CLASS I</v>
          </cell>
          <cell r="G7281">
            <v>0</v>
          </cell>
        </row>
        <row r="7282">
          <cell r="A7282" t="str">
            <v>873E26000</v>
          </cell>
          <cell r="C7282" t="str">
            <v>FT</v>
          </cell>
          <cell r="D7282" t="str">
            <v>WORK ZONE CROSSWALK LINE, CLASS I</v>
          </cell>
          <cell r="G7282">
            <v>0</v>
          </cell>
        </row>
        <row r="7283">
          <cell r="A7283" t="str">
            <v>873E27000</v>
          </cell>
          <cell r="C7283" t="str">
            <v>FT</v>
          </cell>
          <cell r="D7283" t="str">
            <v>WORK ZONE DOTTED LINE, CLASS I</v>
          </cell>
          <cell r="G7283">
            <v>0</v>
          </cell>
        </row>
        <row r="7284">
          <cell r="A7284" t="str">
            <v>874E10000</v>
          </cell>
          <cell r="C7284" t="str">
            <v>CY</v>
          </cell>
          <cell r="D7284" t="str">
            <v>ULTRATHIN BONDED ASPHALT CONCRETE</v>
          </cell>
          <cell r="G7284">
            <v>0</v>
          </cell>
        </row>
        <row r="7285">
          <cell r="A7285" t="str">
            <v>874E10001</v>
          </cell>
          <cell r="C7285" t="str">
            <v>CY</v>
          </cell>
          <cell r="D7285" t="str">
            <v>ULTRATHIN BONDED ASPHALT CONCRETE, AS PER PLAN</v>
          </cell>
          <cell r="G7285">
            <v>0</v>
          </cell>
        </row>
        <row r="7286">
          <cell r="A7286" t="str">
            <v>874E10020</v>
          </cell>
          <cell r="C7286" t="str">
            <v>CY</v>
          </cell>
          <cell r="D7286" t="str">
            <v>ULTRATHIN BONDED ASPHALT CONCRETE, WITH SUPPLEMENT 1059 WARRANTY</v>
          </cell>
          <cell r="G7286">
            <v>0</v>
          </cell>
        </row>
        <row r="7287">
          <cell r="A7287" t="str">
            <v>874E10021</v>
          </cell>
          <cell r="C7287" t="str">
            <v>CY</v>
          </cell>
          <cell r="D7287" t="str">
            <v>ULTRATHIN BONDED ASPHALT CONCRETE, WITH SUPPLEMENT 1059 WARRANTY, AS PER PLAN</v>
          </cell>
          <cell r="G7287">
            <v>0</v>
          </cell>
        </row>
        <row r="7288">
          <cell r="A7288" t="str">
            <v>875E10000</v>
          </cell>
          <cell r="C7288" t="str">
            <v>LB</v>
          </cell>
          <cell r="D7288" t="str">
            <v>LONGITUDINAL JOINT ADHESIVE</v>
          </cell>
          <cell r="G7288">
            <v>0</v>
          </cell>
        </row>
        <row r="7289">
          <cell r="A7289" t="str">
            <v>878E25000</v>
          </cell>
          <cell r="C7289" t="str">
            <v>LS</v>
          </cell>
          <cell r="D7289" t="str">
            <v>INSPECTION AND COMPACTION TESTING OF UNBOUND MATERIALS</v>
          </cell>
          <cell r="G7289">
            <v>0</v>
          </cell>
        </row>
        <row r="7290">
          <cell r="A7290" t="str">
            <v>880E10000</v>
          </cell>
          <cell r="C7290" t="str">
            <v>CY</v>
          </cell>
          <cell r="D7290" t="str">
            <v>ASPHALT CONCRETE WITH WARRANTY (5 YEARS)</v>
          </cell>
          <cell r="G7290">
            <v>0</v>
          </cell>
        </row>
        <row r="7291">
          <cell r="A7291" t="str">
            <v>880E10001</v>
          </cell>
          <cell r="C7291" t="str">
            <v>CY</v>
          </cell>
          <cell r="D7291" t="str">
            <v>ASPHALT CONCRETE WITH WARRANTY (5 YEARS), AS PER PLAN</v>
          </cell>
          <cell r="G7291">
            <v>0</v>
          </cell>
        </row>
        <row r="7292">
          <cell r="A7292" t="str">
            <v>880E15000</v>
          </cell>
          <cell r="C7292" t="str">
            <v>CY</v>
          </cell>
          <cell r="D7292" t="str">
            <v>ASPHALT CONCRETE WITH WARRANTY (7 YEARS)</v>
          </cell>
          <cell r="G7292">
            <v>0</v>
          </cell>
        </row>
        <row r="7293">
          <cell r="A7293" t="str">
            <v>880E15001</v>
          </cell>
          <cell r="C7293" t="str">
            <v>CY</v>
          </cell>
          <cell r="D7293" t="str">
            <v>ASPHALT CONCRETE WITH WARRANTY (7 YEARS), AS PER PLAN</v>
          </cell>
          <cell r="G7293">
            <v>0</v>
          </cell>
        </row>
        <row r="7294">
          <cell r="A7294" t="str">
            <v>880E99000</v>
          </cell>
          <cell r="B7294" t="str">
            <v>Y</v>
          </cell>
          <cell r="C7294" t="str">
            <v>LS</v>
          </cell>
          <cell r="D7294" t="str">
            <v>SPECIAL - ASPHALT PAVEMENT (5 YEAR WARRANTY)</v>
          </cell>
          <cell r="F7294" t="str">
            <v>DESIGN BUILD PROJECTS ONLY</v>
          </cell>
          <cell r="G7294">
            <v>0</v>
          </cell>
        </row>
        <row r="7295">
          <cell r="A7295" t="str">
            <v>880E99050</v>
          </cell>
          <cell r="B7295" t="str">
            <v>Y</v>
          </cell>
          <cell r="C7295" t="str">
            <v>LS</v>
          </cell>
          <cell r="D7295" t="str">
            <v>SPECIAL - ASPHALT PAVEMENT (7 YEAR WARRANTY)</v>
          </cell>
          <cell r="F7295" t="str">
            <v>DESIGN BUILD PROJECTS ONLY</v>
          </cell>
          <cell r="G7295">
            <v>0</v>
          </cell>
        </row>
        <row r="7296">
          <cell r="A7296" t="str">
            <v>881E10000</v>
          </cell>
          <cell r="C7296" t="str">
            <v>SY</v>
          </cell>
          <cell r="D7296" t="str">
            <v>MICROSURFACING WITH WARRANTY, SINGLE COURSE</v>
          </cell>
          <cell r="G7296">
            <v>0</v>
          </cell>
        </row>
        <row r="7297">
          <cell r="A7297" t="str">
            <v>881E10001</v>
          </cell>
          <cell r="C7297" t="str">
            <v>SY</v>
          </cell>
          <cell r="D7297" t="str">
            <v>MICROSURFACING WITH WARRANTY, SINGLE COURSE, AS PER PLAN</v>
          </cell>
          <cell r="G7297">
            <v>0</v>
          </cell>
        </row>
        <row r="7298">
          <cell r="A7298" t="str">
            <v>881E20000</v>
          </cell>
          <cell r="C7298" t="str">
            <v>SY</v>
          </cell>
          <cell r="D7298" t="str">
            <v>MICROSURFACING WITH WARRANTY, MULTIPLE COURSE</v>
          </cell>
          <cell r="G7298">
            <v>0</v>
          </cell>
        </row>
        <row r="7299">
          <cell r="A7299" t="str">
            <v>881E20001</v>
          </cell>
          <cell r="C7299" t="str">
            <v>SY</v>
          </cell>
          <cell r="D7299" t="str">
            <v>MICROSURFACING WITH WARRANTY, MULTIPLE COURSE, AS PER PLAN</v>
          </cell>
          <cell r="G7299">
            <v>0</v>
          </cell>
        </row>
        <row r="7300">
          <cell r="A7300" t="str">
            <v>882E10000</v>
          </cell>
          <cell r="C7300" t="str">
            <v>SY</v>
          </cell>
          <cell r="D7300" t="str">
            <v>SINGLE CHIP SEAL WITH TWO YEAR WARRANTY</v>
          </cell>
          <cell r="G7300">
            <v>0</v>
          </cell>
        </row>
        <row r="7301">
          <cell r="A7301" t="str">
            <v>882E10001</v>
          </cell>
          <cell r="C7301" t="str">
            <v>SY</v>
          </cell>
          <cell r="D7301" t="str">
            <v>SINGLE CHIP SEAL WITH TWO YEAR WARRANTY, AS PER PLAN</v>
          </cell>
          <cell r="G7301">
            <v>0</v>
          </cell>
        </row>
        <row r="7302">
          <cell r="A7302" t="str">
            <v>882E20000</v>
          </cell>
          <cell r="C7302" t="str">
            <v>SY</v>
          </cell>
          <cell r="D7302" t="str">
            <v>DOUBLE CHIP SEAL WITH TWO YEAR WARRANTY</v>
          </cell>
          <cell r="G7302">
            <v>0</v>
          </cell>
        </row>
        <row r="7303">
          <cell r="A7303" t="str">
            <v>882E20001</v>
          </cell>
          <cell r="C7303" t="str">
            <v>SY</v>
          </cell>
          <cell r="D7303" t="str">
            <v>DOUBLE CHIP SEAL WITH TWO YEAR WARRANTY, AS PER PLAN</v>
          </cell>
          <cell r="G7303">
            <v>0</v>
          </cell>
        </row>
        <row r="7304">
          <cell r="A7304" t="str">
            <v>882E98000</v>
          </cell>
          <cell r="C7304" t="str">
            <v>SY</v>
          </cell>
          <cell r="D7304" t="str">
            <v>CHIP SEAL,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883E00050</v>
          </cell>
          <cell r="C7305" t="str">
            <v>SF</v>
          </cell>
          <cell r="D7305" t="str">
            <v>SURFACE PREPARATION OF STRUCTURAL STEEL, WITH WARRANTY</v>
          </cell>
          <cell r="G7305">
            <v>0</v>
          </cell>
        </row>
        <row r="7306">
          <cell r="A7306" t="str">
            <v>883E00060</v>
          </cell>
          <cell r="C7306" t="str">
            <v>LS</v>
          </cell>
          <cell r="D7306" t="str">
            <v>SURFACE PREPARATION OF STRUCTURAL STEEL, WITH WARRANTY</v>
          </cell>
          <cell r="G7306">
            <v>0</v>
          </cell>
        </row>
        <row r="7307">
          <cell r="A7307" t="str">
            <v>883E00200</v>
          </cell>
          <cell r="C7307" t="str">
            <v>SF</v>
          </cell>
          <cell r="D7307" t="str">
            <v>FIELD METALLIZING OF STRUCTURAL STEEL, WITH WARRANTY</v>
          </cell>
          <cell r="G7307">
            <v>0</v>
          </cell>
        </row>
        <row r="7308">
          <cell r="A7308" t="str">
            <v>883E00210</v>
          </cell>
          <cell r="C7308" t="str">
            <v>LS</v>
          </cell>
          <cell r="D7308" t="str">
            <v>FIELD METALLIZING OF STRUCTURAL STEEL, WITH WARRANTY</v>
          </cell>
          <cell r="G7308">
            <v>0</v>
          </cell>
        </row>
        <row r="7309">
          <cell r="A7309" t="str">
            <v>883E00504</v>
          </cell>
          <cell r="C7309" t="str">
            <v>MNHR</v>
          </cell>
          <cell r="D7309" t="str">
            <v>GRINDING FINS, TEARS, SLIVERS ON STRUCTURAL STEEL</v>
          </cell>
          <cell r="G7309">
            <v>0</v>
          </cell>
        </row>
        <row r="7310">
          <cell r="A7310" t="str">
            <v>884E00500</v>
          </cell>
          <cell r="C7310" t="str">
            <v>SY</v>
          </cell>
          <cell r="D7310" t="str">
            <v>VARIABLE THICKNESS PORTLAND CEMENT CONCRETE PAVEMENT (7 YEAR WARRANTY)</v>
          </cell>
          <cell r="G7310">
            <v>0</v>
          </cell>
        </row>
        <row r="7311">
          <cell r="A7311" t="str">
            <v>884E10000</v>
          </cell>
          <cell r="C7311" t="str">
            <v>SY</v>
          </cell>
          <cell r="D7311" t="str">
            <v>8" PORTLAND CEMENT CONCRETE PAVEMENT (7 YEAR WARRANTY)</v>
          </cell>
          <cell r="G7311">
            <v>0</v>
          </cell>
        </row>
        <row r="7312">
          <cell r="A7312" t="str">
            <v>884E10050</v>
          </cell>
          <cell r="C7312" t="str">
            <v>SY</v>
          </cell>
          <cell r="D7312" t="str">
            <v>9" PORTLAND CEMENT CONCRETE PAVEMENT (7 YEAR WARRANTY)</v>
          </cell>
          <cell r="G7312">
            <v>0</v>
          </cell>
        </row>
        <row r="7313">
          <cell r="A7313" t="str">
            <v>884E10051</v>
          </cell>
          <cell r="C7313" t="str">
            <v>SY</v>
          </cell>
          <cell r="D7313" t="str">
            <v>9" PORTLAND CEMENT CONCRETE PAVEMENT (7 YEAR WARRANTY), AS PER PLAN</v>
          </cell>
          <cell r="G7313">
            <v>0</v>
          </cell>
        </row>
        <row r="7314">
          <cell r="A7314" t="str">
            <v>884E10080</v>
          </cell>
          <cell r="C7314" t="str">
            <v>SY</v>
          </cell>
          <cell r="D7314" t="str">
            <v>9.5" PORTLAND CEMENT CONCRETE PAVEMENT (7 YEAR WARRANTY)</v>
          </cell>
          <cell r="G7314">
            <v>0</v>
          </cell>
        </row>
        <row r="7315">
          <cell r="A7315" t="str">
            <v>884E10100</v>
          </cell>
          <cell r="C7315" t="str">
            <v>SY</v>
          </cell>
          <cell r="D7315" t="str">
            <v>10" PORTLAND CEMENT CONCRETE PAVEMENT (7 YEAR WARRANTY)</v>
          </cell>
          <cell r="G7315">
            <v>0</v>
          </cell>
        </row>
        <row r="7316">
          <cell r="A7316" t="str">
            <v>884E10150</v>
          </cell>
          <cell r="C7316" t="str">
            <v>SY</v>
          </cell>
          <cell r="D7316" t="str">
            <v>11" PORTLAND CEMENT CONCRETE PAVEMENT (7 YEAR WARRANTY)</v>
          </cell>
          <cell r="G7316">
            <v>0</v>
          </cell>
        </row>
        <row r="7317">
          <cell r="A7317" t="str">
            <v>884E10200</v>
          </cell>
          <cell r="C7317" t="str">
            <v>SY</v>
          </cell>
          <cell r="D7317" t="str">
            <v>12" PORTLAND CEMENT CONCRETE PAVEMENT (7 YEAR WARRANTY)</v>
          </cell>
          <cell r="G7317">
            <v>0</v>
          </cell>
        </row>
        <row r="7318">
          <cell r="A7318" t="str">
            <v>884E10201</v>
          </cell>
          <cell r="C7318" t="str">
            <v>SY</v>
          </cell>
          <cell r="D7318" t="str">
            <v>12" PORTLAND CEMENT CONCRETE PAVEMENT (7 YEAR WARRANTY), AS PER PLAN</v>
          </cell>
          <cell r="G7318">
            <v>0</v>
          </cell>
        </row>
        <row r="7319">
          <cell r="A7319" t="str">
            <v>884E10240</v>
          </cell>
          <cell r="C7319" t="str">
            <v>SY</v>
          </cell>
          <cell r="D7319" t="str">
            <v>12.5" PORTLAND CEMENT CONCRETE PAVEMENT (7 YEAR WARRANTY)</v>
          </cell>
          <cell r="G7319">
            <v>0</v>
          </cell>
        </row>
        <row r="7320">
          <cell r="A7320" t="str">
            <v>884E10250</v>
          </cell>
          <cell r="C7320" t="str">
            <v>SY</v>
          </cell>
          <cell r="D7320" t="str">
            <v>13" PORTLAND CEMENT CONCRETE PAVEMENT (7 YEAR WARRANTY)</v>
          </cell>
          <cell r="G7320">
            <v>0</v>
          </cell>
        </row>
        <row r="7321">
          <cell r="A7321" t="str">
            <v>884E10270</v>
          </cell>
          <cell r="C7321" t="str">
            <v>SY</v>
          </cell>
          <cell r="D7321" t="str">
            <v>13.5" PORTLAND CEMENT CONCRETE PAVEMENT (7 YEAR WARRANTY)</v>
          </cell>
          <cell r="G7321">
            <v>0</v>
          </cell>
        </row>
        <row r="7322">
          <cell r="A7322" t="str">
            <v>884E10300</v>
          </cell>
          <cell r="C7322" t="str">
            <v>SY</v>
          </cell>
          <cell r="D7322" t="str">
            <v>14" PORTLAND CEMENT CONCRETE PAVEMENT (7 YEAR WARRANTY)</v>
          </cell>
          <cell r="G7322">
            <v>0</v>
          </cell>
        </row>
        <row r="7323">
          <cell r="A7323" t="str">
            <v>884E10320</v>
          </cell>
          <cell r="C7323" t="str">
            <v>SY</v>
          </cell>
          <cell r="D7323" t="str">
            <v>14.5" PORTLAND CEMENT CONCRETE PAVEMENT (7 YEAR WARRANTY)</v>
          </cell>
          <cell r="G7323">
            <v>0</v>
          </cell>
        </row>
        <row r="7324">
          <cell r="A7324" t="str">
            <v>884E10321</v>
          </cell>
          <cell r="C7324" t="str">
            <v>SY</v>
          </cell>
          <cell r="D7324" t="str">
            <v>14.5" PORTLAND CEMENT CONCRETE PAVEMENT (7 YEAR WARRANTY), AS PER PLAN</v>
          </cell>
          <cell r="G7324">
            <v>0</v>
          </cell>
        </row>
        <row r="7325">
          <cell r="A7325" t="str">
            <v>884E10350</v>
          </cell>
          <cell r="C7325" t="str">
            <v>SY</v>
          </cell>
          <cell r="D7325" t="str">
            <v>15" PORTLAND CEMENT CONCRETE PAVEMENT (7 YEAR WARRANTY)</v>
          </cell>
          <cell r="G7325">
            <v>0</v>
          </cell>
        </row>
        <row r="7326">
          <cell r="A7326" t="str">
            <v>884E80000</v>
          </cell>
          <cell r="C7326" t="str">
            <v>SY</v>
          </cell>
          <cell r="D7326" t="str">
            <v>PORTLAND CEMENT CONCRETE PAVEMENT (7 YEAR WARRANTY), MISC.:</v>
          </cell>
          <cell r="F7326" t="str">
            <v>SPECIFY THICKNESS</v>
          </cell>
          <cell r="G7326">
            <v>1</v>
          </cell>
        </row>
        <row r="7327">
          <cell r="A7327" t="str">
            <v>884E99000</v>
          </cell>
          <cell r="B7327" t="str">
            <v>Y</v>
          </cell>
          <cell r="C7327" t="str">
            <v>LS</v>
          </cell>
          <cell r="D7327" t="str">
            <v>SPECIAL - PORTLAND CEMENT CONCRETE PAVEMENT (7 YEAR WARRANTY)</v>
          </cell>
          <cell r="F7327" t="str">
            <v>DESIGN BUILD PROJECTS ONLY</v>
          </cell>
          <cell r="G7327">
            <v>0</v>
          </cell>
        </row>
        <row r="7328">
          <cell r="A7328" t="str">
            <v>885E00050</v>
          </cell>
          <cell r="C7328" t="str">
            <v>SF</v>
          </cell>
          <cell r="D7328" t="str">
            <v>SURFACE PREPARATION OF EXISTING STRUCTURAL STEEL, WITH WARRANTY</v>
          </cell>
          <cell r="G7328">
            <v>0</v>
          </cell>
        </row>
        <row r="7329">
          <cell r="A7329" t="str">
            <v>885E00051</v>
          </cell>
          <cell r="C7329" t="str">
            <v>SF</v>
          </cell>
          <cell r="D7329" t="str">
            <v>SURFACE PREPARATION OF EXISTING STRUCTURAL STEEL, WITH WARRANTY, AS PER PLAN</v>
          </cell>
          <cell r="G7329">
            <v>0</v>
          </cell>
        </row>
        <row r="7330">
          <cell r="A7330" t="str">
            <v>885E00056</v>
          </cell>
          <cell r="C7330" t="str">
            <v>SF</v>
          </cell>
          <cell r="D7330" t="str">
            <v>FIELD PAINTING OF EXISTING STRUCTURAL STEEL, PRIME COAT, WITH WARRANTY</v>
          </cell>
          <cell r="G7330">
            <v>0</v>
          </cell>
        </row>
        <row r="7331">
          <cell r="A7331" t="str">
            <v>885E00057</v>
          </cell>
          <cell r="C7331" t="str">
            <v>SF</v>
          </cell>
          <cell r="D7331" t="str">
            <v>FIELD PAINTING OF EXISTING STRUCTURAL STEEL, PRIME COAT, WITH WARRANTY, AS PER PLAN</v>
          </cell>
          <cell r="G7331">
            <v>0</v>
          </cell>
        </row>
        <row r="7332">
          <cell r="A7332" t="str">
            <v>885E00060</v>
          </cell>
          <cell r="C7332" t="str">
            <v>SF</v>
          </cell>
          <cell r="D7332" t="str">
            <v>FIELD PAINTING OF EXISTING STRUCTURAL STEEL, INTERMEDIATE COAT, WITH WARRANTY</v>
          </cell>
          <cell r="G7332">
            <v>0</v>
          </cell>
        </row>
        <row r="7333">
          <cell r="A7333" t="str">
            <v>885E00061</v>
          </cell>
          <cell r="B7333"/>
          <cell r="C7333" t="str">
            <v>SF</v>
          </cell>
          <cell r="D7333" t="str">
            <v>FIELD PAINTING OF EXISTING STRUCTURAL STEEL, INTERMEDIATE COAT, WITH WARRANTY, AS PER PLAN</v>
          </cell>
          <cell r="F7333"/>
          <cell r="G7333">
            <v>0</v>
          </cell>
        </row>
        <row r="7334">
          <cell r="A7334" t="str">
            <v>885E00066</v>
          </cell>
          <cell r="B7334"/>
          <cell r="C7334" t="str">
            <v>SF</v>
          </cell>
          <cell r="D7334" t="str">
            <v>FIELD PAINTING STRUCTURAL STEEL, FINISH COAT, WITH WARRANTY</v>
          </cell>
          <cell r="F7334"/>
          <cell r="G7334">
            <v>0</v>
          </cell>
        </row>
        <row r="7335">
          <cell r="A7335" t="str">
            <v>885E00067</v>
          </cell>
          <cell r="B7335"/>
          <cell r="C7335" t="str">
            <v>SF</v>
          </cell>
          <cell r="D7335" t="str">
            <v>FIELD PAINTING STRUCTURAL STEEL, FINISH COAT, WITH WARRANTY, AS PER PLAN</v>
          </cell>
          <cell r="F7335"/>
          <cell r="G7335">
            <v>0</v>
          </cell>
        </row>
        <row r="7336">
          <cell r="A7336" t="str">
            <v>885E00100</v>
          </cell>
          <cell r="B7336"/>
          <cell r="C7336" t="str">
            <v>LS</v>
          </cell>
          <cell r="D7336" t="str">
            <v>SURFACE PREPARATION OF EXISTING STRUCTURAL STEEL, WITH WARRANTY</v>
          </cell>
          <cell r="F7336"/>
          <cell r="G7336">
            <v>0</v>
          </cell>
        </row>
        <row r="7337">
          <cell r="A7337" t="str">
            <v>885E00200</v>
          </cell>
          <cell r="B7337"/>
          <cell r="C7337" t="str">
            <v>LS</v>
          </cell>
          <cell r="D7337" t="str">
            <v>FIELD PAINTING OF EXISTING STRUCTURAL STEEL, PRIME COAT, WITH WARRANTY</v>
          </cell>
          <cell r="F7337"/>
          <cell r="G7337">
            <v>0</v>
          </cell>
        </row>
        <row r="7338">
          <cell r="A7338" t="str">
            <v>885E00300</v>
          </cell>
          <cell r="B7338"/>
          <cell r="C7338" t="str">
            <v>LS</v>
          </cell>
          <cell r="D7338" t="str">
            <v>FIELD PAINTING STRUCTURAL STEEL, INTERMEDIATE COAT, WITH WARRANTY</v>
          </cell>
          <cell r="F7338"/>
          <cell r="G7338">
            <v>0</v>
          </cell>
        </row>
        <row r="7339">
          <cell r="A7339" t="str">
            <v>885E00400</v>
          </cell>
          <cell r="B7339"/>
          <cell r="C7339" t="str">
            <v>LS</v>
          </cell>
          <cell r="D7339" t="str">
            <v>FIELD PAINTING STRUCTURAL STEEL, FINISH COAT, WITH WARRANTY</v>
          </cell>
          <cell r="F7339"/>
          <cell r="G7339">
            <v>0</v>
          </cell>
        </row>
        <row r="7340">
          <cell r="A7340" t="str">
            <v>885E00504</v>
          </cell>
          <cell r="B7340"/>
          <cell r="C7340" t="str">
            <v>MNHR</v>
          </cell>
          <cell r="D7340" t="str">
            <v>GRINDING FINS, TEARS, SLIVERS ON EXISTING STRUCTURAL STEEL</v>
          </cell>
          <cell r="F7340"/>
          <cell r="G7340">
            <v>0</v>
          </cell>
        </row>
        <row r="7341">
          <cell r="A7341" t="str">
            <v>885E00800</v>
          </cell>
          <cell r="B7341"/>
          <cell r="C7341" t="str">
            <v>LB</v>
          </cell>
          <cell r="D7341" t="str">
            <v>FIELD PAINTING STRUCTURAL STEEL, INTERMEDIATE COAT, WITH WARRANTY</v>
          </cell>
          <cell r="F7341"/>
          <cell r="G7341">
            <v>0</v>
          </cell>
        </row>
        <row r="7342">
          <cell r="A7342" t="str">
            <v>885E00850</v>
          </cell>
          <cell r="B7342"/>
          <cell r="C7342" t="str">
            <v>LB</v>
          </cell>
          <cell r="D7342" t="str">
            <v>FIELD PAINTING STRUCTURAL STEEL, FINISH COAT, WITH WARRANTY</v>
          </cell>
          <cell r="F7342"/>
          <cell r="G7342">
            <v>0</v>
          </cell>
        </row>
        <row r="7343">
          <cell r="A7343" t="str">
            <v>885E10000</v>
          </cell>
          <cell r="B7343"/>
          <cell r="C7343" t="str">
            <v>EACH</v>
          </cell>
          <cell r="D7343" t="str">
            <v>FINAL INSPECTION REPAIR</v>
          </cell>
          <cell r="F7343"/>
          <cell r="G7343">
            <v>0</v>
          </cell>
        </row>
        <row r="7344">
          <cell r="A7344" t="str">
            <v>885E90000</v>
          </cell>
          <cell r="B7344"/>
          <cell r="C7344" t="str">
            <v>SF</v>
          </cell>
          <cell r="D7344" t="str">
            <v>FIELD PAINTING, MISC.:</v>
          </cell>
          <cell r="F7344" t="str">
            <v>ADD SUPPLEMENTAL DESCRIPTION</v>
          </cell>
          <cell r="G7344">
            <v>1</v>
          </cell>
        </row>
        <row r="7345">
          <cell r="A7345" t="str">
            <v>885E90010</v>
          </cell>
          <cell r="B7345"/>
          <cell r="C7345" t="str">
            <v>LS</v>
          </cell>
          <cell r="D7345" t="str">
            <v>FIELD PAINTING, MISC.:</v>
          </cell>
          <cell r="F7345" t="str">
            <v>ADD SUPPLEMENTAL DESCRIPTION</v>
          </cell>
          <cell r="G7345">
            <v>1</v>
          </cell>
        </row>
        <row r="7346">
          <cell r="A7346" t="str">
            <v>885E90020</v>
          </cell>
          <cell r="B7346"/>
          <cell r="C7346" t="str">
            <v>FT</v>
          </cell>
          <cell r="D7346" t="str">
            <v>FIELD PAINTING, MISC.:</v>
          </cell>
          <cell r="F7346" t="str">
            <v>ADD SUPPLEMENTAL DESCRIPTION</v>
          </cell>
          <cell r="G7346">
            <v>1</v>
          </cell>
        </row>
        <row r="7347">
          <cell r="A7347" t="str">
            <v>886E10000</v>
          </cell>
          <cell r="B7347"/>
          <cell r="C7347" t="str">
            <v>SY</v>
          </cell>
          <cell r="D7347" t="str">
            <v>HOT IN-PLACE RECYCLING WITH WARRANTY</v>
          </cell>
          <cell r="F7347"/>
          <cell r="G7347">
            <v>0</v>
          </cell>
        </row>
        <row r="7348">
          <cell r="A7348" t="str">
            <v>892E10200</v>
          </cell>
          <cell r="B7348"/>
          <cell r="C7348" t="str">
            <v>CY</v>
          </cell>
          <cell r="D7348" t="str">
            <v>QC/QA CONCRETE, CLASS QC2, SUPERSTRUCTURE (DECK) WITH WARRANTY</v>
          </cell>
          <cell r="F7348"/>
          <cell r="G7348">
            <v>0</v>
          </cell>
        </row>
        <row r="7349">
          <cell r="A7349" t="str">
            <v>892E10201</v>
          </cell>
          <cell r="B7349"/>
          <cell r="C7349" t="str">
            <v>CY</v>
          </cell>
          <cell r="D7349" t="str">
            <v>QC/QA CONCRETE, CLASS QC2, SUPERSTRUCTURE (DECK) WITH WARRANTY, AS PER PLAN</v>
          </cell>
          <cell r="F7349"/>
          <cell r="G7349">
            <v>0</v>
          </cell>
        </row>
        <row r="7350">
          <cell r="A7350" t="str">
            <v>892E10400</v>
          </cell>
          <cell r="B7350"/>
          <cell r="C7350" t="str">
            <v>CY</v>
          </cell>
          <cell r="D7350" t="str">
            <v>QC/QA CONCRETE, CLASS QC3, SUPERSTRUCTURE (DECK) WITH WARRANTY</v>
          </cell>
          <cell r="F7350"/>
          <cell r="G7350">
            <v>0</v>
          </cell>
        </row>
        <row r="7351">
          <cell r="A7351" t="str">
            <v>892E10600</v>
          </cell>
          <cell r="B7351"/>
          <cell r="C7351" t="str">
            <v>SY</v>
          </cell>
          <cell r="D7351" t="str">
            <v>QC/QA CONCRETE, CLASS QC2, SUPERSTRUCTURE (DECK) WITH WARRANTY</v>
          </cell>
          <cell r="F7351"/>
          <cell r="G7351">
            <v>0</v>
          </cell>
        </row>
        <row r="7352">
          <cell r="A7352" t="str">
            <v>892E10800</v>
          </cell>
          <cell r="B7352"/>
          <cell r="C7352" t="str">
            <v>SY</v>
          </cell>
          <cell r="D7352" t="str">
            <v>QC/QA CONCRETE, CLASS QC3, SUPERSTRUCTURE (DECK) WITH WARRANTY</v>
          </cell>
          <cell r="F7352"/>
          <cell r="G7352">
            <v>0</v>
          </cell>
        </row>
        <row r="7353">
          <cell r="A7353" t="str">
            <v>895E10010</v>
          </cell>
          <cell r="B7353"/>
          <cell r="C7353" t="str">
            <v>EACH</v>
          </cell>
          <cell r="D7353" t="str">
            <v>MANUFACTURED WATER QUALITY STRUCTURE, TYPE 1</v>
          </cell>
          <cell r="F7353"/>
          <cell r="G7353">
            <v>0</v>
          </cell>
        </row>
        <row r="7354">
          <cell r="A7354" t="str">
            <v>895E10011</v>
          </cell>
          <cell r="B7354"/>
          <cell r="C7354" t="str">
            <v>EACH</v>
          </cell>
          <cell r="D7354" t="str">
            <v>MANUFACTURED WATER QUALITY STRUCTURE, TYPE 1, AS PER PLAN</v>
          </cell>
          <cell r="F7354"/>
          <cell r="G7354">
            <v>0</v>
          </cell>
        </row>
        <row r="7355">
          <cell r="A7355" t="str">
            <v>895E10020</v>
          </cell>
          <cell r="B7355"/>
          <cell r="C7355" t="str">
            <v>EACH</v>
          </cell>
          <cell r="D7355" t="str">
            <v>MANUFACTURED WATER QUALITY STRUCTURE, TYPE 2</v>
          </cell>
          <cell r="F7355"/>
          <cell r="G7355">
            <v>0</v>
          </cell>
        </row>
        <row r="7356">
          <cell r="A7356" t="str">
            <v>895E10021</v>
          </cell>
          <cell r="B7356"/>
          <cell r="C7356" t="str">
            <v>EACH</v>
          </cell>
          <cell r="D7356" t="str">
            <v>MANUFACTURED WATER QUALITY STRUCTURE, TYPE 2, AS PER PLAN</v>
          </cell>
          <cell r="F7356"/>
          <cell r="G7356">
            <v>0</v>
          </cell>
        </row>
        <row r="7357">
          <cell r="A7357" t="str">
            <v>895E10030</v>
          </cell>
          <cell r="B7357"/>
          <cell r="C7357" t="str">
            <v>EACH</v>
          </cell>
          <cell r="D7357" t="str">
            <v>MANUFACTURED WATER QUALITY STRUCTURE, TYPE 3</v>
          </cell>
          <cell r="F7357"/>
          <cell r="G7357">
            <v>0</v>
          </cell>
        </row>
        <row r="7358">
          <cell r="A7358" t="str">
            <v>895E10040</v>
          </cell>
          <cell r="B7358"/>
          <cell r="C7358" t="str">
            <v>EACH</v>
          </cell>
          <cell r="D7358" t="str">
            <v>MANUFACTURED WATER QUALITY STRUCTURE, TYPE 4</v>
          </cell>
          <cell r="F7358"/>
          <cell r="G7358">
            <v>0</v>
          </cell>
        </row>
        <row r="7359">
          <cell r="A7359" t="str">
            <v>896E00010</v>
          </cell>
          <cell r="B7359"/>
          <cell r="C7359" t="str">
            <v>SNMT</v>
          </cell>
          <cell r="D7359" t="str">
            <v>PORTABLE NON-INTRUSIVE TRAFFIC SENSOR, CLASS I</v>
          </cell>
          <cell r="F7359"/>
          <cell r="G7359">
            <v>0</v>
          </cell>
        </row>
        <row r="7360">
          <cell r="A7360" t="str">
            <v>896E00012</v>
          </cell>
          <cell r="B7360"/>
          <cell r="C7360" t="str">
            <v>SNMT</v>
          </cell>
          <cell r="D7360" t="str">
            <v>PORTABLE NON-INTRUSIVE TRAFFIC SENSOR, CLASS II</v>
          </cell>
          <cell r="F7360"/>
          <cell r="G7360">
            <v>0</v>
          </cell>
        </row>
        <row r="7361">
          <cell r="A7361" t="str">
            <v>897E01010</v>
          </cell>
          <cell r="B7361"/>
          <cell r="C7361" t="str">
            <v>SY</v>
          </cell>
          <cell r="D7361" t="str">
            <v>PAVEMENT PLANING, ASPHALT CONCRETE, CLASS A</v>
          </cell>
          <cell r="F7361" t="str">
            <v>SPECIFY DEPTH</v>
          </cell>
          <cell r="G7361">
            <v>1</v>
          </cell>
        </row>
        <row r="7362">
          <cell r="A7362" t="str">
            <v>897E01011</v>
          </cell>
          <cell r="B7362"/>
          <cell r="C7362" t="str">
            <v>SY</v>
          </cell>
          <cell r="D7362" t="str">
            <v>PAVEMENT PLANING, ASPHALT CONCRETE, CLASS A, AS PER PLAN</v>
          </cell>
          <cell r="F7362" t="str">
            <v>SPECIFY DEPTH</v>
          </cell>
          <cell r="G7362">
            <v>1</v>
          </cell>
        </row>
        <row r="7363">
          <cell r="A7363" t="str">
            <v>897E01020</v>
          </cell>
          <cell r="B7363"/>
          <cell r="C7363" t="str">
            <v>SY</v>
          </cell>
          <cell r="D7363" t="str">
            <v>PAVEMENT PLANING, ASPHALT CONCRETE, CLASS B</v>
          </cell>
          <cell r="F7363" t="str">
            <v>SPECIFY DEPTH</v>
          </cell>
          <cell r="G7363">
            <v>1</v>
          </cell>
        </row>
        <row r="7364">
          <cell r="A7364" t="str">
            <v>897E01021</v>
          </cell>
          <cell r="B7364"/>
          <cell r="C7364" t="str">
            <v>SY</v>
          </cell>
          <cell r="D7364" t="str">
            <v>PAVEMENT PLANING, ASPHALT CONCRETE, CLASS B, AS PER PLAN</v>
          </cell>
          <cell r="F7364" t="str">
            <v>SPECIFY DEPTH</v>
          </cell>
          <cell r="G7364">
            <v>1</v>
          </cell>
        </row>
        <row r="7365">
          <cell r="A7365" t="str">
            <v>897E02000</v>
          </cell>
          <cell r="B7365"/>
          <cell r="C7365" t="str">
            <v>SY</v>
          </cell>
          <cell r="D7365" t="str">
            <v>PATCHING PLANED SURFACE</v>
          </cell>
          <cell r="F7365"/>
          <cell r="G7365">
            <v>0</v>
          </cell>
        </row>
        <row r="7366">
          <cell r="A7366" t="str">
            <v>897E02001</v>
          </cell>
          <cell r="B7366"/>
          <cell r="C7366" t="str">
            <v>SY</v>
          </cell>
          <cell r="D7366" t="str">
            <v>PATCHING PLANED SURFACE, AS PER PLAN</v>
          </cell>
          <cell r="F7366"/>
          <cell r="G7366">
            <v>0</v>
          </cell>
        </row>
        <row r="7367">
          <cell r="A7367" t="str">
            <v>900E01000</v>
          </cell>
          <cell r="B7367" t="str">
            <v>Y</v>
          </cell>
          <cell r="C7367" t="str">
            <v>MILE</v>
          </cell>
          <cell r="D7367" t="str">
            <v>SPECIAL -</v>
          </cell>
          <cell r="F7367" t="str">
            <v>ADD SUPP DESC - RAIL ONLY</v>
          </cell>
          <cell r="G7367">
            <v>1</v>
          </cell>
        </row>
        <row r="7368">
          <cell r="A7368" t="str">
            <v>900E10000</v>
          </cell>
          <cell r="B7368" t="str">
            <v>Y</v>
          </cell>
          <cell r="C7368" t="str">
            <v>FT</v>
          </cell>
          <cell r="D7368" t="str">
            <v>SPECIAL -</v>
          </cell>
          <cell r="F7368" t="str">
            <v>ADD SUPP DESC - RAIL ONLY</v>
          </cell>
          <cell r="G7368">
            <v>1</v>
          </cell>
        </row>
        <row r="7369">
          <cell r="A7369" t="str">
            <v>900E11000</v>
          </cell>
          <cell r="B7369" t="str">
            <v>Y</v>
          </cell>
          <cell r="C7369" t="str">
            <v>EACH</v>
          </cell>
          <cell r="D7369" t="str">
            <v>SPECIAL -</v>
          </cell>
          <cell r="F7369" t="str">
            <v>ADD SUPP DESC - RAIL ONLY</v>
          </cell>
          <cell r="G7369">
            <v>1</v>
          </cell>
        </row>
        <row r="7370">
          <cell r="A7370" t="str">
            <v>900E12000</v>
          </cell>
          <cell r="B7370" t="str">
            <v>Y</v>
          </cell>
          <cell r="C7370" t="str">
            <v>TKFT</v>
          </cell>
          <cell r="D7370" t="str">
            <v>SPECIAL -</v>
          </cell>
          <cell r="F7370" t="str">
            <v>ADD SUPP DESC - RAIL ONLY</v>
          </cell>
          <cell r="G7370">
            <v>1</v>
          </cell>
        </row>
        <row r="7371">
          <cell r="A7371" t="str">
            <v>900E13000</v>
          </cell>
          <cell r="B7371" t="str">
            <v>Y</v>
          </cell>
          <cell r="C7371" t="str">
            <v>PAIR</v>
          </cell>
          <cell r="D7371" t="str">
            <v>SPECIAL -</v>
          </cell>
          <cell r="F7371" t="str">
            <v>ADD SUPP DESC - RAIL ONLY</v>
          </cell>
          <cell r="G7371">
            <v>1</v>
          </cell>
        </row>
        <row r="7372">
          <cell r="A7372" t="str">
            <v>900E14000</v>
          </cell>
          <cell r="B7372" t="str">
            <v>Y</v>
          </cell>
          <cell r="C7372" t="str">
            <v>JT</v>
          </cell>
          <cell r="D7372" t="str">
            <v>SPECIAL -</v>
          </cell>
          <cell r="F7372" t="str">
            <v>ADD SUPP DESC - RAIL ONLY</v>
          </cell>
          <cell r="G7372">
            <v>1</v>
          </cell>
        </row>
        <row r="7373">
          <cell r="A7373" t="str">
            <v>900E15000</v>
          </cell>
          <cell r="B7373" t="str">
            <v>Y</v>
          </cell>
          <cell r="C7373" t="str">
            <v>SET</v>
          </cell>
          <cell r="D7373" t="str">
            <v>SPECIAL -</v>
          </cell>
          <cell r="F7373" t="str">
            <v>ADD SUPP DESC - RAIL ONLY</v>
          </cell>
          <cell r="G7373">
            <v>1</v>
          </cell>
        </row>
        <row r="7374">
          <cell r="A7374" t="str">
            <v>900E16000</v>
          </cell>
          <cell r="B7374" t="str">
            <v>Y</v>
          </cell>
          <cell r="C7374" t="str">
            <v>TON</v>
          </cell>
          <cell r="D7374" t="str">
            <v>SPECIAL -</v>
          </cell>
          <cell r="F7374" t="str">
            <v>ADD SUPP DESC - RAIL ONLY</v>
          </cell>
          <cell r="G7374">
            <v>1</v>
          </cell>
        </row>
        <row r="7375">
          <cell r="A7375" t="str">
            <v>900E17000</v>
          </cell>
          <cell r="B7375" t="str">
            <v>Y</v>
          </cell>
          <cell r="C7375" t="str">
            <v>LS</v>
          </cell>
          <cell r="D7375" t="str">
            <v>SPECIAL -</v>
          </cell>
          <cell r="F7375" t="str">
            <v>ADD SUPP DESC - RAIL ONLY</v>
          </cell>
          <cell r="G7375">
            <v>1</v>
          </cell>
        </row>
        <row r="7376">
          <cell r="A7376" t="str">
            <v>900E19000</v>
          </cell>
          <cell r="B7376" t="str">
            <v>Y</v>
          </cell>
          <cell r="C7376" t="str">
            <v>CY</v>
          </cell>
          <cell r="D7376" t="str">
            <v>SPECIAL -</v>
          </cell>
          <cell r="F7376" t="str">
            <v>ADD SUPP DESC - RAIL ONLY</v>
          </cell>
          <cell r="G7376">
            <v>1</v>
          </cell>
        </row>
        <row r="7377">
          <cell r="A7377" t="str">
            <v>900E20000</v>
          </cell>
          <cell r="B7377" t="str">
            <v>Y</v>
          </cell>
          <cell r="C7377" t="str">
            <v>SY</v>
          </cell>
          <cell r="D7377" t="str">
            <v>SPECIAL -</v>
          </cell>
          <cell r="F7377" t="str">
            <v>ADD SUPP DESC - RAIL ONLY</v>
          </cell>
          <cell r="G7377">
            <v>1</v>
          </cell>
        </row>
        <row r="7378">
          <cell r="A7378" t="str">
            <v>900E21000</v>
          </cell>
          <cell r="B7378" t="str">
            <v>Y</v>
          </cell>
          <cell r="C7378" t="str">
            <v>BNDL</v>
          </cell>
          <cell r="D7378" t="str">
            <v>SPECIAL -</v>
          </cell>
          <cell r="F7378" t="str">
            <v>ADD SUPP DESC - RAIL ONLY</v>
          </cell>
          <cell r="G7378">
            <v>1</v>
          </cell>
        </row>
        <row r="7379">
          <cell r="A7379" t="str">
            <v>900E22000</v>
          </cell>
          <cell r="B7379" t="str">
            <v>Y</v>
          </cell>
          <cell r="C7379" t="str">
            <v>LB</v>
          </cell>
          <cell r="D7379" t="str">
            <v>SPECIAL -</v>
          </cell>
          <cell r="F7379" t="str">
            <v>ADD SUPP DESC - RAIL ONLY</v>
          </cell>
          <cell r="G7379">
            <v>1</v>
          </cell>
        </row>
        <row r="7380">
          <cell r="A7380" t="str">
            <v>950E10000</v>
          </cell>
          <cell r="B7380" t="str">
            <v>Y</v>
          </cell>
          <cell r="C7380" t="str">
            <v>LS</v>
          </cell>
          <cell r="D7380" t="str">
            <v>SPECIAL - SALT SHED DEMOLISHED</v>
          </cell>
          <cell r="F7380"/>
          <cell r="G7380">
            <v>0</v>
          </cell>
        </row>
        <row r="7381">
          <cell r="A7381" t="str">
            <v>950E14000</v>
          </cell>
          <cell r="B7381" t="str">
            <v>Y</v>
          </cell>
          <cell r="C7381" t="str">
            <v>EACH</v>
          </cell>
          <cell r="D7381" t="str">
            <v>SPECIAL - SALT DOME CONSTRUCTED, 51'</v>
          </cell>
          <cell r="F7381"/>
          <cell r="G7381">
            <v>0</v>
          </cell>
        </row>
        <row r="7382">
          <cell r="A7382" t="str">
            <v>950E14010</v>
          </cell>
          <cell r="B7382" t="str">
            <v>Y</v>
          </cell>
          <cell r="C7382" t="str">
            <v>EACH</v>
          </cell>
          <cell r="D7382" t="str">
            <v>SPECIAL - SALT DOME CONSTRUCTED, 56'</v>
          </cell>
          <cell r="F7382"/>
          <cell r="G7382">
            <v>0</v>
          </cell>
        </row>
        <row r="7383">
          <cell r="A7383" t="str">
            <v>950E15000</v>
          </cell>
          <cell r="B7383" t="str">
            <v>Y</v>
          </cell>
          <cell r="C7383" t="str">
            <v>EACH</v>
          </cell>
          <cell r="D7383" t="str">
            <v>SPECIAL - SALT DOME CONSTRUCTED, 62'</v>
          </cell>
          <cell r="F7383"/>
          <cell r="G7383">
            <v>0</v>
          </cell>
        </row>
        <row r="7384">
          <cell r="A7384" t="str">
            <v>950E16000</v>
          </cell>
          <cell r="B7384" t="str">
            <v>Y</v>
          </cell>
          <cell r="C7384" t="str">
            <v>EACH</v>
          </cell>
          <cell r="D7384" t="str">
            <v>SPECIAL - SALT DOME CONSTRUCTED, 61'</v>
          </cell>
          <cell r="F7384"/>
          <cell r="G7384">
            <v>0</v>
          </cell>
        </row>
        <row r="7385">
          <cell r="A7385" t="str">
            <v>950E20000</v>
          </cell>
          <cell r="B7385" t="str">
            <v>Y</v>
          </cell>
          <cell r="C7385" t="str">
            <v>EACH</v>
          </cell>
          <cell r="D7385" t="str">
            <v>SPECIAL - SALT DOME CONSTRUCTED, 72'</v>
          </cell>
          <cell r="F7385"/>
          <cell r="G7385">
            <v>0</v>
          </cell>
        </row>
        <row r="7386">
          <cell r="A7386" t="str">
            <v>950E20010</v>
          </cell>
          <cell r="B7386" t="str">
            <v>Y</v>
          </cell>
          <cell r="C7386" t="str">
            <v>EACH</v>
          </cell>
          <cell r="D7386" t="str">
            <v>SPECIAL - SALT DOME CONSTRUCTED, 82'</v>
          </cell>
          <cell r="F7386"/>
          <cell r="G7386">
            <v>0</v>
          </cell>
        </row>
        <row r="7387">
          <cell r="A7387" t="str">
            <v>950E30000</v>
          </cell>
          <cell r="B7387" t="str">
            <v>Y</v>
          </cell>
          <cell r="C7387" t="str">
            <v>EACH</v>
          </cell>
          <cell r="D7387" t="str">
            <v>SPECIAL - SALT DOME CONSTRUCTED, 100'</v>
          </cell>
          <cell r="F7387"/>
          <cell r="G7387">
            <v>0</v>
          </cell>
        </row>
        <row r="7388">
          <cell r="A7388" t="str">
            <v>950E35000</v>
          </cell>
          <cell r="B7388" t="str">
            <v>Y</v>
          </cell>
          <cell r="C7388" t="str">
            <v>LS</v>
          </cell>
          <cell r="D7388" t="str">
            <v>SPECIAL - ROOF REPLACEMENT</v>
          </cell>
          <cell r="F7388"/>
          <cell r="G7388">
            <v>0</v>
          </cell>
        </row>
        <row r="7389">
          <cell r="A7389" t="str">
            <v>950E40000</v>
          </cell>
          <cell r="B7389" t="str">
            <v>Y</v>
          </cell>
          <cell r="C7389" t="str">
            <v>EACH</v>
          </cell>
          <cell r="D7389" t="str">
            <v>SPECIAL - MANUFACTURED OFFICE, 44'</v>
          </cell>
          <cell r="F7389"/>
          <cell r="G7389">
            <v>0</v>
          </cell>
        </row>
        <row r="7390">
          <cell r="A7390" t="str">
            <v>950E50000</v>
          </cell>
          <cell r="B7390" t="str">
            <v>Y</v>
          </cell>
          <cell r="C7390" t="str">
            <v>LS</v>
          </cell>
          <cell r="D7390" t="str">
            <v>SPECIAL - FACILITIES</v>
          </cell>
          <cell r="F7390" t="str">
            <v>ADD SUPPLEMENTAL DESCRIPTION</v>
          </cell>
          <cell r="G7390">
            <v>1</v>
          </cell>
        </row>
        <row r="7391">
          <cell r="A7391" t="str">
            <v>950E51000</v>
          </cell>
          <cell r="B7391" t="str">
            <v>Y</v>
          </cell>
          <cell r="C7391" t="str">
            <v>EACH</v>
          </cell>
          <cell r="D7391" t="str">
            <v>SPECIAL - FACILITIES</v>
          </cell>
          <cell r="F7391" t="str">
            <v>ADD SUPPLEMENTAL DESCRIPTION</v>
          </cell>
          <cell r="G7391">
            <v>1</v>
          </cell>
        </row>
        <row r="7392">
          <cell r="A7392" t="str">
            <v>990E10000</v>
          </cell>
          <cell r="B7392"/>
          <cell r="C7392" t="str">
            <v>LS</v>
          </cell>
          <cell r="D7392" t="str">
            <v>ESTIMATED COST OF REPAIRS TO DETOUR</v>
          </cell>
          <cell r="F7392" t="str">
            <v>ODOT INTERNAL USE ONLY</v>
          </cell>
          <cell r="G7392">
            <v>0</v>
          </cell>
        </row>
        <row r="7393">
          <cell r="A7393" t="str">
            <v>990E10010</v>
          </cell>
          <cell r="B7393"/>
          <cell r="C7393" t="str">
            <v>LS</v>
          </cell>
          <cell r="D7393" t="str">
            <v>ESTIMATED COST OF RIGHT OF WAY</v>
          </cell>
          <cell r="F7393" t="str">
            <v>ODOT INTERNAL USE ONLY</v>
          </cell>
          <cell r="G7393">
            <v>0</v>
          </cell>
        </row>
        <row r="7394">
          <cell r="A7394" t="str">
            <v>990E10020</v>
          </cell>
          <cell r="B7394"/>
          <cell r="C7394" t="str">
            <v>LS</v>
          </cell>
          <cell r="D7394" t="str">
            <v>ESTIMATED COST OF ENGINEERING, SUPERINTENDENCE AND CONTINGENCIES</v>
          </cell>
          <cell r="F7394" t="str">
            <v>ODOT INTERNAL USE ONLY</v>
          </cell>
          <cell r="G7394">
            <v>0</v>
          </cell>
        </row>
        <row r="7395">
          <cell r="A7395" t="str">
            <v>990E10030</v>
          </cell>
          <cell r="B7395"/>
          <cell r="C7395" t="str">
            <v>LS</v>
          </cell>
          <cell r="D7395" t="str">
            <v>ESTIMATED COST OF PRELIMINARY ENGINEERING</v>
          </cell>
          <cell r="F7395" t="str">
            <v>ODOT INTERNAL USE ONLY</v>
          </cell>
          <cell r="G7395">
            <v>0</v>
          </cell>
        </row>
        <row r="7396">
          <cell r="A7396" t="str">
            <v>990E10040</v>
          </cell>
          <cell r="B7396"/>
          <cell r="C7396" t="str">
            <v>LS</v>
          </cell>
          <cell r="D7396" t="str">
            <v>ESTIMATED COST OF FORCE ACCOUNT WORK</v>
          </cell>
          <cell r="F7396" t="str">
            <v>ODOT INTERNAL USE ONLY</v>
          </cell>
          <cell r="G7396">
            <v>0</v>
          </cell>
        </row>
        <row r="7397">
          <cell r="A7397" t="str">
            <v>990E10500</v>
          </cell>
          <cell r="B7397"/>
          <cell r="C7397" t="str">
            <v>LS</v>
          </cell>
          <cell r="D7397" t="str">
            <v>ESTIMATED COST OF INCENTIVE/DISINCENTIVE PAYMENT</v>
          </cell>
          <cell r="F7397" t="str">
            <v>ODOT INTERNAL USE ONLY</v>
          </cell>
          <cell r="G7397">
            <v>0</v>
          </cell>
        </row>
        <row r="7398">
          <cell r="A7398" t="str">
            <v>990E20000</v>
          </cell>
          <cell r="B7398"/>
          <cell r="C7398" t="str">
            <v>LS</v>
          </cell>
          <cell r="D7398" t="str">
            <v>FORCE ACCOUNT</v>
          </cell>
          <cell r="F7398" t="str">
            <v>SITE MANAGER USE ONLY</v>
          </cell>
          <cell r="G7398">
            <v>0</v>
          </cell>
        </row>
        <row r="7399">
          <cell r="A7399" t="str">
            <v>990E20010</v>
          </cell>
          <cell r="B7399"/>
          <cell r="C7399" t="str">
            <v>LS</v>
          </cell>
          <cell r="D7399" t="str">
            <v>DIFFERENCE BETWEEN ESTIMATED AND ACTUAL COST OF FORCE ACCOUNT</v>
          </cell>
          <cell r="F7399" t="str">
            <v>SITE MANAGER USE ONLY</v>
          </cell>
          <cell r="G7399">
            <v>0</v>
          </cell>
        </row>
        <row r="7400">
          <cell r="A7400" t="str">
            <v>990E21000</v>
          </cell>
          <cell r="B7400"/>
          <cell r="C7400" t="str">
            <v>DLR</v>
          </cell>
          <cell r="D7400" t="str">
            <v>INTEREST PAYMENTS</v>
          </cell>
          <cell r="F7400" t="str">
            <v>SITE MANAGER USE ONLY</v>
          </cell>
          <cell r="G7400">
            <v>0</v>
          </cell>
        </row>
        <row r="7401">
          <cell r="A7401" t="str">
            <v>990E24000</v>
          </cell>
          <cell r="B7401"/>
          <cell r="C7401" t="str">
            <v>LS</v>
          </cell>
          <cell r="D7401" t="str">
            <v>BITUMINOUS PRICE ADJUSTMENT</v>
          </cell>
          <cell r="F7401" t="str">
            <v>SITE MANAGER USE ONLY</v>
          </cell>
          <cell r="G7401">
            <v>0</v>
          </cell>
        </row>
        <row r="7402">
          <cell r="A7402" t="str">
            <v>990E24100</v>
          </cell>
          <cell r="B7402"/>
          <cell r="C7402" t="str">
            <v>LS</v>
          </cell>
          <cell r="D7402" t="str">
            <v>446 ADJUSTMENT</v>
          </cell>
          <cell r="F7402" t="str">
            <v>SITE MANAGER USE ONLY</v>
          </cell>
          <cell r="G7402">
            <v>0</v>
          </cell>
        </row>
        <row r="7403">
          <cell r="A7403" t="str">
            <v>990E24200</v>
          </cell>
          <cell r="B7403"/>
          <cell r="C7403" t="str">
            <v>LS</v>
          </cell>
          <cell r="D7403" t="str">
            <v>448 ADJUSTMENT</v>
          </cell>
          <cell r="F7403" t="str">
            <v>SITE MANAGER USE ONLY</v>
          </cell>
          <cell r="G7403">
            <v>0</v>
          </cell>
        </row>
        <row r="7404">
          <cell r="A7404" t="str">
            <v>990E24300</v>
          </cell>
          <cell r="B7404"/>
          <cell r="C7404" t="str">
            <v>LS</v>
          </cell>
          <cell r="D7404" t="str">
            <v>SMOOTHNESS</v>
          </cell>
          <cell r="F7404" t="str">
            <v>SITE MANAGER USE ONLY</v>
          </cell>
          <cell r="G7404">
            <v>0</v>
          </cell>
        </row>
        <row r="7405">
          <cell r="A7405" t="str">
            <v>990E24400</v>
          </cell>
          <cell r="B7405"/>
          <cell r="C7405" t="str">
            <v>LS</v>
          </cell>
          <cell r="D7405" t="str">
            <v>STEEL PRICE ADJUSTMENT</v>
          </cell>
          <cell r="F7405" t="str">
            <v>SITE MANAGER USE ONLY</v>
          </cell>
          <cell r="G7405">
            <v>0</v>
          </cell>
        </row>
        <row r="7406">
          <cell r="A7406" t="str">
            <v>990E24500</v>
          </cell>
          <cell r="B7406"/>
          <cell r="C7406" t="str">
            <v>LS</v>
          </cell>
          <cell r="D7406" t="str">
            <v>QC / QA</v>
          </cell>
          <cell r="F7406" t="str">
            <v>SITE MANAGER USE ONLY</v>
          </cell>
          <cell r="G7406">
            <v>0</v>
          </cell>
        </row>
        <row r="7407">
          <cell r="A7407" t="str">
            <v>990E24600</v>
          </cell>
          <cell r="B7407"/>
          <cell r="C7407" t="str">
            <v>LS</v>
          </cell>
          <cell r="D7407" t="str">
            <v>LANDSCAPING ADJUSTMENT</v>
          </cell>
          <cell r="F7407" t="str">
            <v>SITE MANAGER USE ONLY</v>
          </cell>
          <cell r="G7407">
            <v>0</v>
          </cell>
        </row>
        <row r="7408">
          <cell r="A7408" t="str">
            <v>990E24700</v>
          </cell>
          <cell r="B7408"/>
          <cell r="C7408" t="str">
            <v>LS</v>
          </cell>
          <cell r="D7408" t="str">
            <v>104.02 ADJUSTMENT</v>
          </cell>
          <cell r="F7408" t="str">
            <v>SITE MANAGER USE ONLY</v>
          </cell>
          <cell r="G7408">
            <v>0</v>
          </cell>
        </row>
        <row r="7409">
          <cell r="A7409" t="str">
            <v>990E24800</v>
          </cell>
          <cell r="B7409"/>
          <cell r="C7409" t="str">
            <v>LS</v>
          </cell>
          <cell r="D7409" t="str">
            <v>SOP 305 / 510 - 009SP</v>
          </cell>
          <cell r="F7409" t="str">
            <v>SITE MANAGER USE ONLY</v>
          </cell>
          <cell r="G7409">
            <v>0</v>
          </cell>
        </row>
        <row r="7410">
          <cell r="A7410" t="str">
            <v>990E24900</v>
          </cell>
          <cell r="B7410"/>
          <cell r="C7410" t="str">
            <v>LS</v>
          </cell>
          <cell r="D7410" t="str">
            <v>109.05 - BUY BACK MATERIAL</v>
          </cell>
          <cell r="F7410" t="str">
            <v>SITE MANAGER USE ONLY</v>
          </cell>
          <cell r="G7410">
            <v>0</v>
          </cell>
        </row>
        <row r="7411">
          <cell r="A7411" t="str">
            <v>990E25000</v>
          </cell>
          <cell r="B7411"/>
          <cell r="C7411" t="str">
            <v>LS</v>
          </cell>
          <cell r="D7411" t="str">
            <v>FUEL PRICE ADJUSTMENT</v>
          </cell>
          <cell r="F7411" t="str">
            <v>SITE MANAGER USE ONLY</v>
          </cell>
          <cell r="G7411">
            <v>0</v>
          </cell>
        </row>
        <row r="7412">
          <cell r="A7412" t="str">
            <v>990E25100</v>
          </cell>
          <cell r="B7412"/>
          <cell r="C7412" t="str">
            <v>LS</v>
          </cell>
          <cell r="D7412" t="str">
            <v>UTILITY CONFLICT/DELAYS</v>
          </cell>
          <cell r="F7412" t="str">
            <v>SITE MANAGER USE ONLY</v>
          </cell>
          <cell r="G7412">
            <v>0</v>
          </cell>
        </row>
        <row r="7413">
          <cell r="A7413" t="str">
            <v>990E25200</v>
          </cell>
          <cell r="B7413"/>
          <cell r="C7413" t="str">
            <v>LS</v>
          </cell>
          <cell r="D7413" t="str">
            <v>ABANDONED UTILITY CONFLICT/DELAYS</v>
          </cell>
          <cell r="F7413" t="str">
            <v>SITE MANAGER USE ONLY</v>
          </cell>
          <cell r="G7413">
            <v>0</v>
          </cell>
        </row>
        <row r="7414">
          <cell r="A7414" t="str">
            <v>990E25300</v>
          </cell>
          <cell r="B7414"/>
          <cell r="C7414" t="str">
            <v>LS</v>
          </cell>
          <cell r="D7414" t="str">
            <v>105.03 NON-CONFORMANCE ADJUSTMENT</v>
          </cell>
          <cell r="F7414" t="str">
            <v>SITE MANAGER USE ONLY</v>
          </cell>
          <cell r="G7414">
            <v>0</v>
          </cell>
        </row>
        <row r="7415">
          <cell r="A7415" t="str">
            <v>990E25400</v>
          </cell>
          <cell r="B7415"/>
          <cell r="C7415" t="str">
            <v>LS</v>
          </cell>
          <cell r="D7415" t="str">
            <v>LUMP SUM ADJUSTMENT - GENERAL / OTHER ITEMS</v>
          </cell>
          <cell r="F7415" t="str">
            <v>SITE MANAGER USE ONLY</v>
          </cell>
          <cell r="G7415">
            <v>0</v>
          </cell>
        </row>
        <row r="7416">
          <cell r="A7416" t="str">
            <v>990E30000</v>
          </cell>
          <cell r="B7416"/>
          <cell r="C7416" t="str">
            <v>LS</v>
          </cell>
          <cell r="D7416" t="str">
            <v>AGREED LUMP SUM</v>
          </cell>
          <cell r="F7416" t="str">
            <v>SITE MANAGER USE ONLY</v>
          </cell>
          <cell r="G7416">
            <v>0</v>
          </cell>
        </row>
        <row r="7417">
          <cell r="A7417" t="str">
            <v>990E40000</v>
          </cell>
          <cell r="B7417"/>
          <cell r="C7417" t="str">
            <v>EACH</v>
          </cell>
          <cell r="D7417" t="str">
            <v>AGREED UNIT PRICE</v>
          </cell>
          <cell r="F7417" t="str">
            <v>SITE MANAGER USE ONLY</v>
          </cell>
          <cell r="G7417">
            <v>0</v>
          </cell>
        </row>
        <row r="7418">
          <cell r="A7418" t="str">
            <v>990E40010</v>
          </cell>
          <cell r="B7418"/>
          <cell r="C7418" t="str">
            <v>FT</v>
          </cell>
          <cell r="D7418" t="str">
            <v>AGREED UNIT PRICE</v>
          </cell>
          <cell r="F7418" t="str">
            <v>SITE MANAGER USE ONLY</v>
          </cell>
          <cell r="G7418">
            <v>0</v>
          </cell>
        </row>
        <row r="7419">
          <cell r="A7419" t="str">
            <v>990E40020</v>
          </cell>
          <cell r="B7419"/>
          <cell r="C7419" t="str">
            <v>SF</v>
          </cell>
          <cell r="D7419" t="str">
            <v>AGREED UNIT PRICE</v>
          </cell>
          <cell r="F7419" t="str">
            <v>SITE MANAGER USE ONLY</v>
          </cell>
          <cell r="G7419">
            <v>0</v>
          </cell>
        </row>
        <row r="7420">
          <cell r="A7420" t="str">
            <v>990E40030</v>
          </cell>
          <cell r="B7420"/>
          <cell r="C7420" t="str">
            <v>SY</v>
          </cell>
          <cell r="D7420" t="str">
            <v>AGREED UNIT PRICE</v>
          </cell>
          <cell r="F7420" t="str">
            <v>SITE MANAGER USE ONLY</v>
          </cell>
          <cell r="G7420">
            <v>0</v>
          </cell>
        </row>
        <row r="7421">
          <cell r="A7421" t="str">
            <v>990E40050</v>
          </cell>
          <cell r="B7421"/>
          <cell r="C7421" t="str">
            <v>MILE</v>
          </cell>
          <cell r="D7421" t="str">
            <v>AGREED UNIT PRICE</v>
          </cell>
          <cell r="F7421" t="str">
            <v>SITE MANAGER USE ONLY</v>
          </cell>
          <cell r="G7421">
            <v>0</v>
          </cell>
        </row>
        <row r="7422">
          <cell r="A7422" t="str">
            <v>990E40060</v>
          </cell>
          <cell r="B7422"/>
          <cell r="C7422" t="str">
            <v>CY</v>
          </cell>
          <cell r="D7422" t="str">
            <v>AGREED UNIT PRICE</v>
          </cell>
          <cell r="F7422" t="str">
            <v>SITE MANAGER USE ONLY</v>
          </cell>
          <cell r="G7422">
            <v>0</v>
          </cell>
        </row>
        <row r="7423">
          <cell r="A7423" t="str">
            <v>990E40070</v>
          </cell>
          <cell r="B7423"/>
          <cell r="C7423" t="str">
            <v>LB</v>
          </cell>
          <cell r="D7423" t="str">
            <v>AGREED UNIT PRICE</v>
          </cell>
          <cell r="F7423" t="str">
            <v>SITE MANAGER USE ONLY</v>
          </cell>
          <cell r="G7423">
            <v>0</v>
          </cell>
        </row>
        <row r="7424">
          <cell r="A7424" t="str">
            <v>990E40080</v>
          </cell>
          <cell r="B7424"/>
          <cell r="C7424" t="str">
            <v>MNTH</v>
          </cell>
          <cell r="D7424" t="str">
            <v>AGREED UNIT PRICE</v>
          </cell>
          <cell r="F7424" t="str">
            <v>SITE MANAGER USE ONLY</v>
          </cell>
          <cell r="G7424">
            <v>0</v>
          </cell>
        </row>
        <row r="7425">
          <cell r="A7425" t="str">
            <v>990E40090</v>
          </cell>
          <cell r="B7425"/>
          <cell r="C7425" t="str">
            <v>TON</v>
          </cell>
          <cell r="D7425" t="str">
            <v>AGREED UNIT PRICE</v>
          </cell>
          <cell r="F7425" t="str">
            <v>SITE MANAGER USE ONLY</v>
          </cell>
          <cell r="G7425">
            <v>0</v>
          </cell>
        </row>
        <row r="7426">
          <cell r="A7426" t="str">
            <v>990E40100</v>
          </cell>
          <cell r="B7426"/>
          <cell r="C7426" t="str">
            <v>TKFT</v>
          </cell>
          <cell r="D7426" t="str">
            <v>AGREED UNIT PRICE</v>
          </cell>
          <cell r="F7426" t="str">
            <v>SITE MANAGER USE ONLY</v>
          </cell>
          <cell r="G7426">
            <v>0</v>
          </cell>
        </row>
        <row r="7427">
          <cell r="A7427" t="str">
            <v>990E50000</v>
          </cell>
          <cell r="B7427"/>
          <cell r="C7427" t="str">
            <v>HOUR</v>
          </cell>
          <cell r="D7427" t="str">
            <v>AGREED UNIT PRICE</v>
          </cell>
          <cell r="F7427" t="str">
            <v>SITE MANAGER USE ONLY</v>
          </cell>
          <cell r="G7427">
            <v>0</v>
          </cell>
        </row>
        <row r="7428">
          <cell r="A7428" t="str">
            <v>990E50100</v>
          </cell>
          <cell r="B7428"/>
          <cell r="C7428" t="str">
            <v>DAY</v>
          </cell>
          <cell r="D7428" t="str">
            <v>AGREED UNIT PRICE</v>
          </cell>
          <cell r="F7428" t="str">
            <v>SITE MANAGER USE ONLY</v>
          </cell>
          <cell r="G7428">
            <v>0</v>
          </cell>
        </row>
        <row r="7429">
          <cell r="A7429" t="str">
            <v>990E50110</v>
          </cell>
          <cell r="B7429"/>
          <cell r="C7429" t="str">
            <v>GAL</v>
          </cell>
          <cell r="D7429" t="str">
            <v>AGREED UNIT PRICE</v>
          </cell>
          <cell r="F7429" t="str">
            <v>SITE MANAGER USE ONLY</v>
          </cell>
          <cell r="G7429">
            <v>0</v>
          </cell>
        </row>
        <row r="7430">
          <cell r="A7430" t="str">
            <v>990E50120</v>
          </cell>
          <cell r="B7430"/>
          <cell r="C7430" t="str">
            <v>STA</v>
          </cell>
          <cell r="D7430" t="str">
            <v>AGREED UNIT PRICE</v>
          </cell>
          <cell r="F7430" t="str">
            <v>SITE MANAGER USE ONLY</v>
          </cell>
          <cell r="G7430">
            <v>0</v>
          </cell>
        </row>
        <row r="7431">
          <cell r="A7431" t="str">
            <v>990E50130</v>
          </cell>
          <cell r="B7431"/>
          <cell r="C7431" t="str">
            <v>MSF</v>
          </cell>
          <cell r="D7431" t="str">
            <v>AGREED UNIT PRICE</v>
          </cell>
          <cell r="F7431" t="str">
            <v>SITE MANAGER USE ONLY</v>
          </cell>
          <cell r="G7431">
            <v>0</v>
          </cell>
        </row>
        <row r="7432">
          <cell r="A7432" t="str">
            <v>990E50140</v>
          </cell>
          <cell r="B7432"/>
          <cell r="C7432" t="str">
            <v>MGAL</v>
          </cell>
          <cell r="D7432" t="str">
            <v>AGREED UNIT PRICE</v>
          </cell>
          <cell r="F7432" t="str">
            <v>SITE MANAGER USE ONLY</v>
          </cell>
          <cell r="G7432">
            <v>0</v>
          </cell>
        </row>
      </sheetData>
      <sheetData sheetId="8"/>
      <sheetData sheetId="9">
        <row r="2">
          <cell r="B2"/>
        </row>
      </sheetData>
      <sheetData sheetId="10">
        <row r="2">
          <cell r="A2">
            <v>20</v>
          </cell>
          <cell r="B2">
            <v>20</v>
          </cell>
          <cell r="D2">
            <v>43053</v>
          </cell>
          <cell r="E2" t="str">
            <v>01/STR/PV</v>
          </cell>
          <cell r="L2" t="e">
            <v>#N/A</v>
          </cell>
        </row>
      </sheetData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101"/>
      <sheetName val="GP201"/>
      <sheetName val="GY203"/>
      <sheetName val="MT001"/>
      <sheetName val="Chart"/>
      <sheetName val="TS001"/>
      <sheetName val="TS002"/>
      <sheetName val="RPM101"/>
      <sheetName val="FRA-270 NB1"/>
      <sheetName val="GR001"/>
    </sheetNames>
    <sheetDataSet>
      <sheetData sheetId="0" refreshError="1"/>
      <sheetData sheetId="1" refreshError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201"/>
      <sheetName val="GP202"/>
      <sheetName val="GP101"/>
      <sheetName val="FOR KEVIN"/>
      <sheetName val="GY203"/>
      <sheetName val="MT001"/>
      <sheetName val="TS001"/>
      <sheetName val="TS002"/>
      <sheetName val="RPM101"/>
      <sheetName val="GR001"/>
      <sheetName val="SR001-1"/>
      <sheetName val="SR001-3"/>
      <sheetName val="SR001-5"/>
      <sheetName val="SR001-6"/>
      <sheetName val="SR002-7"/>
      <sheetName val="SR002-8"/>
      <sheetName val="SR003-9"/>
      <sheetName val="SR003-10"/>
      <sheetName val="SR003-11"/>
      <sheetName val="SR003-12"/>
      <sheetName val="SR003-13"/>
      <sheetName val="SR003-14"/>
      <sheetName val="Sheet1"/>
      <sheetName val="BRIDGE"/>
      <sheetName val="MOT-PASS NO PASS"/>
      <sheetName val="MOT LEO"/>
      <sheetName val="MOT  WZ LINES"/>
      <sheetName val="EARTH GUARDRAIL"/>
      <sheetName val="LOOP"/>
      <sheetName val="GEN1"/>
      <sheetName val="GEN2"/>
      <sheetName val="Sheet4"/>
      <sheetName val="DRIVEWAY MAILBOX"/>
      <sheetName val="EDGE LINE RUMBLE"/>
      <sheetName val="CONTING QTY"/>
      <sheetName val="GENSUM 1"/>
      <sheetName val="DO NOT DELETE"/>
      <sheetName val="GENSUM 1 (2)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S"/>
      <sheetName val="SHTNUM LINKS"/>
      <sheetName val="NOTES"/>
      <sheetName val="TITLE"/>
      <sheetName val="GENERAL SUMMARY"/>
      <sheetName val="GENERAL SUMMARY 2"/>
      <sheetName val="FINAL"/>
      <sheetName val="PAVEMENT SUBSUMMARY"/>
      <sheetName val="TRAFFIC SUBSUMMARY"/>
      <sheetName val="RPM"/>
      <sheetName val="SM1"/>
      <sheetName val="SM2"/>
      <sheetName val="SM3"/>
      <sheetName val="ESTIMATE"/>
    </sheetNames>
    <sheetDataSet>
      <sheetData sheetId="0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SHEET_GB001</v>
          </cell>
          <cell r="E8">
            <v>2</v>
          </cell>
          <cell r="I8" t="str">
            <v>SCHEMATIC</v>
          </cell>
        </row>
        <row r="9">
          <cell r="D9" t="str">
            <v>SHEET_GN101</v>
          </cell>
          <cell r="E9">
            <v>3</v>
          </cell>
          <cell r="I9" t="str">
            <v>GENERAL NOTES</v>
          </cell>
        </row>
        <row r="10">
          <cell r="D10" t="str">
            <v>SHEET_GN102</v>
          </cell>
          <cell r="E10">
            <v>4</v>
          </cell>
          <cell r="I10" t="str">
            <v>GENERAL NOTES</v>
          </cell>
        </row>
        <row r="11">
          <cell r="D11" t="str">
            <v>SHEET_UT101</v>
          </cell>
          <cell r="E11">
            <v>5</v>
          </cell>
          <cell r="I11" t="str">
            <v>UTILITY CONTACTS</v>
          </cell>
        </row>
        <row r="12">
          <cell r="D12" t="str">
            <v>SHEET_MT101</v>
          </cell>
          <cell r="E12">
            <v>6</v>
          </cell>
          <cell r="I12" t="str">
            <v>MAINTENANCE OF TRAFFIC</v>
          </cell>
        </row>
        <row r="13">
          <cell r="D13" t="str">
            <v>SHEET_MT102</v>
          </cell>
          <cell r="E13">
            <v>7</v>
          </cell>
          <cell r="I13" t="str">
            <v>MAINTENANCE OF TRAFFIC</v>
          </cell>
        </row>
        <row r="14">
          <cell r="D14" t="str">
            <v>SHEET_GY101</v>
          </cell>
          <cell r="E14">
            <v>8</v>
          </cell>
          <cell r="I14" t="str">
            <v>STRAIGHT LINE DIAGRAMS</v>
          </cell>
        </row>
        <row r="15">
          <cell r="D15" t="str">
            <v>SHEET_GY102</v>
          </cell>
          <cell r="E15">
            <v>9</v>
          </cell>
          <cell r="I15" t="str">
            <v>TYPICAL SECTIONS</v>
          </cell>
        </row>
        <row r="16">
          <cell r="D16" t="str">
            <v>SHEET_GY103</v>
          </cell>
          <cell r="E16">
            <v>10</v>
          </cell>
          <cell r="I16" t="str">
            <v>TYPICAL DETAILS</v>
          </cell>
        </row>
        <row r="17">
          <cell r="D17" t="str">
            <v>SHEET_GG101</v>
          </cell>
          <cell r="E17">
            <v>11</v>
          </cell>
          <cell r="I17" t="str">
            <v>GENERAL SUMMARY</v>
          </cell>
        </row>
        <row r="18">
          <cell r="D18" t="str">
            <v>SHEET_GG102</v>
          </cell>
          <cell r="E18">
            <v>12</v>
          </cell>
          <cell r="I18" t="str">
            <v>GENERAL SUMMARY 2</v>
          </cell>
        </row>
        <row r="19">
          <cell r="D19" t="str">
            <v>SHEET_GS101</v>
          </cell>
          <cell r="E19">
            <v>13</v>
          </cell>
          <cell r="I19" t="str">
            <v>PAVEMENT SUBSUMMARY</v>
          </cell>
        </row>
        <row r="20">
          <cell r="D20" t="str">
            <v>SHEET_TS101</v>
          </cell>
          <cell r="E20">
            <v>14</v>
          </cell>
          <cell r="I20" t="str">
            <v>TRAFFIC CONTROL SUBSUMMARY</v>
          </cell>
        </row>
        <row r="21">
          <cell r="D21" t="str">
            <v>SHEET_GP101</v>
          </cell>
          <cell r="E21">
            <v>15</v>
          </cell>
          <cell r="I21" t="str">
            <v>PLAN SHEET</v>
          </cell>
          <cell r="J21" t="str">
            <v>UNI-4</v>
          </cell>
        </row>
        <row r="22">
          <cell r="D22" t="str">
            <v>SHEET_GP102</v>
          </cell>
          <cell r="E22">
            <v>16</v>
          </cell>
          <cell r="I22" t="str">
            <v>PLAN SHEET</v>
          </cell>
          <cell r="J22" t="str">
            <v>UNI-4</v>
          </cell>
        </row>
        <row r="23">
          <cell r="D23" t="str">
            <v>SHEET_GP103</v>
          </cell>
          <cell r="E23">
            <v>17</v>
          </cell>
          <cell r="I23" t="str">
            <v>PLAN SHEET</v>
          </cell>
          <cell r="J23" t="str">
            <v>UNI-4</v>
          </cell>
        </row>
        <row r="24">
          <cell r="D24" t="str">
            <v>SHEET_GP104</v>
          </cell>
          <cell r="E24">
            <v>18</v>
          </cell>
          <cell r="I24" t="str">
            <v>PLAN SHEET</v>
          </cell>
          <cell r="J24" t="str">
            <v>UNI-4</v>
          </cell>
        </row>
        <row r="25">
          <cell r="D25" t="str">
            <v>SHEET_GP105</v>
          </cell>
          <cell r="E25">
            <v>19</v>
          </cell>
          <cell r="I25" t="str">
            <v>PLAN SHEET</v>
          </cell>
          <cell r="J25" t="str">
            <v>UNI-4</v>
          </cell>
        </row>
        <row r="26">
          <cell r="D26" t="str">
            <v>SHEET_GP106</v>
          </cell>
          <cell r="E26">
            <v>20</v>
          </cell>
          <cell r="I26" t="str">
            <v>PLAN SHEET</v>
          </cell>
          <cell r="J26" t="str">
            <v>UNI-4</v>
          </cell>
        </row>
        <row r="27">
          <cell r="D27" t="str">
            <v>SHEET_GP107</v>
          </cell>
          <cell r="E27">
            <v>21</v>
          </cell>
          <cell r="I27" t="str">
            <v>PLAN SHEET</v>
          </cell>
          <cell r="J27" t="str">
            <v>UNI-4</v>
          </cell>
        </row>
        <row r="28">
          <cell r="D28" t="str">
            <v>SHEET_GP108</v>
          </cell>
          <cell r="E28">
            <v>22</v>
          </cell>
          <cell r="I28" t="str">
            <v>PLAN SHEET</v>
          </cell>
          <cell r="J28" t="str">
            <v>UNI-4</v>
          </cell>
        </row>
        <row r="29">
          <cell r="D29" t="str">
            <v>SHEET_GP201</v>
          </cell>
          <cell r="E29">
            <v>23</v>
          </cell>
          <cell r="I29" t="str">
            <v>PLAN SHEET</v>
          </cell>
          <cell r="J29" t="str">
            <v>UNI-38</v>
          </cell>
        </row>
        <row r="30">
          <cell r="D30" t="str">
            <v>SHEET_GP202</v>
          </cell>
          <cell r="E30">
            <v>24</v>
          </cell>
          <cell r="I30" t="str">
            <v>PLAN SHEET</v>
          </cell>
          <cell r="J30" t="str">
            <v>UNI-38</v>
          </cell>
        </row>
        <row r="31">
          <cell r="D31" t="str">
            <v>SHEET_GP203</v>
          </cell>
          <cell r="E31">
            <v>25</v>
          </cell>
          <cell r="I31" t="str">
            <v>PLAN SHEET</v>
          </cell>
          <cell r="J31" t="str">
            <v>UNI-38</v>
          </cell>
        </row>
        <row r="32">
          <cell r="D32" t="str">
            <v>SHEET_GP301</v>
          </cell>
          <cell r="E32">
            <v>26</v>
          </cell>
          <cell r="I32" t="str">
            <v>PLAN SHEET</v>
          </cell>
          <cell r="J32" t="str">
            <v>UNI-31</v>
          </cell>
        </row>
        <row r="33">
          <cell r="D33" t="str">
            <v>SHEET_GP302</v>
          </cell>
          <cell r="E33">
            <v>27</v>
          </cell>
          <cell r="I33" t="str">
            <v>PLAN SHEET</v>
          </cell>
          <cell r="J33" t="str">
            <v>UNI-31</v>
          </cell>
        </row>
        <row r="34">
          <cell r="D34" t="str">
            <v>SHEET_GP303</v>
          </cell>
          <cell r="E34">
            <v>28</v>
          </cell>
          <cell r="I34" t="str">
            <v>PLAN SHEET</v>
          </cell>
          <cell r="J34" t="str">
            <v>UNI-31</v>
          </cell>
        </row>
        <row r="35">
          <cell r="D35" t="str">
            <v>SHEET_GP304</v>
          </cell>
          <cell r="E35">
            <v>29</v>
          </cell>
          <cell r="I35" t="str">
            <v>PLAN SHEET</v>
          </cell>
          <cell r="J35" t="str">
            <v>UNI-31</v>
          </cell>
        </row>
        <row r="36">
          <cell r="D36" t="str">
            <v>SHEET_GP305</v>
          </cell>
          <cell r="E36">
            <v>30</v>
          </cell>
          <cell r="I36" t="str">
            <v>PLAN SHEET</v>
          </cell>
          <cell r="J36" t="str">
            <v>UNI-31</v>
          </cell>
        </row>
        <row r="37">
          <cell r="D37" t="str">
            <v>SHEET_GP306</v>
          </cell>
          <cell r="E37">
            <v>31</v>
          </cell>
          <cell r="I37" t="str">
            <v>PLAN SHEET</v>
          </cell>
          <cell r="J37" t="str">
            <v>UNI-31</v>
          </cell>
        </row>
        <row r="38">
          <cell r="D38" t="str">
            <v>SHEET_GP307</v>
          </cell>
          <cell r="E38">
            <v>32</v>
          </cell>
          <cell r="I38" t="str">
            <v>PLAN SHEET</v>
          </cell>
          <cell r="J38" t="str">
            <v>UNI-31</v>
          </cell>
        </row>
        <row r="39">
          <cell r="D39" t="str">
            <v>SHEET_GP308</v>
          </cell>
          <cell r="E39">
            <v>33</v>
          </cell>
          <cell r="I39" t="str">
            <v>PLAN SHEET</v>
          </cell>
          <cell r="J39" t="str">
            <v>UNI-31</v>
          </cell>
        </row>
        <row r="40">
          <cell r="D40" t="str">
            <v>SHEET_GP309</v>
          </cell>
          <cell r="E40">
            <v>34</v>
          </cell>
          <cell r="I40" t="str">
            <v>PLAN SHEET</v>
          </cell>
          <cell r="J40" t="str">
            <v>UNI-31</v>
          </cell>
        </row>
        <row r="41">
          <cell r="D41" t="str">
            <v>SHEET_GP310</v>
          </cell>
          <cell r="E41">
            <v>35</v>
          </cell>
          <cell r="I41" t="str">
            <v>PLAN SHEET</v>
          </cell>
          <cell r="J41" t="str">
            <v>UNI-31</v>
          </cell>
        </row>
        <row r="42">
          <cell r="D42" t="str">
            <v>SHEET_GP311</v>
          </cell>
          <cell r="E42">
            <v>36</v>
          </cell>
          <cell r="I42" t="str">
            <v>PLAN SHEET</v>
          </cell>
          <cell r="J42" t="str">
            <v>UNI-31</v>
          </cell>
        </row>
        <row r="43">
          <cell r="D43" t="str">
            <v>SHEET_GP312</v>
          </cell>
          <cell r="E43">
            <v>37</v>
          </cell>
          <cell r="I43" t="str">
            <v>PLAN SHEET</v>
          </cell>
          <cell r="J43" t="str">
            <v>UNI-31</v>
          </cell>
        </row>
        <row r="44">
          <cell r="D44" t="str">
            <v>SHEET_GP313</v>
          </cell>
          <cell r="E44">
            <v>38</v>
          </cell>
          <cell r="I44" t="str">
            <v>PLAN SHEET</v>
          </cell>
          <cell r="J44" t="str">
            <v>UNI-31</v>
          </cell>
        </row>
        <row r="45">
          <cell r="D45" t="str">
            <v>SHEET_GP314</v>
          </cell>
          <cell r="E45">
            <v>39</v>
          </cell>
          <cell r="I45" t="str">
            <v>PLAN SHEET</v>
          </cell>
          <cell r="J45" t="str">
            <v>UNI-31</v>
          </cell>
        </row>
        <row r="46">
          <cell r="D46" t="str">
            <v>SHEET_GP315</v>
          </cell>
          <cell r="E46">
            <v>40</v>
          </cell>
          <cell r="I46" t="str">
            <v>PLAN SHEET</v>
          </cell>
          <cell r="J46" t="str">
            <v>UNI-31</v>
          </cell>
        </row>
        <row r="47">
          <cell r="D47" t="str">
            <v>SHEET_GP316</v>
          </cell>
          <cell r="E47">
            <v>41</v>
          </cell>
          <cell r="I47" t="str">
            <v>PLAN SHEET</v>
          </cell>
          <cell r="J47" t="str">
            <v>UNI-31</v>
          </cell>
        </row>
        <row r="48">
          <cell r="D48" t="str">
            <v>SHEET_GP317</v>
          </cell>
          <cell r="E48">
            <v>42</v>
          </cell>
          <cell r="I48" t="str">
            <v>PLAN SHEET</v>
          </cell>
          <cell r="J48" t="str">
            <v>UNI-31</v>
          </cell>
        </row>
        <row r="49">
          <cell r="D49" t="str">
            <v>SHEET_GP318</v>
          </cell>
          <cell r="E49">
            <v>43</v>
          </cell>
          <cell r="I49" t="str">
            <v>PLAN SHEET</v>
          </cell>
          <cell r="J49" t="str">
            <v>UNI-31</v>
          </cell>
        </row>
        <row r="50">
          <cell r="D50" t="str">
            <v>SHEET_GP319</v>
          </cell>
          <cell r="E50">
            <v>44</v>
          </cell>
          <cell r="I50" t="str">
            <v>PLAN SHEET</v>
          </cell>
          <cell r="J50" t="str">
            <v>UNI-31</v>
          </cell>
        </row>
        <row r="51">
          <cell r="D51" t="str">
            <v>SHEET_GP320</v>
          </cell>
          <cell r="E51">
            <v>45</v>
          </cell>
          <cell r="I51" t="str">
            <v>PLAN SHEET</v>
          </cell>
          <cell r="J51" t="str">
            <v>UNI-31</v>
          </cell>
        </row>
        <row r="52">
          <cell r="D52" t="str">
            <v>SHEET_RPM1</v>
          </cell>
          <cell r="E52">
            <v>46</v>
          </cell>
          <cell r="I52" t="str">
            <v>RAISED PAVEMENT MARKERS</v>
          </cell>
        </row>
        <row r="53">
          <cell r="D53" t="str">
            <v>SHEET_SN101</v>
          </cell>
          <cell r="E53">
            <v>47</v>
          </cell>
          <cell r="I53" t="str">
            <v>STRUCTURE NOTES</v>
          </cell>
          <cell r="J53" t="str">
            <v>SAW AND SEAL</v>
          </cell>
        </row>
        <row r="54">
          <cell r="D54" t="str">
            <v>SHEET_SM1</v>
          </cell>
          <cell r="E54">
            <v>48</v>
          </cell>
          <cell r="F54">
            <v>1</v>
          </cell>
          <cell r="H54">
            <v>1</v>
          </cell>
          <cell r="I54" t="str">
            <v>BRIDGE PLAN</v>
          </cell>
          <cell r="J54" t="str">
            <v>UNI-33-1035</v>
          </cell>
        </row>
        <row r="55">
          <cell r="D55" t="str">
            <v>SHEET_SM2</v>
          </cell>
          <cell r="E55">
            <v>49</v>
          </cell>
          <cell r="F55">
            <v>1</v>
          </cell>
          <cell r="H55">
            <v>1</v>
          </cell>
          <cell r="I55" t="str">
            <v>BRIDGE PLAN</v>
          </cell>
          <cell r="J55" t="str">
            <v>UNI-33-1068</v>
          </cell>
        </row>
        <row r="56">
          <cell r="D56" t="str">
            <v>SHEET_SM3</v>
          </cell>
          <cell r="E56">
            <v>50</v>
          </cell>
          <cell r="F56">
            <v>1</v>
          </cell>
          <cell r="H56">
            <v>1</v>
          </cell>
          <cell r="I56" t="str">
            <v>BRIDGE PLAN</v>
          </cell>
          <cell r="J56" t="str">
            <v>UNI-31-0023</v>
          </cell>
        </row>
        <row r="57">
          <cell r="D57" t="str">
            <v>SHEET_DROPOFF</v>
          </cell>
          <cell r="E57">
            <v>51</v>
          </cell>
          <cell r="I57" t="str">
            <v>DROPOFFS IN WORK ZONES</v>
          </cell>
        </row>
        <row r="73">
          <cell r="D73" t="str">
            <v>Default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S"/>
      <sheetName val="SHTNUM"/>
      <sheetName val="PLAN SET"/>
      <sheetName val="TITLE"/>
      <sheetName val="ADT projections"/>
      <sheetName val="GG101"/>
      <sheetName val="GG102"/>
      <sheetName val="DR101"/>
      <sheetName val="GB001"/>
      <sheetName val="MOT003"/>
      <sheetName val="MOT006"/>
      <sheetName val="GB002"/>
      <sheetName val="RPM101"/>
      <sheetName val="GS101"/>
      <sheetName val="SM1011"/>
      <sheetName val="SM102"/>
      <sheetName val="SM1021"/>
      <sheetName val="SM103"/>
      <sheetName val="SM104"/>
      <sheetName val="SM105"/>
      <sheetName val="SN101"/>
      <sheetName val="SN102"/>
      <sheetName val="SN103"/>
      <sheetName val="SN104"/>
      <sheetName val="SN105"/>
      <sheetName val="SN106"/>
      <sheetName val="SN107"/>
      <sheetName val="SN108"/>
      <sheetName val="SN109"/>
      <sheetName val="SN110"/>
      <sheetName val="TG101"/>
      <sheetName val="TS101"/>
      <sheetName val="TC105"/>
      <sheetName val="Calculations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 SHEET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</row>
        <row r="9">
          <cell r="D9" t="str">
            <v>SHEET_GY101</v>
          </cell>
          <cell r="E9">
            <v>3</v>
          </cell>
        </row>
        <row r="10">
          <cell r="D10" t="str">
            <v>SHEET_GY102</v>
          </cell>
          <cell r="E10">
            <v>4</v>
          </cell>
        </row>
        <row r="11">
          <cell r="D11" t="str">
            <v>SHEET_GY103</v>
          </cell>
          <cell r="E11">
            <v>5</v>
          </cell>
          <cell r="I11" t="str">
            <v>DETAILS</v>
          </cell>
        </row>
        <row r="12">
          <cell r="D12" t="str">
            <v>SHEET_GY104</v>
          </cell>
          <cell r="E12">
            <v>6</v>
          </cell>
          <cell r="I12" t="str">
            <v>PIS GR-3.4</v>
          </cell>
        </row>
        <row r="13">
          <cell r="D13" t="str">
            <v>SHEET_GN101</v>
          </cell>
          <cell r="E13">
            <v>7</v>
          </cell>
          <cell r="I13" t="str">
            <v>GENERAL NOTES</v>
          </cell>
        </row>
        <row r="14">
          <cell r="D14" t="str">
            <v>SHEET_GN102</v>
          </cell>
          <cell r="E14">
            <v>8</v>
          </cell>
          <cell r="I14" t="str">
            <v>GENERAL NOTES</v>
          </cell>
        </row>
        <row r="15">
          <cell r="D15" t="str">
            <v>SHEET_GN103</v>
          </cell>
          <cell r="E15">
            <v>9</v>
          </cell>
          <cell r="I15" t="str">
            <v>GENERAL NOTES</v>
          </cell>
        </row>
        <row r="16">
          <cell r="D16" t="str">
            <v>SHEET_UN101</v>
          </cell>
          <cell r="E16">
            <v>10</v>
          </cell>
          <cell r="I16" t="str">
            <v>UTILITY CONTACT INFORMATION</v>
          </cell>
        </row>
        <row r="17">
          <cell r="D17" t="str">
            <v>SHEET_MT101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SHEET_MT102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SHEET_MT103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SHEET_MT104</v>
          </cell>
          <cell r="E20">
            <v>14</v>
          </cell>
          <cell r="I20" t="str">
            <v>MAINTENANCE OF TRAFFIC NOTES</v>
          </cell>
        </row>
        <row r="21">
          <cell r="D21" t="str">
            <v>SHEET_MT105</v>
          </cell>
          <cell r="E21">
            <v>15</v>
          </cell>
          <cell r="I21" t="str">
            <v>MAINTENANCE OF TRAFFIC NOTES</v>
          </cell>
        </row>
        <row r="22">
          <cell r="D22" t="str">
            <v>SHEET_MOT000</v>
          </cell>
          <cell r="E22">
            <v>16</v>
          </cell>
          <cell r="I22" t="str">
            <v>MAINTENANCE OF TRAFFIC PLAN</v>
          </cell>
          <cell r="J22" t="str">
            <v>TYPICAL SECTIONS</v>
          </cell>
        </row>
        <row r="23">
          <cell r="D23" t="str">
            <v>SHEET_MOT001</v>
          </cell>
          <cell r="E23">
            <v>17</v>
          </cell>
          <cell r="I23" t="str">
            <v>MAINTENANCE OF TRAFFIC PLAN</v>
          </cell>
          <cell r="J23" t="str">
            <v>PHASE 1</v>
          </cell>
        </row>
        <row r="24">
          <cell r="D24" t="str">
            <v>SHEET_MOT002</v>
          </cell>
          <cell r="E24">
            <v>18</v>
          </cell>
          <cell r="I24" t="str">
            <v>MAINTENANCE OF TRAFFIC PLAN</v>
          </cell>
          <cell r="J24" t="str">
            <v>PHASE 1</v>
          </cell>
        </row>
        <row r="25">
          <cell r="D25" t="str">
            <v>SHEET_MOT003</v>
          </cell>
          <cell r="E25">
            <v>19</v>
          </cell>
          <cell r="I25" t="str">
            <v>MAINTENANCE OF TRAFFIC PLAN</v>
          </cell>
          <cell r="J25" t="str">
            <v>QUANTITIES PHASE 1</v>
          </cell>
        </row>
        <row r="26">
          <cell r="D26" t="str">
            <v>SHEET_MOT004</v>
          </cell>
          <cell r="E26">
            <v>20</v>
          </cell>
          <cell r="I26" t="str">
            <v>MAINTENANCE OF TRAFFIC PLAN</v>
          </cell>
          <cell r="J26" t="str">
            <v>PHASE 2</v>
          </cell>
        </row>
        <row r="27">
          <cell r="D27" t="str">
            <v>SHEET_MOT005</v>
          </cell>
          <cell r="E27">
            <v>21</v>
          </cell>
          <cell r="I27" t="str">
            <v>MAINTENANCE OF TRAFFIC PLAN</v>
          </cell>
          <cell r="J27" t="str">
            <v>PHASE 2</v>
          </cell>
        </row>
        <row r="28">
          <cell r="D28" t="str">
            <v>SHEET_MOT006</v>
          </cell>
          <cell r="E28">
            <v>22</v>
          </cell>
          <cell r="I28" t="str">
            <v>MAINTENANCE OF TRAFFIC PLAN</v>
          </cell>
          <cell r="J28" t="str">
            <v>QUANTITIES PHASE 2</v>
          </cell>
        </row>
        <row r="29">
          <cell r="D29" t="str">
            <v>SHEET_PR101</v>
          </cell>
          <cell r="E29">
            <v>23</v>
          </cell>
          <cell r="I29" t="str">
            <v>PAVEMENT REPAIR</v>
          </cell>
          <cell r="J29" t="str">
            <v>QUANTITIES</v>
          </cell>
        </row>
        <row r="30">
          <cell r="D30" t="str">
            <v>SHEET_GG101</v>
          </cell>
          <cell r="E30">
            <v>24</v>
          </cell>
          <cell r="I30" t="str">
            <v>GENERAL SUMMARY</v>
          </cell>
        </row>
        <row r="31">
          <cell r="D31" t="str">
            <v>SHEET_GG102</v>
          </cell>
          <cell r="E31">
            <v>25</v>
          </cell>
          <cell r="I31" t="str">
            <v>GENERAL SUMMARY</v>
          </cell>
        </row>
        <row r="32">
          <cell r="D32" t="str">
            <v>SHEET_GP100</v>
          </cell>
          <cell r="E32">
            <v>26</v>
          </cell>
          <cell r="I32" t="str">
            <v>GUARDRAIL PLAN</v>
          </cell>
          <cell r="J32" t="str">
            <v>PICKAWAY COUNTY</v>
          </cell>
        </row>
        <row r="33">
          <cell r="D33" t="str">
            <v>SHEET_GP101</v>
          </cell>
          <cell r="E33">
            <v>27</v>
          </cell>
          <cell r="I33" t="str">
            <v>PAVEMENT PLAN</v>
          </cell>
          <cell r="J33" t="str">
            <v>STA. 0+00 TO STA. 8+00</v>
          </cell>
          <cell r="P33" t="str">
            <v>X</v>
          </cell>
        </row>
        <row r="34">
          <cell r="D34" t="str">
            <v>SHEET_GP102</v>
          </cell>
          <cell r="E34">
            <v>28</v>
          </cell>
          <cell r="I34" t="str">
            <v>PAVEMENT PLAN</v>
          </cell>
          <cell r="J34" t="str">
            <v>STA. 8+00 TO STA. 16+00</v>
          </cell>
          <cell r="P34" t="str">
            <v>X</v>
          </cell>
        </row>
        <row r="35">
          <cell r="D35" t="str">
            <v>SHEET_GP103</v>
          </cell>
          <cell r="E35">
            <v>29</v>
          </cell>
          <cell r="I35" t="str">
            <v>PAVEMENT PLAN</v>
          </cell>
          <cell r="J35" t="str">
            <v>STA. 16+00 TO STA. 24+00</v>
          </cell>
        </row>
        <row r="36">
          <cell r="D36" t="str">
            <v>SHEET_GP104</v>
          </cell>
          <cell r="E36">
            <v>30</v>
          </cell>
          <cell r="I36" t="str">
            <v>PAVEMENT PLAN</v>
          </cell>
          <cell r="J36" t="str">
            <v>STA. 24+00 TO STA. 32+00</v>
          </cell>
        </row>
        <row r="37">
          <cell r="D37" t="str">
            <v>SHEET_GP105</v>
          </cell>
          <cell r="E37">
            <v>31</v>
          </cell>
          <cell r="I37" t="str">
            <v>PAVEMENT PLAN</v>
          </cell>
          <cell r="J37" t="str">
            <v>STA. 32+00 TO STA. 40+00</v>
          </cell>
        </row>
        <row r="38">
          <cell r="D38" t="str">
            <v>SHEET_GP106</v>
          </cell>
          <cell r="E38">
            <v>32</v>
          </cell>
          <cell r="I38" t="str">
            <v>PAVEMENT PLAN</v>
          </cell>
          <cell r="J38" t="str">
            <v>STA. 40+00 TO STA. 48+00</v>
          </cell>
        </row>
        <row r="39">
          <cell r="D39" t="str">
            <v>SHEET_GP107</v>
          </cell>
          <cell r="E39">
            <v>33</v>
          </cell>
          <cell r="I39" t="str">
            <v>PAVEMENT PLAN</v>
          </cell>
          <cell r="J39" t="str">
            <v>STA. 48+00 TO STA. 56+00</v>
          </cell>
          <cell r="P39" t="str">
            <v>X</v>
          </cell>
        </row>
        <row r="40">
          <cell r="D40" t="str">
            <v>SHEET_GP108</v>
          </cell>
          <cell r="E40">
            <v>34</v>
          </cell>
          <cell r="I40" t="str">
            <v>PAVEMENT PLAN</v>
          </cell>
          <cell r="J40" t="str">
            <v>STA. 56+00 TO STA. 64+00</v>
          </cell>
          <cell r="P40" t="str">
            <v>X</v>
          </cell>
        </row>
        <row r="41">
          <cell r="D41" t="str">
            <v>SHEET_GP109</v>
          </cell>
          <cell r="E41">
            <v>35</v>
          </cell>
          <cell r="I41" t="str">
            <v>PAVEMENT PLAN</v>
          </cell>
          <cell r="J41" t="str">
            <v>STA. 64+00 TO STA. 72+00</v>
          </cell>
        </row>
        <row r="42">
          <cell r="D42" t="str">
            <v>SHEET_GP110</v>
          </cell>
          <cell r="E42">
            <v>36</v>
          </cell>
          <cell r="I42" t="str">
            <v>PAVEMENT PLAN</v>
          </cell>
          <cell r="J42" t="str">
            <v>STA. 72+00 TO STA. 80+00</v>
          </cell>
          <cell r="P42" t="str">
            <v>X</v>
          </cell>
        </row>
        <row r="43">
          <cell r="D43" t="str">
            <v>SHEET_GP111</v>
          </cell>
          <cell r="E43">
            <v>37</v>
          </cell>
          <cell r="I43" t="str">
            <v>PAVEMENT PLAN</v>
          </cell>
          <cell r="J43" t="str">
            <v>STA. 80+00 TO STA. 88+00</v>
          </cell>
        </row>
        <row r="44">
          <cell r="D44" t="str">
            <v>SHEET_GP112</v>
          </cell>
          <cell r="E44">
            <v>38</v>
          </cell>
          <cell r="I44" t="str">
            <v>PAVEMENT PLAN</v>
          </cell>
          <cell r="J44" t="str">
            <v>STA. 88+00 TO STA. 96+00</v>
          </cell>
          <cell r="P44" t="str">
            <v>X</v>
          </cell>
        </row>
        <row r="45">
          <cell r="D45" t="str">
            <v>SHEET_GP113</v>
          </cell>
          <cell r="E45">
            <v>39</v>
          </cell>
          <cell r="I45" t="str">
            <v>PAVEMENT PLAN</v>
          </cell>
          <cell r="J45" t="str">
            <v>STA. 96+00 TO STA. 102+43.02</v>
          </cell>
          <cell r="P45" t="str">
            <v>X</v>
          </cell>
        </row>
        <row r="46">
          <cell r="D46" t="str">
            <v>SHEET_GP114</v>
          </cell>
          <cell r="E46">
            <v>40</v>
          </cell>
          <cell r="I46" t="str">
            <v>PAVEMENT PLAN</v>
          </cell>
          <cell r="J46" t="str">
            <v>STA. 116+68.14 TO STA. 124+00</v>
          </cell>
          <cell r="P46" t="str">
            <v>X</v>
          </cell>
        </row>
        <row r="47">
          <cell r="D47" t="str">
            <v>SHEET_GP115</v>
          </cell>
          <cell r="E47">
            <v>41</v>
          </cell>
          <cell r="I47" t="str">
            <v>PAVEMENT PLAN</v>
          </cell>
          <cell r="J47" t="str">
            <v>STA. 124+00 TO STA. 132+00</v>
          </cell>
          <cell r="P47" t="str">
            <v>X</v>
          </cell>
        </row>
        <row r="48">
          <cell r="D48" t="str">
            <v>SHEET_GP116</v>
          </cell>
          <cell r="E48">
            <v>42</v>
          </cell>
          <cell r="I48" t="str">
            <v>PAVEMENT PLAN</v>
          </cell>
          <cell r="J48" t="str">
            <v>STA. 132+00 TO STA. 140+00</v>
          </cell>
          <cell r="P48" t="str">
            <v>X</v>
          </cell>
        </row>
        <row r="49">
          <cell r="D49" t="str">
            <v>SHEET_GP117</v>
          </cell>
          <cell r="E49">
            <v>43</v>
          </cell>
          <cell r="I49" t="str">
            <v>PAVEMENT PLAN</v>
          </cell>
          <cell r="J49" t="str">
            <v>STA. 140+00 TO STA. 148+00</v>
          </cell>
          <cell r="P49" t="str">
            <v>X</v>
          </cell>
        </row>
        <row r="50">
          <cell r="D50" t="str">
            <v>SHEET_GP118</v>
          </cell>
          <cell r="E50">
            <v>44</v>
          </cell>
          <cell r="I50" t="str">
            <v>PAVEMENT PLAN</v>
          </cell>
          <cell r="J50" t="str">
            <v>STA. 148+00 TO STA. 156+00</v>
          </cell>
          <cell r="P50" t="str">
            <v>X</v>
          </cell>
        </row>
        <row r="51">
          <cell r="D51" t="str">
            <v>SHEET_GP119</v>
          </cell>
          <cell r="E51">
            <v>45</v>
          </cell>
          <cell r="I51" t="str">
            <v>PAVEMENT PLAN</v>
          </cell>
          <cell r="J51" t="str">
            <v>STA. 156+00 TO STA. 164+00</v>
          </cell>
          <cell r="P51" t="str">
            <v>X</v>
          </cell>
        </row>
        <row r="52">
          <cell r="D52" t="str">
            <v>SHEET_GP120</v>
          </cell>
          <cell r="E52">
            <v>46</v>
          </cell>
          <cell r="I52" t="str">
            <v>PAVEMENT PLAN</v>
          </cell>
          <cell r="J52" t="str">
            <v>STA. 164+00 TO STA. 172+00</v>
          </cell>
          <cell r="P52" t="str">
            <v>X</v>
          </cell>
        </row>
        <row r="53">
          <cell r="D53" t="str">
            <v>SHEET_GP121</v>
          </cell>
          <cell r="E53">
            <v>47</v>
          </cell>
          <cell r="I53" t="str">
            <v>PAVEMENT PLAN</v>
          </cell>
          <cell r="J53" t="str">
            <v>STA. 172+00 TO STA. 180+00</v>
          </cell>
        </row>
        <row r="54">
          <cell r="D54" t="str">
            <v>SHEET_GP122</v>
          </cell>
          <cell r="E54">
            <v>48</v>
          </cell>
          <cell r="I54" t="str">
            <v>PAVEMENT PLAN</v>
          </cell>
          <cell r="J54" t="str">
            <v>STA. 180+00 TO STA. 188+00</v>
          </cell>
        </row>
        <row r="55">
          <cell r="D55" t="str">
            <v>SHEET_GP123</v>
          </cell>
          <cell r="E55">
            <v>49</v>
          </cell>
          <cell r="I55" t="str">
            <v>PAVEMENT PLAN</v>
          </cell>
          <cell r="J55" t="str">
            <v>STA. 188+00 TO STA. 196+00</v>
          </cell>
          <cell r="P55" t="str">
            <v>X</v>
          </cell>
        </row>
        <row r="56">
          <cell r="D56" t="str">
            <v>SHEET_GP124</v>
          </cell>
          <cell r="E56">
            <v>50</v>
          </cell>
          <cell r="I56" t="str">
            <v>PAVEMENT PLAN</v>
          </cell>
          <cell r="J56" t="str">
            <v>STA. 196+00 TO STA. 204+00</v>
          </cell>
          <cell r="P56" t="str">
            <v>X</v>
          </cell>
        </row>
        <row r="57">
          <cell r="D57" t="str">
            <v>SHEET_GP125</v>
          </cell>
          <cell r="E57">
            <v>51</v>
          </cell>
          <cell r="I57" t="str">
            <v>PAVEMENT PLAN</v>
          </cell>
          <cell r="J57" t="str">
            <v>STA. 204+00 TO STA. 212+00</v>
          </cell>
          <cell r="P57" t="str">
            <v>X</v>
          </cell>
        </row>
        <row r="58">
          <cell r="D58" t="str">
            <v>SHEET_GP126</v>
          </cell>
          <cell r="E58">
            <v>52</v>
          </cell>
          <cell r="I58" t="str">
            <v>PAVEMENT PLAN</v>
          </cell>
          <cell r="J58" t="str">
            <v>STA. 212+00 TO STA. 220+00</v>
          </cell>
          <cell r="P58" t="str">
            <v>X</v>
          </cell>
        </row>
        <row r="59">
          <cell r="D59" t="str">
            <v>SHEET_GP127</v>
          </cell>
          <cell r="E59">
            <v>53</v>
          </cell>
          <cell r="I59" t="str">
            <v>PAVEMENT PLAN</v>
          </cell>
          <cell r="J59" t="str">
            <v>STA. 220+00 TO STA. 228+00</v>
          </cell>
          <cell r="P59" t="str">
            <v>X</v>
          </cell>
        </row>
        <row r="60">
          <cell r="D60" t="str">
            <v>SHEET_GP128</v>
          </cell>
          <cell r="E60">
            <v>54</v>
          </cell>
          <cell r="I60" t="str">
            <v>PAVEMENT PLAN</v>
          </cell>
          <cell r="J60" t="str">
            <v>STA. 228+00 TO STA. 236+00</v>
          </cell>
          <cell r="P60" t="str">
            <v>X</v>
          </cell>
        </row>
        <row r="61">
          <cell r="D61" t="str">
            <v>SHEET_GP129</v>
          </cell>
          <cell r="E61">
            <v>55</v>
          </cell>
          <cell r="I61" t="str">
            <v>PAVEMENT PLAN</v>
          </cell>
          <cell r="J61" t="str">
            <v>STA. 236+00 TO STA. 244+00</v>
          </cell>
          <cell r="P61" t="str">
            <v>X</v>
          </cell>
        </row>
        <row r="62">
          <cell r="D62" t="str">
            <v>SHEET_GP130</v>
          </cell>
          <cell r="E62">
            <v>56</v>
          </cell>
          <cell r="I62" t="str">
            <v>PAVEMENT PLAN</v>
          </cell>
          <cell r="J62" t="str">
            <v>STA. 244+00 TO STA. 252+00</v>
          </cell>
          <cell r="P62" t="str">
            <v>X</v>
          </cell>
        </row>
        <row r="63">
          <cell r="D63" t="str">
            <v>SHEET_GP131</v>
          </cell>
          <cell r="E63">
            <v>57</v>
          </cell>
          <cell r="I63" t="str">
            <v>PAVEMENT PLAN</v>
          </cell>
          <cell r="J63" t="str">
            <v>STA. 252+00 TO STA. 260+00</v>
          </cell>
          <cell r="P63" t="str">
            <v>X</v>
          </cell>
        </row>
        <row r="64">
          <cell r="D64" t="str">
            <v>SHEET_GP132</v>
          </cell>
          <cell r="E64">
            <v>58</v>
          </cell>
          <cell r="I64" t="str">
            <v>PAVEMENT PLAN</v>
          </cell>
          <cell r="J64" t="str">
            <v>STA. 260+00 TO STA. 268+00</v>
          </cell>
          <cell r="P64" t="str">
            <v>X</v>
          </cell>
        </row>
        <row r="65">
          <cell r="D65" t="str">
            <v>SHEET_GP133</v>
          </cell>
          <cell r="E65">
            <v>59</v>
          </cell>
          <cell r="I65" t="str">
            <v>PAVEMENT PLAN</v>
          </cell>
          <cell r="J65" t="str">
            <v>STA. 268+00 TO STA. 276+00</v>
          </cell>
          <cell r="P65" t="str">
            <v>X</v>
          </cell>
        </row>
        <row r="66">
          <cell r="D66" t="str">
            <v>SHEET_GP134</v>
          </cell>
          <cell r="E66">
            <v>60</v>
          </cell>
          <cell r="I66" t="str">
            <v>PAVEMENT PLAN</v>
          </cell>
          <cell r="J66" t="str">
            <v>STA. 276+00 TO STA. 284+00</v>
          </cell>
          <cell r="P66" t="str">
            <v>X</v>
          </cell>
        </row>
        <row r="67">
          <cell r="D67" t="str">
            <v>SHEET_GP135</v>
          </cell>
          <cell r="E67">
            <v>61</v>
          </cell>
          <cell r="I67" t="str">
            <v>PAVEMENT PLAN</v>
          </cell>
          <cell r="J67" t="str">
            <v>STA. 284+00 TO STA. 292+00</v>
          </cell>
        </row>
        <row r="68">
          <cell r="D68" t="str">
            <v>SHEET_GP136</v>
          </cell>
          <cell r="E68">
            <v>62</v>
          </cell>
          <cell r="I68" t="str">
            <v>PAVEMENT PLAN</v>
          </cell>
          <cell r="J68" t="str">
            <v>STA. 292+00 TO STA. 299+43.01</v>
          </cell>
        </row>
        <row r="69">
          <cell r="D69" t="str">
            <v>SHEET_PS100</v>
          </cell>
          <cell r="E69">
            <v>63</v>
          </cell>
          <cell r="I69" t="str">
            <v>PAVEMENT PLAN</v>
          </cell>
          <cell r="J69" t="str">
            <v>SUBSUMMARY</v>
          </cell>
        </row>
        <row r="70">
          <cell r="D70" t="str">
            <v>SHEET_DR101</v>
          </cell>
          <cell r="E70">
            <v>64</v>
          </cell>
          <cell r="I70" t="str">
            <v>DRAINAGE PLAN</v>
          </cell>
        </row>
        <row r="71">
          <cell r="D71" t="str">
            <v>SHEET_DR102</v>
          </cell>
          <cell r="E71">
            <v>65</v>
          </cell>
          <cell r="I71" t="str">
            <v>DRAINAGE NOTES</v>
          </cell>
        </row>
        <row r="72">
          <cell r="D72" t="str">
            <v>SHEET_DR103</v>
          </cell>
          <cell r="E72">
            <v>66</v>
          </cell>
          <cell r="I72" t="str">
            <v>DRAINAGE DETAILS</v>
          </cell>
        </row>
        <row r="73">
          <cell r="D73" t="str">
            <v>SHEET_DR104</v>
          </cell>
          <cell r="E73">
            <v>67</v>
          </cell>
          <cell r="I73" t="str">
            <v>DRAINAGE DETAILS</v>
          </cell>
        </row>
        <row r="74">
          <cell r="D74" t="str">
            <v>SHEET_TP101</v>
          </cell>
          <cell r="E74">
            <v>68</v>
          </cell>
          <cell r="I74" t="str">
            <v>TRAFFIC CONTROL PLAN</v>
          </cell>
          <cell r="J74" t="str">
            <v>STA. 0+00 TO STA. 8+00</v>
          </cell>
        </row>
        <row r="75">
          <cell r="D75" t="str">
            <v>SHEET_TP102</v>
          </cell>
          <cell r="E75">
            <v>69</v>
          </cell>
          <cell r="I75" t="str">
            <v>TRAFFIC CONTROL PLAN</v>
          </cell>
          <cell r="J75" t="str">
            <v>STA. 8+00 TO STA. 16+00</v>
          </cell>
        </row>
        <row r="76">
          <cell r="D76" t="str">
            <v>SHEET_TP103</v>
          </cell>
          <cell r="E76">
            <v>70</v>
          </cell>
          <cell r="I76" t="str">
            <v>TRAFFIC CONTROL PLAN</v>
          </cell>
          <cell r="J76" t="str">
            <v>STA. 16+00 TO STA. 24+00</v>
          </cell>
        </row>
        <row r="77">
          <cell r="D77" t="str">
            <v>SHEET_TP104</v>
          </cell>
          <cell r="E77">
            <v>71</v>
          </cell>
          <cell r="I77" t="str">
            <v>TRAFFIC CONTROL PLAN</v>
          </cell>
          <cell r="J77" t="str">
            <v>STA. 24+00 TO STA. 32+00</v>
          </cell>
        </row>
        <row r="78">
          <cell r="D78" t="str">
            <v>SHEET_TP105</v>
          </cell>
          <cell r="E78">
            <v>72</v>
          </cell>
          <cell r="I78" t="str">
            <v>TRAFFIC CONTROL PLAN</v>
          </cell>
          <cell r="J78" t="str">
            <v>STA. 32+00 TO STA. 40+00</v>
          </cell>
        </row>
        <row r="79">
          <cell r="D79" t="str">
            <v>SHEET_TP106</v>
          </cell>
          <cell r="E79">
            <v>73</v>
          </cell>
          <cell r="I79" t="str">
            <v>TRAFFIC CONTROL PLAN</v>
          </cell>
          <cell r="J79" t="str">
            <v>STA. 40+00 TO STA. 48+00</v>
          </cell>
        </row>
        <row r="80">
          <cell r="D80" t="str">
            <v>SHEET_TP107</v>
          </cell>
          <cell r="E80">
            <v>74</v>
          </cell>
          <cell r="I80" t="str">
            <v>TRAFFIC CONTROL PLAN</v>
          </cell>
          <cell r="J80" t="str">
            <v>STA. 48+00 TO STA. 56+00</v>
          </cell>
        </row>
        <row r="81">
          <cell r="D81" t="str">
            <v>SHEET_TP108</v>
          </cell>
          <cell r="E81">
            <v>75</v>
          </cell>
          <cell r="I81" t="str">
            <v>TRAFFIC CONTROL PLAN</v>
          </cell>
          <cell r="J81" t="str">
            <v>STA. 56+00 TO STA. 64+00</v>
          </cell>
        </row>
        <row r="82">
          <cell r="D82" t="str">
            <v>SHEET_TP109</v>
          </cell>
          <cell r="E82">
            <v>76</v>
          </cell>
          <cell r="I82" t="str">
            <v>TRAFFIC CONTROL PLAN</v>
          </cell>
          <cell r="J82" t="str">
            <v>STA. 64+00 TO STA. 72+00</v>
          </cell>
        </row>
        <row r="83">
          <cell r="D83" t="str">
            <v>SHEET_TP110</v>
          </cell>
          <cell r="E83">
            <v>77</v>
          </cell>
          <cell r="I83" t="str">
            <v>TRAFFIC CONTROL PLAN</v>
          </cell>
          <cell r="J83" t="str">
            <v>STA. 72+00 TO STA. 80+00</v>
          </cell>
        </row>
        <row r="84">
          <cell r="D84" t="str">
            <v>SHEET_TP111</v>
          </cell>
          <cell r="E84">
            <v>78</v>
          </cell>
          <cell r="I84" t="str">
            <v>TRAFFIC CONTROL PLAN</v>
          </cell>
          <cell r="J84" t="str">
            <v>STA. 80+00 TO STA. 88+00</v>
          </cell>
        </row>
        <row r="85">
          <cell r="D85" t="str">
            <v>SHEET_TP112</v>
          </cell>
          <cell r="E85">
            <v>79</v>
          </cell>
          <cell r="I85" t="str">
            <v>TRAFFIC CONTROL PLAN</v>
          </cell>
          <cell r="J85" t="str">
            <v>STA. 88+00 TO STA. 96+00</v>
          </cell>
        </row>
        <row r="86">
          <cell r="D86" t="str">
            <v>SHEET_TP113</v>
          </cell>
          <cell r="E86">
            <v>80</v>
          </cell>
          <cell r="I86" t="str">
            <v>TRAFFIC CONTROL PLAN</v>
          </cell>
          <cell r="J86" t="str">
            <v>STA. 96+00 TO STA. 102+43.02</v>
          </cell>
        </row>
        <row r="87">
          <cell r="D87" t="str">
            <v>SHEET_TP114</v>
          </cell>
          <cell r="E87">
            <v>81</v>
          </cell>
          <cell r="I87" t="str">
            <v>TRAFFIC CONTROL PLAN</v>
          </cell>
          <cell r="J87" t="str">
            <v>STA. 116+68.14 TO STA. 124+00</v>
          </cell>
        </row>
        <row r="88">
          <cell r="D88" t="str">
            <v>SHEET_TP115</v>
          </cell>
          <cell r="E88">
            <v>82</v>
          </cell>
          <cell r="I88" t="str">
            <v>TRAFFIC CONTROL PLAN</v>
          </cell>
          <cell r="J88" t="str">
            <v>STA. 124+00 TO STA. 132+00</v>
          </cell>
        </row>
        <row r="89">
          <cell r="D89" t="str">
            <v>SHEET_TP116</v>
          </cell>
          <cell r="E89">
            <v>83</v>
          </cell>
          <cell r="I89" t="str">
            <v>TRAFFIC CONTROL PLAN</v>
          </cell>
          <cell r="J89" t="str">
            <v>STA. 132+00 TO STA. 140+00</v>
          </cell>
        </row>
        <row r="90">
          <cell r="D90" t="str">
            <v>SHEET_TP117</v>
          </cell>
          <cell r="E90">
            <v>84</v>
          </cell>
          <cell r="I90" t="str">
            <v>TRAFFIC CONTROL PLAN</v>
          </cell>
          <cell r="J90" t="str">
            <v>STA. 140+00 TO STA. 148+00</v>
          </cell>
        </row>
        <row r="91">
          <cell r="D91" t="str">
            <v>SHEET_TP118</v>
          </cell>
          <cell r="E91">
            <v>85</v>
          </cell>
          <cell r="I91" t="str">
            <v>TRAFFIC CONTROL PLAN</v>
          </cell>
          <cell r="J91" t="str">
            <v>STA. 148+00 TO STA. 156+00</v>
          </cell>
        </row>
        <row r="92">
          <cell r="D92" t="str">
            <v>SHEET_TP119</v>
          </cell>
          <cell r="E92">
            <v>86</v>
          </cell>
          <cell r="I92" t="str">
            <v>TRAFFIC CONTROL PLAN</v>
          </cell>
          <cell r="J92" t="str">
            <v>STA. 156+00 TO STA. 164+00</v>
          </cell>
        </row>
        <row r="93">
          <cell r="D93" t="str">
            <v>SHEET_TP120</v>
          </cell>
          <cell r="E93">
            <v>87</v>
          </cell>
          <cell r="I93" t="str">
            <v>TRAFFIC CONTROL PLAN</v>
          </cell>
          <cell r="J93" t="str">
            <v>STA. 164+00 TO STA. 172+00</v>
          </cell>
        </row>
        <row r="94">
          <cell r="D94" t="str">
            <v>SHEET_TP121</v>
          </cell>
          <cell r="E94">
            <v>88</v>
          </cell>
          <cell r="I94" t="str">
            <v>TRAFFIC CONTROL PLAN</v>
          </cell>
          <cell r="J94" t="str">
            <v>STA. 172+00 TO STA. 180+00</v>
          </cell>
        </row>
        <row r="95">
          <cell r="D95" t="str">
            <v>SHEET_TP122</v>
          </cell>
          <cell r="E95">
            <v>89</v>
          </cell>
          <cell r="I95" t="str">
            <v>TRAFFIC CONTROL PLAN</v>
          </cell>
          <cell r="J95" t="str">
            <v>STA. 180+00 TO STA. 188+00</v>
          </cell>
        </row>
        <row r="96">
          <cell r="D96" t="str">
            <v>SHEET_TP123</v>
          </cell>
          <cell r="E96">
            <v>90</v>
          </cell>
          <cell r="I96" t="str">
            <v>TRAFFIC CONTROL PLAN</v>
          </cell>
          <cell r="J96" t="str">
            <v>STA. 188+00 TO STA. 196+00</v>
          </cell>
        </row>
        <row r="97">
          <cell r="D97" t="str">
            <v>SHEET_TP124</v>
          </cell>
          <cell r="E97">
            <v>91</v>
          </cell>
          <cell r="I97" t="str">
            <v>TRAFFIC CONTROL PLAN</v>
          </cell>
          <cell r="J97" t="str">
            <v>STA. 196+00 TO STA. 204+00</v>
          </cell>
        </row>
        <row r="98">
          <cell r="D98" t="str">
            <v>SHEET_TP125</v>
          </cell>
          <cell r="E98">
            <v>92</v>
          </cell>
          <cell r="I98" t="str">
            <v>TRAFFIC CONTROL PLAN</v>
          </cell>
          <cell r="J98" t="str">
            <v>STA. 204+00 TO STA. 212+00</v>
          </cell>
        </row>
        <row r="99">
          <cell r="D99" t="str">
            <v>SHEET_TP126</v>
          </cell>
          <cell r="E99">
            <v>93</v>
          </cell>
          <cell r="I99" t="str">
            <v>TRAFFIC CONTROL PLAN</v>
          </cell>
          <cell r="J99" t="str">
            <v>STA. 212+00 TO STA. 220+00</v>
          </cell>
        </row>
        <row r="100">
          <cell r="D100" t="str">
            <v>SHEET_TP127</v>
          </cell>
          <cell r="E100">
            <v>94</v>
          </cell>
          <cell r="I100" t="str">
            <v>TRAFFIC CONTROL PLAN</v>
          </cell>
          <cell r="J100" t="str">
            <v>STA. 220+00 TO STA. 228+00</v>
          </cell>
        </row>
        <row r="101">
          <cell r="D101" t="str">
            <v>SHEET_TP128</v>
          </cell>
          <cell r="E101">
            <v>95</v>
          </cell>
          <cell r="I101" t="str">
            <v>TRAFFIC CONTROL PLAN</v>
          </cell>
          <cell r="J101" t="str">
            <v>STA. 228+00 TO STA. 236+00</v>
          </cell>
        </row>
        <row r="102">
          <cell r="D102" t="str">
            <v>SHEET_TP129</v>
          </cell>
          <cell r="E102">
            <v>96</v>
          </cell>
          <cell r="I102" t="str">
            <v>TRAFFIC CONTROL PLAN</v>
          </cell>
          <cell r="J102" t="str">
            <v>STA. 236+00 TO STA. 244+00</v>
          </cell>
        </row>
        <row r="103">
          <cell r="D103" t="str">
            <v>SHEET_TP130</v>
          </cell>
          <cell r="E103">
            <v>97</v>
          </cell>
          <cell r="I103" t="str">
            <v>TRAFFIC CONTROL PLAN</v>
          </cell>
          <cell r="J103" t="str">
            <v>STA. 244+00 TO STA. 252+00</v>
          </cell>
        </row>
        <row r="104">
          <cell r="D104" t="str">
            <v>SHEET_TP131</v>
          </cell>
          <cell r="E104">
            <v>98</v>
          </cell>
          <cell r="I104" t="str">
            <v>TRAFFIC CONTROL PLAN</v>
          </cell>
          <cell r="J104" t="str">
            <v>STA. 252+00 TO STA. 260+00</v>
          </cell>
        </row>
        <row r="105">
          <cell r="D105" t="str">
            <v>SHEET_TP132</v>
          </cell>
          <cell r="E105">
            <v>99</v>
          </cell>
          <cell r="I105" t="str">
            <v>TRAFFIC CONTROL PLAN</v>
          </cell>
          <cell r="J105" t="str">
            <v>STA. 260+00 TO STA. 268+00</v>
          </cell>
        </row>
        <row r="106">
          <cell r="D106" t="str">
            <v>SHEET_TP133</v>
          </cell>
          <cell r="E106">
            <v>100</v>
          </cell>
          <cell r="I106" t="str">
            <v>TRAFFIC CONTROL PLAN</v>
          </cell>
          <cell r="J106" t="str">
            <v>STA. 268+00 TO STA. 276+00</v>
          </cell>
        </row>
        <row r="107">
          <cell r="D107" t="str">
            <v>SHEET_TP134</v>
          </cell>
          <cell r="E107">
            <v>101</v>
          </cell>
          <cell r="I107" t="str">
            <v>TRAFFIC CONTROL PLAN</v>
          </cell>
          <cell r="J107" t="str">
            <v>STA. 276+00 TO STA. 284+00</v>
          </cell>
        </row>
        <row r="108">
          <cell r="D108" t="str">
            <v>SHEET_TP135</v>
          </cell>
          <cell r="E108">
            <v>102</v>
          </cell>
          <cell r="I108" t="str">
            <v>TRAFFIC CONTROL PLAN</v>
          </cell>
          <cell r="J108" t="str">
            <v>STA. 284+00 TO STA. 292+00</v>
          </cell>
        </row>
        <row r="109">
          <cell r="D109" t="str">
            <v>SHEET_TP136</v>
          </cell>
          <cell r="E109">
            <v>103</v>
          </cell>
          <cell r="I109" t="str">
            <v>TRAFFIC CONTROL PLAN</v>
          </cell>
          <cell r="J109" t="str">
            <v>STA. 292+00 TO STA. 299+43.01</v>
          </cell>
        </row>
        <row r="110">
          <cell r="D110" t="str">
            <v>SHEET_TS101</v>
          </cell>
          <cell r="E110">
            <v>104</v>
          </cell>
          <cell r="I110" t="str">
            <v>TRAFFIC CONTROL</v>
          </cell>
          <cell r="J110" t="str">
            <v>SUB SUMMARY</v>
          </cell>
        </row>
        <row r="111">
          <cell r="D111" t="str">
            <v>SHEET_GY105</v>
          </cell>
          <cell r="E111">
            <v>105</v>
          </cell>
          <cell r="I111" t="str">
            <v>DETAILS</v>
          </cell>
        </row>
        <row r="112">
          <cell r="D112" t="str">
            <v>SHEET_SM101</v>
          </cell>
          <cell r="E112">
            <v>106</v>
          </cell>
          <cell r="I112" t="str">
            <v>STRUCTURE PLAN</v>
          </cell>
          <cell r="J112" t="str">
            <v>OVER BIG WALNUT CREEK</v>
          </cell>
        </row>
        <row r="113">
          <cell r="D113" t="str">
            <v>SHEET_SM1011</v>
          </cell>
          <cell r="E113">
            <v>107</v>
          </cell>
          <cell r="I113" t="str">
            <v>STRUCTURE PLAN</v>
          </cell>
          <cell r="J113" t="str">
            <v>OVER BIG WALNUT CREEK</v>
          </cell>
        </row>
        <row r="114">
          <cell r="D114" t="str">
            <v>SHEET_SM1012</v>
          </cell>
          <cell r="E114">
            <v>108</v>
          </cell>
          <cell r="I114" t="str">
            <v>STRUCTURE PLAN NOTES</v>
          </cell>
          <cell r="J114" t="str">
            <v>OVER BIG WALNUT CREEK</v>
          </cell>
        </row>
        <row r="279">
          <cell r="D279" t="str">
            <v>Default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GA101"/>
      <sheetName val="GP101(A)"/>
      <sheetName val="GP101(B)"/>
      <sheetName val="GP101(C)"/>
      <sheetName val="GP101(D)"/>
      <sheetName val="GP101(E)"/>
      <sheetName val="TS101"/>
      <sheetName val="RPM101"/>
      <sheetName val="Bridge_Rehab_Schedule"/>
    </sheetNames>
    <sheetDataSet>
      <sheetData sheetId="0" refreshError="1"/>
      <sheetData sheetId="1">
        <row r="7">
          <cell r="D7" t="str">
            <v>SHEET_GT001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</row>
        <row r="9">
          <cell r="D9" t="str">
            <v>SHEET_GB102</v>
          </cell>
          <cell r="E9">
            <v>3</v>
          </cell>
          <cell r="I9" t="str">
            <v>SCHEMATIC PLAN</v>
          </cell>
          <cell r="J9" t="str">
            <v>DEL-23 AT HOME RD.</v>
          </cell>
        </row>
        <row r="10">
          <cell r="D10" t="str">
            <v>SHEET_GB103</v>
          </cell>
          <cell r="E10">
            <v>4</v>
          </cell>
          <cell r="I10" t="str">
            <v>SCHEMATIC PLAN</v>
          </cell>
          <cell r="J10" t="str">
            <v>DEL-23 AT HYATTS/SHANAHAN RD.</v>
          </cell>
        </row>
        <row r="11">
          <cell r="D11" t="str">
            <v>SHEET_GY001</v>
          </cell>
          <cell r="E11">
            <v>5</v>
          </cell>
          <cell r="I11" t="str">
            <v>TYPICAL SECTIONS</v>
          </cell>
        </row>
        <row r="12">
          <cell r="D12" t="str">
            <v>SHEET_GY002</v>
          </cell>
          <cell r="E12">
            <v>6</v>
          </cell>
          <cell r="I12" t="str">
            <v>TYPICAL SECTIONS</v>
          </cell>
        </row>
        <row r="13">
          <cell r="D13" t="str">
            <v>SHEET_GY003</v>
          </cell>
          <cell r="E13">
            <v>7</v>
          </cell>
          <cell r="I13" t="str">
            <v>TYPICAL SECTIONS</v>
          </cell>
        </row>
        <row r="14">
          <cell r="D14" t="str">
            <v>SHEET_GY004</v>
          </cell>
          <cell r="E14">
            <v>8</v>
          </cell>
          <cell r="I14" t="str">
            <v>TYPICAL SECTIONS</v>
          </cell>
        </row>
        <row r="15">
          <cell r="D15" t="str">
            <v>SHEET_GA001</v>
          </cell>
          <cell r="E15">
            <v>9</v>
          </cell>
          <cell r="I15" t="str">
            <v>TYPICAL DETAILS</v>
          </cell>
          <cell r="J15" t="str">
            <v>PAVEMENT</v>
          </cell>
        </row>
        <row r="16">
          <cell r="D16" t="str">
            <v>SHEET_DD001</v>
          </cell>
          <cell r="E16">
            <v>10</v>
          </cell>
          <cell r="I16" t="str">
            <v>TYPICAL DETAILS</v>
          </cell>
          <cell r="J16" t="str">
            <v>DRAINAGE</v>
          </cell>
        </row>
        <row r="17">
          <cell r="D17" t="str">
            <v>SHEET_TD001</v>
          </cell>
          <cell r="E17">
            <v>11</v>
          </cell>
          <cell r="I17" t="str">
            <v>TYPICAL DETAILS</v>
          </cell>
          <cell r="J17" t="str">
            <v>TRAFFIC</v>
          </cell>
        </row>
        <row r="18">
          <cell r="D18" t="str">
            <v>SHEET_GN101</v>
          </cell>
          <cell r="E18">
            <v>12</v>
          </cell>
          <cell r="I18" t="str">
            <v>GENERAL NOTES</v>
          </cell>
        </row>
        <row r="19">
          <cell r="D19" t="str">
            <v>SHEET_GN102</v>
          </cell>
          <cell r="E19">
            <v>13</v>
          </cell>
          <cell r="I19" t="str">
            <v>GENERAL NOTES</v>
          </cell>
        </row>
        <row r="20">
          <cell r="D20" t="str">
            <v>SHEET_GN103</v>
          </cell>
          <cell r="E20">
            <v>14</v>
          </cell>
          <cell r="I20" t="str">
            <v>GENERAL NOTES</v>
          </cell>
        </row>
        <row r="21">
          <cell r="D21" t="str">
            <v>SHEET_GN104</v>
          </cell>
          <cell r="E21">
            <v>15</v>
          </cell>
          <cell r="I21" t="str">
            <v>GENERAL NOTES</v>
          </cell>
        </row>
        <row r="22">
          <cell r="D22" t="str">
            <v>SHEET_GN105</v>
          </cell>
          <cell r="E22">
            <v>16</v>
          </cell>
          <cell r="I22" t="str">
            <v>GENERAL NOTES</v>
          </cell>
        </row>
        <row r="23">
          <cell r="D23" t="str">
            <v>SHEET_GN106</v>
          </cell>
          <cell r="E23">
            <v>17</v>
          </cell>
          <cell r="I23" t="str">
            <v>GENERAL NOTES</v>
          </cell>
        </row>
        <row r="24">
          <cell r="D24" t="str">
            <v>SHEET_UN101</v>
          </cell>
          <cell r="E24">
            <v>18</v>
          </cell>
          <cell r="I24" t="str">
            <v>UTILITY CONTACT INFO</v>
          </cell>
        </row>
        <row r="25">
          <cell r="D25" t="str">
            <v>SHEET_MT101</v>
          </cell>
          <cell r="E25">
            <v>19</v>
          </cell>
          <cell r="I25" t="str">
            <v>MAINTENANCE OF TRAFFIC NOTES</v>
          </cell>
        </row>
        <row r="26">
          <cell r="D26" t="str">
            <v>SHEET_MT102</v>
          </cell>
          <cell r="E26">
            <v>20</v>
          </cell>
          <cell r="I26" t="str">
            <v>MAINTENANCE OF TRAFFIC NOTES</v>
          </cell>
        </row>
        <row r="27">
          <cell r="D27" t="str">
            <v>SHEET_MT103</v>
          </cell>
          <cell r="E27">
            <v>21</v>
          </cell>
          <cell r="I27" t="str">
            <v>MAINTENANCE OF TRAFFIC NOTES</v>
          </cell>
        </row>
        <row r="28">
          <cell r="D28" t="str">
            <v>SHEET_MT104</v>
          </cell>
          <cell r="E28">
            <v>22</v>
          </cell>
          <cell r="I28" t="str">
            <v>MAINTENANCE OF TRAFFIC NOTES</v>
          </cell>
        </row>
        <row r="29">
          <cell r="D29" t="str">
            <v>SHEET_PIS1</v>
          </cell>
          <cell r="E29">
            <v>23</v>
          </cell>
          <cell r="I29" t="str">
            <v>MAINTENANCE OF TRAFFIC</v>
          </cell>
          <cell r="J29" t="str">
            <v>CONSTRUCTION ACCESS POINTS</v>
          </cell>
        </row>
        <row r="30">
          <cell r="D30" t="str">
            <v>SHEET_MP101</v>
          </cell>
          <cell r="E30">
            <v>24</v>
          </cell>
          <cell r="I30" t="str">
            <v>MAINTENANCE OF TRAFFIC PLAN</v>
          </cell>
          <cell r="J30" t="str">
            <v>US-23 AT HOME RD.</v>
          </cell>
        </row>
        <row r="31">
          <cell r="D31" t="str">
            <v>SHEET_MP102</v>
          </cell>
          <cell r="E31">
            <v>25</v>
          </cell>
          <cell r="I31" t="str">
            <v>MAINTENANCE OF TRAFFIC PLAN</v>
          </cell>
          <cell r="J31" t="str">
            <v>US-23 AT HOME RD.</v>
          </cell>
        </row>
        <row r="32">
          <cell r="D32" t="str">
            <v>SHEET_MP103</v>
          </cell>
          <cell r="E32">
            <v>26</v>
          </cell>
          <cell r="I32" t="str">
            <v>MAINTENANCE OF TRAFFIC PLAN</v>
          </cell>
          <cell r="J32" t="str">
            <v>US-23 AT HOME RD.</v>
          </cell>
        </row>
        <row r="33">
          <cell r="D33" t="str">
            <v>SHEET_MP104</v>
          </cell>
          <cell r="E33">
            <v>27</v>
          </cell>
          <cell r="I33" t="str">
            <v>MAINTENANCE OF TRAFFIC PLAN</v>
          </cell>
          <cell r="J33" t="str">
            <v>US-23 AT HOME RD.</v>
          </cell>
        </row>
        <row r="34">
          <cell r="D34" t="str">
            <v>SHEET_MP201</v>
          </cell>
          <cell r="E34">
            <v>28</v>
          </cell>
          <cell r="I34" t="str">
            <v>MAINTENANCE OF TRAFFIC PLAN</v>
          </cell>
          <cell r="J34" t="str">
            <v>US-23 AT HYATTS/SHANAHAN RD.</v>
          </cell>
        </row>
        <row r="35">
          <cell r="D35" t="str">
            <v>SHEET_MP202</v>
          </cell>
          <cell r="E35">
            <v>29</v>
          </cell>
          <cell r="I35" t="str">
            <v>MAINTENANCE OF TRAFFIC PLAN</v>
          </cell>
          <cell r="J35" t="str">
            <v>US-23 AT HYATTS/SHANAHAN RD.</v>
          </cell>
        </row>
        <row r="36">
          <cell r="D36" t="str">
            <v>SHEET_MP203</v>
          </cell>
          <cell r="E36">
            <v>30</v>
          </cell>
          <cell r="I36" t="str">
            <v>MAINTENANCE OF TRAFFIC PLAN</v>
          </cell>
          <cell r="J36" t="str">
            <v>US-23 AT HYATTS/SHANAHAN RD.</v>
          </cell>
        </row>
        <row r="37">
          <cell r="D37" t="str">
            <v>SHEET_MP204</v>
          </cell>
          <cell r="E37">
            <v>31</v>
          </cell>
          <cell r="I37" t="str">
            <v>MAINTENANCE OF TRAFFIC PLAN</v>
          </cell>
          <cell r="J37" t="str">
            <v>US-23 AT HYATTS/SHANAHAN RD.</v>
          </cell>
        </row>
        <row r="38">
          <cell r="D38" t="str">
            <v>SHEET_MD001</v>
          </cell>
          <cell r="E38">
            <v>32</v>
          </cell>
          <cell r="I38" t="str">
            <v>DETOUR PLAN</v>
          </cell>
          <cell r="J38" t="str">
            <v>US-23 AT HOME RD.</v>
          </cell>
        </row>
        <row r="39">
          <cell r="D39" t="str">
            <v>SHEET_MD002</v>
          </cell>
          <cell r="E39">
            <v>33</v>
          </cell>
          <cell r="I39" t="str">
            <v>DETOUR PLAN</v>
          </cell>
          <cell r="J39" t="str">
            <v>US-23 AT HYATTS/SHANAHAN RD.</v>
          </cell>
        </row>
        <row r="40">
          <cell r="D40" t="str">
            <v>SHEET_GG101</v>
          </cell>
          <cell r="E40">
            <v>34</v>
          </cell>
          <cell r="I40" t="str">
            <v>GENERAL SUMMARY</v>
          </cell>
        </row>
        <row r="41">
          <cell r="D41" t="str">
            <v>SHEET_GG102</v>
          </cell>
          <cell r="E41">
            <v>35</v>
          </cell>
          <cell r="I41" t="str">
            <v>GENERAL SUMMARY</v>
          </cell>
        </row>
        <row r="42">
          <cell r="D42" t="str">
            <v>SHEET_GG103</v>
          </cell>
          <cell r="E42">
            <v>36</v>
          </cell>
          <cell r="I42" t="str">
            <v>GENERAL SUMMARY</v>
          </cell>
        </row>
        <row r="43">
          <cell r="D43" t="str">
            <v>SHEET_GA101</v>
          </cell>
          <cell r="E43">
            <v>37</v>
          </cell>
          <cell r="I43" t="str">
            <v>PLAN SUBSUMMARY</v>
          </cell>
        </row>
        <row r="44">
          <cell r="D44" t="str">
            <v>SHEET_GP101</v>
          </cell>
          <cell r="E44">
            <v>38</v>
          </cell>
          <cell r="K44" t="str">
            <v>X</v>
          </cell>
          <cell r="L44" t="str">
            <v>X</v>
          </cell>
        </row>
        <row r="45">
          <cell r="D45" t="str">
            <v>SHEET_GP102</v>
          </cell>
          <cell r="E45">
            <v>39</v>
          </cell>
        </row>
        <row r="46">
          <cell r="D46" t="str">
            <v>SHEET_GP103</v>
          </cell>
          <cell r="E46">
            <v>40</v>
          </cell>
        </row>
        <row r="47">
          <cell r="D47" t="str">
            <v>SHEET_GP104</v>
          </cell>
          <cell r="E47">
            <v>41</v>
          </cell>
        </row>
        <row r="48">
          <cell r="D48" t="str">
            <v>SHEET_GP105</v>
          </cell>
          <cell r="E48">
            <v>42</v>
          </cell>
        </row>
        <row r="49">
          <cell r="D49" t="str">
            <v>SHEET_GP106</v>
          </cell>
          <cell r="E49">
            <v>43</v>
          </cell>
        </row>
        <row r="50">
          <cell r="D50" t="str">
            <v>SHEET_GP107</v>
          </cell>
          <cell r="E50">
            <v>44</v>
          </cell>
        </row>
        <row r="51">
          <cell r="D51" t="str">
            <v>SHEET_GP108</v>
          </cell>
          <cell r="E51">
            <v>45</v>
          </cell>
        </row>
        <row r="52">
          <cell r="D52" t="str">
            <v>SHEET_GP109</v>
          </cell>
          <cell r="E52">
            <v>46</v>
          </cell>
        </row>
        <row r="53">
          <cell r="D53" t="str">
            <v>SHEET_GP110</v>
          </cell>
          <cell r="E53">
            <v>47</v>
          </cell>
        </row>
        <row r="54">
          <cell r="D54" t="str">
            <v>SHEET_GP111</v>
          </cell>
          <cell r="E54">
            <v>48</v>
          </cell>
        </row>
        <row r="55">
          <cell r="D55" t="str">
            <v>SHEET_GP112</v>
          </cell>
          <cell r="E55">
            <v>49</v>
          </cell>
        </row>
        <row r="56">
          <cell r="D56" t="str">
            <v>SHEET_GP113</v>
          </cell>
          <cell r="E56">
            <v>50</v>
          </cell>
        </row>
        <row r="57">
          <cell r="D57" t="str">
            <v>SHEET_GP114</v>
          </cell>
          <cell r="E57">
            <v>51</v>
          </cell>
        </row>
        <row r="58">
          <cell r="D58" t="str">
            <v>SHEET_GP115</v>
          </cell>
          <cell r="E58">
            <v>52</v>
          </cell>
        </row>
        <row r="59">
          <cell r="D59" t="str">
            <v>SHEET_GP116</v>
          </cell>
          <cell r="E59">
            <v>53</v>
          </cell>
        </row>
        <row r="60">
          <cell r="D60" t="str">
            <v>SHEET_GP117</v>
          </cell>
          <cell r="E60">
            <v>54</v>
          </cell>
        </row>
        <row r="61">
          <cell r="D61" t="str">
            <v>SHEET_GP118</v>
          </cell>
          <cell r="E61">
            <v>55</v>
          </cell>
        </row>
        <row r="62">
          <cell r="D62" t="str">
            <v>SHEET_GP119</v>
          </cell>
          <cell r="E62">
            <v>56</v>
          </cell>
        </row>
        <row r="63">
          <cell r="D63" t="str">
            <v>SHEET_GP120</v>
          </cell>
          <cell r="E63">
            <v>57</v>
          </cell>
        </row>
        <row r="64">
          <cell r="D64" t="str">
            <v>SHEET_GP121</v>
          </cell>
          <cell r="E64">
            <v>58</v>
          </cell>
        </row>
        <row r="65">
          <cell r="D65" t="str">
            <v>SHEET_GP122</v>
          </cell>
          <cell r="E65">
            <v>59</v>
          </cell>
        </row>
        <row r="66">
          <cell r="D66" t="str">
            <v>SHEET_GP123</v>
          </cell>
          <cell r="E66">
            <v>60</v>
          </cell>
        </row>
        <row r="67">
          <cell r="D67" t="str">
            <v>SHEET_GP124</v>
          </cell>
          <cell r="E67">
            <v>61</v>
          </cell>
        </row>
        <row r="68">
          <cell r="D68" t="str">
            <v>SHEET_GP125</v>
          </cell>
          <cell r="E68">
            <v>62</v>
          </cell>
        </row>
        <row r="69">
          <cell r="D69" t="str">
            <v>SHEET_GP126</v>
          </cell>
          <cell r="E69">
            <v>63</v>
          </cell>
        </row>
        <row r="70">
          <cell r="D70" t="str">
            <v>SHEET_GP127</v>
          </cell>
          <cell r="E70">
            <v>64</v>
          </cell>
        </row>
        <row r="71">
          <cell r="D71" t="str">
            <v>SHEET_GP128</v>
          </cell>
          <cell r="E71">
            <v>65</v>
          </cell>
        </row>
        <row r="72">
          <cell r="D72" t="str">
            <v>SHEET_GP129</v>
          </cell>
          <cell r="E72">
            <v>66</v>
          </cell>
        </row>
        <row r="73">
          <cell r="D73" t="str">
            <v>SHEET_GP130</v>
          </cell>
          <cell r="E73">
            <v>67</v>
          </cell>
        </row>
        <row r="74">
          <cell r="D74" t="str">
            <v>SHEET_GP131</v>
          </cell>
          <cell r="E74">
            <v>68</v>
          </cell>
        </row>
        <row r="75">
          <cell r="D75" t="str">
            <v>SHEET_GP132</v>
          </cell>
          <cell r="E75">
            <v>69</v>
          </cell>
        </row>
        <row r="76">
          <cell r="D76" t="str">
            <v>SHEET_GP133</v>
          </cell>
          <cell r="E76">
            <v>70</v>
          </cell>
        </row>
        <row r="77">
          <cell r="D77" t="str">
            <v>SHEET_GP134</v>
          </cell>
          <cell r="E77">
            <v>71</v>
          </cell>
        </row>
        <row r="78">
          <cell r="D78" t="str">
            <v>SHEET_GP135</v>
          </cell>
          <cell r="E78">
            <v>72</v>
          </cell>
        </row>
        <row r="79">
          <cell r="D79" t="str">
            <v>SHEET_GP136</v>
          </cell>
          <cell r="E79">
            <v>73</v>
          </cell>
        </row>
        <row r="80">
          <cell r="D80" t="str">
            <v>SHEET_GP137</v>
          </cell>
          <cell r="E80">
            <v>74</v>
          </cell>
        </row>
        <row r="81">
          <cell r="D81" t="str">
            <v>SHEET_GP138a</v>
          </cell>
          <cell r="E81">
            <v>75</v>
          </cell>
        </row>
        <row r="82">
          <cell r="D82" t="str">
            <v>SHEET_GP138b</v>
          </cell>
          <cell r="E82">
            <v>76</v>
          </cell>
        </row>
        <row r="83">
          <cell r="D83" t="str">
            <v>SHEET_GP139</v>
          </cell>
          <cell r="E83">
            <v>77</v>
          </cell>
        </row>
        <row r="84">
          <cell r="D84" t="str">
            <v>SHEET_GP140</v>
          </cell>
          <cell r="E84">
            <v>78</v>
          </cell>
        </row>
        <row r="85">
          <cell r="D85" t="str">
            <v>SHEET_GP141</v>
          </cell>
          <cell r="E85">
            <v>79</v>
          </cell>
        </row>
        <row r="86">
          <cell r="D86" t="str">
            <v>SHEET_GP142</v>
          </cell>
          <cell r="E86">
            <v>80</v>
          </cell>
        </row>
        <row r="87">
          <cell r="D87" t="str">
            <v>SHEET_GP143</v>
          </cell>
          <cell r="E87">
            <v>81</v>
          </cell>
        </row>
        <row r="88">
          <cell r="D88" t="str">
            <v>SHEET_GP144</v>
          </cell>
          <cell r="E88">
            <v>82</v>
          </cell>
        </row>
        <row r="89">
          <cell r="D89" t="str">
            <v>SHEET_GP145</v>
          </cell>
          <cell r="E89">
            <v>83</v>
          </cell>
        </row>
        <row r="90">
          <cell r="D90" t="str">
            <v>SHEET_GP146a</v>
          </cell>
          <cell r="E90">
            <v>84</v>
          </cell>
        </row>
        <row r="91">
          <cell r="D91" t="str">
            <v>SHEET_GP146b</v>
          </cell>
          <cell r="E91">
            <v>85</v>
          </cell>
        </row>
        <row r="92">
          <cell r="D92" t="str">
            <v>SHEET_GP146c</v>
          </cell>
          <cell r="E92">
            <v>86</v>
          </cell>
        </row>
        <row r="93">
          <cell r="D93" t="str">
            <v>SHEET_GP147b</v>
          </cell>
          <cell r="E93">
            <v>87</v>
          </cell>
        </row>
        <row r="94">
          <cell r="D94" t="str">
            <v>SHEET_GP147c</v>
          </cell>
          <cell r="E94">
            <v>88</v>
          </cell>
        </row>
        <row r="95">
          <cell r="D95" t="str">
            <v>SHEET_GP148</v>
          </cell>
          <cell r="E95">
            <v>89</v>
          </cell>
        </row>
        <row r="96">
          <cell r="D96" t="str">
            <v>SHEET_GP149</v>
          </cell>
          <cell r="E96">
            <v>90</v>
          </cell>
        </row>
        <row r="97">
          <cell r="D97" t="str">
            <v>SHEET_GP150</v>
          </cell>
          <cell r="E97">
            <v>91</v>
          </cell>
        </row>
        <row r="98">
          <cell r="D98" t="str">
            <v>SHEET_TS101</v>
          </cell>
          <cell r="E98">
            <v>92</v>
          </cell>
          <cell r="I98" t="str">
            <v>TRAFFIC CONTROL</v>
          </cell>
          <cell r="J98" t="str">
            <v>SUBSUMMARY</v>
          </cell>
        </row>
        <row r="99">
          <cell r="D99" t="str">
            <v>SHEET_SI001</v>
          </cell>
          <cell r="E99">
            <v>93</v>
          </cell>
          <cell r="I99" t="str">
            <v>TRAFFIC CONTROL</v>
          </cell>
          <cell r="J99" t="str">
            <v>CONCRETE TRAFFIC ISLANDS</v>
          </cell>
        </row>
        <row r="100">
          <cell r="D100" t="str">
            <v>Sheet_RPM001</v>
          </cell>
          <cell r="E100">
            <v>94</v>
          </cell>
          <cell r="I100" t="str">
            <v>RAISED PAVEMENT MARKER PLAN</v>
          </cell>
          <cell r="J100" t="str">
            <v>STA. 325+77.60 TO STA. 327+50</v>
          </cell>
        </row>
        <row r="101">
          <cell r="D101" t="str">
            <v>Sheet_RPM002</v>
          </cell>
          <cell r="E101">
            <v>95</v>
          </cell>
          <cell r="I101" t="str">
            <v>RAISED PAVEMENT MARKER PLAN</v>
          </cell>
          <cell r="J101" t="str">
            <v>STA. 327+50 TO STA. 343+50</v>
          </cell>
        </row>
        <row r="102">
          <cell r="D102" t="str">
            <v>Sheet_RPM003</v>
          </cell>
          <cell r="E102">
            <v>96</v>
          </cell>
          <cell r="I102" t="str">
            <v>RAISED PAVEMENT MARKER PLAN</v>
          </cell>
          <cell r="J102" t="str">
            <v>STA. 343+50 TO STA. 350+76.25</v>
          </cell>
        </row>
        <row r="103">
          <cell r="D103" t="str">
            <v>Sheet_CP201</v>
          </cell>
          <cell r="E103">
            <v>97</v>
          </cell>
          <cell r="I103" t="str">
            <v>TRAFFIC SIGNAL PLAN</v>
          </cell>
          <cell r="J103" t="str">
            <v>US-23 AT GREEN MEADOWS DR.</v>
          </cell>
        </row>
        <row r="104">
          <cell r="D104" t="str">
            <v>Sheet_CP101</v>
          </cell>
          <cell r="E104">
            <v>98</v>
          </cell>
          <cell r="I104" t="str">
            <v>TRAFFIC SIGNAL PLAN</v>
          </cell>
          <cell r="J104" t="str">
            <v>US-23 AT MEADOW PARK AVE.</v>
          </cell>
        </row>
        <row r="105">
          <cell r="D105" t="str">
            <v>Sheet_CD201</v>
          </cell>
          <cell r="E105">
            <v>99</v>
          </cell>
          <cell r="I105" t="str">
            <v>TRAFFIC SIGNAL DETAILS</v>
          </cell>
          <cell r="J105" t="str">
            <v>US-23 AT GREEN MEADOWS DR.</v>
          </cell>
        </row>
        <row r="106">
          <cell r="D106" t="str">
            <v>Sheet_CD101</v>
          </cell>
          <cell r="E106">
            <v>100</v>
          </cell>
          <cell r="I106" t="str">
            <v>TRAFFIC SIGNAL DETAILS</v>
          </cell>
          <cell r="J106" t="str">
            <v>US-23 AT MEADOW PARK AVE.</v>
          </cell>
        </row>
        <row r="107">
          <cell r="D107" t="str">
            <v>Sheet_CF001</v>
          </cell>
          <cell r="E107">
            <v>101</v>
          </cell>
          <cell r="I107" t="str">
            <v>SIGNALIZED INTERSECTION</v>
          </cell>
          <cell r="J107" t="str">
            <v>DETAILS</v>
          </cell>
        </row>
        <row r="108">
          <cell r="D108" t="str">
            <v>Sheet_CF002</v>
          </cell>
          <cell r="E108">
            <v>102</v>
          </cell>
          <cell r="I108" t="str">
            <v>SIGNALIZED INTERSECTION</v>
          </cell>
          <cell r="J108" t="str">
            <v>DETAILS</v>
          </cell>
        </row>
        <row r="109">
          <cell r="D109" t="str">
            <v>Sheet_CF003</v>
          </cell>
          <cell r="E109">
            <v>103</v>
          </cell>
          <cell r="I109" t="str">
            <v>SIGNALIZED INTERSECTION</v>
          </cell>
          <cell r="J109" t="str">
            <v>DETAILS</v>
          </cell>
        </row>
        <row r="110">
          <cell r="D110" t="str">
            <v>SHEET_GE101</v>
          </cell>
          <cell r="E110">
            <v>104</v>
          </cell>
          <cell r="I110" t="str">
            <v>PAVEMENT ELEVATIONS</v>
          </cell>
          <cell r="J110" t="str">
            <v>DEL-23 AT HOME RD.</v>
          </cell>
        </row>
        <row r="111">
          <cell r="D111" t="str">
            <v>SHEET_GE102</v>
          </cell>
          <cell r="E111">
            <v>105</v>
          </cell>
          <cell r="I111" t="str">
            <v>PAVEMENT ELEVATIONS</v>
          </cell>
          <cell r="J111" t="str">
            <v>DEL-23 AT HYATTS AND SHANNAHAN RD.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LAN SET"/>
      <sheetName val="SHEETS"/>
      <sheetName val="SHTNUM LINKS"/>
      <sheetName val="TITLE"/>
      <sheetName val="SCHEMATIC"/>
      <sheetName val="LEGEND"/>
      <sheetName val="TYPICAL DETAILS"/>
      <sheetName val="PM REMOVAL"/>
      <sheetName val="GEN NOTES"/>
      <sheetName val="PLC"/>
      <sheetName val="EARTH GUARDRAIL"/>
      <sheetName val="GG001"/>
      <sheetName val="GG002"/>
      <sheetName val="GA101"/>
      <sheetName val="GP101"/>
      <sheetName val="GP201"/>
      <sheetName val="GP301"/>
      <sheetName val="GP401"/>
      <sheetName val="GR000FRA"/>
      <sheetName val="GR000"/>
      <sheetName val="GR201"/>
      <sheetName val="GR202"/>
      <sheetName val="GR301"/>
      <sheetName val="GR302"/>
      <sheetName val="GR303"/>
      <sheetName val="GR401"/>
      <sheetName val="GR402"/>
      <sheetName val="GR403"/>
      <sheetName val="GR404"/>
      <sheetName val="TS101"/>
      <sheetName val="TS201"/>
      <sheetName val="TS301"/>
      <sheetName val="TS401"/>
      <sheetName val="EQ101"/>
      <sheetName val="SM101"/>
      <sheetName val="SM103"/>
      <sheetName val="SM104"/>
      <sheetName val="SM105"/>
      <sheetName val="SM106"/>
      <sheetName val="SM107"/>
      <sheetName val="SM108"/>
      <sheetName val="SM201"/>
      <sheetName val="Sheet1"/>
      <sheetName val="Bridge_Rehab_Schedule"/>
      <sheetName val="GA101B"/>
      <sheetName val="GP101B"/>
      <sheetName val="GP201B"/>
      <sheetName val="GP301B"/>
      <sheetName val="GP401B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SHEET_GB100</v>
          </cell>
          <cell r="E8">
            <v>2</v>
          </cell>
          <cell r="I8" t="str">
            <v>SCHEMATIC MAP</v>
          </cell>
          <cell r="J8" t="str">
            <v>LOC 1 (FRA-270-29.39)</v>
          </cell>
        </row>
        <row r="9">
          <cell r="D9" t="str">
            <v>SHEET_GB200</v>
          </cell>
          <cell r="E9">
            <v>3</v>
          </cell>
          <cell r="I9" t="str">
            <v>SCHEMATIC MAP</v>
          </cell>
          <cell r="J9" t="str">
            <v>LOC 2 (FRA-33-4.86)</v>
          </cell>
        </row>
        <row r="10">
          <cell r="D10" t="str">
            <v>SHEET_GB300</v>
          </cell>
          <cell r="E10">
            <v>4</v>
          </cell>
          <cell r="I10" t="str">
            <v>SCHEMATIC MAP</v>
          </cell>
          <cell r="J10" t="str">
            <v>LOC 3 (MAD-42-0.00)</v>
          </cell>
        </row>
        <row r="11">
          <cell r="D11" t="str">
            <v>SHEET_GB400</v>
          </cell>
          <cell r="E11">
            <v>5</v>
          </cell>
          <cell r="I11" t="str">
            <v>SCHEMATIC MAP</v>
          </cell>
          <cell r="J11" t="str">
            <v>LOC 4 (PIC-22-0.00)</v>
          </cell>
        </row>
        <row r="12">
          <cell r="D12" t="str">
            <v>SHEET_GY001</v>
          </cell>
          <cell r="E12">
            <v>6</v>
          </cell>
          <cell r="I12" t="str">
            <v>TYPICAL SECTIONS</v>
          </cell>
          <cell r="J12" t="str">
            <v>(OPTION A PAVEMENT)</v>
          </cell>
        </row>
        <row r="13">
          <cell r="D13" t="str">
            <v>SHEET_GY002</v>
          </cell>
          <cell r="E13">
            <v>7</v>
          </cell>
          <cell r="I13" t="str">
            <v>TYPICAL SECTIONS</v>
          </cell>
          <cell r="J13" t="str">
            <v>(OPTION A PAVEMENT)</v>
          </cell>
        </row>
        <row r="14">
          <cell r="D14" t="str">
            <v>SHEET_GY003</v>
          </cell>
          <cell r="E14">
            <v>8</v>
          </cell>
          <cell r="I14" t="str">
            <v>TYPICAL SECTIONS</v>
          </cell>
          <cell r="J14" t="str">
            <v>(OPTION A PAVEMENT)</v>
          </cell>
        </row>
        <row r="15">
          <cell r="D15" t="str">
            <v>SHEET_GA003</v>
          </cell>
          <cell r="E15">
            <v>9</v>
          </cell>
          <cell r="I15" t="str">
            <v>TYPICAL DETAILS</v>
          </cell>
          <cell r="J15" t="str">
            <v>ROADWAY</v>
          </cell>
        </row>
        <row r="16">
          <cell r="D16" t="str">
            <v>SHEET_GA001</v>
          </cell>
          <cell r="E16">
            <v>10</v>
          </cell>
          <cell r="I16" t="str">
            <v>TYPICAL DETAILS</v>
          </cell>
          <cell r="J16" t="str">
            <v>PAVEMENT REPAIR</v>
          </cell>
        </row>
        <row r="17">
          <cell r="D17" t="str">
            <v>SHEET_GA002</v>
          </cell>
          <cell r="E17">
            <v>11</v>
          </cell>
          <cell r="I17" t="str">
            <v>TYPICAL DETAILS</v>
          </cell>
          <cell r="J17" t="str">
            <v>PAVEMENT</v>
          </cell>
        </row>
        <row r="18">
          <cell r="D18" t="str">
            <v>SHEET_GN101</v>
          </cell>
          <cell r="E18">
            <v>12</v>
          </cell>
          <cell r="I18" t="str">
            <v>GENERAL NOTES</v>
          </cell>
        </row>
        <row r="19">
          <cell r="D19" t="str">
            <v>SHEET_GN102</v>
          </cell>
          <cell r="E19">
            <v>13</v>
          </cell>
          <cell r="I19" t="str">
            <v>GENERAL NOTES</v>
          </cell>
        </row>
        <row r="20">
          <cell r="D20" t="str">
            <v>SHEET_GN103</v>
          </cell>
          <cell r="E20">
            <v>14</v>
          </cell>
          <cell r="I20" t="str">
            <v>GENERAL NOTES</v>
          </cell>
        </row>
        <row r="21">
          <cell r="D21" t="str">
            <v>SHEET_GN104</v>
          </cell>
          <cell r="E21">
            <v>15</v>
          </cell>
          <cell r="I21" t="str">
            <v>GENERAL NOTES</v>
          </cell>
          <cell r="J21" t="str">
            <v>(OPTION A PAVEMENT)</v>
          </cell>
        </row>
        <row r="22">
          <cell r="D22" t="str">
            <v>SHEET_MT101</v>
          </cell>
          <cell r="E22">
            <v>16</v>
          </cell>
          <cell r="I22" t="str">
            <v>MAINTENANCE OF TRAFFIC NOTES</v>
          </cell>
        </row>
        <row r="23">
          <cell r="D23" t="str">
            <v>SHEET_MT102</v>
          </cell>
          <cell r="E23">
            <v>17</v>
          </cell>
          <cell r="I23" t="str">
            <v>MAINTENANCE OF TRAFFIC NOTES</v>
          </cell>
        </row>
        <row r="24">
          <cell r="D24" t="str">
            <v>SHEET_MT103</v>
          </cell>
          <cell r="E24">
            <v>18</v>
          </cell>
          <cell r="I24" t="str">
            <v>MAINTENANCE OF TRAFFIC NOTES</v>
          </cell>
        </row>
        <row r="25">
          <cell r="D25" t="str">
            <v>SHEET_MT104</v>
          </cell>
          <cell r="E25">
            <v>19</v>
          </cell>
          <cell r="I25" t="str">
            <v>MAINTENANCE OF TRAFFIC NOTES</v>
          </cell>
        </row>
        <row r="26">
          <cell r="D26" t="str">
            <v>SHEET_MT105</v>
          </cell>
          <cell r="E26">
            <v>20</v>
          </cell>
          <cell r="I26" t="str">
            <v>MAINTENANCE OF TRAFFIC NOTES</v>
          </cell>
        </row>
        <row r="27">
          <cell r="D27" t="str">
            <v>SHEET_GG001</v>
          </cell>
          <cell r="E27">
            <v>21</v>
          </cell>
          <cell r="I27" t="str">
            <v>GENERAL SUMMARY</v>
          </cell>
        </row>
        <row r="28">
          <cell r="D28" t="str">
            <v>SHEET_GG002</v>
          </cell>
          <cell r="E28">
            <v>22</v>
          </cell>
          <cell r="I28" t="str">
            <v>GENERAL SUMMARY</v>
          </cell>
        </row>
        <row r="29">
          <cell r="D29" t="str">
            <v>SHEET_GA101</v>
          </cell>
          <cell r="E29">
            <v>23</v>
          </cell>
          <cell r="I29" t="str">
            <v>PAVEMENT SUBSUMMARY</v>
          </cell>
          <cell r="J29" t="str">
            <v>(OPTION A PAVEMENT)</v>
          </cell>
        </row>
        <row r="30">
          <cell r="D30" t="str">
            <v>SHEET_GP101</v>
          </cell>
          <cell r="E30">
            <v>24</v>
          </cell>
          <cell r="I30" t="str">
            <v>PAVEMENT QUANTITIES  FRA-270</v>
          </cell>
          <cell r="J30" t="str">
            <v>(OPTION A PAVEMENT)</v>
          </cell>
        </row>
        <row r="31">
          <cell r="D31" t="str">
            <v>SHEET_GP201</v>
          </cell>
          <cell r="E31">
            <v>25</v>
          </cell>
          <cell r="I31" t="str">
            <v>PAVEMENT QUANTITIES  FRA-33</v>
          </cell>
          <cell r="J31" t="str">
            <v>(OPTION A PAVEMENT)</v>
          </cell>
        </row>
        <row r="32">
          <cell r="D32" t="str">
            <v>SHEET_GP301</v>
          </cell>
          <cell r="E32">
            <v>26</v>
          </cell>
          <cell r="I32" t="str">
            <v>PAVEMENT QUANTITIES  MAD-42</v>
          </cell>
          <cell r="J32" t="str">
            <v>(OPTION A PAVEMENT)</v>
          </cell>
        </row>
        <row r="33">
          <cell r="D33" t="str">
            <v>SHEET_GP401</v>
          </cell>
          <cell r="E33">
            <v>27</v>
          </cell>
          <cell r="I33" t="str">
            <v>PAVEMENT QUANTITIES  PIC-22</v>
          </cell>
          <cell r="J33" t="str">
            <v>(OPTION A PAVEMENT)</v>
          </cell>
        </row>
        <row r="34">
          <cell r="D34" t="str">
            <v>SHEET_GR000</v>
          </cell>
          <cell r="E34">
            <v>28</v>
          </cell>
          <cell r="I34" t="str">
            <v>GUARDRAIL SUBSUMMARY</v>
          </cell>
        </row>
        <row r="35">
          <cell r="D35" t="str">
            <v>SHEET_GR301</v>
          </cell>
          <cell r="E35">
            <v>29</v>
          </cell>
          <cell r="I35" t="str">
            <v>GUARDRAIL PLAN</v>
          </cell>
          <cell r="J35" t="str">
            <v>MAD-42</v>
          </cell>
        </row>
        <row r="36">
          <cell r="D36" t="str">
            <v>SHEET_GR302</v>
          </cell>
          <cell r="E36">
            <v>30</v>
          </cell>
          <cell r="I36" t="str">
            <v>GUARDRAIL PLAN</v>
          </cell>
          <cell r="J36" t="str">
            <v>MAD-42</v>
          </cell>
        </row>
        <row r="37">
          <cell r="D37" t="str">
            <v>SHEET_GR303</v>
          </cell>
          <cell r="E37">
            <v>31</v>
          </cell>
          <cell r="I37" t="str">
            <v>GUARDRAIL PLAN</v>
          </cell>
          <cell r="J37" t="str">
            <v>MAD-42</v>
          </cell>
        </row>
        <row r="38">
          <cell r="D38" t="str">
            <v>SHEET_GR401</v>
          </cell>
          <cell r="E38">
            <v>32</v>
          </cell>
          <cell r="I38" t="str">
            <v>GUARDRAIL PLAN</v>
          </cell>
          <cell r="J38" t="str">
            <v>PIC-22</v>
          </cell>
        </row>
        <row r="39">
          <cell r="D39" t="str">
            <v>SHEET_GR402</v>
          </cell>
          <cell r="E39">
            <v>33</v>
          </cell>
          <cell r="I39" t="str">
            <v>GUARDRAIL PLAN</v>
          </cell>
          <cell r="J39" t="str">
            <v>PIC-22</v>
          </cell>
        </row>
        <row r="40">
          <cell r="D40" t="str">
            <v>SHEET_GR403</v>
          </cell>
          <cell r="E40">
            <v>34</v>
          </cell>
          <cell r="I40" t="str">
            <v>GUARDRAIL PLAN</v>
          </cell>
          <cell r="J40" t="str">
            <v>PIC-22</v>
          </cell>
        </row>
        <row r="41">
          <cell r="D41" t="str">
            <v>SHEET_GR404</v>
          </cell>
          <cell r="E41">
            <v>35</v>
          </cell>
          <cell r="I41" t="str">
            <v>GUARDRAIL PLAN</v>
          </cell>
          <cell r="J41" t="str">
            <v>PIC-22</v>
          </cell>
        </row>
        <row r="42">
          <cell r="D42" t="str">
            <v>SHEET_GR-1.1A</v>
          </cell>
          <cell r="E42">
            <v>36</v>
          </cell>
          <cell r="I42" t="str">
            <v>GR-1.1</v>
          </cell>
          <cell r="J42" t="str">
            <v>GUARDRAIL DETAILS</v>
          </cell>
        </row>
        <row r="43">
          <cell r="D43" t="str">
            <v>SHEET_GR-1.1B</v>
          </cell>
          <cell r="E43">
            <v>37</v>
          </cell>
          <cell r="I43" t="str">
            <v>GR-1.1</v>
          </cell>
          <cell r="J43" t="str">
            <v>GUARDRAIL DETAILS</v>
          </cell>
        </row>
        <row r="44">
          <cell r="D44" t="str">
            <v>SHEET_GR-1.1C</v>
          </cell>
          <cell r="E44">
            <v>38</v>
          </cell>
          <cell r="I44" t="str">
            <v>GR-1.1</v>
          </cell>
          <cell r="J44" t="str">
            <v>GUARDRAIL DETAILS</v>
          </cell>
        </row>
        <row r="45">
          <cell r="D45" t="str">
            <v>SHEET_GR-3.4</v>
          </cell>
          <cell r="E45">
            <v>39</v>
          </cell>
          <cell r="I45" t="str">
            <v>GR-3.4</v>
          </cell>
          <cell r="J45" t="str">
            <v>BRIDGE TERMINAL ASSEMBLY, TYPE 4, AS PER PLAN</v>
          </cell>
        </row>
        <row r="46">
          <cell r="D46" t="str">
            <v>SHEET_TS101</v>
          </cell>
          <cell r="E46">
            <v>40</v>
          </cell>
          <cell r="I46" t="str">
            <v>TRAFFIC CONTROL SUBSUMMARY</v>
          </cell>
          <cell r="J46" t="str">
            <v>FRA-270</v>
          </cell>
        </row>
        <row r="47">
          <cell r="D47" t="str">
            <v>SHEET_TS201</v>
          </cell>
          <cell r="E47">
            <v>41</v>
          </cell>
          <cell r="I47" t="str">
            <v>TRAFFIC CONTROL SUBSUMMARY</v>
          </cell>
          <cell r="J47" t="str">
            <v>FRA-33</v>
          </cell>
        </row>
        <row r="48">
          <cell r="D48" t="str">
            <v>SHEET_TS301</v>
          </cell>
          <cell r="E48">
            <v>42</v>
          </cell>
          <cell r="I48" t="str">
            <v>TRAFFIC CONTROL SUBSUMMARY</v>
          </cell>
          <cell r="J48" t="str">
            <v>MAD-42</v>
          </cell>
        </row>
        <row r="49">
          <cell r="D49" t="str">
            <v>SHEET_TS401</v>
          </cell>
          <cell r="E49">
            <v>43</v>
          </cell>
          <cell r="I49" t="str">
            <v>TRAFFIC CONTROL SUBSUMMARY</v>
          </cell>
          <cell r="J49" t="str">
            <v>PIC-22</v>
          </cell>
        </row>
        <row r="50">
          <cell r="D50" t="str">
            <v>SHEET_TD301</v>
          </cell>
          <cell r="E50">
            <v>44</v>
          </cell>
          <cell r="I50" t="str">
            <v>TRAFFIC CONTROL DETAILS</v>
          </cell>
          <cell r="J50" t="str">
            <v>MAD-42</v>
          </cell>
        </row>
        <row r="51">
          <cell r="D51" t="str">
            <v>SHEET_TD302</v>
          </cell>
          <cell r="E51">
            <v>45</v>
          </cell>
          <cell r="I51" t="str">
            <v>TRAFFIC CONTROL DETAILS</v>
          </cell>
          <cell r="J51" t="str">
            <v>MAD-42</v>
          </cell>
        </row>
        <row r="52">
          <cell r="D52" t="str">
            <v>SHEET_TD303</v>
          </cell>
          <cell r="E52">
            <v>46</v>
          </cell>
          <cell r="I52" t="str">
            <v>TRAFFIC CONTROL DETAILS</v>
          </cell>
          <cell r="J52" t="str">
            <v>MAD-42</v>
          </cell>
        </row>
        <row r="53">
          <cell r="D53" t="str">
            <v>SHEET_TD401</v>
          </cell>
          <cell r="E53">
            <v>47</v>
          </cell>
          <cell r="I53" t="str">
            <v>TRAFFIC CONTROL DETAILS</v>
          </cell>
          <cell r="J53" t="str">
            <v>PIC-22</v>
          </cell>
        </row>
        <row r="54">
          <cell r="D54" t="str">
            <v>SHEET_TD402</v>
          </cell>
          <cell r="E54">
            <v>48</v>
          </cell>
          <cell r="I54" t="str">
            <v>TRAFFIC CONTROL DETAILS</v>
          </cell>
          <cell r="J54" t="str">
            <v>PIC-22</v>
          </cell>
        </row>
        <row r="55">
          <cell r="D55" t="str">
            <v>SHEET_TD403</v>
          </cell>
          <cell r="E55">
            <v>49</v>
          </cell>
          <cell r="I55" t="str">
            <v>TRAFFIC CONTROL DETAILS</v>
          </cell>
          <cell r="J55" t="str">
            <v>PIC-22</v>
          </cell>
        </row>
        <row r="56">
          <cell r="D56" t="str">
            <v>SHEET_EQ001</v>
          </cell>
          <cell r="E56">
            <v>50</v>
          </cell>
          <cell r="I56" t="str">
            <v>STRUCTURE ESTIMATED QUANTITIES</v>
          </cell>
        </row>
        <row r="57">
          <cell r="D57" t="str">
            <v>SHEET_SM101</v>
          </cell>
          <cell r="E57">
            <v>51</v>
          </cell>
          <cell r="I57" t="str">
            <v>STRUCTURE SUBSUMMARY AND DETAILS</v>
          </cell>
          <cell r="J57" t="str">
            <v>BRIDGE NO. FRA-270-3141 L&amp;R (BRIDGE OVER SUNBURY RD)</v>
          </cell>
        </row>
        <row r="58">
          <cell r="D58" t="str">
            <v>SHEET_SM103</v>
          </cell>
          <cell r="E58">
            <v>52</v>
          </cell>
          <cell r="I58" t="str">
            <v>STRUCTURE SUBSUMMARY AND DETAILS</v>
          </cell>
          <cell r="J58" t="str">
            <v>BRIDGE NO. FRA-270-3047 (BRIDGE OVER I-270 0N RAMP B)</v>
          </cell>
        </row>
        <row r="59">
          <cell r="D59" t="str">
            <v>SHEET_SM104</v>
          </cell>
          <cell r="E59">
            <v>53</v>
          </cell>
          <cell r="I59" t="str">
            <v>STRUCTURE SUBSUMMARY AND DETAILS</v>
          </cell>
          <cell r="J59" t="str">
            <v>BRIDGE NO. FRA-270-3048 (BRIDGE OVER SR-161 0N RAMP B)</v>
          </cell>
        </row>
        <row r="60">
          <cell r="D60" t="str">
            <v>SHEET_SM105</v>
          </cell>
          <cell r="E60">
            <v>54</v>
          </cell>
          <cell r="I60" t="str">
            <v>STRUCTURE SUBSUMMARY AND DETAILS</v>
          </cell>
          <cell r="J60" t="str">
            <v>BRIDGE NO. FRA-270-3049 (BRIDGE OVER SR-161 &amp; RAMP B ON RAMP F)</v>
          </cell>
        </row>
        <row r="61">
          <cell r="D61" t="str">
            <v>SHEET_SM106</v>
          </cell>
          <cell r="E61">
            <v>55</v>
          </cell>
          <cell r="I61" t="str">
            <v>STRUCTURE SUBSUMMARY AND DETAILS</v>
          </cell>
          <cell r="J61" t="str">
            <v>BRIDGE NO. FRA-270-3058 (BRIDGE OVER I-270 &amp; RAMP H ON RAMP F)</v>
          </cell>
        </row>
        <row r="62">
          <cell r="D62" t="str">
            <v>SHEET_SM107</v>
          </cell>
          <cell r="E62">
            <v>56</v>
          </cell>
          <cell r="I62" t="str">
            <v>STRUCTURE SUBSUMMARY AND DETAILS</v>
          </cell>
          <cell r="J62" t="str">
            <v>BRIDGE NO. FRA-270-3060 (BRIDGE OVER RAMP F ON RAMP B)</v>
          </cell>
        </row>
        <row r="63">
          <cell r="D63" t="str">
            <v>SHEET_SM108</v>
          </cell>
          <cell r="E63">
            <v>57</v>
          </cell>
          <cell r="I63" t="str">
            <v>STRUCTURE SUBSUMMARY AND DETAILS</v>
          </cell>
          <cell r="J63" t="str">
            <v>BRIDGE NO. FRA-270-2960 (BRIDGE OVER I-270 0N DEMPSEY RD)</v>
          </cell>
        </row>
        <row r="64">
          <cell r="D64" t="str">
            <v>SHEET_SM201</v>
          </cell>
          <cell r="E64">
            <v>58</v>
          </cell>
          <cell r="I64" t="str">
            <v>STRUCTURE SUBSUMMARY AND DETAILS</v>
          </cell>
          <cell r="J64" t="str">
            <v>BRIDGE NO. FRA-33-0738 (BRIDGE OVER SLATE RUN)</v>
          </cell>
        </row>
        <row r="65">
          <cell r="D65" t="str">
            <v>SHEET_OP001B</v>
          </cell>
          <cell r="E65">
            <v>59</v>
          </cell>
          <cell r="I65" t="str">
            <v>OPTION B PAVEMENT</v>
          </cell>
        </row>
        <row r="66">
          <cell r="D66" t="str">
            <v>SHEET_GY201</v>
          </cell>
          <cell r="E66">
            <v>60</v>
          </cell>
          <cell r="I66" t="str">
            <v>TYPICAL SECTIONS</v>
          </cell>
          <cell r="J66" t="str">
            <v>(OPTION B PAVEMENT)</v>
          </cell>
        </row>
        <row r="67">
          <cell r="D67" t="str">
            <v>SHEET_GY202</v>
          </cell>
          <cell r="E67">
            <v>61</v>
          </cell>
          <cell r="I67" t="str">
            <v>TYPICAL SECTIONS</v>
          </cell>
          <cell r="J67" t="str">
            <v>(OPTION B PAVEMENT)</v>
          </cell>
        </row>
        <row r="68">
          <cell r="D68" t="str">
            <v>SHEET_GY203</v>
          </cell>
          <cell r="E68">
            <v>62</v>
          </cell>
          <cell r="I68" t="str">
            <v>TYPICAL SECTIONS</v>
          </cell>
          <cell r="J68" t="str">
            <v>(OPTION B PAVEMENT)</v>
          </cell>
        </row>
        <row r="69">
          <cell r="D69" t="str">
            <v>SHEET_GY204</v>
          </cell>
          <cell r="E69">
            <v>63</v>
          </cell>
          <cell r="I69" t="str">
            <v>TYPICAL SECTIONS</v>
          </cell>
          <cell r="J69" t="str">
            <v>(OPTION B PAVEMENT)</v>
          </cell>
        </row>
        <row r="70">
          <cell r="D70" t="str">
            <v>SHEET_GA201</v>
          </cell>
          <cell r="E70">
            <v>64</v>
          </cell>
          <cell r="I70" t="str">
            <v>TYPICAL DETAILS - PAVEMENT REPAIR</v>
          </cell>
          <cell r="J70" t="str">
            <v>(OPTION B PAVEMENT)</v>
          </cell>
        </row>
        <row r="71">
          <cell r="D71" t="str">
            <v>SHEET_GA202</v>
          </cell>
          <cell r="E71">
            <v>65</v>
          </cell>
          <cell r="I71" t="str">
            <v>TYPICAL DETAILS - DRIVEWAYS/MAILBOX APPROACHES</v>
          </cell>
          <cell r="J71" t="str">
            <v>(OPTION B PAVEMENT)</v>
          </cell>
        </row>
        <row r="72">
          <cell r="D72" t="str">
            <v>SHEET_GA203</v>
          </cell>
          <cell r="E72">
            <v>66</v>
          </cell>
          <cell r="I72" t="str">
            <v>TYPICAL DETAILS - PAVEMENT PLANING TRANSITIONS</v>
          </cell>
          <cell r="J72" t="str">
            <v>(OPTION B PAVEMENT)</v>
          </cell>
        </row>
        <row r="73">
          <cell r="D73" t="str">
            <v>SHEET_GA204</v>
          </cell>
          <cell r="E73">
            <v>67</v>
          </cell>
          <cell r="I73" t="str">
            <v>TYPICAL DETAILS - PAVEMENT PLANING</v>
          </cell>
          <cell r="J73" t="str">
            <v>(OPTION B PAVEMENT)</v>
          </cell>
        </row>
        <row r="74">
          <cell r="D74" t="str">
            <v>SHEET_GN201</v>
          </cell>
          <cell r="E74">
            <v>68</v>
          </cell>
          <cell r="I74" t="str">
            <v>GENERAL NOTES</v>
          </cell>
          <cell r="J74" t="str">
            <v>(OPTION B PAVEMENT)</v>
          </cell>
        </row>
        <row r="75">
          <cell r="D75" t="str">
            <v>SHEET_GA101B</v>
          </cell>
          <cell r="E75">
            <v>69</v>
          </cell>
          <cell r="I75" t="str">
            <v>PAVEMENT SUBSUMMARY</v>
          </cell>
          <cell r="J75" t="str">
            <v>(OPTION B PAVEMENT)</v>
          </cell>
        </row>
        <row r="76">
          <cell r="D76" t="str">
            <v>SHEET_GP101B</v>
          </cell>
          <cell r="E76">
            <v>70</v>
          </cell>
          <cell r="I76" t="str">
            <v>PAVEMENT QUANTITIES  FRA-270</v>
          </cell>
          <cell r="J76" t="str">
            <v>(OPTION B PAVEMENT)</v>
          </cell>
        </row>
        <row r="77">
          <cell r="D77" t="str">
            <v>SHEET_GP201B</v>
          </cell>
          <cell r="E77">
            <v>71</v>
          </cell>
          <cell r="I77" t="str">
            <v>PAVEMENT QUANTITIES  FRA-33</v>
          </cell>
          <cell r="J77" t="str">
            <v>(OPTION B PAVEMENT)</v>
          </cell>
        </row>
        <row r="78">
          <cell r="D78" t="str">
            <v>SHEET_GP301B</v>
          </cell>
          <cell r="E78">
            <v>72</v>
          </cell>
          <cell r="I78" t="str">
            <v>PAVEMENT QUANTITIES  MAD-42</v>
          </cell>
          <cell r="J78" t="str">
            <v>(OPTION B PAVEMENT)</v>
          </cell>
        </row>
        <row r="79">
          <cell r="D79" t="str">
            <v>SHEET_GP401B</v>
          </cell>
          <cell r="E79">
            <v>73</v>
          </cell>
          <cell r="I79" t="str">
            <v>PAVEMENT QUANTITIES  PIC-22</v>
          </cell>
          <cell r="J79" t="str">
            <v>(OPTION B PAVEMENT)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GA101"/>
      <sheetName val="GP101(A)"/>
      <sheetName val="GP101(B)"/>
      <sheetName val="GP101(C)"/>
      <sheetName val="GP101(D)"/>
      <sheetName val="GP101(E)"/>
      <sheetName val="TS101"/>
      <sheetName val="RPM101"/>
      <sheetName val="Bridge_Rehab_Schedule"/>
    </sheetNames>
    <sheetDataSet>
      <sheetData sheetId="0"/>
      <sheetData sheetId="1">
        <row r="7">
          <cell r="D7" t="str">
            <v>SHEET_GT001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</row>
        <row r="9">
          <cell r="D9" t="str">
            <v>SHEET_GB102</v>
          </cell>
          <cell r="E9">
            <v>3</v>
          </cell>
          <cell r="I9" t="str">
            <v>SCHEMATIC PLAN</v>
          </cell>
          <cell r="J9" t="str">
            <v>DEL-23 AT HOME RD.</v>
          </cell>
        </row>
        <row r="10">
          <cell r="D10" t="str">
            <v>SHEET_GB103</v>
          </cell>
          <cell r="E10">
            <v>4</v>
          </cell>
          <cell r="I10" t="str">
            <v>SCHEMATIC PLAN</v>
          </cell>
          <cell r="J10" t="str">
            <v>DEL-23 AT HYATTS/SHANAHAN RD.</v>
          </cell>
        </row>
        <row r="11">
          <cell r="D11" t="str">
            <v>SHEET_GY001</v>
          </cell>
          <cell r="E11">
            <v>5</v>
          </cell>
          <cell r="I11" t="str">
            <v>TYPICAL SECTIONS</v>
          </cell>
        </row>
        <row r="12">
          <cell r="D12" t="str">
            <v>SHEET_GY002</v>
          </cell>
          <cell r="E12">
            <v>6</v>
          </cell>
          <cell r="I12" t="str">
            <v>TYPICAL SECTIONS</v>
          </cell>
        </row>
        <row r="13">
          <cell r="D13" t="str">
            <v>SHEET_GY003</v>
          </cell>
          <cell r="E13">
            <v>7</v>
          </cell>
          <cell r="I13" t="str">
            <v>TYPICAL SECTIONS</v>
          </cell>
        </row>
        <row r="14">
          <cell r="D14" t="str">
            <v>SHEET_GY004</v>
          </cell>
          <cell r="E14">
            <v>8</v>
          </cell>
          <cell r="I14" t="str">
            <v>TYPICAL SECTIONS</v>
          </cell>
        </row>
        <row r="15">
          <cell r="D15" t="str">
            <v>SHEET_GA001</v>
          </cell>
          <cell r="E15">
            <v>9</v>
          </cell>
          <cell r="I15" t="str">
            <v>TYPICAL DETAILS</v>
          </cell>
          <cell r="J15" t="str">
            <v>PAVEMENT</v>
          </cell>
        </row>
        <row r="16">
          <cell r="D16" t="str">
            <v>SHEET_DD001</v>
          </cell>
          <cell r="E16">
            <v>10</v>
          </cell>
          <cell r="I16" t="str">
            <v>TYPICAL DETAILS</v>
          </cell>
          <cell r="J16" t="str">
            <v>DRAINAGE</v>
          </cell>
        </row>
        <row r="17">
          <cell r="D17" t="str">
            <v>SHEET_TD001</v>
          </cell>
          <cell r="E17">
            <v>11</v>
          </cell>
          <cell r="I17" t="str">
            <v>TYPICAL DETAILS</v>
          </cell>
          <cell r="J17" t="str">
            <v>TRAFFIC</v>
          </cell>
        </row>
        <row r="18">
          <cell r="D18" t="str">
            <v>SHEET_GN101</v>
          </cell>
          <cell r="E18">
            <v>12</v>
          </cell>
          <cell r="I18" t="str">
            <v>GENERAL NOTES</v>
          </cell>
        </row>
        <row r="19">
          <cell r="D19" t="str">
            <v>SHEET_GN102</v>
          </cell>
          <cell r="E19">
            <v>13</v>
          </cell>
          <cell r="I19" t="str">
            <v>GENERAL NOTES</v>
          </cell>
        </row>
        <row r="20">
          <cell r="D20" t="str">
            <v>SHEET_GN103</v>
          </cell>
          <cell r="E20">
            <v>14</v>
          </cell>
          <cell r="I20" t="str">
            <v>GENERAL NOTES</v>
          </cell>
        </row>
        <row r="21">
          <cell r="D21" t="str">
            <v>SHEET_GN104</v>
          </cell>
          <cell r="E21">
            <v>15</v>
          </cell>
          <cell r="I21" t="str">
            <v>GENERAL NOTES</v>
          </cell>
        </row>
        <row r="22">
          <cell r="D22" t="str">
            <v>SHEET_GN105</v>
          </cell>
          <cell r="E22">
            <v>16</v>
          </cell>
          <cell r="I22" t="str">
            <v>GENERAL NOTES</v>
          </cell>
        </row>
        <row r="23">
          <cell r="D23" t="str">
            <v>SHEET_GN106</v>
          </cell>
          <cell r="E23">
            <v>17</v>
          </cell>
          <cell r="I23" t="str">
            <v>GENERAL NOTES</v>
          </cell>
        </row>
        <row r="24">
          <cell r="D24" t="str">
            <v>SHEET_UN101</v>
          </cell>
          <cell r="E24">
            <v>18</v>
          </cell>
          <cell r="I24" t="str">
            <v>UTILITY CONTACT INFO</v>
          </cell>
        </row>
        <row r="25">
          <cell r="D25" t="str">
            <v>SHEET_MT101</v>
          </cell>
          <cell r="E25">
            <v>19</v>
          </cell>
          <cell r="I25" t="str">
            <v>MAINTENANCE OF TRAFFIC NOTES</v>
          </cell>
        </row>
        <row r="26">
          <cell r="D26" t="str">
            <v>SHEET_MT102</v>
          </cell>
          <cell r="E26">
            <v>20</v>
          </cell>
          <cell r="I26" t="str">
            <v>MAINTENANCE OF TRAFFIC NOTES</v>
          </cell>
        </row>
        <row r="27">
          <cell r="D27" t="str">
            <v>SHEET_MT103</v>
          </cell>
          <cell r="E27">
            <v>21</v>
          </cell>
          <cell r="I27" t="str">
            <v>MAINTENANCE OF TRAFFIC NOTES</v>
          </cell>
        </row>
        <row r="28">
          <cell r="D28" t="str">
            <v>SHEET_MT104</v>
          </cell>
          <cell r="E28">
            <v>22</v>
          </cell>
          <cell r="I28" t="str">
            <v>MAINTENANCE OF TRAFFIC NOTES</v>
          </cell>
        </row>
        <row r="29">
          <cell r="D29" t="str">
            <v>SHEET_PIS1</v>
          </cell>
          <cell r="E29">
            <v>23</v>
          </cell>
          <cell r="I29" t="str">
            <v>MAINTENANCE OF TRAFFIC</v>
          </cell>
          <cell r="J29" t="str">
            <v>CONSTRUCTION ACCESS POINTS</v>
          </cell>
        </row>
        <row r="30">
          <cell r="D30" t="str">
            <v>SHEET_MP101</v>
          </cell>
          <cell r="E30">
            <v>24</v>
          </cell>
          <cell r="I30" t="str">
            <v>MAINTENANCE OF TRAFFIC PLAN</v>
          </cell>
          <cell r="J30" t="str">
            <v>US-23 AT HOME RD.</v>
          </cell>
        </row>
        <row r="31">
          <cell r="D31" t="str">
            <v>SHEET_MP102</v>
          </cell>
          <cell r="E31">
            <v>25</v>
          </cell>
          <cell r="I31" t="str">
            <v>MAINTENANCE OF TRAFFIC PLAN</v>
          </cell>
          <cell r="J31" t="str">
            <v>US-23 AT HOME RD.</v>
          </cell>
        </row>
        <row r="32">
          <cell r="D32" t="str">
            <v>SHEET_MP103</v>
          </cell>
          <cell r="E32">
            <v>26</v>
          </cell>
          <cell r="I32" t="str">
            <v>MAINTENANCE OF TRAFFIC PLAN</v>
          </cell>
          <cell r="J32" t="str">
            <v>US-23 AT HOME RD.</v>
          </cell>
        </row>
        <row r="33">
          <cell r="D33" t="str">
            <v>SHEET_MP104</v>
          </cell>
          <cell r="E33">
            <v>27</v>
          </cell>
          <cell r="I33" t="str">
            <v>MAINTENANCE OF TRAFFIC PLAN</v>
          </cell>
          <cell r="J33" t="str">
            <v>US-23 AT HOME RD.</v>
          </cell>
        </row>
        <row r="34">
          <cell r="D34" t="str">
            <v>SHEET_MP201</v>
          </cell>
          <cell r="E34">
            <v>28</v>
          </cell>
          <cell r="I34" t="str">
            <v>MAINTENANCE OF TRAFFIC PLAN</v>
          </cell>
          <cell r="J34" t="str">
            <v>US-23 AT HYATTS/SHANAHAN RD.</v>
          </cell>
        </row>
        <row r="35">
          <cell r="D35" t="str">
            <v>SHEET_MP202</v>
          </cell>
          <cell r="E35">
            <v>29</v>
          </cell>
          <cell r="I35" t="str">
            <v>MAINTENANCE OF TRAFFIC PLAN</v>
          </cell>
          <cell r="J35" t="str">
            <v>US-23 AT HYATTS/SHANAHAN RD.</v>
          </cell>
        </row>
        <row r="36">
          <cell r="D36" t="str">
            <v>SHEET_MP203</v>
          </cell>
          <cell r="E36">
            <v>30</v>
          </cell>
          <cell r="I36" t="str">
            <v>MAINTENANCE OF TRAFFIC PLAN</v>
          </cell>
          <cell r="J36" t="str">
            <v>US-23 AT HYATTS/SHANAHAN RD.</v>
          </cell>
        </row>
        <row r="37">
          <cell r="D37" t="str">
            <v>SHEET_MP204</v>
          </cell>
          <cell r="E37">
            <v>31</v>
          </cell>
          <cell r="I37" t="str">
            <v>MAINTENANCE OF TRAFFIC PLAN</v>
          </cell>
          <cell r="J37" t="str">
            <v>US-23 AT HYATTS/SHANAHAN RD.</v>
          </cell>
        </row>
        <row r="38">
          <cell r="D38" t="str">
            <v>SHEET_MD001</v>
          </cell>
          <cell r="E38">
            <v>32</v>
          </cell>
          <cell r="I38" t="str">
            <v>DETOUR PLAN</v>
          </cell>
          <cell r="J38" t="str">
            <v>US-23 AT HOME RD.</v>
          </cell>
        </row>
        <row r="39">
          <cell r="D39" t="str">
            <v>SHEET_MD002</v>
          </cell>
          <cell r="E39">
            <v>33</v>
          </cell>
          <cell r="I39" t="str">
            <v>DETOUR PLAN</v>
          </cell>
          <cell r="J39" t="str">
            <v>US-23 AT HYATTS/SHANAHAN RD.</v>
          </cell>
        </row>
        <row r="40">
          <cell r="D40" t="str">
            <v>SHEET_GG101</v>
          </cell>
          <cell r="E40">
            <v>34</v>
          </cell>
          <cell r="I40" t="str">
            <v>GENERAL SUMMARY</v>
          </cell>
        </row>
        <row r="41">
          <cell r="D41" t="str">
            <v>SHEET_GG102</v>
          </cell>
          <cell r="E41">
            <v>35</v>
          </cell>
          <cell r="I41" t="str">
            <v>GENERAL SUMMARY</v>
          </cell>
        </row>
        <row r="42">
          <cell r="D42" t="str">
            <v>SHEET_GG103</v>
          </cell>
          <cell r="E42">
            <v>36</v>
          </cell>
          <cell r="I42" t="str">
            <v>GENERAL SUMMARY</v>
          </cell>
        </row>
        <row r="43">
          <cell r="D43" t="str">
            <v>SHEET_GA101</v>
          </cell>
          <cell r="E43">
            <v>37</v>
          </cell>
          <cell r="I43" t="str">
            <v>PLAN SUBSUMMARY</v>
          </cell>
        </row>
        <row r="44">
          <cell r="D44" t="str">
            <v>SHEET_GP101</v>
          </cell>
          <cell r="E44">
            <v>38</v>
          </cell>
          <cell r="K44" t="str">
            <v>X</v>
          </cell>
          <cell r="L44" t="str">
            <v>X</v>
          </cell>
        </row>
        <row r="45">
          <cell r="D45" t="str">
            <v>SHEET_GP102</v>
          </cell>
          <cell r="E45">
            <v>39</v>
          </cell>
        </row>
        <row r="46">
          <cell r="D46" t="str">
            <v>SHEET_GP103</v>
          </cell>
          <cell r="E46">
            <v>40</v>
          </cell>
        </row>
        <row r="47">
          <cell r="D47" t="str">
            <v>SHEET_GP104</v>
          </cell>
          <cell r="E47">
            <v>41</v>
          </cell>
        </row>
        <row r="48">
          <cell r="D48" t="str">
            <v>SHEET_GP105</v>
          </cell>
          <cell r="E48">
            <v>42</v>
          </cell>
        </row>
        <row r="49">
          <cell r="D49" t="str">
            <v>SHEET_GP106</v>
          </cell>
          <cell r="E49">
            <v>43</v>
          </cell>
        </row>
        <row r="50">
          <cell r="D50" t="str">
            <v>SHEET_GP107</v>
          </cell>
          <cell r="E50">
            <v>44</v>
          </cell>
        </row>
        <row r="51">
          <cell r="D51" t="str">
            <v>SHEET_GP108</v>
          </cell>
          <cell r="E51">
            <v>45</v>
          </cell>
        </row>
        <row r="52">
          <cell r="D52" t="str">
            <v>SHEET_GP109</v>
          </cell>
          <cell r="E52">
            <v>46</v>
          </cell>
        </row>
        <row r="53">
          <cell r="D53" t="str">
            <v>SHEET_GP110</v>
          </cell>
          <cell r="E53">
            <v>47</v>
          </cell>
        </row>
        <row r="54">
          <cell r="D54" t="str">
            <v>SHEET_GP111</v>
          </cell>
          <cell r="E54">
            <v>48</v>
          </cell>
        </row>
        <row r="55">
          <cell r="D55" t="str">
            <v>SHEET_GP112</v>
          </cell>
          <cell r="E55">
            <v>49</v>
          </cell>
        </row>
        <row r="56">
          <cell r="D56" t="str">
            <v>SHEET_GP113</v>
          </cell>
          <cell r="E56">
            <v>50</v>
          </cell>
        </row>
        <row r="57">
          <cell r="D57" t="str">
            <v>SHEET_GP114</v>
          </cell>
          <cell r="E57">
            <v>51</v>
          </cell>
        </row>
        <row r="58">
          <cell r="D58" t="str">
            <v>SHEET_GP115</v>
          </cell>
          <cell r="E58">
            <v>52</v>
          </cell>
        </row>
        <row r="59">
          <cell r="D59" t="str">
            <v>SHEET_GP116</v>
          </cell>
          <cell r="E59">
            <v>53</v>
          </cell>
        </row>
        <row r="60">
          <cell r="D60" t="str">
            <v>SHEET_GP117</v>
          </cell>
          <cell r="E60">
            <v>54</v>
          </cell>
        </row>
        <row r="61">
          <cell r="D61" t="str">
            <v>SHEET_GP118</v>
          </cell>
          <cell r="E61">
            <v>55</v>
          </cell>
        </row>
        <row r="62">
          <cell r="D62" t="str">
            <v>SHEET_GP119</v>
          </cell>
          <cell r="E62">
            <v>56</v>
          </cell>
        </row>
        <row r="63">
          <cell r="D63" t="str">
            <v>SHEET_GP120</v>
          </cell>
          <cell r="E63">
            <v>57</v>
          </cell>
        </row>
        <row r="64">
          <cell r="D64" t="str">
            <v>SHEET_GP121</v>
          </cell>
          <cell r="E64">
            <v>58</v>
          </cell>
        </row>
        <row r="65">
          <cell r="D65" t="str">
            <v>SHEET_GP122</v>
          </cell>
          <cell r="E65">
            <v>59</v>
          </cell>
        </row>
        <row r="66">
          <cell r="D66" t="str">
            <v>SHEET_GP123</v>
          </cell>
          <cell r="E66">
            <v>60</v>
          </cell>
        </row>
        <row r="67">
          <cell r="D67" t="str">
            <v>SHEET_GP124</v>
          </cell>
          <cell r="E67">
            <v>61</v>
          </cell>
        </row>
        <row r="68">
          <cell r="D68" t="str">
            <v>SHEET_GP125</v>
          </cell>
          <cell r="E68">
            <v>62</v>
          </cell>
        </row>
        <row r="69">
          <cell r="D69" t="str">
            <v>SHEET_GP126</v>
          </cell>
          <cell r="E69">
            <v>63</v>
          </cell>
        </row>
        <row r="70">
          <cell r="D70" t="str">
            <v>SHEET_GP127</v>
          </cell>
          <cell r="E70">
            <v>64</v>
          </cell>
        </row>
        <row r="71">
          <cell r="D71" t="str">
            <v>SHEET_GP128</v>
          </cell>
          <cell r="E71">
            <v>65</v>
          </cell>
        </row>
        <row r="72">
          <cell r="D72" t="str">
            <v>SHEET_GP129</v>
          </cell>
          <cell r="E72">
            <v>66</v>
          </cell>
        </row>
        <row r="73">
          <cell r="D73" t="str">
            <v>SHEET_GP130</v>
          </cell>
          <cell r="E73">
            <v>67</v>
          </cell>
        </row>
        <row r="74">
          <cell r="D74" t="str">
            <v>SHEET_GP131</v>
          </cell>
          <cell r="E74">
            <v>68</v>
          </cell>
        </row>
        <row r="75">
          <cell r="D75" t="str">
            <v>SHEET_GP132</v>
          </cell>
          <cell r="E75">
            <v>69</v>
          </cell>
        </row>
        <row r="76">
          <cell r="D76" t="str">
            <v>SHEET_GP133</v>
          </cell>
          <cell r="E76">
            <v>70</v>
          </cell>
        </row>
        <row r="77">
          <cell r="D77" t="str">
            <v>SHEET_GP134</v>
          </cell>
          <cell r="E77">
            <v>71</v>
          </cell>
        </row>
        <row r="78">
          <cell r="D78" t="str">
            <v>SHEET_GP135</v>
          </cell>
          <cell r="E78">
            <v>72</v>
          </cell>
        </row>
        <row r="79">
          <cell r="D79" t="str">
            <v>SHEET_GP136</v>
          </cell>
          <cell r="E79">
            <v>73</v>
          </cell>
        </row>
        <row r="80">
          <cell r="D80" t="str">
            <v>SHEET_GP137</v>
          </cell>
          <cell r="E80">
            <v>74</v>
          </cell>
        </row>
        <row r="81">
          <cell r="D81" t="str">
            <v>SHEET_GP138a</v>
          </cell>
          <cell r="E81">
            <v>75</v>
          </cell>
        </row>
        <row r="82">
          <cell r="D82" t="str">
            <v>SHEET_GP138b</v>
          </cell>
          <cell r="E82">
            <v>76</v>
          </cell>
        </row>
        <row r="83">
          <cell r="D83" t="str">
            <v>SHEET_GP139</v>
          </cell>
          <cell r="E83">
            <v>77</v>
          </cell>
        </row>
        <row r="84">
          <cell r="D84" t="str">
            <v>SHEET_GP140</v>
          </cell>
          <cell r="E84">
            <v>78</v>
          </cell>
        </row>
        <row r="85">
          <cell r="D85" t="str">
            <v>SHEET_GP141</v>
          </cell>
          <cell r="E85">
            <v>79</v>
          </cell>
        </row>
        <row r="86">
          <cell r="D86" t="str">
            <v>SHEET_GP142</v>
          </cell>
          <cell r="E86">
            <v>80</v>
          </cell>
        </row>
        <row r="87">
          <cell r="D87" t="str">
            <v>SHEET_GP143</v>
          </cell>
          <cell r="E87">
            <v>81</v>
          </cell>
        </row>
        <row r="88">
          <cell r="D88" t="str">
            <v>SHEET_GP144</v>
          </cell>
          <cell r="E88">
            <v>82</v>
          </cell>
        </row>
        <row r="89">
          <cell r="D89" t="str">
            <v>SHEET_GP145</v>
          </cell>
          <cell r="E89">
            <v>83</v>
          </cell>
        </row>
        <row r="90">
          <cell r="D90" t="str">
            <v>SHEET_GP146a</v>
          </cell>
          <cell r="E90">
            <v>84</v>
          </cell>
        </row>
        <row r="91">
          <cell r="D91" t="str">
            <v>SHEET_GP146b</v>
          </cell>
          <cell r="E91">
            <v>85</v>
          </cell>
        </row>
        <row r="92">
          <cell r="D92" t="str">
            <v>SHEET_GP146c</v>
          </cell>
          <cell r="E92">
            <v>86</v>
          </cell>
        </row>
        <row r="93">
          <cell r="D93" t="str">
            <v>SHEET_GP147b</v>
          </cell>
          <cell r="E93">
            <v>87</v>
          </cell>
        </row>
        <row r="94">
          <cell r="D94" t="str">
            <v>SHEET_GP147c</v>
          </cell>
          <cell r="E94">
            <v>88</v>
          </cell>
        </row>
        <row r="95">
          <cell r="D95" t="str">
            <v>SHEET_GP148</v>
          </cell>
          <cell r="E95">
            <v>89</v>
          </cell>
        </row>
        <row r="96">
          <cell r="D96" t="str">
            <v>SHEET_GP149</v>
          </cell>
          <cell r="E96">
            <v>90</v>
          </cell>
        </row>
        <row r="97">
          <cell r="D97" t="str">
            <v>SHEET_GP150</v>
          </cell>
          <cell r="E97">
            <v>91</v>
          </cell>
        </row>
        <row r="98">
          <cell r="D98" t="str">
            <v>SHEET_TS101</v>
          </cell>
          <cell r="E98">
            <v>92</v>
          </cell>
          <cell r="I98" t="str">
            <v>TRAFFIC CONTROL</v>
          </cell>
          <cell r="J98" t="str">
            <v>SUBSUMMARY</v>
          </cell>
        </row>
        <row r="99">
          <cell r="D99" t="str">
            <v>SHEET_SI001</v>
          </cell>
          <cell r="E99">
            <v>93</v>
          </cell>
          <cell r="I99" t="str">
            <v>TRAFFIC CONTROL</v>
          </cell>
          <cell r="J99" t="str">
            <v>CONCRETE TRAFFIC ISLANDS</v>
          </cell>
        </row>
        <row r="100">
          <cell r="D100" t="str">
            <v>Sheet_RPM001</v>
          </cell>
          <cell r="E100">
            <v>94</v>
          </cell>
          <cell r="I100" t="str">
            <v>RAISED PAVEMENT MARKER PLAN</v>
          </cell>
          <cell r="J100" t="str">
            <v>STA. 325+77.60 TO STA. 327+50</v>
          </cell>
        </row>
        <row r="101">
          <cell r="D101" t="str">
            <v>Sheet_RPM002</v>
          </cell>
          <cell r="E101">
            <v>95</v>
          </cell>
          <cell r="I101" t="str">
            <v>RAISED PAVEMENT MARKER PLAN</v>
          </cell>
          <cell r="J101" t="str">
            <v>STA. 327+50 TO STA. 343+50</v>
          </cell>
        </row>
        <row r="102">
          <cell r="D102" t="str">
            <v>Sheet_RPM003</v>
          </cell>
          <cell r="E102">
            <v>96</v>
          </cell>
          <cell r="I102" t="str">
            <v>RAISED PAVEMENT MARKER PLAN</v>
          </cell>
          <cell r="J102" t="str">
            <v>STA. 343+50 TO STA. 350+76.25</v>
          </cell>
        </row>
        <row r="103">
          <cell r="D103" t="str">
            <v>Sheet_CP201</v>
          </cell>
          <cell r="E103">
            <v>97</v>
          </cell>
          <cell r="I103" t="str">
            <v>TRAFFIC SIGNAL PLAN</v>
          </cell>
          <cell r="J103" t="str">
            <v>US-23 AT GREEN MEADOWS DR.</v>
          </cell>
        </row>
        <row r="104">
          <cell r="D104" t="str">
            <v>Sheet_CP101</v>
          </cell>
          <cell r="E104">
            <v>98</v>
          </cell>
          <cell r="I104" t="str">
            <v>TRAFFIC SIGNAL PLAN</v>
          </cell>
          <cell r="J104" t="str">
            <v>US-23 AT MEADOW PARK AVE.</v>
          </cell>
        </row>
        <row r="105">
          <cell r="D105" t="str">
            <v>Sheet_CD201</v>
          </cell>
          <cell r="E105">
            <v>99</v>
          </cell>
          <cell r="I105" t="str">
            <v>TRAFFIC SIGNAL DETAILS</v>
          </cell>
          <cell r="J105" t="str">
            <v>US-23 AT GREEN MEADOWS DR.</v>
          </cell>
        </row>
        <row r="106">
          <cell r="D106" t="str">
            <v>Sheet_CD101</v>
          </cell>
          <cell r="E106">
            <v>100</v>
          </cell>
          <cell r="I106" t="str">
            <v>TRAFFIC SIGNAL DETAILS</v>
          </cell>
          <cell r="J106" t="str">
            <v>US-23 AT MEADOW PARK AVE.</v>
          </cell>
        </row>
        <row r="107">
          <cell r="D107" t="str">
            <v>Sheet_CF001</v>
          </cell>
          <cell r="E107">
            <v>101</v>
          </cell>
          <cell r="I107" t="str">
            <v>SIGNALIZED INTERSECTION</v>
          </cell>
          <cell r="J107" t="str">
            <v>DETAILS</v>
          </cell>
        </row>
        <row r="108">
          <cell r="D108" t="str">
            <v>Sheet_CF002</v>
          </cell>
          <cell r="E108">
            <v>102</v>
          </cell>
          <cell r="I108" t="str">
            <v>SIGNALIZED INTERSECTION</v>
          </cell>
          <cell r="J108" t="str">
            <v>DETAILS</v>
          </cell>
        </row>
        <row r="109">
          <cell r="D109" t="str">
            <v>Sheet_CF003</v>
          </cell>
          <cell r="E109">
            <v>103</v>
          </cell>
          <cell r="I109" t="str">
            <v>SIGNALIZED INTERSECTION</v>
          </cell>
          <cell r="J109" t="str">
            <v>DETAILS</v>
          </cell>
        </row>
        <row r="110">
          <cell r="D110" t="str">
            <v>SHEET_GE101</v>
          </cell>
          <cell r="E110">
            <v>104</v>
          </cell>
          <cell r="I110" t="str">
            <v>PAVEMENT ELEVATIONS</v>
          </cell>
          <cell r="J110" t="str">
            <v>DEL-23 AT HOME RD.</v>
          </cell>
        </row>
        <row r="111">
          <cell r="D111" t="str">
            <v>SHEET_GE102</v>
          </cell>
          <cell r="E111">
            <v>105</v>
          </cell>
          <cell r="I111" t="str">
            <v>PAVEMENT ELEVATIONS</v>
          </cell>
          <cell r="J111" t="str">
            <v>DEL-23 AT HYATTS AND SHANNAHAN RD.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Fig. 1115-3 Intensity"/>
      <sheetName val="Cell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I3" t="str">
            <v>RT</v>
          </cell>
        </row>
        <row r="4">
          <cell r="I4" t="str">
            <v>LT</v>
          </cell>
        </row>
        <row r="5">
          <cell r="I5" t="str">
            <v>C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1F88-0294-49D1-8B32-CB83E0449441}">
  <dimension ref="G4:J28"/>
  <sheetViews>
    <sheetView workbookViewId="0">
      <selection activeCell="M18" sqref="M18"/>
    </sheetView>
  </sheetViews>
  <sheetFormatPr defaultRowHeight="12.75" x14ac:dyDescent="0.2"/>
  <cols>
    <col min="1" max="6" width="9.140625" style="137"/>
    <col min="7" max="7" width="15" style="137" customWidth="1"/>
    <col min="8" max="8" width="13.5703125" style="137" customWidth="1"/>
    <col min="9" max="9" width="21.28515625" style="137" customWidth="1"/>
    <col min="10" max="10" width="21.5703125" style="137" customWidth="1"/>
    <col min="11" max="262" width="9.140625" style="137"/>
    <col min="263" max="263" width="15" style="137" customWidth="1"/>
    <col min="264" max="264" width="13.5703125" style="137" customWidth="1"/>
    <col min="265" max="265" width="21.28515625" style="137" customWidth="1"/>
    <col min="266" max="266" width="21.5703125" style="137" customWidth="1"/>
    <col min="267" max="518" width="9.140625" style="137"/>
    <col min="519" max="519" width="15" style="137" customWidth="1"/>
    <col min="520" max="520" width="13.5703125" style="137" customWidth="1"/>
    <col min="521" max="521" width="21.28515625" style="137" customWidth="1"/>
    <col min="522" max="522" width="21.5703125" style="137" customWidth="1"/>
    <col min="523" max="774" width="9.140625" style="137"/>
    <col min="775" max="775" width="15" style="137" customWidth="1"/>
    <col min="776" max="776" width="13.5703125" style="137" customWidth="1"/>
    <col min="777" max="777" width="21.28515625" style="137" customWidth="1"/>
    <col min="778" max="778" width="21.5703125" style="137" customWidth="1"/>
    <col min="779" max="1030" width="9.140625" style="137"/>
    <col min="1031" max="1031" width="15" style="137" customWidth="1"/>
    <col min="1032" max="1032" width="13.5703125" style="137" customWidth="1"/>
    <col min="1033" max="1033" width="21.28515625" style="137" customWidth="1"/>
    <col min="1034" max="1034" width="21.5703125" style="137" customWidth="1"/>
    <col min="1035" max="1286" width="9.140625" style="137"/>
    <col min="1287" max="1287" width="15" style="137" customWidth="1"/>
    <col min="1288" max="1288" width="13.5703125" style="137" customWidth="1"/>
    <col min="1289" max="1289" width="21.28515625" style="137" customWidth="1"/>
    <col min="1290" max="1290" width="21.5703125" style="137" customWidth="1"/>
    <col min="1291" max="1542" width="9.140625" style="137"/>
    <col min="1543" max="1543" width="15" style="137" customWidth="1"/>
    <col min="1544" max="1544" width="13.5703125" style="137" customWidth="1"/>
    <col min="1545" max="1545" width="21.28515625" style="137" customWidth="1"/>
    <col min="1546" max="1546" width="21.5703125" style="137" customWidth="1"/>
    <col min="1547" max="1798" width="9.140625" style="137"/>
    <col min="1799" max="1799" width="15" style="137" customWidth="1"/>
    <col min="1800" max="1800" width="13.5703125" style="137" customWidth="1"/>
    <col min="1801" max="1801" width="21.28515625" style="137" customWidth="1"/>
    <col min="1802" max="1802" width="21.5703125" style="137" customWidth="1"/>
    <col min="1803" max="2054" width="9.140625" style="137"/>
    <col min="2055" max="2055" width="15" style="137" customWidth="1"/>
    <col min="2056" max="2056" width="13.5703125" style="137" customWidth="1"/>
    <col min="2057" max="2057" width="21.28515625" style="137" customWidth="1"/>
    <col min="2058" max="2058" width="21.5703125" style="137" customWidth="1"/>
    <col min="2059" max="2310" width="9.140625" style="137"/>
    <col min="2311" max="2311" width="15" style="137" customWidth="1"/>
    <col min="2312" max="2312" width="13.5703125" style="137" customWidth="1"/>
    <col min="2313" max="2313" width="21.28515625" style="137" customWidth="1"/>
    <col min="2314" max="2314" width="21.5703125" style="137" customWidth="1"/>
    <col min="2315" max="2566" width="9.140625" style="137"/>
    <col min="2567" max="2567" width="15" style="137" customWidth="1"/>
    <col min="2568" max="2568" width="13.5703125" style="137" customWidth="1"/>
    <col min="2569" max="2569" width="21.28515625" style="137" customWidth="1"/>
    <col min="2570" max="2570" width="21.5703125" style="137" customWidth="1"/>
    <col min="2571" max="2822" width="9.140625" style="137"/>
    <col min="2823" max="2823" width="15" style="137" customWidth="1"/>
    <col min="2824" max="2824" width="13.5703125" style="137" customWidth="1"/>
    <col min="2825" max="2825" width="21.28515625" style="137" customWidth="1"/>
    <col min="2826" max="2826" width="21.5703125" style="137" customWidth="1"/>
    <col min="2827" max="3078" width="9.140625" style="137"/>
    <col min="3079" max="3079" width="15" style="137" customWidth="1"/>
    <col min="3080" max="3080" width="13.5703125" style="137" customWidth="1"/>
    <col min="3081" max="3081" width="21.28515625" style="137" customWidth="1"/>
    <col min="3082" max="3082" width="21.5703125" style="137" customWidth="1"/>
    <col min="3083" max="3334" width="9.140625" style="137"/>
    <col min="3335" max="3335" width="15" style="137" customWidth="1"/>
    <col min="3336" max="3336" width="13.5703125" style="137" customWidth="1"/>
    <col min="3337" max="3337" width="21.28515625" style="137" customWidth="1"/>
    <col min="3338" max="3338" width="21.5703125" style="137" customWidth="1"/>
    <col min="3339" max="3590" width="9.140625" style="137"/>
    <col min="3591" max="3591" width="15" style="137" customWidth="1"/>
    <col min="3592" max="3592" width="13.5703125" style="137" customWidth="1"/>
    <col min="3593" max="3593" width="21.28515625" style="137" customWidth="1"/>
    <col min="3594" max="3594" width="21.5703125" style="137" customWidth="1"/>
    <col min="3595" max="3846" width="9.140625" style="137"/>
    <col min="3847" max="3847" width="15" style="137" customWidth="1"/>
    <col min="3848" max="3848" width="13.5703125" style="137" customWidth="1"/>
    <col min="3849" max="3849" width="21.28515625" style="137" customWidth="1"/>
    <col min="3850" max="3850" width="21.5703125" style="137" customWidth="1"/>
    <col min="3851" max="4102" width="9.140625" style="137"/>
    <col min="4103" max="4103" width="15" style="137" customWidth="1"/>
    <col min="4104" max="4104" width="13.5703125" style="137" customWidth="1"/>
    <col min="4105" max="4105" width="21.28515625" style="137" customWidth="1"/>
    <col min="4106" max="4106" width="21.5703125" style="137" customWidth="1"/>
    <col min="4107" max="4358" width="9.140625" style="137"/>
    <col min="4359" max="4359" width="15" style="137" customWidth="1"/>
    <col min="4360" max="4360" width="13.5703125" style="137" customWidth="1"/>
    <col min="4361" max="4361" width="21.28515625" style="137" customWidth="1"/>
    <col min="4362" max="4362" width="21.5703125" style="137" customWidth="1"/>
    <col min="4363" max="4614" width="9.140625" style="137"/>
    <col min="4615" max="4615" width="15" style="137" customWidth="1"/>
    <col min="4616" max="4616" width="13.5703125" style="137" customWidth="1"/>
    <col min="4617" max="4617" width="21.28515625" style="137" customWidth="1"/>
    <col min="4618" max="4618" width="21.5703125" style="137" customWidth="1"/>
    <col min="4619" max="4870" width="9.140625" style="137"/>
    <col min="4871" max="4871" width="15" style="137" customWidth="1"/>
    <col min="4872" max="4872" width="13.5703125" style="137" customWidth="1"/>
    <col min="4873" max="4873" width="21.28515625" style="137" customWidth="1"/>
    <col min="4874" max="4874" width="21.5703125" style="137" customWidth="1"/>
    <col min="4875" max="5126" width="9.140625" style="137"/>
    <col min="5127" max="5127" width="15" style="137" customWidth="1"/>
    <col min="5128" max="5128" width="13.5703125" style="137" customWidth="1"/>
    <col min="5129" max="5129" width="21.28515625" style="137" customWidth="1"/>
    <col min="5130" max="5130" width="21.5703125" style="137" customWidth="1"/>
    <col min="5131" max="5382" width="9.140625" style="137"/>
    <col min="5383" max="5383" width="15" style="137" customWidth="1"/>
    <col min="5384" max="5384" width="13.5703125" style="137" customWidth="1"/>
    <col min="5385" max="5385" width="21.28515625" style="137" customWidth="1"/>
    <col min="5386" max="5386" width="21.5703125" style="137" customWidth="1"/>
    <col min="5387" max="5638" width="9.140625" style="137"/>
    <col min="5639" max="5639" width="15" style="137" customWidth="1"/>
    <col min="5640" max="5640" width="13.5703125" style="137" customWidth="1"/>
    <col min="5641" max="5641" width="21.28515625" style="137" customWidth="1"/>
    <col min="5642" max="5642" width="21.5703125" style="137" customWidth="1"/>
    <col min="5643" max="5894" width="9.140625" style="137"/>
    <col min="5895" max="5895" width="15" style="137" customWidth="1"/>
    <col min="5896" max="5896" width="13.5703125" style="137" customWidth="1"/>
    <col min="5897" max="5897" width="21.28515625" style="137" customWidth="1"/>
    <col min="5898" max="5898" width="21.5703125" style="137" customWidth="1"/>
    <col min="5899" max="6150" width="9.140625" style="137"/>
    <col min="6151" max="6151" width="15" style="137" customWidth="1"/>
    <col min="6152" max="6152" width="13.5703125" style="137" customWidth="1"/>
    <col min="6153" max="6153" width="21.28515625" style="137" customWidth="1"/>
    <col min="6154" max="6154" width="21.5703125" style="137" customWidth="1"/>
    <col min="6155" max="6406" width="9.140625" style="137"/>
    <col min="6407" max="6407" width="15" style="137" customWidth="1"/>
    <col min="6408" max="6408" width="13.5703125" style="137" customWidth="1"/>
    <col min="6409" max="6409" width="21.28515625" style="137" customWidth="1"/>
    <col min="6410" max="6410" width="21.5703125" style="137" customWidth="1"/>
    <col min="6411" max="6662" width="9.140625" style="137"/>
    <col min="6663" max="6663" width="15" style="137" customWidth="1"/>
    <col min="6664" max="6664" width="13.5703125" style="137" customWidth="1"/>
    <col min="6665" max="6665" width="21.28515625" style="137" customWidth="1"/>
    <col min="6666" max="6666" width="21.5703125" style="137" customWidth="1"/>
    <col min="6667" max="6918" width="9.140625" style="137"/>
    <col min="6919" max="6919" width="15" style="137" customWidth="1"/>
    <col min="6920" max="6920" width="13.5703125" style="137" customWidth="1"/>
    <col min="6921" max="6921" width="21.28515625" style="137" customWidth="1"/>
    <col min="6922" max="6922" width="21.5703125" style="137" customWidth="1"/>
    <col min="6923" max="7174" width="9.140625" style="137"/>
    <col min="7175" max="7175" width="15" style="137" customWidth="1"/>
    <col min="7176" max="7176" width="13.5703125" style="137" customWidth="1"/>
    <col min="7177" max="7177" width="21.28515625" style="137" customWidth="1"/>
    <col min="7178" max="7178" width="21.5703125" style="137" customWidth="1"/>
    <col min="7179" max="7430" width="9.140625" style="137"/>
    <col min="7431" max="7431" width="15" style="137" customWidth="1"/>
    <col min="7432" max="7432" width="13.5703125" style="137" customWidth="1"/>
    <col min="7433" max="7433" width="21.28515625" style="137" customWidth="1"/>
    <col min="7434" max="7434" width="21.5703125" style="137" customWidth="1"/>
    <col min="7435" max="7686" width="9.140625" style="137"/>
    <col min="7687" max="7687" width="15" style="137" customWidth="1"/>
    <col min="7688" max="7688" width="13.5703125" style="137" customWidth="1"/>
    <col min="7689" max="7689" width="21.28515625" style="137" customWidth="1"/>
    <col min="7690" max="7690" width="21.5703125" style="137" customWidth="1"/>
    <col min="7691" max="7942" width="9.140625" style="137"/>
    <col min="7943" max="7943" width="15" style="137" customWidth="1"/>
    <col min="7944" max="7944" width="13.5703125" style="137" customWidth="1"/>
    <col min="7945" max="7945" width="21.28515625" style="137" customWidth="1"/>
    <col min="7946" max="7946" width="21.5703125" style="137" customWidth="1"/>
    <col min="7947" max="8198" width="9.140625" style="137"/>
    <col min="8199" max="8199" width="15" style="137" customWidth="1"/>
    <col min="8200" max="8200" width="13.5703125" style="137" customWidth="1"/>
    <col min="8201" max="8201" width="21.28515625" style="137" customWidth="1"/>
    <col min="8202" max="8202" width="21.5703125" style="137" customWidth="1"/>
    <col min="8203" max="8454" width="9.140625" style="137"/>
    <col min="8455" max="8455" width="15" style="137" customWidth="1"/>
    <col min="8456" max="8456" width="13.5703125" style="137" customWidth="1"/>
    <col min="8457" max="8457" width="21.28515625" style="137" customWidth="1"/>
    <col min="8458" max="8458" width="21.5703125" style="137" customWidth="1"/>
    <col min="8459" max="8710" width="9.140625" style="137"/>
    <col min="8711" max="8711" width="15" style="137" customWidth="1"/>
    <col min="8712" max="8712" width="13.5703125" style="137" customWidth="1"/>
    <col min="8713" max="8713" width="21.28515625" style="137" customWidth="1"/>
    <col min="8714" max="8714" width="21.5703125" style="137" customWidth="1"/>
    <col min="8715" max="8966" width="9.140625" style="137"/>
    <col min="8967" max="8967" width="15" style="137" customWidth="1"/>
    <col min="8968" max="8968" width="13.5703125" style="137" customWidth="1"/>
    <col min="8969" max="8969" width="21.28515625" style="137" customWidth="1"/>
    <col min="8970" max="8970" width="21.5703125" style="137" customWidth="1"/>
    <col min="8971" max="9222" width="9.140625" style="137"/>
    <col min="9223" max="9223" width="15" style="137" customWidth="1"/>
    <col min="9224" max="9224" width="13.5703125" style="137" customWidth="1"/>
    <col min="9225" max="9225" width="21.28515625" style="137" customWidth="1"/>
    <col min="9226" max="9226" width="21.5703125" style="137" customWidth="1"/>
    <col min="9227" max="9478" width="9.140625" style="137"/>
    <col min="9479" max="9479" width="15" style="137" customWidth="1"/>
    <col min="9480" max="9480" width="13.5703125" style="137" customWidth="1"/>
    <col min="9481" max="9481" width="21.28515625" style="137" customWidth="1"/>
    <col min="9482" max="9482" width="21.5703125" style="137" customWidth="1"/>
    <col min="9483" max="9734" width="9.140625" style="137"/>
    <col min="9735" max="9735" width="15" style="137" customWidth="1"/>
    <col min="9736" max="9736" width="13.5703125" style="137" customWidth="1"/>
    <col min="9737" max="9737" width="21.28515625" style="137" customWidth="1"/>
    <col min="9738" max="9738" width="21.5703125" style="137" customWidth="1"/>
    <col min="9739" max="9990" width="9.140625" style="137"/>
    <col min="9991" max="9991" width="15" style="137" customWidth="1"/>
    <col min="9992" max="9992" width="13.5703125" style="137" customWidth="1"/>
    <col min="9993" max="9993" width="21.28515625" style="137" customWidth="1"/>
    <col min="9994" max="9994" width="21.5703125" style="137" customWidth="1"/>
    <col min="9995" max="10246" width="9.140625" style="137"/>
    <col min="10247" max="10247" width="15" style="137" customWidth="1"/>
    <col min="10248" max="10248" width="13.5703125" style="137" customWidth="1"/>
    <col min="10249" max="10249" width="21.28515625" style="137" customWidth="1"/>
    <col min="10250" max="10250" width="21.5703125" style="137" customWidth="1"/>
    <col min="10251" max="10502" width="9.140625" style="137"/>
    <col min="10503" max="10503" width="15" style="137" customWidth="1"/>
    <col min="10504" max="10504" width="13.5703125" style="137" customWidth="1"/>
    <col min="10505" max="10505" width="21.28515625" style="137" customWidth="1"/>
    <col min="10506" max="10506" width="21.5703125" style="137" customWidth="1"/>
    <col min="10507" max="10758" width="9.140625" style="137"/>
    <col min="10759" max="10759" width="15" style="137" customWidth="1"/>
    <col min="10760" max="10760" width="13.5703125" style="137" customWidth="1"/>
    <col min="10761" max="10761" width="21.28515625" style="137" customWidth="1"/>
    <col min="10762" max="10762" width="21.5703125" style="137" customWidth="1"/>
    <col min="10763" max="11014" width="9.140625" style="137"/>
    <col min="11015" max="11015" width="15" style="137" customWidth="1"/>
    <col min="11016" max="11016" width="13.5703125" style="137" customWidth="1"/>
    <col min="11017" max="11017" width="21.28515625" style="137" customWidth="1"/>
    <col min="11018" max="11018" width="21.5703125" style="137" customWidth="1"/>
    <col min="11019" max="11270" width="9.140625" style="137"/>
    <col min="11271" max="11271" width="15" style="137" customWidth="1"/>
    <col min="11272" max="11272" width="13.5703125" style="137" customWidth="1"/>
    <col min="11273" max="11273" width="21.28515625" style="137" customWidth="1"/>
    <col min="11274" max="11274" width="21.5703125" style="137" customWidth="1"/>
    <col min="11275" max="11526" width="9.140625" style="137"/>
    <col min="11527" max="11527" width="15" style="137" customWidth="1"/>
    <col min="11528" max="11528" width="13.5703125" style="137" customWidth="1"/>
    <col min="11529" max="11529" width="21.28515625" style="137" customWidth="1"/>
    <col min="11530" max="11530" width="21.5703125" style="137" customWidth="1"/>
    <col min="11531" max="11782" width="9.140625" style="137"/>
    <col min="11783" max="11783" width="15" style="137" customWidth="1"/>
    <col min="11784" max="11784" width="13.5703125" style="137" customWidth="1"/>
    <col min="11785" max="11785" width="21.28515625" style="137" customWidth="1"/>
    <col min="11786" max="11786" width="21.5703125" style="137" customWidth="1"/>
    <col min="11787" max="12038" width="9.140625" style="137"/>
    <col min="12039" max="12039" width="15" style="137" customWidth="1"/>
    <col min="12040" max="12040" width="13.5703125" style="137" customWidth="1"/>
    <col min="12041" max="12041" width="21.28515625" style="137" customWidth="1"/>
    <col min="12042" max="12042" width="21.5703125" style="137" customWidth="1"/>
    <col min="12043" max="12294" width="9.140625" style="137"/>
    <col min="12295" max="12295" width="15" style="137" customWidth="1"/>
    <col min="12296" max="12296" width="13.5703125" style="137" customWidth="1"/>
    <col min="12297" max="12297" width="21.28515625" style="137" customWidth="1"/>
    <col min="12298" max="12298" width="21.5703125" style="137" customWidth="1"/>
    <col min="12299" max="12550" width="9.140625" style="137"/>
    <col min="12551" max="12551" width="15" style="137" customWidth="1"/>
    <col min="12552" max="12552" width="13.5703125" style="137" customWidth="1"/>
    <col min="12553" max="12553" width="21.28515625" style="137" customWidth="1"/>
    <col min="12554" max="12554" width="21.5703125" style="137" customWidth="1"/>
    <col min="12555" max="12806" width="9.140625" style="137"/>
    <col min="12807" max="12807" width="15" style="137" customWidth="1"/>
    <col min="12808" max="12808" width="13.5703125" style="137" customWidth="1"/>
    <col min="12809" max="12809" width="21.28515625" style="137" customWidth="1"/>
    <col min="12810" max="12810" width="21.5703125" style="137" customWidth="1"/>
    <col min="12811" max="13062" width="9.140625" style="137"/>
    <col min="13063" max="13063" width="15" style="137" customWidth="1"/>
    <col min="13064" max="13064" width="13.5703125" style="137" customWidth="1"/>
    <col min="13065" max="13065" width="21.28515625" style="137" customWidth="1"/>
    <col min="13066" max="13066" width="21.5703125" style="137" customWidth="1"/>
    <col min="13067" max="13318" width="9.140625" style="137"/>
    <col min="13319" max="13319" width="15" style="137" customWidth="1"/>
    <col min="13320" max="13320" width="13.5703125" style="137" customWidth="1"/>
    <col min="13321" max="13321" width="21.28515625" style="137" customWidth="1"/>
    <col min="13322" max="13322" width="21.5703125" style="137" customWidth="1"/>
    <col min="13323" max="13574" width="9.140625" style="137"/>
    <col min="13575" max="13575" width="15" style="137" customWidth="1"/>
    <col min="13576" max="13576" width="13.5703125" style="137" customWidth="1"/>
    <col min="13577" max="13577" width="21.28515625" style="137" customWidth="1"/>
    <col min="13578" max="13578" width="21.5703125" style="137" customWidth="1"/>
    <col min="13579" max="13830" width="9.140625" style="137"/>
    <col min="13831" max="13831" width="15" style="137" customWidth="1"/>
    <col min="13832" max="13832" width="13.5703125" style="137" customWidth="1"/>
    <col min="13833" max="13833" width="21.28515625" style="137" customWidth="1"/>
    <col min="13834" max="13834" width="21.5703125" style="137" customWidth="1"/>
    <col min="13835" max="14086" width="9.140625" style="137"/>
    <col min="14087" max="14087" width="15" style="137" customWidth="1"/>
    <col min="14088" max="14088" width="13.5703125" style="137" customWidth="1"/>
    <col min="14089" max="14089" width="21.28515625" style="137" customWidth="1"/>
    <col min="14090" max="14090" width="21.5703125" style="137" customWidth="1"/>
    <col min="14091" max="14342" width="9.140625" style="137"/>
    <col min="14343" max="14343" width="15" style="137" customWidth="1"/>
    <col min="14344" max="14344" width="13.5703125" style="137" customWidth="1"/>
    <col min="14345" max="14345" width="21.28515625" style="137" customWidth="1"/>
    <col min="14346" max="14346" width="21.5703125" style="137" customWidth="1"/>
    <col min="14347" max="14598" width="9.140625" style="137"/>
    <col min="14599" max="14599" width="15" style="137" customWidth="1"/>
    <col min="14600" max="14600" width="13.5703125" style="137" customWidth="1"/>
    <col min="14601" max="14601" width="21.28515625" style="137" customWidth="1"/>
    <col min="14602" max="14602" width="21.5703125" style="137" customWidth="1"/>
    <col min="14603" max="14854" width="9.140625" style="137"/>
    <col min="14855" max="14855" width="15" style="137" customWidth="1"/>
    <col min="14856" max="14856" width="13.5703125" style="137" customWidth="1"/>
    <col min="14857" max="14857" width="21.28515625" style="137" customWidth="1"/>
    <col min="14858" max="14858" width="21.5703125" style="137" customWidth="1"/>
    <col min="14859" max="15110" width="9.140625" style="137"/>
    <col min="15111" max="15111" width="15" style="137" customWidth="1"/>
    <col min="15112" max="15112" width="13.5703125" style="137" customWidth="1"/>
    <col min="15113" max="15113" width="21.28515625" style="137" customWidth="1"/>
    <col min="15114" max="15114" width="21.5703125" style="137" customWidth="1"/>
    <col min="15115" max="15366" width="9.140625" style="137"/>
    <col min="15367" max="15367" width="15" style="137" customWidth="1"/>
    <col min="15368" max="15368" width="13.5703125" style="137" customWidth="1"/>
    <col min="15369" max="15369" width="21.28515625" style="137" customWidth="1"/>
    <col min="15370" max="15370" width="21.5703125" style="137" customWidth="1"/>
    <col min="15371" max="15622" width="9.140625" style="137"/>
    <col min="15623" max="15623" width="15" style="137" customWidth="1"/>
    <col min="15624" max="15624" width="13.5703125" style="137" customWidth="1"/>
    <col min="15625" max="15625" width="21.28515625" style="137" customWidth="1"/>
    <col min="15626" max="15626" width="21.5703125" style="137" customWidth="1"/>
    <col min="15627" max="15878" width="9.140625" style="137"/>
    <col min="15879" max="15879" width="15" style="137" customWidth="1"/>
    <col min="15880" max="15880" width="13.5703125" style="137" customWidth="1"/>
    <col min="15881" max="15881" width="21.28515625" style="137" customWidth="1"/>
    <col min="15882" max="15882" width="21.5703125" style="137" customWidth="1"/>
    <col min="15883" max="16134" width="9.140625" style="137"/>
    <col min="16135" max="16135" width="15" style="137" customWidth="1"/>
    <col min="16136" max="16136" width="13.5703125" style="137" customWidth="1"/>
    <col min="16137" max="16137" width="21.28515625" style="137" customWidth="1"/>
    <col min="16138" max="16138" width="21.5703125" style="137" customWidth="1"/>
    <col min="16139" max="16384" width="9.140625" style="137"/>
  </cols>
  <sheetData>
    <row r="4" spans="7:10" ht="13.5" x14ac:dyDescent="0.25">
      <c r="G4" s="916" t="s">
        <v>119</v>
      </c>
      <c r="H4" s="917"/>
      <c r="I4" s="917"/>
      <c r="J4" s="918"/>
    </row>
    <row r="5" spans="7:10" ht="13.5" x14ac:dyDescent="0.25">
      <c r="G5" s="298"/>
      <c r="H5" s="298" t="s">
        <v>120</v>
      </c>
      <c r="I5" s="298" t="s">
        <v>121</v>
      </c>
      <c r="J5" s="298" t="s">
        <v>122</v>
      </c>
    </row>
    <row r="6" spans="7:10" ht="13.5" x14ac:dyDescent="0.25">
      <c r="G6" s="299" t="s">
        <v>123</v>
      </c>
      <c r="H6" s="299" t="s">
        <v>124</v>
      </c>
      <c r="I6" s="299" t="s">
        <v>125</v>
      </c>
      <c r="J6" s="299" t="s">
        <v>126</v>
      </c>
    </row>
    <row r="7" spans="7:10" ht="13.5" x14ac:dyDescent="0.25">
      <c r="G7" s="299"/>
      <c r="H7" s="299" t="s">
        <v>127</v>
      </c>
      <c r="I7" s="299" t="s">
        <v>128</v>
      </c>
      <c r="J7" s="299" t="s">
        <v>129</v>
      </c>
    </row>
    <row r="8" spans="7:10" ht="13.5" x14ac:dyDescent="0.25">
      <c r="G8" s="300"/>
      <c r="H8" s="300"/>
      <c r="I8" s="300" t="s">
        <v>130</v>
      </c>
      <c r="J8" s="300"/>
    </row>
    <row r="9" spans="7:10" ht="13.5" x14ac:dyDescent="0.25">
      <c r="G9" s="298"/>
      <c r="H9" s="919" t="s">
        <v>131</v>
      </c>
      <c r="I9" s="298" t="s">
        <v>132</v>
      </c>
      <c r="J9" s="298" t="s">
        <v>133</v>
      </c>
    </row>
    <row r="10" spans="7:10" ht="13.5" x14ac:dyDescent="0.25">
      <c r="G10" s="299"/>
      <c r="H10" s="920"/>
      <c r="I10" s="300" t="s">
        <v>134</v>
      </c>
      <c r="J10" s="300" t="s">
        <v>134</v>
      </c>
    </row>
    <row r="11" spans="7:10" ht="13.5" x14ac:dyDescent="0.25">
      <c r="G11" s="299"/>
      <c r="H11" s="298" t="s">
        <v>135</v>
      </c>
      <c r="I11" s="298" t="s">
        <v>133</v>
      </c>
      <c r="J11" s="298" t="s">
        <v>136</v>
      </c>
    </row>
    <row r="12" spans="7:10" ht="13.5" x14ac:dyDescent="0.25">
      <c r="G12" s="299" t="s">
        <v>137</v>
      </c>
      <c r="H12" s="300" t="s">
        <v>138</v>
      </c>
      <c r="I12" s="300" t="s">
        <v>134</v>
      </c>
      <c r="J12" s="300" t="s">
        <v>134</v>
      </c>
    </row>
    <row r="13" spans="7:10" ht="13.5" x14ac:dyDescent="0.25">
      <c r="G13" s="299" t="s">
        <v>139</v>
      </c>
      <c r="H13" s="298"/>
      <c r="I13" s="298"/>
      <c r="J13" s="301"/>
    </row>
    <row r="14" spans="7:10" ht="13.5" x14ac:dyDescent="0.25">
      <c r="G14" s="299"/>
      <c r="H14" s="299" t="s">
        <v>140</v>
      </c>
      <c r="I14" s="302" t="s">
        <v>141</v>
      </c>
      <c r="J14" s="302" t="s">
        <v>142</v>
      </c>
    </row>
    <row r="15" spans="7:10" ht="13.5" x14ac:dyDescent="0.25">
      <c r="G15" s="299"/>
      <c r="H15" s="299" t="s">
        <v>143</v>
      </c>
      <c r="I15" s="302" t="s">
        <v>144</v>
      </c>
      <c r="J15" s="302" t="s">
        <v>144</v>
      </c>
    </row>
    <row r="16" spans="7:10" ht="13.5" x14ac:dyDescent="0.25">
      <c r="G16" s="300"/>
      <c r="H16" s="300"/>
      <c r="I16" s="303" t="s">
        <v>127</v>
      </c>
      <c r="J16" s="303" t="s">
        <v>127</v>
      </c>
    </row>
    <row r="17" spans="7:10" ht="13.5" x14ac:dyDescent="0.25">
      <c r="G17" s="304"/>
      <c r="H17" s="304"/>
      <c r="I17" s="304"/>
      <c r="J17" s="304"/>
    </row>
    <row r="18" spans="7:10" ht="13.5" x14ac:dyDescent="0.25">
      <c r="G18" s="298" t="s">
        <v>145</v>
      </c>
      <c r="H18" s="919" t="s">
        <v>131</v>
      </c>
      <c r="I18" s="298" t="s">
        <v>133</v>
      </c>
      <c r="J18" s="298"/>
    </row>
    <row r="19" spans="7:10" ht="13.5" x14ac:dyDescent="0.25">
      <c r="G19" s="299" t="s">
        <v>146</v>
      </c>
      <c r="H19" s="920"/>
      <c r="I19" s="300" t="s">
        <v>134</v>
      </c>
      <c r="J19" s="300"/>
    </row>
    <row r="20" spans="7:10" ht="13.5" x14ac:dyDescent="0.25">
      <c r="G20" s="299" t="s">
        <v>147</v>
      </c>
      <c r="H20" s="919" t="s">
        <v>138</v>
      </c>
      <c r="I20" s="298" t="s">
        <v>148</v>
      </c>
      <c r="J20" s="298"/>
    </row>
    <row r="21" spans="7:10" ht="13.5" x14ac:dyDescent="0.25">
      <c r="G21" s="300"/>
      <c r="H21" s="920"/>
      <c r="I21" s="300" t="s">
        <v>134</v>
      </c>
      <c r="J21" s="300"/>
    </row>
    <row r="22" spans="7:10" ht="13.5" x14ac:dyDescent="0.25">
      <c r="G22" s="304"/>
      <c r="H22" s="304"/>
      <c r="I22" s="304"/>
      <c r="J22" s="304"/>
    </row>
    <row r="23" spans="7:10" ht="13.5" x14ac:dyDescent="0.25">
      <c r="G23" s="298" t="s">
        <v>149</v>
      </c>
      <c r="H23" s="298"/>
      <c r="I23" s="298"/>
      <c r="J23" s="298"/>
    </row>
    <row r="24" spans="7:10" ht="13.5" x14ac:dyDescent="0.25">
      <c r="G24" s="299" t="s">
        <v>150</v>
      </c>
      <c r="H24" s="299"/>
      <c r="I24" s="299" t="s">
        <v>133</v>
      </c>
      <c r="J24" s="299"/>
    </row>
    <row r="25" spans="7:10" ht="13.5" x14ac:dyDescent="0.25">
      <c r="G25" s="299" t="s">
        <v>37</v>
      </c>
      <c r="H25" s="921" t="s">
        <v>151</v>
      </c>
      <c r="I25" s="299" t="s">
        <v>152</v>
      </c>
      <c r="J25" s="299"/>
    </row>
    <row r="26" spans="7:10" ht="13.5" x14ac:dyDescent="0.25">
      <c r="G26" s="299" t="s">
        <v>153</v>
      </c>
      <c r="H26" s="921"/>
      <c r="I26" s="299" t="s">
        <v>154</v>
      </c>
      <c r="J26" s="299"/>
    </row>
    <row r="27" spans="7:10" ht="13.5" x14ac:dyDescent="0.25">
      <c r="G27" s="299" t="s">
        <v>155</v>
      </c>
      <c r="H27" s="305"/>
      <c r="I27" s="299"/>
      <c r="J27" s="299"/>
    </row>
    <row r="28" spans="7:10" ht="13.5" x14ac:dyDescent="0.25">
      <c r="G28" s="300" t="s">
        <v>156</v>
      </c>
      <c r="H28" s="300"/>
      <c r="I28" s="300"/>
      <c r="J28" s="300"/>
    </row>
  </sheetData>
  <mergeCells count="5">
    <mergeCell ref="G4:J4"/>
    <mergeCell ref="H9:H10"/>
    <mergeCell ref="H18:H19"/>
    <mergeCell ref="H20:H21"/>
    <mergeCell ref="H25:H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AA24E-93D2-4492-9B62-CAF58D80E36F}">
  <dimension ref="C1:AP31"/>
  <sheetViews>
    <sheetView workbookViewId="0">
      <selection activeCell="R7" sqref="R7"/>
    </sheetView>
  </sheetViews>
  <sheetFormatPr defaultRowHeight="15.75" x14ac:dyDescent="0.25"/>
  <cols>
    <col min="1" max="2" width="9.140625" style="137"/>
    <col min="3" max="3" width="14.28515625" style="307" customWidth="1"/>
    <col min="4" max="4" width="12.28515625" style="307" customWidth="1"/>
    <col min="5" max="5" width="11.5703125" style="307" customWidth="1"/>
    <col min="6" max="6" width="13" style="307" customWidth="1"/>
    <col min="7" max="7" width="14.85546875" style="307" customWidth="1"/>
    <col min="8" max="8" width="9.140625" style="137"/>
    <col min="9" max="9" width="14.28515625" style="307" customWidth="1"/>
    <col min="10" max="10" width="9.140625" style="137"/>
    <col min="11" max="11" width="12.7109375" style="137" customWidth="1"/>
    <col min="12" max="12" width="15.7109375" style="137" bestFit="1" customWidth="1"/>
    <col min="13" max="13" width="12.7109375" style="137" bestFit="1" customWidth="1"/>
    <col min="14" max="14" width="13.28515625" style="137" customWidth="1"/>
    <col min="15" max="15" width="9.140625" style="137"/>
    <col min="16" max="16" width="7.28515625" style="137" customWidth="1"/>
    <col min="17" max="17" width="11.28515625" style="137" bestFit="1" customWidth="1"/>
    <col min="18" max="18" width="18.7109375" style="137" bestFit="1" customWidth="1"/>
    <col min="19" max="19" width="12.140625" style="137" customWidth="1"/>
    <col min="20" max="20" width="8.42578125" style="137" bestFit="1" customWidth="1"/>
    <col min="21" max="21" width="9.5703125" style="137" customWidth="1"/>
    <col min="22" max="22" width="7" style="137" bestFit="1" customWidth="1"/>
    <col min="23" max="25" width="9.140625" style="137"/>
    <col min="26" max="26" width="12.7109375" style="137" customWidth="1"/>
    <col min="27" max="27" width="8.42578125" style="137" bestFit="1" customWidth="1"/>
    <col min="28" max="28" width="12.5703125" style="308" customWidth="1"/>
    <col min="29" max="29" width="13.140625" style="137" customWidth="1"/>
    <col min="30" max="30" width="9.140625" style="137"/>
    <col min="31" max="31" width="12.7109375" style="137" bestFit="1" customWidth="1"/>
    <col min="32" max="32" width="9.85546875" style="137" bestFit="1" customWidth="1"/>
    <col min="33" max="33" width="9.140625" style="137"/>
    <col min="34" max="34" width="14.28515625" style="309" bestFit="1" customWidth="1"/>
    <col min="35" max="35" width="11.28515625" style="309" bestFit="1" customWidth="1"/>
    <col min="36" max="36" width="7" style="137" bestFit="1" customWidth="1"/>
    <col min="37" max="39" width="9.140625" style="137"/>
    <col min="40" max="40" width="13.42578125" style="5" bestFit="1" customWidth="1"/>
    <col min="41" max="41" width="13.5703125" style="5" customWidth="1"/>
    <col min="42" max="42" width="13.7109375" style="137" bestFit="1" customWidth="1"/>
    <col min="43" max="258" width="9.140625" style="137"/>
    <col min="259" max="259" width="14.28515625" style="137" customWidth="1"/>
    <col min="260" max="260" width="12.28515625" style="137" customWidth="1"/>
    <col min="261" max="261" width="11.5703125" style="137" customWidth="1"/>
    <col min="262" max="262" width="13" style="137" customWidth="1"/>
    <col min="263" max="263" width="14.85546875" style="137" customWidth="1"/>
    <col min="264" max="264" width="9.140625" style="137"/>
    <col min="265" max="265" width="14.28515625" style="137" customWidth="1"/>
    <col min="266" max="266" width="9.140625" style="137"/>
    <col min="267" max="267" width="12.7109375" style="137" customWidth="1"/>
    <col min="268" max="268" width="15.7109375" style="137" bestFit="1" customWidth="1"/>
    <col min="269" max="269" width="12.7109375" style="137" bestFit="1" customWidth="1"/>
    <col min="270" max="270" width="13.28515625" style="137" customWidth="1"/>
    <col min="271" max="271" width="9.140625" style="137"/>
    <col min="272" max="272" width="7.28515625" style="137" customWidth="1"/>
    <col min="273" max="273" width="11.28515625" style="137" bestFit="1" customWidth="1"/>
    <col min="274" max="274" width="18.7109375" style="137" bestFit="1" customWidth="1"/>
    <col min="275" max="275" width="12.140625" style="137" customWidth="1"/>
    <col min="276" max="276" width="8.42578125" style="137" bestFit="1" customWidth="1"/>
    <col min="277" max="277" width="9.5703125" style="137" customWidth="1"/>
    <col min="278" max="278" width="7" style="137" bestFit="1" customWidth="1"/>
    <col min="279" max="281" width="9.140625" style="137"/>
    <col min="282" max="282" width="12.7109375" style="137" customWidth="1"/>
    <col min="283" max="283" width="8.42578125" style="137" bestFit="1" customWidth="1"/>
    <col min="284" max="284" width="12.5703125" style="137" customWidth="1"/>
    <col min="285" max="285" width="13.140625" style="137" customWidth="1"/>
    <col min="286" max="286" width="9.140625" style="137"/>
    <col min="287" max="287" width="12.7109375" style="137" bestFit="1" customWidth="1"/>
    <col min="288" max="288" width="9.85546875" style="137" bestFit="1" customWidth="1"/>
    <col min="289" max="289" width="9.140625" style="137"/>
    <col min="290" max="290" width="14.28515625" style="137" bestFit="1" customWidth="1"/>
    <col min="291" max="291" width="11.28515625" style="137" bestFit="1" customWidth="1"/>
    <col min="292" max="292" width="7" style="137" bestFit="1" customWidth="1"/>
    <col min="293" max="295" width="9.140625" style="137"/>
    <col min="296" max="296" width="13.42578125" style="137" bestFit="1" customWidth="1"/>
    <col min="297" max="297" width="13.5703125" style="137" customWidth="1"/>
    <col min="298" max="298" width="13.7109375" style="137" bestFit="1" customWidth="1"/>
    <col min="299" max="514" width="9.140625" style="137"/>
    <col min="515" max="515" width="14.28515625" style="137" customWidth="1"/>
    <col min="516" max="516" width="12.28515625" style="137" customWidth="1"/>
    <col min="517" max="517" width="11.5703125" style="137" customWidth="1"/>
    <col min="518" max="518" width="13" style="137" customWidth="1"/>
    <col min="519" max="519" width="14.85546875" style="137" customWidth="1"/>
    <col min="520" max="520" width="9.140625" style="137"/>
    <col min="521" max="521" width="14.28515625" style="137" customWidth="1"/>
    <col min="522" max="522" width="9.140625" style="137"/>
    <col min="523" max="523" width="12.7109375" style="137" customWidth="1"/>
    <col min="524" max="524" width="15.7109375" style="137" bestFit="1" customWidth="1"/>
    <col min="525" max="525" width="12.7109375" style="137" bestFit="1" customWidth="1"/>
    <col min="526" max="526" width="13.28515625" style="137" customWidth="1"/>
    <col min="527" max="527" width="9.140625" style="137"/>
    <col min="528" max="528" width="7.28515625" style="137" customWidth="1"/>
    <col min="529" max="529" width="11.28515625" style="137" bestFit="1" customWidth="1"/>
    <col min="530" max="530" width="18.7109375" style="137" bestFit="1" customWidth="1"/>
    <col min="531" max="531" width="12.140625" style="137" customWidth="1"/>
    <col min="532" max="532" width="8.42578125" style="137" bestFit="1" customWidth="1"/>
    <col min="533" max="533" width="9.5703125" style="137" customWidth="1"/>
    <col min="534" max="534" width="7" style="137" bestFit="1" customWidth="1"/>
    <col min="535" max="537" width="9.140625" style="137"/>
    <col min="538" max="538" width="12.7109375" style="137" customWidth="1"/>
    <col min="539" max="539" width="8.42578125" style="137" bestFit="1" customWidth="1"/>
    <col min="540" max="540" width="12.5703125" style="137" customWidth="1"/>
    <col min="541" max="541" width="13.140625" style="137" customWidth="1"/>
    <col min="542" max="542" width="9.140625" style="137"/>
    <col min="543" max="543" width="12.7109375" style="137" bestFit="1" customWidth="1"/>
    <col min="544" max="544" width="9.85546875" style="137" bestFit="1" customWidth="1"/>
    <col min="545" max="545" width="9.140625" style="137"/>
    <col min="546" max="546" width="14.28515625" style="137" bestFit="1" customWidth="1"/>
    <col min="547" max="547" width="11.28515625" style="137" bestFit="1" customWidth="1"/>
    <col min="548" max="548" width="7" style="137" bestFit="1" customWidth="1"/>
    <col min="549" max="551" width="9.140625" style="137"/>
    <col min="552" max="552" width="13.42578125" style="137" bestFit="1" customWidth="1"/>
    <col min="553" max="553" width="13.5703125" style="137" customWidth="1"/>
    <col min="554" max="554" width="13.7109375" style="137" bestFit="1" customWidth="1"/>
    <col min="555" max="770" width="9.140625" style="137"/>
    <col min="771" max="771" width="14.28515625" style="137" customWidth="1"/>
    <col min="772" max="772" width="12.28515625" style="137" customWidth="1"/>
    <col min="773" max="773" width="11.5703125" style="137" customWidth="1"/>
    <col min="774" max="774" width="13" style="137" customWidth="1"/>
    <col min="775" max="775" width="14.85546875" style="137" customWidth="1"/>
    <col min="776" max="776" width="9.140625" style="137"/>
    <col min="777" max="777" width="14.28515625" style="137" customWidth="1"/>
    <col min="778" max="778" width="9.140625" style="137"/>
    <col min="779" max="779" width="12.7109375" style="137" customWidth="1"/>
    <col min="780" max="780" width="15.7109375" style="137" bestFit="1" customWidth="1"/>
    <col min="781" max="781" width="12.7109375" style="137" bestFit="1" customWidth="1"/>
    <col min="782" max="782" width="13.28515625" style="137" customWidth="1"/>
    <col min="783" max="783" width="9.140625" style="137"/>
    <col min="784" max="784" width="7.28515625" style="137" customWidth="1"/>
    <col min="785" max="785" width="11.28515625" style="137" bestFit="1" customWidth="1"/>
    <col min="786" max="786" width="18.7109375" style="137" bestFit="1" customWidth="1"/>
    <col min="787" max="787" width="12.140625" style="137" customWidth="1"/>
    <col min="788" max="788" width="8.42578125" style="137" bestFit="1" customWidth="1"/>
    <col min="789" max="789" width="9.5703125" style="137" customWidth="1"/>
    <col min="790" max="790" width="7" style="137" bestFit="1" customWidth="1"/>
    <col min="791" max="793" width="9.140625" style="137"/>
    <col min="794" max="794" width="12.7109375" style="137" customWidth="1"/>
    <col min="795" max="795" width="8.42578125" style="137" bestFit="1" customWidth="1"/>
    <col min="796" max="796" width="12.5703125" style="137" customWidth="1"/>
    <col min="797" max="797" width="13.140625" style="137" customWidth="1"/>
    <col min="798" max="798" width="9.140625" style="137"/>
    <col min="799" max="799" width="12.7109375" style="137" bestFit="1" customWidth="1"/>
    <col min="800" max="800" width="9.85546875" style="137" bestFit="1" customWidth="1"/>
    <col min="801" max="801" width="9.140625" style="137"/>
    <col min="802" max="802" width="14.28515625" style="137" bestFit="1" customWidth="1"/>
    <col min="803" max="803" width="11.28515625" style="137" bestFit="1" customWidth="1"/>
    <col min="804" max="804" width="7" style="137" bestFit="1" customWidth="1"/>
    <col min="805" max="807" width="9.140625" style="137"/>
    <col min="808" max="808" width="13.42578125" style="137" bestFit="1" customWidth="1"/>
    <col min="809" max="809" width="13.5703125" style="137" customWidth="1"/>
    <col min="810" max="810" width="13.7109375" style="137" bestFit="1" customWidth="1"/>
    <col min="811" max="1026" width="9.140625" style="137"/>
    <col min="1027" max="1027" width="14.28515625" style="137" customWidth="1"/>
    <col min="1028" max="1028" width="12.28515625" style="137" customWidth="1"/>
    <col min="1029" max="1029" width="11.5703125" style="137" customWidth="1"/>
    <col min="1030" max="1030" width="13" style="137" customWidth="1"/>
    <col min="1031" max="1031" width="14.85546875" style="137" customWidth="1"/>
    <col min="1032" max="1032" width="9.140625" style="137"/>
    <col min="1033" max="1033" width="14.28515625" style="137" customWidth="1"/>
    <col min="1034" max="1034" width="9.140625" style="137"/>
    <col min="1035" max="1035" width="12.7109375" style="137" customWidth="1"/>
    <col min="1036" max="1036" width="15.7109375" style="137" bestFit="1" customWidth="1"/>
    <col min="1037" max="1037" width="12.7109375" style="137" bestFit="1" customWidth="1"/>
    <col min="1038" max="1038" width="13.28515625" style="137" customWidth="1"/>
    <col min="1039" max="1039" width="9.140625" style="137"/>
    <col min="1040" max="1040" width="7.28515625" style="137" customWidth="1"/>
    <col min="1041" max="1041" width="11.28515625" style="137" bestFit="1" customWidth="1"/>
    <col min="1042" max="1042" width="18.7109375" style="137" bestFit="1" customWidth="1"/>
    <col min="1043" max="1043" width="12.140625" style="137" customWidth="1"/>
    <col min="1044" max="1044" width="8.42578125" style="137" bestFit="1" customWidth="1"/>
    <col min="1045" max="1045" width="9.5703125" style="137" customWidth="1"/>
    <col min="1046" max="1046" width="7" style="137" bestFit="1" customWidth="1"/>
    <col min="1047" max="1049" width="9.140625" style="137"/>
    <col min="1050" max="1050" width="12.7109375" style="137" customWidth="1"/>
    <col min="1051" max="1051" width="8.42578125" style="137" bestFit="1" customWidth="1"/>
    <col min="1052" max="1052" width="12.5703125" style="137" customWidth="1"/>
    <col min="1053" max="1053" width="13.140625" style="137" customWidth="1"/>
    <col min="1054" max="1054" width="9.140625" style="137"/>
    <col min="1055" max="1055" width="12.7109375" style="137" bestFit="1" customWidth="1"/>
    <col min="1056" max="1056" width="9.85546875" style="137" bestFit="1" customWidth="1"/>
    <col min="1057" max="1057" width="9.140625" style="137"/>
    <col min="1058" max="1058" width="14.28515625" style="137" bestFit="1" customWidth="1"/>
    <col min="1059" max="1059" width="11.28515625" style="137" bestFit="1" customWidth="1"/>
    <col min="1060" max="1060" width="7" style="137" bestFit="1" customWidth="1"/>
    <col min="1061" max="1063" width="9.140625" style="137"/>
    <col min="1064" max="1064" width="13.42578125" style="137" bestFit="1" customWidth="1"/>
    <col min="1065" max="1065" width="13.5703125" style="137" customWidth="1"/>
    <col min="1066" max="1066" width="13.7109375" style="137" bestFit="1" customWidth="1"/>
    <col min="1067" max="1282" width="9.140625" style="137"/>
    <col min="1283" max="1283" width="14.28515625" style="137" customWidth="1"/>
    <col min="1284" max="1284" width="12.28515625" style="137" customWidth="1"/>
    <col min="1285" max="1285" width="11.5703125" style="137" customWidth="1"/>
    <col min="1286" max="1286" width="13" style="137" customWidth="1"/>
    <col min="1287" max="1287" width="14.85546875" style="137" customWidth="1"/>
    <col min="1288" max="1288" width="9.140625" style="137"/>
    <col min="1289" max="1289" width="14.28515625" style="137" customWidth="1"/>
    <col min="1290" max="1290" width="9.140625" style="137"/>
    <col min="1291" max="1291" width="12.7109375" style="137" customWidth="1"/>
    <col min="1292" max="1292" width="15.7109375" style="137" bestFit="1" customWidth="1"/>
    <col min="1293" max="1293" width="12.7109375" style="137" bestFit="1" customWidth="1"/>
    <col min="1294" max="1294" width="13.28515625" style="137" customWidth="1"/>
    <col min="1295" max="1295" width="9.140625" style="137"/>
    <col min="1296" max="1296" width="7.28515625" style="137" customWidth="1"/>
    <col min="1297" max="1297" width="11.28515625" style="137" bestFit="1" customWidth="1"/>
    <col min="1298" max="1298" width="18.7109375" style="137" bestFit="1" customWidth="1"/>
    <col min="1299" max="1299" width="12.140625" style="137" customWidth="1"/>
    <col min="1300" max="1300" width="8.42578125" style="137" bestFit="1" customWidth="1"/>
    <col min="1301" max="1301" width="9.5703125" style="137" customWidth="1"/>
    <col min="1302" max="1302" width="7" style="137" bestFit="1" customWidth="1"/>
    <col min="1303" max="1305" width="9.140625" style="137"/>
    <col min="1306" max="1306" width="12.7109375" style="137" customWidth="1"/>
    <col min="1307" max="1307" width="8.42578125" style="137" bestFit="1" customWidth="1"/>
    <col min="1308" max="1308" width="12.5703125" style="137" customWidth="1"/>
    <col min="1309" max="1309" width="13.140625" style="137" customWidth="1"/>
    <col min="1310" max="1310" width="9.140625" style="137"/>
    <col min="1311" max="1311" width="12.7109375" style="137" bestFit="1" customWidth="1"/>
    <col min="1312" max="1312" width="9.85546875" style="137" bestFit="1" customWidth="1"/>
    <col min="1313" max="1313" width="9.140625" style="137"/>
    <col min="1314" max="1314" width="14.28515625" style="137" bestFit="1" customWidth="1"/>
    <col min="1315" max="1315" width="11.28515625" style="137" bestFit="1" customWidth="1"/>
    <col min="1316" max="1316" width="7" style="137" bestFit="1" customWidth="1"/>
    <col min="1317" max="1319" width="9.140625" style="137"/>
    <col min="1320" max="1320" width="13.42578125" style="137" bestFit="1" customWidth="1"/>
    <col min="1321" max="1321" width="13.5703125" style="137" customWidth="1"/>
    <col min="1322" max="1322" width="13.7109375" style="137" bestFit="1" customWidth="1"/>
    <col min="1323" max="1538" width="9.140625" style="137"/>
    <col min="1539" max="1539" width="14.28515625" style="137" customWidth="1"/>
    <col min="1540" max="1540" width="12.28515625" style="137" customWidth="1"/>
    <col min="1541" max="1541" width="11.5703125" style="137" customWidth="1"/>
    <col min="1542" max="1542" width="13" style="137" customWidth="1"/>
    <col min="1543" max="1543" width="14.85546875" style="137" customWidth="1"/>
    <col min="1544" max="1544" width="9.140625" style="137"/>
    <col min="1545" max="1545" width="14.28515625" style="137" customWidth="1"/>
    <col min="1546" max="1546" width="9.140625" style="137"/>
    <col min="1547" max="1547" width="12.7109375" style="137" customWidth="1"/>
    <col min="1548" max="1548" width="15.7109375" style="137" bestFit="1" customWidth="1"/>
    <col min="1549" max="1549" width="12.7109375" style="137" bestFit="1" customWidth="1"/>
    <col min="1550" max="1550" width="13.28515625" style="137" customWidth="1"/>
    <col min="1551" max="1551" width="9.140625" style="137"/>
    <col min="1552" max="1552" width="7.28515625" style="137" customWidth="1"/>
    <col min="1553" max="1553" width="11.28515625" style="137" bestFit="1" customWidth="1"/>
    <col min="1554" max="1554" width="18.7109375" style="137" bestFit="1" customWidth="1"/>
    <col min="1555" max="1555" width="12.140625" style="137" customWidth="1"/>
    <col min="1556" max="1556" width="8.42578125" style="137" bestFit="1" customWidth="1"/>
    <col min="1557" max="1557" width="9.5703125" style="137" customWidth="1"/>
    <col min="1558" max="1558" width="7" style="137" bestFit="1" customWidth="1"/>
    <col min="1559" max="1561" width="9.140625" style="137"/>
    <col min="1562" max="1562" width="12.7109375" style="137" customWidth="1"/>
    <col min="1563" max="1563" width="8.42578125" style="137" bestFit="1" customWidth="1"/>
    <col min="1564" max="1564" width="12.5703125" style="137" customWidth="1"/>
    <col min="1565" max="1565" width="13.140625" style="137" customWidth="1"/>
    <col min="1566" max="1566" width="9.140625" style="137"/>
    <col min="1567" max="1567" width="12.7109375" style="137" bestFit="1" customWidth="1"/>
    <col min="1568" max="1568" width="9.85546875" style="137" bestFit="1" customWidth="1"/>
    <col min="1569" max="1569" width="9.140625" style="137"/>
    <col min="1570" max="1570" width="14.28515625" style="137" bestFit="1" customWidth="1"/>
    <col min="1571" max="1571" width="11.28515625" style="137" bestFit="1" customWidth="1"/>
    <col min="1572" max="1572" width="7" style="137" bestFit="1" customWidth="1"/>
    <col min="1573" max="1575" width="9.140625" style="137"/>
    <col min="1576" max="1576" width="13.42578125" style="137" bestFit="1" customWidth="1"/>
    <col min="1577" max="1577" width="13.5703125" style="137" customWidth="1"/>
    <col min="1578" max="1578" width="13.7109375" style="137" bestFit="1" customWidth="1"/>
    <col min="1579" max="1794" width="9.140625" style="137"/>
    <col min="1795" max="1795" width="14.28515625" style="137" customWidth="1"/>
    <col min="1796" max="1796" width="12.28515625" style="137" customWidth="1"/>
    <col min="1797" max="1797" width="11.5703125" style="137" customWidth="1"/>
    <col min="1798" max="1798" width="13" style="137" customWidth="1"/>
    <col min="1799" max="1799" width="14.85546875" style="137" customWidth="1"/>
    <col min="1800" max="1800" width="9.140625" style="137"/>
    <col min="1801" max="1801" width="14.28515625" style="137" customWidth="1"/>
    <col min="1802" max="1802" width="9.140625" style="137"/>
    <col min="1803" max="1803" width="12.7109375" style="137" customWidth="1"/>
    <col min="1804" max="1804" width="15.7109375" style="137" bestFit="1" customWidth="1"/>
    <col min="1805" max="1805" width="12.7109375" style="137" bestFit="1" customWidth="1"/>
    <col min="1806" max="1806" width="13.28515625" style="137" customWidth="1"/>
    <col min="1807" max="1807" width="9.140625" style="137"/>
    <col min="1808" max="1808" width="7.28515625" style="137" customWidth="1"/>
    <col min="1809" max="1809" width="11.28515625" style="137" bestFit="1" customWidth="1"/>
    <col min="1810" max="1810" width="18.7109375" style="137" bestFit="1" customWidth="1"/>
    <col min="1811" max="1811" width="12.140625" style="137" customWidth="1"/>
    <col min="1812" max="1812" width="8.42578125" style="137" bestFit="1" customWidth="1"/>
    <col min="1813" max="1813" width="9.5703125" style="137" customWidth="1"/>
    <col min="1814" max="1814" width="7" style="137" bestFit="1" customWidth="1"/>
    <col min="1815" max="1817" width="9.140625" style="137"/>
    <col min="1818" max="1818" width="12.7109375" style="137" customWidth="1"/>
    <col min="1819" max="1819" width="8.42578125" style="137" bestFit="1" customWidth="1"/>
    <col min="1820" max="1820" width="12.5703125" style="137" customWidth="1"/>
    <col min="1821" max="1821" width="13.140625" style="137" customWidth="1"/>
    <col min="1822" max="1822" width="9.140625" style="137"/>
    <col min="1823" max="1823" width="12.7109375" style="137" bestFit="1" customWidth="1"/>
    <col min="1824" max="1824" width="9.85546875" style="137" bestFit="1" customWidth="1"/>
    <col min="1825" max="1825" width="9.140625" style="137"/>
    <col min="1826" max="1826" width="14.28515625" style="137" bestFit="1" customWidth="1"/>
    <col min="1827" max="1827" width="11.28515625" style="137" bestFit="1" customWidth="1"/>
    <col min="1828" max="1828" width="7" style="137" bestFit="1" customWidth="1"/>
    <col min="1829" max="1831" width="9.140625" style="137"/>
    <col min="1832" max="1832" width="13.42578125" style="137" bestFit="1" customWidth="1"/>
    <col min="1833" max="1833" width="13.5703125" style="137" customWidth="1"/>
    <col min="1834" max="1834" width="13.7109375" style="137" bestFit="1" customWidth="1"/>
    <col min="1835" max="2050" width="9.140625" style="137"/>
    <col min="2051" max="2051" width="14.28515625" style="137" customWidth="1"/>
    <col min="2052" max="2052" width="12.28515625" style="137" customWidth="1"/>
    <col min="2053" max="2053" width="11.5703125" style="137" customWidth="1"/>
    <col min="2054" max="2054" width="13" style="137" customWidth="1"/>
    <col min="2055" max="2055" width="14.85546875" style="137" customWidth="1"/>
    <col min="2056" max="2056" width="9.140625" style="137"/>
    <col min="2057" max="2057" width="14.28515625" style="137" customWidth="1"/>
    <col min="2058" max="2058" width="9.140625" style="137"/>
    <col min="2059" max="2059" width="12.7109375" style="137" customWidth="1"/>
    <col min="2060" max="2060" width="15.7109375" style="137" bestFit="1" customWidth="1"/>
    <col min="2061" max="2061" width="12.7109375" style="137" bestFit="1" customWidth="1"/>
    <col min="2062" max="2062" width="13.28515625" style="137" customWidth="1"/>
    <col min="2063" max="2063" width="9.140625" style="137"/>
    <col min="2064" max="2064" width="7.28515625" style="137" customWidth="1"/>
    <col min="2065" max="2065" width="11.28515625" style="137" bestFit="1" customWidth="1"/>
    <col min="2066" max="2066" width="18.7109375" style="137" bestFit="1" customWidth="1"/>
    <col min="2067" max="2067" width="12.140625" style="137" customWidth="1"/>
    <col min="2068" max="2068" width="8.42578125" style="137" bestFit="1" customWidth="1"/>
    <col min="2069" max="2069" width="9.5703125" style="137" customWidth="1"/>
    <col min="2070" max="2070" width="7" style="137" bestFit="1" customWidth="1"/>
    <col min="2071" max="2073" width="9.140625" style="137"/>
    <col min="2074" max="2074" width="12.7109375" style="137" customWidth="1"/>
    <col min="2075" max="2075" width="8.42578125" style="137" bestFit="1" customWidth="1"/>
    <col min="2076" max="2076" width="12.5703125" style="137" customWidth="1"/>
    <col min="2077" max="2077" width="13.140625" style="137" customWidth="1"/>
    <col min="2078" max="2078" width="9.140625" style="137"/>
    <col min="2079" max="2079" width="12.7109375" style="137" bestFit="1" customWidth="1"/>
    <col min="2080" max="2080" width="9.85546875" style="137" bestFit="1" customWidth="1"/>
    <col min="2081" max="2081" width="9.140625" style="137"/>
    <col min="2082" max="2082" width="14.28515625" style="137" bestFit="1" customWidth="1"/>
    <col min="2083" max="2083" width="11.28515625" style="137" bestFit="1" customWidth="1"/>
    <col min="2084" max="2084" width="7" style="137" bestFit="1" customWidth="1"/>
    <col min="2085" max="2087" width="9.140625" style="137"/>
    <col min="2088" max="2088" width="13.42578125" style="137" bestFit="1" customWidth="1"/>
    <col min="2089" max="2089" width="13.5703125" style="137" customWidth="1"/>
    <col min="2090" max="2090" width="13.7109375" style="137" bestFit="1" customWidth="1"/>
    <col min="2091" max="2306" width="9.140625" style="137"/>
    <col min="2307" max="2307" width="14.28515625" style="137" customWidth="1"/>
    <col min="2308" max="2308" width="12.28515625" style="137" customWidth="1"/>
    <col min="2309" max="2309" width="11.5703125" style="137" customWidth="1"/>
    <col min="2310" max="2310" width="13" style="137" customWidth="1"/>
    <col min="2311" max="2311" width="14.85546875" style="137" customWidth="1"/>
    <col min="2312" max="2312" width="9.140625" style="137"/>
    <col min="2313" max="2313" width="14.28515625" style="137" customWidth="1"/>
    <col min="2314" max="2314" width="9.140625" style="137"/>
    <col min="2315" max="2315" width="12.7109375" style="137" customWidth="1"/>
    <col min="2316" max="2316" width="15.7109375" style="137" bestFit="1" customWidth="1"/>
    <col min="2317" max="2317" width="12.7109375" style="137" bestFit="1" customWidth="1"/>
    <col min="2318" max="2318" width="13.28515625" style="137" customWidth="1"/>
    <col min="2319" max="2319" width="9.140625" style="137"/>
    <col min="2320" max="2320" width="7.28515625" style="137" customWidth="1"/>
    <col min="2321" max="2321" width="11.28515625" style="137" bestFit="1" customWidth="1"/>
    <col min="2322" max="2322" width="18.7109375" style="137" bestFit="1" customWidth="1"/>
    <col min="2323" max="2323" width="12.140625" style="137" customWidth="1"/>
    <col min="2324" max="2324" width="8.42578125" style="137" bestFit="1" customWidth="1"/>
    <col min="2325" max="2325" width="9.5703125" style="137" customWidth="1"/>
    <col min="2326" max="2326" width="7" style="137" bestFit="1" customWidth="1"/>
    <col min="2327" max="2329" width="9.140625" style="137"/>
    <col min="2330" max="2330" width="12.7109375" style="137" customWidth="1"/>
    <col min="2331" max="2331" width="8.42578125" style="137" bestFit="1" customWidth="1"/>
    <col min="2332" max="2332" width="12.5703125" style="137" customWidth="1"/>
    <col min="2333" max="2333" width="13.140625" style="137" customWidth="1"/>
    <col min="2334" max="2334" width="9.140625" style="137"/>
    <col min="2335" max="2335" width="12.7109375" style="137" bestFit="1" customWidth="1"/>
    <col min="2336" max="2336" width="9.85546875" style="137" bestFit="1" customWidth="1"/>
    <col min="2337" max="2337" width="9.140625" style="137"/>
    <col min="2338" max="2338" width="14.28515625" style="137" bestFit="1" customWidth="1"/>
    <col min="2339" max="2339" width="11.28515625" style="137" bestFit="1" customWidth="1"/>
    <col min="2340" max="2340" width="7" style="137" bestFit="1" customWidth="1"/>
    <col min="2341" max="2343" width="9.140625" style="137"/>
    <col min="2344" max="2344" width="13.42578125" style="137" bestFit="1" customWidth="1"/>
    <col min="2345" max="2345" width="13.5703125" style="137" customWidth="1"/>
    <col min="2346" max="2346" width="13.7109375" style="137" bestFit="1" customWidth="1"/>
    <col min="2347" max="2562" width="9.140625" style="137"/>
    <col min="2563" max="2563" width="14.28515625" style="137" customWidth="1"/>
    <col min="2564" max="2564" width="12.28515625" style="137" customWidth="1"/>
    <col min="2565" max="2565" width="11.5703125" style="137" customWidth="1"/>
    <col min="2566" max="2566" width="13" style="137" customWidth="1"/>
    <col min="2567" max="2567" width="14.85546875" style="137" customWidth="1"/>
    <col min="2568" max="2568" width="9.140625" style="137"/>
    <col min="2569" max="2569" width="14.28515625" style="137" customWidth="1"/>
    <col min="2570" max="2570" width="9.140625" style="137"/>
    <col min="2571" max="2571" width="12.7109375" style="137" customWidth="1"/>
    <col min="2572" max="2572" width="15.7109375" style="137" bestFit="1" customWidth="1"/>
    <col min="2573" max="2573" width="12.7109375" style="137" bestFit="1" customWidth="1"/>
    <col min="2574" max="2574" width="13.28515625" style="137" customWidth="1"/>
    <col min="2575" max="2575" width="9.140625" style="137"/>
    <col min="2576" max="2576" width="7.28515625" style="137" customWidth="1"/>
    <col min="2577" max="2577" width="11.28515625" style="137" bestFit="1" customWidth="1"/>
    <col min="2578" max="2578" width="18.7109375" style="137" bestFit="1" customWidth="1"/>
    <col min="2579" max="2579" width="12.140625" style="137" customWidth="1"/>
    <col min="2580" max="2580" width="8.42578125" style="137" bestFit="1" customWidth="1"/>
    <col min="2581" max="2581" width="9.5703125" style="137" customWidth="1"/>
    <col min="2582" max="2582" width="7" style="137" bestFit="1" customWidth="1"/>
    <col min="2583" max="2585" width="9.140625" style="137"/>
    <col min="2586" max="2586" width="12.7109375" style="137" customWidth="1"/>
    <col min="2587" max="2587" width="8.42578125" style="137" bestFit="1" customWidth="1"/>
    <col min="2588" max="2588" width="12.5703125" style="137" customWidth="1"/>
    <col min="2589" max="2589" width="13.140625" style="137" customWidth="1"/>
    <col min="2590" max="2590" width="9.140625" style="137"/>
    <col min="2591" max="2591" width="12.7109375" style="137" bestFit="1" customWidth="1"/>
    <col min="2592" max="2592" width="9.85546875" style="137" bestFit="1" customWidth="1"/>
    <col min="2593" max="2593" width="9.140625" style="137"/>
    <col min="2594" max="2594" width="14.28515625" style="137" bestFit="1" customWidth="1"/>
    <col min="2595" max="2595" width="11.28515625" style="137" bestFit="1" customWidth="1"/>
    <col min="2596" max="2596" width="7" style="137" bestFit="1" customWidth="1"/>
    <col min="2597" max="2599" width="9.140625" style="137"/>
    <col min="2600" max="2600" width="13.42578125" style="137" bestFit="1" customWidth="1"/>
    <col min="2601" max="2601" width="13.5703125" style="137" customWidth="1"/>
    <col min="2602" max="2602" width="13.7109375" style="137" bestFit="1" customWidth="1"/>
    <col min="2603" max="2818" width="9.140625" style="137"/>
    <col min="2819" max="2819" width="14.28515625" style="137" customWidth="1"/>
    <col min="2820" max="2820" width="12.28515625" style="137" customWidth="1"/>
    <col min="2821" max="2821" width="11.5703125" style="137" customWidth="1"/>
    <col min="2822" max="2822" width="13" style="137" customWidth="1"/>
    <col min="2823" max="2823" width="14.85546875" style="137" customWidth="1"/>
    <col min="2824" max="2824" width="9.140625" style="137"/>
    <col min="2825" max="2825" width="14.28515625" style="137" customWidth="1"/>
    <col min="2826" max="2826" width="9.140625" style="137"/>
    <col min="2827" max="2827" width="12.7109375" style="137" customWidth="1"/>
    <col min="2828" max="2828" width="15.7109375" style="137" bestFit="1" customWidth="1"/>
    <col min="2829" max="2829" width="12.7109375" style="137" bestFit="1" customWidth="1"/>
    <col min="2830" max="2830" width="13.28515625" style="137" customWidth="1"/>
    <col min="2831" max="2831" width="9.140625" style="137"/>
    <col min="2832" max="2832" width="7.28515625" style="137" customWidth="1"/>
    <col min="2833" max="2833" width="11.28515625" style="137" bestFit="1" customWidth="1"/>
    <col min="2834" max="2834" width="18.7109375" style="137" bestFit="1" customWidth="1"/>
    <col min="2835" max="2835" width="12.140625" style="137" customWidth="1"/>
    <col min="2836" max="2836" width="8.42578125" style="137" bestFit="1" customWidth="1"/>
    <col min="2837" max="2837" width="9.5703125" style="137" customWidth="1"/>
    <col min="2838" max="2838" width="7" style="137" bestFit="1" customWidth="1"/>
    <col min="2839" max="2841" width="9.140625" style="137"/>
    <col min="2842" max="2842" width="12.7109375" style="137" customWidth="1"/>
    <col min="2843" max="2843" width="8.42578125" style="137" bestFit="1" customWidth="1"/>
    <col min="2844" max="2844" width="12.5703125" style="137" customWidth="1"/>
    <col min="2845" max="2845" width="13.140625" style="137" customWidth="1"/>
    <col min="2846" max="2846" width="9.140625" style="137"/>
    <col min="2847" max="2847" width="12.7109375" style="137" bestFit="1" customWidth="1"/>
    <col min="2848" max="2848" width="9.85546875" style="137" bestFit="1" customWidth="1"/>
    <col min="2849" max="2849" width="9.140625" style="137"/>
    <col min="2850" max="2850" width="14.28515625" style="137" bestFit="1" customWidth="1"/>
    <col min="2851" max="2851" width="11.28515625" style="137" bestFit="1" customWidth="1"/>
    <col min="2852" max="2852" width="7" style="137" bestFit="1" customWidth="1"/>
    <col min="2853" max="2855" width="9.140625" style="137"/>
    <col min="2856" max="2856" width="13.42578125" style="137" bestFit="1" customWidth="1"/>
    <col min="2857" max="2857" width="13.5703125" style="137" customWidth="1"/>
    <col min="2858" max="2858" width="13.7109375" style="137" bestFit="1" customWidth="1"/>
    <col min="2859" max="3074" width="9.140625" style="137"/>
    <col min="3075" max="3075" width="14.28515625" style="137" customWidth="1"/>
    <col min="3076" max="3076" width="12.28515625" style="137" customWidth="1"/>
    <col min="3077" max="3077" width="11.5703125" style="137" customWidth="1"/>
    <col min="3078" max="3078" width="13" style="137" customWidth="1"/>
    <col min="3079" max="3079" width="14.85546875" style="137" customWidth="1"/>
    <col min="3080" max="3080" width="9.140625" style="137"/>
    <col min="3081" max="3081" width="14.28515625" style="137" customWidth="1"/>
    <col min="3082" max="3082" width="9.140625" style="137"/>
    <col min="3083" max="3083" width="12.7109375" style="137" customWidth="1"/>
    <col min="3084" max="3084" width="15.7109375" style="137" bestFit="1" customWidth="1"/>
    <col min="3085" max="3085" width="12.7109375" style="137" bestFit="1" customWidth="1"/>
    <col min="3086" max="3086" width="13.28515625" style="137" customWidth="1"/>
    <col min="3087" max="3087" width="9.140625" style="137"/>
    <col min="3088" max="3088" width="7.28515625" style="137" customWidth="1"/>
    <col min="3089" max="3089" width="11.28515625" style="137" bestFit="1" customWidth="1"/>
    <col min="3090" max="3090" width="18.7109375" style="137" bestFit="1" customWidth="1"/>
    <col min="3091" max="3091" width="12.140625" style="137" customWidth="1"/>
    <col min="3092" max="3092" width="8.42578125" style="137" bestFit="1" customWidth="1"/>
    <col min="3093" max="3093" width="9.5703125" style="137" customWidth="1"/>
    <col min="3094" max="3094" width="7" style="137" bestFit="1" customWidth="1"/>
    <col min="3095" max="3097" width="9.140625" style="137"/>
    <col min="3098" max="3098" width="12.7109375" style="137" customWidth="1"/>
    <col min="3099" max="3099" width="8.42578125" style="137" bestFit="1" customWidth="1"/>
    <col min="3100" max="3100" width="12.5703125" style="137" customWidth="1"/>
    <col min="3101" max="3101" width="13.140625" style="137" customWidth="1"/>
    <col min="3102" max="3102" width="9.140625" style="137"/>
    <col min="3103" max="3103" width="12.7109375" style="137" bestFit="1" customWidth="1"/>
    <col min="3104" max="3104" width="9.85546875" style="137" bestFit="1" customWidth="1"/>
    <col min="3105" max="3105" width="9.140625" style="137"/>
    <col min="3106" max="3106" width="14.28515625" style="137" bestFit="1" customWidth="1"/>
    <col min="3107" max="3107" width="11.28515625" style="137" bestFit="1" customWidth="1"/>
    <col min="3108" max="3108" width="7" style="137" bestFit="1" customWidth="1"/>
    <col min="3109" max="3111" width="9.140625" style="137"/>
    <col min="3112" max="3112" width="13.42578125" style="137" bestFit="1" customWidth="1"/>
    <col min="3113" max="3113" width="13.5703125" style="137" customWidth="1"/>
    <col min="3114" max="3114" width="13.7109375" style="137" bestFit="1" customWidth="1"/>
    <col min="3115" max="3330" width="9.140625" style="137"/>
    <col min="3331" max="3331" width="14.28515625" style="137" customWidth="1"/>
    <col min="3332" max="3332" width="12.28515625" style="137" customWidth="1"/>
    <col min="3333" max="3333" width="11.5703125" style="137" customWidth="1"/>
    <col min="3334" max="3334" width="13" style="137" customWidth="1"/>
    <col min="3335" max="3335" width="14.85546875" style="137" customWidth="1"/>
    <col min="3336" max="3336" width="9.140625" style="137"/>
    <col min="3337" max="3337" width="14.28515625" style="137" customWidth="1"/>
    <col min="3338" max="3338" width="9.140625" style="137"/>
    <col min="3339" max="3339" width="12.7109375" style="137" customWidth="1"/>
    <col min="3340" max="3340" width="15.7109375" style="137" bestFit="1" customWidth="1"/>
    <col min="3341" max="3341" width="12.7109375" style="137" bestFit="1" customWidth="1"/>
    <col min="3342" max="3342" width="13.28515625" style="137" customWidth="1"/>
    <col min="3343" max="3343" width="9.140625" style="137"/>
    <col min="3344" max="3344" width="7.28515625" style="137" customWidth="1"/>
    <col min="3345" max="3345" width="11.28515625" style="137" bestFit="1" customWidth="1"/>
    <col min="3346" max="3346" width="18.7109375" style="137" bestFit="1" customWidth="1"/>
    <col min="3347" max="3347" width="12.140625" style="137" customWidth="1"/>
    <col min="3348" max="3348" width="8.42578125" style="137" bestFit="1" customWidth="1"/>
    <col min="3349" max="3349" width="9.5703125" style="137" customWidth="1"/>
    <col min="3350" max="3350" width="7" style="137" bestFit="1" customWidth="1"/>
    <col min="3351" max="3353" width="9.140625" style="137"/>
    <col min="3354" max="3354" width="12.7109375" style="137" customWidth="1"/>
    <col min="3355" max="3355" width="8.42578125" style="137" bestFit="1" customWidth="1"/>
    <col min="3356" max="3356" width="12.5703125" style="137" customWidth="1"/>
    <col min="3357" max="3357" width="13.140625" style="137" customWidth="1"/>
    <col min="3358" max="3358" width="9.140625" style="137"/>
    <col min="3359" max="3359" width="12.7109375" style="137" bestFit="1" customWidth="1"/>
    <col min="3360" max="3360" width="9.85546875" style="137" bestFit="1" customWidth="1"/>
    <col min="3361" max="3361" width="9.140625" style="137"/>
    <col min="3362" max="3362" width="14.28515625" style="137" bestFit="1" customWidth="1"/>
    <col min="3363" max="3363" width="11.28515625" style="137" bestFit="1" customWidth="1"/>
    <col min="3364" max="3364" width="7" style="137" bestFit="1" customWidth="1"/>
    <col min="3365" max="3367" width="9.140625" style="137"/>
    <col min="3368" max="3368" width="13.42578125" style="137" bestFit="1" customWidth="1"/>
    <col min="3369" max="3369" width="13.5703125" style="137" customWidth="1"/>
    <col min="3370" max="3370" width="13.7109375" style="137" bestFit="1" customWidth="1"/>
    <col min="3371" max="3586" width="9.140625" style="137"/>
    <col min="3587" max="3587" width="14.28515625" style="137" customWidth="1"/>
    <col min="3588" max="3588" width="12.28515625" style="137" customWidth="1"/>
    <col min="3589" max="3589" width="11.5703125" style="137" customWidth="1"/>
    <col min="3590" max="3590" width="13" style="137" customWidth="1"/>
    <col min="3591" max="3591" width="14.85546875" style="137" customWidth="1"/>
    <col min="3592" max="3592" width="9.140625" style="137"/>
    <col min="3593" max="3593" width="14.28515625" style="137" customWidth="1"/>
    <col min="3594" max="3594" width="9.140625" style="137"/>
    <col min="3595" max="3595" width="12.7109375" style="137" customWidth="1"/>
    <col min="3596" max="3596" width="15.7109375" style="137" bestFit="1" customWidth="1"/>
    <col min="3597" max="3597" width="12.7109375" style="137" bestFit="1" customWidth="1"/>
    <col min="3598" max="3598" width="13.28515625" style="137" customWidth="1"/>
    <col min="3599" max="3599" width="9.140625" style="137"/>
    <col min="3600" max="3600" width="7.28515625" style="137" customWidth="1"/>
    <col min="3601" max="3601" width="11.28515625" style="137" bestFit="1" customWidth="1"/>
    <col min="3602" max="3602" width="18.7109375" style="137" bestFit="1" customWidth="1"/>
    <col min="3603" max="3603" width="12.140625" style="137" customWidth="1"/>
    <col min="3604" max="3604" width="8.42578125" style="137" bestFit="1" customWidth="1"/>
    <col min="3605" max="3605" width="9.5703125" style="137" customWidth="1"/>
    <col min="3606" max="3606" width="7" style="137" bestFit="1" customWidth="1"/>
    <col min="3607" max="3609" width="9.140625" style="137"/>
    <col min="3610" max="3610" width="12.7109375" style="137" customWidth="1"/>
    <col min="3611" max="3611" width="8.42578125" style="137" bestFit="1" customWidth="1"/>
    <col min="3612" max="3612" width="12.5703125" style="137" customWidth="1"/>
    <col min="3613" max="3613" width="13.140625" style="137" customWidth="1"/>
    <col min="3614" max="3614" width="9.140625" style="137"/>
    <col min="3615" max="3615" width="12.7109375" style="137" bestFit="1" customWidth="1"/>
    <col min="3616" max="3616" width="9.85546875" style="137" bestFit="1" customWidth="1"/>
    <col min="3617" max="3617" width="9.140625" style="137"/>
    <col min="3618" max="3618" width="14.28515625" style="137" bestFit="1" customWidth="1"/>
    <col min="3619" max="3619" width="11.28515625" style="137" bestFit="1" customWidth="1"/>
    <col min="3620" max="3620" width="7" style="137" bestFit="1" customWidth="1"/>
    <col min="3621" max="3623" width="9.140625" style="137"/>
    <col min="3624" max="3624" width="13.42578125" style="137" bestFit="1" customWidth="1"/>
    <col min="3625" max="3625" width="13.5703125" style="137" customWidth="1"/>
    <col min="3626" max="3626" width="13.7109375" style="137" bestFit="1" customWidth="1"/>
    <col min="3627" max="3842" width="9.140625" style="137"/>
    <col min="3843" max="3843" width="14.28515625" style="137" customWidth="1"/>
    <col min="3844" max="3844" width="12.28515625" style="137" customWidth="1"/>
    <col min="3845" max="3845" width="11.5703125" style="137" customWidth="1"/>
    <col min="3846" max="3846" width="13" style="137" customWidth="1"/>
    <col min="3847" max="3847" width="14.85546875" style="137" customWidth="1"/>
    <col min="3848" max="3848" width="9.140625" style="137"/>
    <col min="3849" max="3849" width="14.28515625" style="137" customWidth="1"/>
    <col min="3850" max="3850" width="9.140625" style="137"/>
    <col min="3851" max="3851" width="12.7109375" style="137" customWidth="1"/>
    <col min="3852" max="3852" width="15.7109375" style="137" bestFit="1" customWidth="1"/>
    <col min="3853" max="3853" width="12.7109375" style="137" bestFit="1" customWidth="1"/>
    <col min="3854" max="3854" width="13.28515625" style="137" customWidth="1"/>
    <col min="3855" max="3855" width="9.140625" style="137"/>
    <col min="3856" max="3856" width="7.28515625" style="137" customWidth="1"/>
    <col min="3857" max="3857" width="11.28515625" style="137" bestFit="1" customWidth="1"/>
    <col min="3858" max="3858" width="18.7109375" style="137" bestFit="1" customWidth="1"/>
    <col min="3859" max="3859" width="12.140625" style="137" customWidth="1"/>
    <col min="3860" max="3860" width="8.42578125" style="137" bestFit="1" customWidth="1"/>
    <col min="3861" max="3861" width="9.5703125" style="137" customWidth="1"/>
    <col min="3862" max="3862" width="7" style="137" bestFit="1" customWidth="1"/>
    <col min="3863" max="3865" width="9.140625" style="137"/>
    <col min="3866" max="3866" width="12.7109375" style="137" customWidth="1"/>
    <col min="3867" max="3867" width="8.42578125" style="137" bestFit="1" customWidth="1"/>
    <col min="3868" max="3868" width="12.5703125" style="137" customWidth="1"/>
    <col min="3869" max="3869" width="13.140625" style="137" customWidth="1"/>
    <col min="3870" max="3870" width="9.140625" style="137"/>
    <col min="3871" max="3871" width="12.7109375" style="137" bestFit="1" customWidth="1"/>
    <col min="3872" max="3872" width="9.85546875" style="137" bestFit="1" customWidth="1"/>
    <col min="3873" max="3873" width="9.140625" style="137"/>
    <col min="3874" max="3874" width="14.28515625" style="137" bestFit="1" customWidth="1"/>
    <col min="3875" max="3875" width="11.28515625" style="137" bestFit="1" customWidth="1"/>
    <col min="3876" max="3876" width="7" style="137" bestFit="1" customWidth="1"/>
    <col min="3877" max="3879" width="9.140625" style="137"/>
    <col min="3880" max="3880" width="13.42578125" style="137" bestFit="1" customWidth="1"/>
    <col min="3881" max="3881" width="13.5703125" style="137" customWidth="1"/>
    <col min="3882" max="3882" width="13.7109375" style="137" bestFit="1" customWidth="1"/>
    <col min="3883" max="4098" width="9.140625" style="137"/>
    <col min="4099" max="4099" width="14.28515625" style="137" customWidth="1"/>
    <col min="4100" max="4100" width="12.28515625" style="137" customWidth="1"/>
    <col min="4101" max="4101" width="11.5703125" style="137" customWidth="1"/>
    <col min="4102" max="4102" width="13" style="137" customWidth="1"/>
    <col min="4103" max="4103" width="14.85546875" style="137" customWidth="1"/>
    <col min="4104" max="4104" width="9.140625" style="137"/>
    <col min="4105" max="4105" width="14.28515625" style="137" customWidth="1"/>
    <col min="4106" max="4106" width="9.140625" style="137"/>
    <col min="4107" max="4107" width="12.7109375" style="137" customWidth="1"/>
    <col min="4108" max="4108" width="15.7109375" style="137" bestFit="1" customWidth="1"/>
    <col min="4109" max="4109" width="12.7109375" style="137" bestFit="1" customWidth="1"/>
    <col min="4110" max="4110" width="13.28515625" style="137" customWidth="1"/>
    <col min="4111" max="4111" width="9.140625" style="137"/>
    <col min="4112" max="4112" width="7.28515625" style="137" customWidth="1"/>
    <col min="4113" max="4113" width="11.28515625" style="137" bestFit="1" customWidth="1"/>
    <col min="4114" max="4114" width="18.7109375" style="137" bestFit="1" customWidth="1"/>
    <col min="4115" max="4115" width="12.140625" style="137" customWidth="1"/>
    <col min="4116" max="4116" width="8.42578125" style="137" bestFit="1" customWidth="1"/>
    <col min="4117" max="4117" width="9.5703125" style="137" customWidth="1"/>
    <col min="4118" max="4118" width="7" style="137" bestFit="1" customWidth="1"/>
    <col min="4119" max="4121" width="9.140625" style="137"/>
    <col min="4122" max="4122" width="12.7109375" style="137" customWidth="1"/>
    <col min="4123" max="4123" width="8.42578125" style="137" bestFit="1" customWidth="1"/>
    <col min="4124" max="4124" width="12.5703125" style="137" customWidth="1"/>
    <col min="4125" max="4125" width="13.140625" style="137" customWidth="1"/>
    <col min="4126" max="4126" width="9.140625" style="137"/>
    <col min="4127" max="4127" width="12.7109375" style="137" bestFit="1" customWidth="1"/>
    <col min="4128" max="4128" width="9.85546875" style="137" bestFit="1" customWidth="1"/>
    <col min="4129" max="4129" width="9.140625" style="137"/>
    <col min="4130" max="4130" width="14.28515625" style="137" bestFit="1" customWidth="1"/>
    <col min="4131" max="4131" width="11.28515625" style="137" bestFit="1" customWidth="1"/>
    <col min="4132" max="4132" width="7" style="137" bestFit="1" customWidth="1"/>
    <col min="4133" max="4135" width="9.140625" style="137"/>
    <col min="4136" max="4136" width="13.42578125" style="137" bestFit="1" customWidth="1"/>
    <col min="4137" max="4137" width="13.5703125" style="137" customWidth="1"/>
    <col min="4138" max="4138" width="13.7109375" style="137" bestFit="1" customWidth="1"/>
    <col min="4139" max="4354" width="9.140625" style="137"/>
    <col min="4355" max="4355" width="14.28515625" style="137" customWidth="1"/>
    <col min="4356" max="4356" width="12.28515625" style="137" customWidth="1"/>
    <col min="4357" max="4357" width="11.5703125" style="137" customWidth="1"/>
    <col min="4358" max="4358" width="13" style="137" customWidth="1"/>
    <col min="4359" max="4359" width="14.85546875" style="137" customWidth="1"/>
    <col min="4360" max="4360" width="9.140625" style="137"/>
    <col min="4361" max="4361" width="14.28515625" style="137" customWidth="1"/>
    <col min="4362" max="4362" width="9.140625" style="137"/>
    <col min="4363" max="4363" width="12.7109375" style="137" customWidth="1"/>
    <col min="4364" max="4364" width="15.7109375" style="137" bestFit="1" customWidth="1"/>
    <col min="4365" max="4365" width="12.7109375" style="137" bestFit="1" customWidth="1"/>
    <col min="4366" max="4366" width="13.28515625" style="137" customWidth="1"/>
    <col min="4367" max="4367" width="9.140625" style="137"/>
    <col min="4368" max="4368" width="7.28515625" style="137" customWidth="1"/>
    <col min="4369" max="4369" width="11.28515625" style="137" bestFit="1" customWidth="1"/>
    <col min="4370" max="4370" width="18.7109375" style="137" bestFit="1" customWidth="1"/>
    <col min="4371" max="4371" width="12.140625" style="137" customWidth="1"/>
    <col min="4372" max="4372" width="8.42578125" style="137" bestFit="1" customWidth="1"/>
    <col min="4373" max="4373" width="9.5703125" style="137" customWidth="1"/>
    <col min="4374" max="4374" width="7" style="137" bestFit="1" customWidth="1"/>
    <col min="4375" max="4377" width="9.140625" style="137"/>
    <col min="4378" max="4378" width="12.7109375" style="137" customWidth="1"/>
    <col min="4379" max="4379" width="8.42578125" style="137" bestFit="1" customWidth="1"/>
    <col min="4380" max="4380" width="12.5703125" style="137" customWidth="1"/>
    <col min="4381" max="4381" width="13.140625" style="137" customWidth="1"/>
    <col min="4382" max="4382" width="9.140625" style="137"/>
    <col min="4383" max="4383" width="12.7109375" style="137" bestFit="1" customWidth="1"/>
    <col min="4384" max="4384" width="9.85546875" style="137" bestFit="1" customWidth="1"/>
    <col min="4385" max="4385" width="9.140625" style="137"/>
    <col min="4386" max="4386" width="14.28515625" style="137" bestFit="1" customWidth="1"/>
    <col min="4387" max="4387" width="11.28515625" style="137" bestFit="1" customWidth="1"/>
    <col min="4388" max="4388" width="7" style="137" bestFit="1" customWidth="1"/>
    <col min="4389" max="4391" width="9.140625" style="137"/>
    <col min="4392" max="4392" width="13.42578125" style="137" bestFit="1" customWidth="1"/>
    <col min="4393" max="4393" width="13.5703125" style="137" customWidth="1"/>
    <col min="4394" max="4394" width="13.7109375" style="137" bestFit="1" customWidth="1"/>
    <col min="4395" max="4610" width="9.140625" style="137"/>
    <col min="4611" max="4611" width="14.28515625" style="137" customWidth="1"/>
    <col min="4612" max="4612" width="12.28515625" style="137" customWidth="1"/>
    <col min="4613" max="4613" width="11.5703125" style="137" customWidth="1"/>
    <col min="4614" max="4614" width="13" style="137" customWidth="1"/>
    <col min="4615" max="4615" width="14.85546875" style="137" customWidth="1"/>
    <col min="4616" max="4616" width="9.140625" style="137"/>
    <col min="4617" max="4617" width="14.28515625" style="137" customWidth="1"/>
    <col min="4618" max="4618" width="9.140625" style="137"/>
    <col min="4619" max="4619" width="12.7109375" style="137" customWidth="1"/>
    <col min="4620" max="4620" width="15.7109375" style="137" bestFit="1" customWidth="1"/>
    <col min="4621" max="4621" width="12.7109375" style="137" bestFit="1" customWidth="1"/>
    <col min="4622" max="4622" width="13.28515625" style="137" customWidth="1"/>
    <col min="4623" max="4623" width="9.140625" style="137"/>
    <col min="4624" max="4624" width="7.28515625" style="137" customWidth="1"/>
    <col min="4625" max="4625" width="11.28515625" style="137" bestFit="1" customWidth="1"/>
    <col min="4626" max="4626" width="18.7109375" style="137" bestFit="1" customWidth="1"/>
    <col min="4627" max="4627" width="12.140625" style="137" customWidth="1"/>
    <col min="4628" max="4628" width="8.42578125" style="137" bestFit="1" customWidth="1"/>
    <col min="4629" max="4629" width="9.5703125" style="137" customWidth="1"/>
    <col min="4630" max="4630" width="7" style="137" bestFit="1" customWidth="1"/>
    <col min="4631" max="4633" width="9.140625" style="137"/>
    <col min="4634" max="4634" width="12.7109375" style="137" customWidth="1"/>
    <col min="4635" max="4635" width="8.42578125" style="137" bestFit="1" customWidth="1"/>
    <col min="4636" max="4636" width="12.5703125" style="137" customWidth="1"/>
    <col min="4637" max="4637" width="13.140625" style="137" customWidth="1"/>
    <col min="4638" max="4638" width="9.140625" style="137"/>
    <col min="4639" max="4639" width="12.7109375" style="137" bestFit="1" customWidth="1"/>
    <col min="4640" max="4640" width="9.85546875" style="137" bestFit="1" customWidth="1"/>
    <col min="4641" max="4641" width="9.140625" style="137"/>
    <col min="4642" max="4642" width="14.28515625" style="137" bestFit="1" customWidth="1"/>
    <col min="4643" max="4643" width="11.28515625" style="137" bestFit="1" customWidth="1"/>
    <col min="4644" max="4644" width="7" style="137" bestFit="1" customWidth="1"/>
    <col min="4645" max="4647" width="9.140625" style="137"/>
    <col min="4648" max="4648" width="13.42578125" style="137" bestFit="1" customWidth="1"/>
    <col min="4649" max="4649" width="13.5703125" style="137" customWidth="1"/>
    <col min="4650" max="4650" width="13.7109375" style="137" bestFit="1" customWidth="1"/>
    <col min="4651" max="4866" width="9.140625" style="137"/>
    <col min="4867" max="4867" width="14.28515625" style="137" customWidth="1"/>
    <col min="4868" max="4868" width="12.28515625" style="137" customWidth="1"/>
    <col min="4869" max="4869" width="11.5703125" style="137" customWidth="1"/>
    <col min="4870" max="4870" width="13" style="137" customWidth="1"/>
    <col min="4871" max="4871" width="14.85546875" style="137" customWidth="1"/>
    <col min="4872" max="4872" width="9.140625" style="137"/>
    <col min="4873" max="4873" width="14.28515625" style="137" customWidth="1"/>
    <col min="4874" max="4874" width="9.140625" style="137"/>
    <col min="4875" max="4875" width="12.7109375" style="137" customWidth="1"/>
    <col min="4876" max="4876" width="15.7109375" style="137" bestFit="1" customWidth="1"/>
    <col min="4877" max="4877" width="12.7109375" style="137" bestFit="1" customWidth="1"/>
    <col min="4878" max="4878" width="13.28515625" style="137" customWidth="1"/>
    <col min="4879" max="4879" width="9.140625" style="137"/>
    <col min="4880" max="4880" width="7.28515625" style="137" customWidth="1"/>
    <col min="4881" max="4881" width="11.28515625" style="137" bestFit="1" customWidth="1"/>
    <col min="4882" max="4882" width="18.7109375" style="137" bestFit="1" customWidth="1"/>
    <col min="4883" max="4883" width="12.140625" style="137" customWidth="1"/>
    <col min="4884" max="4884" width="8.42578125" style="137" bestFit="1" customWidth="1"/>
    <col min="4885" max="4885" width="9.5703125" style="137" customWidth="1"/>
    <col min="4886" max="4886" width="7" style="137" bestFit="1" customWidth="1"/>
    <col min="4887" max="4889" width="9.140625" style="137"/>
    <col min="4890" max="4890" width="12.7109375" style="137" customWidth="1"/>
    <col min="4891" max="4891" width="8.42578125" style="137" bestFit="1" customWidth="1"/>
    <col min="4892" max="4892" width="12.5703125" style="137" customWidth="1"/>
    <col min="4893" max="4893" width="13.140625" style="137" customWidth="1"/>
    <col min="4894" max="4894" width="9.140625" style="137"/>
    <col min="4895" max="4895" width="12.7109375" style="137" bestFit="1" customWidth="1"/>
    <col min="4896" max="4896" width="9.85546875" style="137" bestFit="1" customWidth="1"/>
    <col min="4897" max="4897" width="9.140625" style="137"/>
    <col min="4898" max="4898" width="14.28515625" style="137" bestFit="1" customWidth="1"/>
    <col min="4899" max="4899" width="11.28515625" style="137" bestFit="1" customWidth="1"/>
    <col min="4900" max="4900" width="7" style="137" bestFit="1" customWidth="1"/>
    <col min="4901" max="4903" width="9.140625" style="137"/>
    <col min="4904" max="4904" width="13.42578125" style="137" bestFit="1" customWidth="1"/>
    <col min="4905" max="4905" width="13.5703125" style="137" customWidth="1"/>
    <col min="4906" max="4906" width="13.7109375" style="137" bestFit="1" customWidth="1"/>
    <col min="4907" max="5122" width="9.140625" style="137"/>
    <col min="5123" max="5123" width="14.28515625" style="137" customWidth="1"/>
    <col min="5124" max="5124" width="12.28515625" style="137" customWidth="1"/>
    <col min="5125" max="5125" width="11.5703125" style="137" customWidth="1"/>
    <col min="5126" max="5126" width="13" style="137" customWidth="1"/>
    <col min="5127" max="5127" width="14.85546875" style="137" customWidth="1"/>
    <col min="5128" max="5128" width="9.140625" style="137"/>
    <col min="5129" max="5129" width="14.28515625" style="137" customWidth="1"/>
    <col min="5130" max="5130" width="9.140625" style="137"/>
    <col min="5131" max="5131" width="12.7109375" style="137" customWidth="1"/>
    <col min="5132" max="5132" width="15.7109375" style="137" bestFit="1" customWidth="1"/>
    <col min="5133" max="5133" width="12.7109375" style="137" bestFit="1" customWidth="1"/>
    <col min="5134" max="5134" width="13.28515625" style="137" customWidth="1"/>
    <col min="5135" max="5135" width="9.140625" style="137"/>
    <col min="5136" max="5136" width="7.28515625" style="137" customWidth="1"/>
    <col min="5137" max="5137" width="11.28515625" style="137" bestFit="1" customWidth="1"/>
    <col min="5138" max="5138" width="18.7109375" style="137" bestFit="1" customWidth="1"/>
    <col min="5139" max="5139" width="12.140625" style="137" customWidth="1"/>
    <col min="5140" max="5140" width="8.42578125" style="137" bestFit="1" customWidth="1"/>
    <col min="5141" max="5141" width="9.5703125" style="137" customWidth="1"/>
    <col min="5142" max="5142" width="7" style="137" bestFit="1" customWidth="1"/>
    <col min="5143" max="5145" width="9.140625" style="137"/>
    <col min="5146" max="5146" width="12.7109375" style="137" customWidth="1"/>
    <col min="5147" max="5147" width="8.42578125" style="137" bestFit="1" customWidth="1"/>
    <col min="5148" max="5148" width="12.5703125" style="137" customWidth="1"/>
    <col min="5149" max="5149" width="13.140625" style="137" customWidth="1"/>
    <col min="5150" max="5150" width="9.140625" style="137"/>
    <col min="5151" max="5151" width="12.7109375" style="137" bestFit="1" customWidth="1"/>
    <col min="5152" max="5152" width="9.85546875" style="137" bestFit="1" customWidth="1"/>
    <col min="5153" max="5153" width="9.140625" style="137"/>
    <col min="5154" max="5154" width="14.28515625" style="137" bestFit="1" customWidth="1"/>
    <col min="5155" max="5155" width="11.28515625" style="137" bestFit="1" customWidth="1"/>
    <col min="5156" max="5156" width="7" style="137" bestFit="1" customWidth="1"/>
    <col min="5157" max="5159" width="9.140625" style="137"/>
    <col min="5160" max="5160" width="13.42578125" style="137" bestFit="1" customWidth="1"/>
    <col min="5161" max="5161" width="13.5703125" style="137" customWidth="1"/>
    <col min="5162" max="5162" width="13.7109375" style="137" bestFit="1" customWidth="1"/>
    <col min="5163" max="5378" width="9.140625" style="137"/>
    <col min="5379" max="5379" width="14.28515625" style="137" customWidth="1"/>
    <col min="5380" max="5380" width="12.28515625" style="137" customWidth="1"/>
    <col min="5381" max="5381" width="11.5703125" style="137" customWidth="1"/>
    <col min="5382" max="5382" width="13" style="137" customWidth="1"/>
    <col min="5383" max="5383" width="14.85546875" style="137" customWidth="1"/>
    <col min="5384" max="5384" width="9.140625" style="137"/>
    <col min="5385" max="5385" width="14.28515625" style="137" customWidth="1"/>
    <col min="5386" max="5386" width="9.140625" style="137"/>
    <col min="5387" max="5387" width="12.7109375" style="137" customWidth="1"/>
    <col min="5388" max="5388" width="15.7109375" style="137" bestFit="1" customWidth="1"/>
    <col min="5389" max="5389" width="12.7109375" style="137" bestFit="1" customWidth="1"/>
    <col min="5390" max="5390" width="13.28515625" style="137" customWidth="1"/>
    <col min="5391" max="5391" width="9.140625" style="137"/>
    <col min="5392" max="5392" width="7.28515625" style="137" customWidth="1"/>
    <col min="5393" max="5393" width="11.28515625" style="137" bestFit="1" customWidth="1"/>
    <col min="5394" max="5394" width="18.7109375" style="137" bestFit="1" customWidth="1"/>
    <col min="5395" max="5395" width="12.140625" style="137" customWidth="1"/>
    <col min="5396" max="5396" width="8.42578125" style="137" bestFit="1" customWidth="1"/>
    <col min="5397" max="5397" width="9.5703125" style="137" customWidth="1"/>
    <col min="5398" max="5398" width="7" style="137" bestFit="1" customWidth="1"/>
    <col min="5399" max="5401" width="9.140625" style="137"/>
    <col min="5402" max="5402" width="12.7109375" style="137" customWidth="1"/>
    <col min="5403" max="5403" width="8.42578125" style="137" bestFit="1" customWidth="1"/>
    <col min="5404" max="5404" width="12.5703125" style="137" customWidth="1"/>
    <col min="5405" max="5405" width="13.140625" style="137" customWidth="1"/>
    <col min="5406" max="5406" width="9.140625" style="137"/>
    <col min="5407" max="5407" width="12.7109375" style="137" bestFit="1" customWidth="1"/>
    <col min="5408" max="5408" width="9.85546875" style="137" bestFit="1" customWidth="1"/>
    <col min="5409" max="5409" width="9.140625" style="137"/>
    <col min="5410" max="5410" width="14.28515625" style="137" bestFit="1" customWidth="1"/>
    <col min="5411" max="5411" width="11.28515625" style="137" bestFit="1" customWidth="1"/>
    <col min="5412" max="5412" width="7" style="137" bestFit="1" customWidth="1"/>
    <col min="5413" max="5415" width="9.140625" style="137"/>
    <col min="5416" max="5416" width="13.42578125" style="137" bestFit="1" customWidth="1"/>
    <col min="5417" max="5417" width="13.5703125" style="137" customWidth="1"/>
    <col min="5418" max="5418" width="13.7109375" style="137" bestFit="1" customWidth="1"/>
    <col min="5419" max="5634" width="9.140625" style="137"/>
    <col min="5635" max="5635" width="14.28515625" style="137" customWidth="1"/>
    <col min="5636" max="5636" width="12.28515625" style="137" customWidth="1"/>
    <col min="5637" max="5637" width="11.5703125" style="137" customWidth="1"/>
    <col min="5638" max="5638" width="13" style="137" customWidth="1"/>
    <col min="5639" max="5639" width="14.85546875" style="137" customWidth="1"/>
    <col min="5640" max="5640" width="9.140625" style="137"/>
    <col min="5641" max="5641" width="14.28515625" style="137" customWidth="1"/>
    <col min="5642" max="5642" width="9.140625" style="137"/>
    <col min="5643" max="5643" width="12.7109375" style="137" customWidth="1"/>
    <col min="5644" max="5644" width="15.7109375" style="137" bestFit="1" customWidth="1"/>
    <col min="5645" max="5645" width="12.7109375" style="137" bestFit="1" customWidth="1"/>
    <col min="5646" max="5646" width="13.28515625" style="137" customWidth="1"/>
    <col min="5647" max="5647" width="9.140625" style="137"/>
    <col min="5648" max="5648" width="7.28515625" style="137" customWidth="1"/>
    <col min="5649" max="5649" width="11.28515625" style="137" bestFit="1" customWidth="1"/>
    <col min="5650" max="5650" width="18.7109375" style="137" bestFit="1" customWidth="1"/>
    <col min="5651" max="5651" width="12.140625" style="137" customWidth="1"/>
    <col min="5652" max="5652" width="8.42578125" style="137" bestFit="1" customWidth="1"/>
    <col min="5653" max="5653" width="9.5703125" style="137" customWidth="1"/>
    <col min="5654" max="5654" width="7" style="137" bestFit="1" customWidth="1"/>
    <col min="5655" max="5657" width="9.140625" style="137"/>
    <col min="5658" max="5658" width="12.7109375" style="137" customWidth="1"/>
    <col min="5659" max="5659" width="8.42578125" style="137" bestFit="1" customWidth="1"/>
    <col min="5660" max="5660" width="12.5703125" style="137" customWidth="1"/>
    <col min="5661" max="5661" width="13.140625" style="137" customWidth="1"/>
    <col min="5662" max="5662" width="9.140625" style="137"/>
    <col min="5663" max="5663" width="12.7109375" style="137" bestFit="1" customWidth="1"/>
    <col min="5664" max="5664" width="9.85546875" style="137" bestFit="1" customWidth="1"/>
    <col min="5665" max="5665" width="9.140625" style="137"/>
    <col min="5666" max="5666" width="14.28515625" style="137" bestFit="1" customWidth="1"/>
    <col min="5667" max="5667" width="11.28515625" style="137" bestFit="1" customWidth="1"/>
    <col min="5668" max="5668" width="7" style="137" bestFit="1" customWidth="1"/>
    <col min="5669" max="5671" width="9.140625" style="137"/>
    <col min="5672" max="5672" width="13.42578125" style="137" bestFit="1" customWidth="1"/>
    <col min="5673" max="5673" width="13.5703125" style="137" customWidth="1"/>
    <col min="5674" max="5674" width="13.7109375" style="137" bestFit="1" customWidth="1"/>
    <col min="5675" max="5890" width="9.140625" style="137"/>
    <col min="5891" max="5891" width="14.28515625" style="137" customWidth="1"/>
    <col min="5892" max="5892" width="12.28515625" style="137" customWidth="1"/>
    <col min="5893" max="5893" width="11.5703125" style="137" customWidth="1"/>
    <col min="5894" max="5894" width="13" style="137" customWidth="1"/>
    <col min="5895" max="5895" width="14.85546875" style="137" customWidth="1"/>
    <col min="5896" max="5896" width="9.140625" style="137"/>
    <col min="5897" max="5897" width="14.28515625" style="137" customWidth="1"/>
    <col min="5898" max="5898" width="9.140625" style="137"/>
    <col min="5899" max="5899" width="12.7109375" style="137" customWidth="1"/>
    <col min="5900" max="5900" width="15.7109375" style="137" bestFit="1" customWidth="1"/>
    <col min="5901" max="5901" width="12.7109375" style="137" bestFit="1" customWidth="1"/>
    <col min="5902" max="5902" width="13.28515625" style="137" customWidth="1"/>
    <col min="5903" max="5903" width="9.140625" style="137"/>
    <col min="5904" max="5904" width="7.28515625" style="137" customWidth="1"/>
    <col min="5905" max="5905" width="11.28515625" style="137" bestFit="1" customWidth="1"/>
    <col min="5906" max="5906" width="18.7109375" style="137" bestFit="1" customWidth="1"/>
    <col min="5907" max="5907" width="12.140625" style="137" customWidth="1"/>
    <col min="5908" max="5908" width="8.42578125" style="137" bestFit="1" customWidth="1"/>
    <col min="5909" max="5909" width="9.5703125" style="137" customWidth="1"/>
    <col min="5910" max="5910" width="7" style="137" bestFit="1" customWidth="1"/>
    <col min="5911" max="5913" width="9.140625" style="137"/>
    <col min="5914" max="5914" width="12.7109375" style="137" customWidth="1"/>
    <col min="5915" max="5915" width="8.42578125" style="137" bestFit="1" customWidth="1"/>
    <col min="5916" max="5916" width="12.5703125" style="137" customWidth="1"/>
    <col min="5917" max="5917" width="13.140625" style="137" customWidth="1"/>
    <col min="5918" max="5918" width="9.140625" style="137"/>
    <col min="5919" max="5919" width="12.7109375" style="137" bestFit="1" customWidth="1"/>
    <col min="5920" max="5920" width="9.85546875" style="137" bestFit="1" customWidth="1"/>
    <col min="5921" max="5921" width="9.140625" style="137"/>
    <col min="5922" max="5922" width="14.28515625" style="137" bestFit="1" customWidth="1"/>
    <col min="5923" max="5923" width="11.28515625" style="137" bestFit="1" customWidth="1"/>
    <col min="5924" max="5924" width="7" style="137" bestFit="1" customWidth="1"/>
    <col min="5925" max="5927" width="9.140625" style="137"/>
    <col min="5928" max="5928" width="13.42578125" style="137" bestFit="1" customWidth="1"/>
    <col min="5929" max="5929" width="13.5703125" style="137" customWidth="1"/>
    <col min="5930" max="5930" width="13.7109375" style="137" bestFit="1" customWidth="1"/>
    <col min="5931" max="6146" width="9.140625" style="137"/>
    <col min="6147" max="6147" width="14.28515625" style="137" customWidth="1"/>
    <col min="6148" max="6148" width="12.28515625" style="137" customWidth="1"/>
    <col min="6149" max="6149" width="11.5703125" style="137" customWidth="1"/>
    <col min="6150" max="6150" width="13" style="137" customWidth="1"/>
    <col min="6151" max="6151" width="14.85546875" style="137" customWidth="1"/>
    <col min="6152" max="6152" width="9.140625" style="137"/>
    <col min="6153" max="6153" width="14.28515625" style="137" customWidth="1"/>
    <col min="6154" max="6154" width="9.140625" style="137"/>
    <col min="6155" max="6155" width="12.7109375" style="137" customWidth="1"/>
    <col min="6156" max="6156" width="15.7109375" style="137" bestFit="1" customWidth="1"/>
    <col min="6157" max="6157" width="12.7109375" style="137" bestFit="1" customWidth="1"/>
    <col min="6158" max="6158" width="13.28515625" style="137" customWidth="1"/>
    <col min="6159" max="6159" width="9.140625" style="137"/>
    <col min="6160" max="6160" width="7.28515625" style="137" customWidth="1"/>
    <col min="6161" max="6161" width="11.28515625" style="137" bestFit="1" customWidth="1"/>
    <col min="6162" max="6162" width="18.7109375" style="137" bestFit="1" customWidth="1"/>
    <col min="6163" max="6163" width="12.140625" style="137" customWidth="1"/>
    <col min="6164" max="6164" width="8.42578125" style="137" bestFit="1" customWidth="1"/>
    <col min="6165" max="6165" width="9.5703125" style="137" customWidth="1"/>
    <col min="6166" max="6166" width="7" style="137" bestFit="1" customWidth="1"/>
    <col min="6167" max="6169" width="9.140625" style="137"/>
    <col min="6170" max="6170" width="12.7109375" style="137" customWidth="1"/>
    <col min="6171" max="6171" width="8.42578125" style="137" bestFit="1" customWidth="1"/>
    <col min="6172" max="6172" width="12.5703125" style="137" customWidth="1"/>
    <col min="6173" max="6173" width="13.140625" style="137" customWidth="1"/>
    <col min="6174" max="6174" width="9.140625" style="137"/>
    <col min="6175" max="6175" width="12.7109375" style="137" bestFit="1" customWidth="1"/>
    <col min="6176" max="6176" width="9.85546875" style="137" bestFit="1" customWidth="1"/>
    <col min="6177" max="6177" width="9.140625" style="137"/>
    <col min="6178" max="6178" width="14.28515625" style="137" bestFit="1" customWidth="1"/>
    <col min="6179" max="6179" width="11.28515625" style="137" bestFit="1" customWidth="1"/>
    <col min="6180" max="6180" width="7" style="137" bestFit="1" customWidth="1"/>
    <col min="6181" max="6183" width="9.140625" style="137"/>
    <col min="6184" max="6184" width="13.42578125" style="137" bestFit="1" customWidth="1"/>
    <col min="6185" max="6185" width="13.5703125" style="137" customWidth="1"/>
    <col min="6186" max="6186" width="13.7109375" style="137" bestFit="1" customWidth="1"/>
    <col min="6187" max="6402" width="9.140625" style="137"/>
    <col min="6403" max="6403" width="14.28515625" style="137" customWidth="1"/>
    <col min="6404" max="6404" width="12.28515625" style="137" customWidth="1"/>
    <col min="6405" max="6405" width="11.5703125" style="137" customWidth="1"/>
    <col min="6406" max="6406" width="13" style="137" customWidth="1"/>
    <col min="6407" max="6407" width="14.85546875" style="137" customWidth="1"/>
    <col min="6408" max="6408" width="9.140625" style="137"/>
    <col min="6409" max="6409" width="14.28515625" style="137" customWidth="1"/>
    <col min="6410" max="6410" width="9.140625" style="137"/>
    <col min="6411" max="6411" width="12.7109375" style="137" customWidth="1"/>
    <col min="6412" max="6412" width="15.7109375" style="137" bestFit="1" customWidth="1"/>
    <col min="6413" max="6413" width="12.7109375" style="137" bestFit="1" customWidth="1"/>
    <col min="6414" max="6414" width="13.28515625" style="137" customWidth="1"/>
    <col min="6415" max="6415" width="9.140625" style="137"/>
    <col min="6416" max="6416" width="7.28515625" style="137" customWidth="1"/>
    <col min="6417" max="6417" width="11.28515625" style="137" bestFit="1" customWidth="1"/>
    <col min="6418" max="6418" width="18.7109375" style="137" bestFit="1" customWidth="1"/>
    <col min="6419" max="6419" width="12.140625" style="137" customWidth="1"/>
    <col min="6420" max="6420" width="8.42578125" style="137" bestFit="1" customWidth="1"/>
    <col min="6421" max="6421" width="9.5703125" style="137" customWidth="1"/>
    <col min="6422" max="6422" width="7" style="137" bestFit="1" customWidth="1"/>
    <col min="6423" max="6425" width="9.140625" style="137"/>
    <col min="6426" max="6426" width="12.7109375" style="137" customWidth="1"/>
    <col min="6427" max="6427" width="8.42578125" style="137" bestFit="1" customWidth="1"/>
    <col min="6428" max="6428" width="12.5703125" style="137" customWidth="1"/>
    <col min="6429" max="6429" width="13.140625" style="137" customWidth="1"/>
    <col min="6430" max="6430" width="9.140625" style="137"/>
    <col min="6431" max="6431" width="12.7109375" style="137" bestFit="1" customWidth="1"/>
    <col min="6432" max="6432" width="9.85546875" style="137" bestFit="1" customWidth="1"/>
    <col min="6433" max="6433" width="9.140625" style="137"/>
    <col min="6434" max="6434" width="14.28515625" style="137" bestFit="1" customWidth="1"/>
    <col min="6435" max="6435" width="11.28515625" style="137" bestFit="1" customWidth="1"/>
    <col min="6436" max="6436" width="7" style="137" bestFit="1" customWidth="1"/>
    <col min="6437" max="6439" width="9.140625" style="137"/>
    <col min="6440" max="6440" width="13.42578125" style="137" bestFit="1" customWidth="1"/>
    <col min="6441" max="6441" width="13.5703125" style="137" customWidth="1"/>
    <col min="6442" max="6442" width="13.7109375" style="137" bestFit="1" customWidth="1"/>
    <col min="6443" max="6658" width="9.140625" style="137"/>
    <col min="6659" max="6659" width="14.28515625" style="137" customWidth="1"/>
    <col min="6660" max="6660" width="12.28515625" style="137" customWidth="1"/>
    <col min="6661" max="6661" width="11.5703125" style="137" customWidth="1"/>
    <col min="6662" max="6662" width="13" style="137" customWidth="1"/>
    <col min="6663" max="6663" width="14.85546875" style="137" customWidth="1"/>
    <col min="6664" max="6664" width="9.140625" style="137"/>
    <col min="6665" max="6665" width="14.28515625" style="137" customWidth="1"/>
    <col min="6666" max="6666" width="9.140625" style="137"/>
    <col min="6667" max="6667" width="12.7109375" style="137" customWidth="1"/>
    <col min="6668" max="6668" width="15.7109375" style="137" bestFit="1" customWidth="1"/>
    <col min="6669" max="6669" width="12.7109375" style="137" bestFit="1" customWidth="1"/>
    <col min="6670" max="6670" width="13.28515625" style="137" customWidth="1"/>
    <col min="6671" max="6671" width="9.140625" style="137"/>
    <col min="6672" max="6672" width="7.28515625" style="137" customWidth="1"/>
    <col min="6673" max="6673" width="11.28515625" style="137" bestFit="1" customWidth="1"/>
    <col min="6674" max="6674" width="18.7109375" style="137" bestFit="1" customWidth="1"/>
    <col min="6675" max="6675" width="12.140625" style="137" customWidth="1"/>
    <col min="6676" max="6676" width="8.42578125" style="137" bestFit="1" customWidth="1"/>
    <col min="6677" max="6677" width="9.5703125" style="137" customWidth="1"/>
    <col min="6678" max="6678" width="7" style="137" bestFit="1" customWidth="1"/>
    <col min="6679" max="6681" width="9.140625" style="137"/>
    <col min="6682" max="6682" width="12.7109375" style="137" customWidth="1"/>
    <col min="6683" max="6683" width="8.42578125" style="137" bestFit="1" customWidth="1"/>
    <col min="6684" max="6684" width="12.5703125" style="137" customWidth="1"/>
    <col min="6685" max="6685" width="13.140625" style="137" customWidth="1"/>
    <col min="6686" max="6686" width="9.140625" style="137"/>
    <col min="6687" max="6687" width="12.7109375" style="137" bestFit="1" customWidth="1"/>
    <col min="6688" max="6688" width="9.85546875" style="137" bestFit="1" customWidth="1"/>
    <col min="6689" max="6689" width="9.140625" style="137"/>
    <col min="6690" max="6690" width="14.28515625" style="137" bestFit="1" customWidth="1"/>
    <col min="6691" max="6691" width="11.28515625" style="137" bestFit="1" customWidth="1"/>
    <col min="6692" max="6692" width="7" style="137" bestFit="1" customWidth="1"/>
    <col min="6693" max="6695" width="9.140625" style="137"/>
    <col min="6696" max="6696" width="13.42578125" style="137" bestFit="1" customWidth="1"/>
    <col min="6697" max="6697" width="13.5703125" style="137" customWidth="1"/>
    <col min="6698" max="6698" width="13.7109375" style="137" bestFit="1" customWidth="1"/>
    <col min="6699" max="6914" width="9.140625" style="137"/>
    <col min="6915" max="6915" width="14.28515625" style="137" customWidth="1"/>
    <col min="6916" max="6916" width="12.28515625" style="137" customWidth="1"/>
    <col min="6917" max="6917" width="11.5703125" style="137" customWidth="1"/>
    <col min="6918" max="6918" width="13" style="137" customWidth="1"/>
    <col min="6919" max="6919" width="14.85546875" style="137" customWidth="1"/>
    <col min="6920" max="6920" width="9.140625" style="137"/>
    <col min="6921" max="6921" width="14.28515625" style="137" customWidth="1"/>
    <col min="6922" max="6922" width="9.140625" style="137"/>
    <col min="6923" max="6923" width="12.7109375" style="137" customWidth="1"/>
    <col min="6924" max="6924" width="15.7109375" style="137" bestFit="1" customWidth="1"/>
    <col min="6925" max="6925" width="12.7109375" style="137" bestFit="1" customWidth="1"/>
    <col min="6926" max="6926" width="13.28515625" style="137" customWidth="1"/>
    <col min="6927" max="6927" width="9.140625" style="137"/>
    <col min="6928" max="6928" width="7.28515625" style="137" customWidth="1"/>
    <col min="6929" max="6929" width="11.28515625" style="137" bestFit="1" customWidth="1"/>
    <col min="6930" max="6930" width="18.7109375" style="137" bestFit="1" customWidth="1"/>
    <col min="6931" max="6931" width="12.140625" style="137" customWidth="1"/>
    <col min="6932" max="6932" width="8.42578125" style="137" bestFit="1" customWidth="1"/>
    <col min="6933" max="6933" width="9.5703125" style="137" customWidth="1"/>
    <col min="6934" max="6934" width="7" style="137" bestFit="1" customWidth="1"/>
    <col min="6935" max="6937" width="9.140625" style="137"/>
    <col min="6938" max="6938" width="12.7109375" style="137" customWidth="1"/>
    <col min="6939" max="6939" width="8.42578125" style="137" bestFit="1" customWidth="1"/>
    <col min="6940" max="6940" width="12.5703125" style="137" customWidth="1"/>
    <col min="6941" max="6941" width="13.140625" style="137" customWidth="1"/>
    <col min="6942" max="6942" width="9.140625" style="137"/>
    <col min="6943" max="6943" width="12.7109375" style="137" bestFit="1" customWidth="1"/>
    <col min="6944" max="6944" width="9.85546875" style="137" bestFit="1" customWidth="1"/>
    <col min="6945" max="6945" width="9.140625" style="137"/>
    <col min="6946" max="6946" width="14.28515625" style="137" bestFit="1" customWidth="1"/>
    <col min="6947" max="6947" width="11.28515625" style="137" bestFit="1" customWidth="1"/>
    <col min="6948" max="6948" width="7" style="137" bestFit="1" customWidth="1"/>
    <col min="6949" max="6951" width="9.140625" style="137"/>
    <col min="6952" max="6952" width="13.42578125" style="137" bestFit="1" customWidth="1"/>
    <col min="6953" max="6953" width="13.5703125" style="137" customWidth="1"/>
    <col min="6954" max="6954" width="13.7109375" style="137" bestFit="1" customWidth="1"/>
    <col min="6955" max="7170" width="9.140625" style="137"/>
    <col min="7171" max="7171" width="14.28515625" style="137" customWidth="1"/>
    <col min="7172" max="7172" width="12.28515625" style="137" customWidth="1"/>
    <col min="7173" max="7173" width="11.5703125" style="137" customWidth="1"/>
    <col min="7174" max="7174" width="13" style="137" customWidth="1"/>
    <col min="7175" max="7175" width="14.85546875" style="137" customWidth="1"/>
    <col min="7176" max="7176" width="9.140625" style="137"/>
    <col min="7177" max="7177" width="14.28515625" style="137" customWidth="1"/>
    <col min="7178" max="7178" width="9.140625" style="137"/>
    <col min="7179" max="7179" width="12.7109375" style="137" customWidth="1"/>
    <col min="7180" max="7180" width="15.7109375" style="137" bestFit="1" customWidth="1"/>
    <col min="7181" max="7181" width="12.7109375" style="137" bestFit="1" customWidth="1"/>
    <col min="7182" max="7182" width="13.28515625" style="137" customWidth="1"/>
    <col min="7183" max="7183" width="9.140625" style="137"/>
    <col min="7184" max="7184" width="7.28515625" style="137" customWidth="1"/>
    <col min="7185" max="7185" width="11.28515625" style="137" bestFit="1" customWidth="1"/>
    <col min="7186" max="7186" width="18.7109375" style="137" bestFit="1" customWidth="1"/>
    <col min="7187" max="7187" width="12.140625" style="137" customWidth="1"/>
    <col min="7188" max="7188" width="8.42578125" style="137" bestFit="1" customWidth="1"/>
    <col min="7189" max="7189" width="9.5703125" style="137" customWidth="1"/>
    <col min="7190" max="7190" width="7" style="137" bestFit="1" customWidth="1"/>
    <col min="7191" max="7193" width="9.140625" style="137"/>
    <col min="7194" max="7194" width="12.7109375" style="137" customWidth="1"/>
    <col min="7195" max="7195" width="8.42578125" style="137" bestFit="1" customWidth="1"/>
    <col min="7196" max="7196" width="12.5703125" style="137" customWidth="1"/>
    <col min="7197" max="7197" width="13.140625" style="137" customWidth="1"/>
    <col min="7198" max="7198" width="9.140625" style="137"/>
    <col min="7199" max="7199" width="12.7109375" style="137" bestFit="1" customWidth="1"/>
    <col min="7200" max="7200" width="9.85546875" style="137" bestFit="1" customWidth="1"/>
    <col min="7201" max="7201" width="9.140625" style="137"/>
    <col min="7202" max="7202" width="14.28515625" style="137" bestFit="1" customWidth="1"/>
    <col min="7203" max="7203" width="11.28515625" style="137" bestFit="1" customWidth="1"/>
    <col min="7204" max="7204" width="7" style="137" bestFit="1" customWidth="1"/>
    <col min="7205" max="7207" width="9.140625" style="137"/>
    <col min="7208" max="7208" width="13.42578125" style="137" bestFit="1" customWidth="1"/>
    <col min="7209" max="7209" width="13.5703125" style="137" customWidth="1"/>
    <col min="7210" max="7210" width="13.7109375" style="137" bestFit="1" customWidth="1"/>
    <col min="7211" max="7426" width="9.140625" style="137"/>
    <col min="7427" max="7427" width="14.28515625" style="137" customWidth="1"/>
    <col min="7428" max="7428" width="12.28515625" style="137" customWidth="1"/>
    <col min="7429" max="7429" width="11.5703125" style="137" customWidth="1"/>
    <col min="7430" max="7430" width="13" style="137" customWidth="1"/>
    <col min="7431" max="7431" width="14.85546875" style="137" customWidth="1"/>
    <col min="7432" max="7432" width="9.140625" style="137"/>
    <col min="7433" max="7433" width="14.28515625" style="137" customWidth="1"/>
    <col min="7434" max="7434" width="9.140625" style="137"/>
    <col min="7435" max="7435" width="12.7109375" style="137" customWidth="1"/>
    <col min="7436" max="7436" width="15.7109375" style="137" bestFit="1" customWidth="1"/>
    <col min="7437" max="7437" width="12.7109375" style="137" bestFit="1" customWidth="1"/>
    <col min="7438" max="7438" width="13.28515625" style="137" customWidth="1"/>
    <col min="7439" max="7439" width="9.140625" style="137"/>
    <col min="7440" max="7440" width="7.28515625" style="137" customWidth="1"/>
    <col min="7441" max="7441" width="11.28515625" style="137" bestFit="1" customWidth="1"/>
    <col min="7442" max="7442" width="18.7109375" style="137" bestFit="1" customWidth="1"/>
    <col min="7443" max="7443" width="12.140625" style="137" customWidth="1"/>
    <col min="7444" max="7444" width="8.42578125" style="137" bestFit="1" customWidth="1"/>
    <col min="7445" max="7445" width="9.5703125" style="137" customWidth="1"/>
    <col min="7446" max="7446" width="7" style="137" bestFit="1" customWidth="1"/>
    <col min="7447" max="7449" width="9.140625" style="137"/>
    <col min="7450" max="7450" width="12.7109375" style="137" customWidth="1"/>
    <col min="7451" max="7451" width="8.42578125" style="137" bestFit="1" customWidth="1"/>
    <col min="7452" max="7452" width="12.5703125" style="137" customWidth="1"/>
    <col min="7453" max="7453" width="13.140625" style="137" customWidth="1"/>
    <col min="7454" max="7454" width="9.140625" style="137"/>
    <col min="7455" max="7455" width="12.7109375" style="137" bestFit="1" customWidth="1"/>
    <col min="7456" max="7456" width="9.85546875" style="137" bestFit="1" customWidth="1"/>
    <col min="7457" max="7457" width="9.140625" style="137"/>
    <col min="7458" max="7458" width="14.28515625" style="137" bestFit="1" customWidth="1"/>
    <col min="7459" max="7459" width="11.28515625" style="137" bestFit="1" customWidth="1"/>
    <col min="7460" max="7460" width="7" style="137" bestFit="1" customWidth="1"/>
    <col min="7461" max="7463" width="9.140625" style="137"/>
    <col min="7464" max="7464" width="13.42578125" style="137" bestFit="1" customWidth="1"/>
    <col min="7465" max="7465" width="13.5703125" style="137" customWidth="1"/>
    <col min="7466" max="7466" width="13.7109375" style="137" bestFit="1" customWidth="1"/>
    <col min="7467" max="7682" width="9.140625" style="137"/>
    <col min="7683" max="7683" width="14.28515625" style="137" customWidth="1"/>
    <col min="7684" max="7684" width="12.28515625" style="137" customWidth="1"/>
    <col min="7685" max="7685" width="11.5703125" style="137" customWidth="1"/>
    <col min="7686" max="7686" width="13" style="137" customWidth="1"/>
    <col min="7687" max="7687" width="14.85546875" style="137" customWidth="1"/>
    <col min="7688" max="7688" width="9.140625" style="137"/>
    <col min="7689" max="7689" width="14.28515625" style="137" customWidth="1"/>
    <col min="7690" max="7690" width="9.140625" style="137"/>
    <col min="7691" max="7691" width="12.7109375" style="137" customWidth="1"/>
    <col min="7692" max="7692" width="15.7109375" style="137" bestFit="1" customWidth="1"/>
    <col min="7693" max="7693" width="12.7109375" style="137" bestFit="1" customWidth="1"/>
    <col min="7694" max="7694" width="13.28515625" style="137" customWidth="1"/>
    <col min="7695" max="7695" width="9.140625" style="137"/>
    <col min="7696" max="7696" width="7.28515625" style="137" customWidth="1"/>
    <col min="7697" max="7697" width="11.28515625" style="137" bestFit="1" customWidth="1"/>
    <col min="7698" max="7698" width="18.7109375" style="137" bestFit="1" customWidth="1"/>
    <col min="7699" max="7699" width="12.140625" style="137" customWidth="1"/>
    <col min="7700" max="7700" width="8.42578125" style="137" bestFit="1" customWidth="1"/>
    <col min="7701" max="7701" width="9.5703125" style="137" customWidth="1"/>
    <col min="7702" max="7702" width="7" style="137" bestFit="1" customWidth="1"/>
    <col min="7703" max="7705" width="9.140625" style="137"/>
    <col min="7706" max="7706" width="12.7109375" style="137" customWidth="1"/>
    <col min="7707" max="7707" width="8.42578125" style="137" bestFit="1" customWidth="1"/>
    <col min="7708" max="7708" width="12.5703125" style="137" customWidth="1"/>
    <col min="7709" max="7709" width="13.140625" style="137" customWidth="1"/>
    <col min="7710" max="7710" width="9.140625" style="137"/>
    <col min="7711" max="7711" width="12.7109375" style="137" bestFit="1" customWidth="1"/>
    <col min="7712" max="7712" width="9.85546875" style="137" bestFit="1" customWidth="1"/>
    <col min="7713" max="7713" width="9.140625" style="137"/>
    <col min="7714" max="7714" width="14.28515625" style="137" bestFit="1" customWidth="1"/>
    <col min="7715" max="7715" width="11.28515625" style="137" bestFit="1" customWidth="1"/>
    <col min="7716" max="7716" width="7" style="137" bestFit="1" customWidth="1"/>
    <col min="7717" max="7719" width="9.140625" style="137"/>
    <col min="7720" max="7720" width="13.42578125" style="137" bestFit="1" customWidth="1"/>
    <col min="7721" max="7721" width="13.5703125" style="137" customWidth="1"/>
    <col min="7722" max="7722" width="13.7109375" style="137" bestFit="1" customWidth="1"/>
    <col min="7723" max="7938" width="9.140625" style="137"/>
    <col min="7939" max="7939" width="14.28515625" style="137" customWidth="1"/>
    <col min="7940" max="7940" width="12.28515625" style="137" customWidth="1"/>
    <col min="7941" max="7941" width="11.5703125" style="137" customWidth="1"/>
    <col min="7942" max="7942" width="13" style="137" customWidth="1"/>
    <col min="7943" max="7943" width="14.85546875" style="137" customWidth="1"/>
    <col min="7944" max="7944" width="9.140625" style="137"/>
    <col min="7945" max="7945" width="14.28515625" style="137" customWidth="1"/>
    <col min="7946" max="7946" width="9.140625" style="137"/>
    <col min="7947" max="7947" width="12.7109375" style="137" customWidth="1"/>
    <col min="7948" max="7948" width="15.7109375" style="137" bestFit="1" customWidth="1"/>
    <col min="7949" max="7949" width="12.7109375" style="137" bestFit="1" customWidth="1"/>
    <col min="7950" max="7950" width="13.28515625" style="137" customWidth="1"/>
    <col min="7951" max="7951" width="9.140625" style="137"/>
    <col min="7952" max="7952" width="7.28515625" style="137" customWidth="1"/>
    <col min="7953" max="7953" width="11.28515625" style="137" bestFit="1" customWidth="1"/>
    <col min="7954" max="7954" width="18.7109375" style="137" bestFit="1" customWidth="1"/>
    <col min="7955" max="7955" width="12.140625" style="137" customWidth="1"/>
    <col min="7956" max="7956" width="8.42578125" style="137" bestFit="1" customWidth="1"/>
    <col min="7957" max="7957" width="9.5703125" style="137" customWidth="1"/>
    <col min="7958" max="7958" width="7" style="137" bestFit="1" customWidth="1"/>
    <col min="7959" max="7961" width="9.140625" style="137"/>
    <col min="7962" max="7962" width="12.7109375" style="137" customWidth="1"/>
    <col min="7963" max="7963" width="8.42578125" style="137" bestFit="1" customWidth="1"/>
    <col min="7964" max="7964" width="12.5703125" style="137" customWidth="1"/>
    <col min="7965" max="7965" width="13.140625" style="137" customWidth="1"/>
    <col min="7966" max="7966" width="9.140625" style="137"/>
    <col min="7967" max="7967" width="12.7109375" style="137" bestFit="1" customWidth="1"/>
    <col min="7968" max="7968" width="9.85546875" style="137" bestFit="1" customWidth="1"/>
    <col min="7969" max="7969" width="9.140625" style="137"/>
    <col min="7970" max="7970" width="14.28515625" style="137" bestFit="1" customWidth="1"/>
    <col min="7971" max="7971" width="11.28515625" style="137" bestFit="1" customWidth="1"/>
    <col min="7972" max="7972" width="7" style="137" bestFit="1" customWidth="1"/>
    <col min="7973" max="7975" width="9.140625" style="137"/>
    <col min="7976" max="7976" width="13.42578125" style="137" bestFit="1" customWidth="1"/>
    <col min="7977" max="7977" width="13.5703125" style="137" customWidth="1"/>
    <col min="7978" max="7978" width="13.7109375" style="137" bestFit="1" customWidth="1"/>
    <col min="7979" max="8194" width="9.140625" style="137"/>
    <col min="8195" max="8195" width="14.28515625" style="137" customWidth="1"/>
    <col min="8196" max="8196" width="12.28515625" style="137" customWidth="1"/>
    <col min="8197" max="8197" width="11.5703125" style="137" customWidth="1"/>
    <col min="8198" max="8198" width="13" style="137" customWidth="1"/>
    <col min="8199" max="8199" width="14.85546875" style="137" customWidth="1"/>
    <col min="8200" max="8200" width="9.140625" style="137"/>
    <col min="8201" max="8201" width="14.28515625" style="137" customWidth="1"/>
    <col min="8202" max="8202" width="9.140625" style="137"/>
    <col min="8203" max="8203" width="12.7109375" style="137" customWidth="1"/>
    <col min="8204" max="8204" width="15.7109375" style="137" bestFit="1" customWidth="1"/>
    <col min="8205" max="8205" width="12.7109375" style="137" bestFit="1" customWidth="1"/>
    <col min="8206" max="8206" width="13.28515625" style="137" customWidth="1"/>
    <col min="8207" max="8207" width="9.140625" style="137"/>
    <col min="8208" max="8208" width="7.28515625" style="137" customWidth="1"/>
    <col min="8209" max="8209" width="11.28515625" style="137" bestFit="1" customWidth="1"/>
    <col min="8210" max="8210" width="18.7109375" style="137" bestFit="1" customWidth="1"/>
    <col min="8211" max="8211" width="12.140625" style="137" customWidth="1"/>
    <col min="8212" max="8212" width="8.42578125" style="137" bestFit="1" customWidth="1"/>
    <col min="8213" max="8213" width="9.5703125" style="137" customWidth="1"/>
    <col min="8214" max="8214" width="7" style="137" bestFit="1" customWidth="1"/>
    <col min="8215" max="8217" width="9.140625" style="137"/>
    <col min="8218" max="8218" width="12.7109375" style="137" customWidth="1"/>
    <col min="8219" max="8219" width="8.42578125" style="137" bestFit="1" customWidth="1"/>
    <col min="8220" max="8220" width="12.5703125" style="137" customWidth="1"/>
    <col min="8221" max="8221" width="13.140625" style="137" customWidth="1"/>
    <col min="8222" max="8222" width="9.140625" style="137"/>
    <col min="8223" max="8223" width="12.7109375" style="137" bestFit="1" customWidth="1"/>
    <col min="8224" max="8224" width="9.85546875" style="137" bestFit="1" customWidth="1"/>
    <col min="8225" max="8225" width="9.140625" style="137"/>
    <col min="8226" max="8226" width="14.28515625" style="137" bestFit="1" customWidth="1"/>
    <col min="8227" max="8227" width="11.28515625" style="137" bestFit="1" customWidth="1"/>
    <col min="8228" max="8228" width="7" style="137" bestFit="1" customWidth="1"/>
    <col min="8229" max="8231" width="9.140625" style="137"/>
    <col min="8232" max="8232" width="13.42578125" style="137" bestFit="1" customWidth="1"/>
    <col min="8233" max="8233" width="13.5703125" style="137" customWidth="1"/>
    <col min="8234" max="8234" width="13.7109375" style="137" bestFit="1" customWidth="1"/>
    <col min="8235" max="8450" width="9.140625" style="137"/>
    <col min="8451" max="8451" width="14.28515625" style="137" customWidth="1"/>
    <col min="8452" max="8452" width="12.28515625" style="137" customWidth="1"/>
    <col min="8453" max="8453" width="11.5703125" style="137" customWidth="1"/>
    <col min="8454" max="8454" width="13" style="137" customWidth="1"/>
    <col min="8455" max="8455" width="14.85546875" style="137" customWidth="1"/>
    <col min="8456" max="8456" width="9.140625" style="137"/>
    <col min="8457" max="8457" width="14.28515625" style="137" customWidth="1"/>
    <col min="8458" max="8458" width="9.140625" style="137"/>
    <col min="8459" max="8459" width="12.7109375" style="137" customWidth="1"/>
    <col min="8460" max="8460" width="15.7109375" style="137" bestFit="1" customWidth="1"/>
    <col min="8461" max="8461" width="12.7109375" style="137" bestFit="1" customWidth="1"/>
    <col min="8462" max="8462" width="13.28515625" style="137" customWidth="1"/>
    <col min="8463" max="8463" width="9.140625" style="137"/>
    <col min="8464" max="8464" width="7.28515625" style="137" customWidth="1"/>
    <col min="8465" max="8465" width="11.28515625" style="137" bestFit="1" customWidth="1"/>
    <col min="8466" max="8466" width="18.7109375" style="137" bestFit="1" customWidth="1"/>
    <col min="8467" max="8467" width="12.140625" style="137" customWidth="1"/>
    <col min="8468" max="8468" width="8.42578125" style="137" bestFit="1" customWidth="1"/>
    <col min="8469" max="8469" width="9.5703125" style="137" customWidth="1"/>
    <col min="8470" max="8470" width="7" style="137" bestFit="1" customWidth="1"/>
    <col min="8471" max="8473" width="9.140625" style="137"/>
    <col min="8474" max="8474" width="12.7109375" style="137" customWidth="1"/>
    <col min="8475" max="8475" width="8.42578125" style="137" bestFit="1" customWidth="1"/>
    <col min="8476" max="8476" width="12.5703125" style="137" customWidth="1"/>
    <col min="8477" max="8477" width="13.140625" style="137" customWidth="1"/>
    <col min="8478" max="8478" width="9.140625" style="137"/>
    <col min="8479" max="8479" width="12.7109375" style="137" bestFit="1" customWidth="1"/>
    <col min="8480" max="8480" width="9.85546875" style="137" bestFit="1" customWidth="1"/>
    <col min="8481" max="8481" width="9.140625" style="137"/>
    <col min="8482" max="8482" width="14.28515625" style="137" bestFit="1" customWidth="1"/>
    <col min="8483" max="8483" width="11.28515625" style="137" bestFit="1" customWidth="1"/>
    <col min="8484" max="8484" width="7" style="137" bestFit="1" customWidth="1"/>
    <col min="8485" max="8487" width="9.140625" style="137"/>
    <col min="8488" max="8488" width="13.42578125" style="137" bestFit="1" customWidth="1"/>
    <col min="8489" max="8489" width="13.5703125" style="137" customWidth="1"/>
    <col min="8490" max="8490" width="13.7109375" style="137" bestFit="1" customWidth="1"/>
    <col min="8491" max="8706" width="9.140625" style="137"/>
    <col min="8707" max="8707" width="14.28515625" style="137" customWidth="1"/>
    <col min="8708" max="8708" width="12.28515625" style="137" customWidth="1"/>
    <col min="8709" max="8709" width="11.5703125" style="137" customWidth="1"/>
    <col min="8710" max="8710" width="13" style="137" customWidth="1"/>
    <col min="8711" max="8711" width="14.85546875" style="137" customWidth="1"/>
    <col min="8712" max="8712" width="9.140625" style="137"/>
    <col min="8713" max="8713" width="14.28515625" style="137" customWidth="1"/>
    <col min="8714" max="8714" width="9.140625" style="137"/>
    <col min="8715" max="8715" width="12.7109375" style="137" customWidth="1"/>
    <col min="8716" max="8716" width="15.7109375" style="137" bestFit="1" customWidth="1"/>
    <col min="8717" max="8717" width="12.7109375" style="137" bestFit="1" customWidth="1"/>
    <col min="8718" max="8718" width="13.28515625" style="137" customWidth="1"/>
    <col min="8719" max="8719" width="9.140625" style="137"/>
    <col min="8720" max="8720" width="7.28515625" style="137" customWidth="1"/>
    <col min="8721" max="8721" width="11.28515625" style="137" bestFit="1" customWidth="1"/>
    <col min="8722" max="8722" width="18.7109375" style="137" bestFit="1" customWidth="1"/>
    <col min="8723" max="8723" width="12.140625" style="137" customWidth="1"/>
    <col min="8724" max="8724" width="8.42578125" style="137" bestFit="1" customWidth="1"/>
    <col min="8725" max="8725" width="9.5703125" style="137" customWidth="1"/>
    <col min="8726" max="8726" width="7" style="137" bestFit="1" customWidth="1"/>
    <col min="8727" max="8729" width="9.140625" style="137"/>
    <col min="8730" max="8730" width="12.7109375" style="137" customWidth="1"/>
    <col min="8731" max="8731" width="8.42578125" style="137" bestFit="1" customWidth="1"/>
    <col min="8732" max="8732" width="12.5703125" style="137" customWidth="1"/>
    <col min="8733" max="8733" width="13.140625" style="137" customWidth="1"/>
    <col min="8734" max="8734" width="9.140625" style="137"/>
    <col min="8735" max="8735" width="12.7109375" style="137" bestFit="1" customWidth="1"/>
    <col min="8736" max="8736" width="9.85546875" style="137" bestFit="1" customWidth="1"/>
    <col min="8737" max="8737" width="9.140625" style="137"/>
    <col min="8738" max="8738" width="14.28515625" style="137" bestFit="1" customWidth="1"/>
    <col min="8739" max="8739" width="11.28515625" style="137" bestFit="1" customWidth="1"/>
    <col min="8740" max="8740" width="7" style="137" bestFit="1" customWidth="1"/>
    <col min="8741" max="8743" width="9.140625" style="137"/>
    <col min="8744" max="8744" width="13.42578125" style="137" bestFit="1" customWidth="1"/>
    <col min="8745" max="8745" width="13.5703125" style="137" customWidth="1"/>
    <col min="8746" max="8746" width="13.7109375" style="137" bestFit="1" customWidth="1"/>
    <col min="8747" max="8962" width="9.140625" style="137"/>
    <col min="8963" max="8963" width="14.28515625" style="137" customWidth="1"/>
    <col min="8964" max="8964" width="12.28515625" style="137" customWidth="1"/>
    <col min="8965" max="8965" width="11.5703125" style="137" customWidth="1"/>
    <col min="8966" max="8966" width="13" style="137" customWidth="1"/>
    <col min="8967" max="8967" width="14.85546875" style="137" customWidth="1"/>
    <col min="8968" max="8968" width="9.140625" style="137"/>
    <col min="8969" max="8969" width="14.28515625" style="137" customWidth="1"/>
    <col min="8970" max="8970" width="9.140625" style="137"/>
    <col min="8971" max="8971" width="12.7109375" style="137" customWidth="1"/>
    <col min="8972" max="8972" width="15.7109375" style="137" bestFit="1" customWidth="1"/>
    <col min="8973" max="8973" width="12.7109375" style="137" bestFit="1" customWidth="1"/>
    <col min="8974" max="8974" width="13.28515625" style="137" customWidth="1"/>
    <col min="8975" max="8975" width="9.140625" style="137"/>
    <col min="8976" max="8976" width="7.28515625" style="137" customWidth="1"/>
    <col min="8977" max="8977" width="11.28515625" style="137" bestFit="1" customWidth="1"/>
    <col min="8978" max="8978" width="18.7109375" style="137" bestFit="1" customWidth="1"/>
    <col min="8979" max="8979" width="12.140625" style="137" customWidth="1"/>
    <col min="8980" max="8980" width="8.42578125" style="137" bestFit="1" customWidth="1"/>
    <col min="8981" max="8981" width="9.5703125" style="137" customWidth="1"/>
    <col min="8982" max="8982" width="7" style="137" bestFit="1" customWidth="1"/>
    <col min="8983" max="8985" width="9.140625" style="137"/>
    <col min="8986" max="8986" width="12.7109375" style="137" customWidth="1"/>
    <col min="8987" max="8987" width="8.42578125" style="137" bestFit="1" customWidth="1"/>
    <col min="8988" max="8988" width="12.5703125" style="137" customWidth="1"/>
    <col min="8989" max="8989" width="13.140625" style="137" customWidth="1"/>
    <col min="8990" max="8990" width="9.140625" style="137"/>
    <col min="8991" max="8991" width="12.7109375" style="137" bestFit="1" customWidth="1"/>
    <col min="8992" max="8992" width="9.85546875" style="137" bestFit="1" customWidth="1"/>
    <col min="8993" max="8993" width="9.140625" style="137"/>
    <col min="8994" max="8994" width="14.28515625" style="137" bestFit="1" customWidth="1"/>
    <col min="8995" max="8995" width="11.28515625" style="137" bestFit="1" customWidth="1"/>
    <col min="8996" max="8996" width="7" style="137" bestFit="1" customWidth="1"/>
    <col min="8997" max="8999" width="9.140625" style="137"/>
    <col min="9000" max="9000" width="13.42578125" style="137" bestFit="1" customWidth="1"/>
    <col min="9001" max="9001" width="13.5703125" style="137" customWidth="1"/>
    <col min="9002" max="9002" width="13.7109375" style="137" bestFit="1" customWidth="1"/>
    <col min="9003" max="9218" width="9.140625" style="137"/>
    <col min="9219" max="9219" width="14.28515625" style="137" customWidth="1"/>
    <col min="9220" max="9220" width="12.28515625" style="137" customWidth="1"/>
    <col min="9221" max="9221" width="11.5703125" style="137" customWidth="1"/>
    <col min="9222" max="9222" width="13" style="137" customWidth="1"/>
    <col min="9223" max="9223" width="14.85546875" style="137" customWidth="1"/>
    <col min="9224" max="9224" width="9.140625" style="137"/>
    <col min="9225" max="9225" width="14.28515625" style="137" customWidth="1"/>
    <col min="9226" max="9226" width="9.140625" style="137"/>
    <col min="9227" max="9227" width="12.7109375" style="137" customWidth="1"/>
    <col min="9228" max="9228" width="15.7109375" style="137" bestFit="1" customWidth="1"/>
    <col min="9229" max="9229" width="12.7109375" style="137" bestFit="1" customWidth="1"/>
    <col min="9230" max="9230" width="13.28515625" style="137" customWidth="1"/>
    <col min="9231" max="9231" width="9.140625" style="137"/>
    <col min="9232" max="9232" width="7.28515625" style="137" customWidth="1"/>
    <col min="9233" max="9233" width="11.28515625" style="137" bestFit="1" customWidth="1"/>
    <col min="9234" max="9234" width="18.7109375" style="137" bestFit="1" customWidth="1"/>
    <col min="9235" max="9235" width="12.140625" style="137" customWidth="1"/>
    <col min="9236" max="9236" width="8.42578125" style="137" bestFit="1" customWidth="1"/>
    <col min="9237" max="9237" width="9.5703125" style="137" customWidth="1"/>
    <col min="9238" max="9238" width="7" style="137" bestFit="1" customWidth="1"/>
    <col min="9239" max="9241" width="9.140625" style="137"/>
    <col min="9242" max="9242" width="12.7109375" style="137" customWidth="1"/>
    <col min="9243" max="9243" width="8.42578125" style="137" bestFit="1" customWidth="1"/>
    <col min="9244" max="9244" width="12.5703125" style="137" customWidth="1"/>
    <col min="9245" max="9245" width="13.140625" style="137" customWidth="1"/>
    <col min="9246" max="9246" width="9.140625" style="137"/>
    <col min="9247" max="9247" width="12.7109375" style="137" bestFit="1" customWidth="1"/>
    <col min="9248" max="9248" width="9.85546875" style="137" bestFit="1" customWidth="1"/>
    <col min="9249" max="9249" width="9.140625" style="137"/>
    <col min="9250" max="9250" width="14.28515625" style="137" bestFit="1" customWidth="1"/>
    <col min="9251" max="9251" width="11.28515625" style="137" bestFit="1" customWidth="1"/>
    <col min="9252" max="9252" width="7" style="137" bestFit="1" customWidth="1"/>
    <col min="9253" max="9255" width="9.140625" style="137"/>
    <col min="9256" max="9256" width="13.42578125" style="137" bestFit="1" customWidth="1"/>
    <col min="9257" max="9257" width="13.5703125" style="137" customWidth="1"/>
    <col min="9258" max="9258" width="13.7109375" style="137" bestFit="1" customWidth="1"/>
    <col min="9259" max="9474" width="9.140625" style="137"/>
    <col min="9475" max="9475" width="14.28515625" style="137" customWidth="1"/>
    <col min="9476" max="9476" width="12.28515625" style="137" customWidth="1"/>
    <col min="9477" max="9477" width="11.5703125" style="137" customWidth="1"/>
    <col min="9478" max="9478" width="13" style="137" customWidth="1"/>
    <col min="9479" max="9479" width="14.85546875" style="137" customWidth="1"/>
    <col min="9480" max="9480" width="9.140625" style="137"/>
    <col min="9481" max="9481" width="14.28515625" style="137" customWidth="1"/>
    <col min="9482" max="9482" width="9.140625" style="137"/>
    <col min="9483" max="9483" width="12.7109375" style="137" customWidth="1"/>
    <col min="9484" max="9484" width="15.7109375" style="137" bestFit="1" customWidth="1"/>
    <col min="9485" max="9485" width="12.7109375" style="137" bestFit="1" customWidth="1"/>
    <col min="9486" max="9486" width="13.28515625" style="137" customWidth="1"/>
    <col min="9487" max="9487" width="9.140625" style="137"/>
    <col min="9488" max="9488" width="7.28515625" style="137" customWidth="1"/>
    <col min="9489" max="9489" width="11.28515625" style="137" bestFit="1" customWidth="1"/>
    <col min="9490" max="9490" width="18.7109375" style="137" bestFit="1" customWidth="1"/>
    <col min="9491" max="9491" width="12.140625" style="137" customWidth="1"/>
    <col min="9492" max="9492" width="8.42578125" style="137" bestFit="1" customWidth="1"/>
    <col min="9493" max="9493" width="9.5703125" style="137" customWidth="1"/>
    <col min="9494" max="9494" width="7" style="137" bestFit="1" customWidth="1"/>
    <col min="9495" max="9497" width="9.140625" style="137"/>
    <col min="9498" max="9498" width="12.7109375" style="137" customWidth="1"/>
    <col min="9499" max="9499" width="8.42578125" style="137" bestFit="1" customWidth="1"/>
    <col min="9500" max="9500" width="12.5703125" style="137" customWidth="1"/>
    <col min="9501" max="9501" width="13.140625" style="137" customWidth="1"/>
    <col min="9502" max="9502" width="9.140625" style="137"/>
    <col min="9503" max="9503" width="12.7109375" style="137" bestFit="1" customWidth="1"/>
    <col min="9504" max="9504" width="9.85546875" style="137" bestFit="1" customWidth="1"/>
    <col min="9505" max="9505" width="9.140625" style="137"/>
    <col min="9506" max="9506" width="14.28515625" style="137" bestFit="1" customWidth="1"/>
    <col min="9507" max="9507" width="11.28515625" style="137" bestFit="1" customWidth="1"/>
    <col min="9508" max="9508" width="7" style="137" bestFit="1" customWidth="1"/>
    <col min="9509" max="9511" width="9.140625" style="137"/>
    <col min="9512" max="9512" width="13.42578125" style="137" bestFit="1" customWidth="1"/>
    <col min="9513" max="9513" width="13.5703125" style="137" customWidth="1"/>
    <col min="9514" max="9514" width="13.7109375" style="137" bestFit="1" customWidth="1"/>
    <col min="9515" max="9730" width="9.140625" style="137"/>
    <col min="9731" max="9731" width="14.28515625" style="137" customWidth="1"/>
    <col min="9732" max="9732" width="12.28515625" style="137" customWidth="1"/>
    <col min="9733" max="9733" width="11.5703125" style="137" customWidth="1"/>
    <col min="9734" max="9734" width="13" style="137" customWidth="1"/>
    <col min="9735" max="9735" width="14.85546875" style="137" customWidth="1"/>
    <col min="9736" max="9736" width="9.140625" style="137"/>
    <col min="9737" max="9737" width="14.28515625" style="137" customWidth="1"/>
    <col min="9738" max="9738" width="9.140625" style="137"/>
    <col min="9739" max="9739" width="12.7109375" style="137" customWidth="1"/>
    <col min="9740" max="9740" width="15.7109375" style="137" bestFit="1" customWidth="1"/>
    <col min="9741" max="9741" width="12.7109375" style="137" bestFit="1" customWidth="1"/>
    <col min="9742" max="9742" width="13.28515625" style="137" customWidth="1"/>
    <col min="9743" max="9743" width="9.140625" style="137"/>
    <col min="9744" max="9744" width="7.28515625" style="137" customWidth="1"/>
    <col min="9745" max="9745" width="11.28515625" style="137" bestFit="1" customWidth="1"/>
    <col min="9746" max="9746" width="18.7109375" style="137" bestFit="1" customWidth="1"/>
    <col min="9747" max="9747" width="12.140625" style="137" customWidth="1"/>
    <col min="9748" max="9748" width="8.42578125" style="137" bestFit="1" customWidth="1"/>
    <col min="9749" max="9749" width="9.5703125" style="137" customWidth="1"/>
    <col min="9750" max="9750" width="7" style="137" bestFit="1" customWidth="1"/>
    <col min="9751" max="9753" width="9.140625" style="137"/>
    <col min="9754" max="9754" width="12.7109375" style="137" customWidth="1"/>
    <col min="9755" max="9755" width="8.42578125" style="137" bestFit="1" customWidth="1"/>
    <col min="9756" max="9756" width="12.5703125" style="137" customWidth="1"/>
    <col min="9757" max="9757" width="13.140625" style="137" customWidth="1"/>
    <col min="9758" max="9758" width="9.140625" style="137"/>
    <col min="9759" max="9759" width="12.7109375" style="137" bestFit="1" customWidth="1"/>
    <col min="9760" max="9760" width="9.85546875" style="137" bestFit="1" customWidth="1"/>
    <col min="9761" max="9761" width="9.140625" style="137"/>
    <col min="9762" max="9762" width="14.28515625" style="137" bestFit="1" customWidth="1"/>
    <col min="9763" max="9763" width="11.28515625" style="137" bestFit="1" customWidth="1"/>
    <col min="9764" max="9764" width="7" style="137" bestFit="1" customWidth="1"/>
    <col min="9765" max="9767" width="9.140625" style="137"/>
    <col min="9768" max="9768" width="13.42578125" style="137" bestFit="1" customWidth="1"/>
    <col min="9769" max="9769" width="13.5703125" style="137" customWidth="1"/>
    <col min="9770" max="9770" width="13.7109375" style="137" bestFit="1" customWidth="1"/>
    <col min="9771" max="9986" width="9.140625" style="137"/>
    <col min="9987" max="9987" width="14.28515625" style="137" customWidth="1"/>
    <col min="9988" max="9988" width="12.28515625" style="137" customWidth="1"/>
    <col min="9989" max="9989" width="11.5703125" style="137" customWidth="1"/>
    <col min="9990" max="9990" width="13" style="137" customWidth="1"/>
    <col min="9991" max="9991" width="14.85546875" style="137" customWidth="1"/>
    <col min="9992" max="9992" width="9.140625" style="137"/>
    <col min="9993" max="9993" width="14.28515625" style="137" customWidth="1"/>
    <col min="9994" max="9994" width="9.140625" style="137"/>
    <col min="9995" max="9995" width="12.7109375" style="137" customWidth="1"/>
    <col min="9996" max="9996" width="15.7109375" style="137" bestFit="1" customWidth="1"/>
    <col min="9997" max="9997" width="12.7109375" style="137" bestFit="1" customWidth="1"/>
    <col min="9998" max="9998" width="13.28515625" style="137" customWidth="1"/>
    <col min="9999" max="9999" width="9.140625" style="137"/>
    <col min="10000" max="10000" width="7.28515625" style="137" customWidth="1"/>
    <col min="10001" max="10001" width="11.28515625" style="137" bestFit="1" customWidth="1"/>
    <col min="10002" max="10002" width="18.7109375" style="137" bestFit="1" customWidth="1"/>
    <col min="10003" max="10003" width="12.140625" style="137" customWidth="1"/>
    <col min="10004" max="10004" width="8.42578125" style="137" bestFit="1" customWidth="1"/>
    <col min="10005" max="10005" width="9.5703125" style="137" customWidth="1"/>
    <col min="10006" max="10006" width="7" style="137" bestFit="1" customWidth="1"/>
    <col min="10007" max="10009" width="9.140625" style="137"/>
    <col min="10010" max="10010" width="12.7109375" style="137" customWidth="1"/>
    <col min="10011" max="10011" width="8.42578125" style="137" bestFit="1" customWidth="1"/>
    <col min="10012" max="10012" width="12.5703125" style="137" customWidth="1"/>
    <col min="10013" max="10013" width="13.140625" style="137" customWidth="1"/>
    <col min="10014" max="10014" width="9.140625" style="137"/>
    <col min="10015" max="10015" width="12.7109375" style="137" bestFit="1" customWidth="1"/>
    <col min="10016" max="10016" width="9.85546875" style="137" bestFit="1" customWidth="1"/>
    <col min="10017" max="10017" width="9.140625" style="137"/>
    <col min="10018" max="10018" width="14.28515625" style="137" bestFit="1" customWidth="1"/>
    <col min="10019" max="10019" width="11.28515625" style="137" bestFit="1" customWidth="1"/>
    <col min="10020" max="10020" width="7" style="137" bestFit="1" customWidth="1"/>
    <col min="10021" max="10023" width="9.140625" style="137"/>
    <col min="10024" max="10024" width="13.42578125" style="137" bestFit="1" customWidth="1"/>
    <col min="10025" max="10025" width="13.5703125" style="137" customWidth="1"/>
    <col min="10026" max="10026" width="13.7109375" style="137" bestFit="1" customWidth="1"/>
    <col min="10027" max="10242" width="9.140625" style="137"/>
    <col min="10243" max="10243" width="14.28515625" style="137" customWidth="1"/>
    <col min="10244" max="10244" width="12.28515625" style="137" customWidth="1"/>
    <col min="10245" max="10245" width="11.5703125" style="137" customWidth="1"/>
    <col min="10246" max="10246" width="13" style="137" customWidth="1"/>
    <col min="10247" max="10247" width="14.85546875" style="137" customWidth="1"/>
    <col min="10248" max="10248" width="9.140625" style="137"/>
    <col min="10249" max="10249" width="14.28515625" style="137" customWidth="1"/>
    <col min="10250" max="10250" width="9.140625" style="137"/>
    <col min="10251" max="10251" width="12.7109375" style="137" customWidth="1"/>
    <col min="10252" max="10252" width="15.7109375" style="137" bestFit="1" customWidth="1"/>
    <col min="10253" max="10253" width="12.7109375" style="137" bestFit="1" customWidth="1"/>
    <col min="10254" max="10254" width="13.28515625" style="137" customWidth="1"/>
    <col min="10255" max="10255" width="9.140625" style="137"/>
    <col min="10256" max="10256" width="7.28515625" style="137" customWidth="1"/>
    <col min="10257" max="10257" width="11.28515625" style="137" bestFit="1" customWidth="1"/>
    <col min="10258" max="10258" width="18.7109375" style="137" bestFit="1" customWidth="1"/>
    <col min="10259" max="10259" width="12.140625" style="137" customWidth="1"/>
    <col min="10260" max="10260" width="8.42578125" style="137" bestFit="1" customWidth="1"/>
    <col min="10261" max="10261" width="9.5703125" style="137" customWidth="1"/>
    <col min="10262" max="10262" width="7" style="137" bestFit="1" customWidth="1"/>
    <col min="10263" max="10265" width="9.140625" style="137"/>
    <col min="10266" max="10266" width="12.7109375" style="137" customWidth="1"/>
    <col min="10267" max="10267" width="8.42578125" style="137" bestFit="1" customWidth="1"/>
    <col min="10268" max="10268" width="12.5703125" style="137" customWidth="1"/>
    <col min="10269" max="10269" width="13.140625" style="137" customWidth="1"/>
    <col min="10270" max="10270" width="9.140625" style="137"/>
    <col min="10271" max="10271" width="12.7109375" style="137" bestFit="1" customWidth="1"/>
    <col min="10272" max="10272" width="9.85546875" style="137" bestFit="1" customWidth="1"/>
    <col min="10273" max="10273" width="9.140625" style="137"/>
    <col min="10274" max="10274" width="14.28515625" style="137" bestFit="1" customWidth="1"/>
    <col min="10275" max="10275" width="11.28515625" style="137" bestFit="1" customWidth="1"/>
    <col min="10276" max="10276" width="7" style="137" bestFit="1" customWidth="1"/>
    <col min="10277" max="10279" width="9.140625" style="137"/>
    <col min="10280" max="10280" width="13.42578125" style="137" bestFit="1" customWidth="1"/>
    <col min="10281" max="10281" width="13.5703125" style="137" customWidth="1"/>
    <col min="10282" max="10282" width="13.7109375" style="137" bestFit="1" customWidth="1"/>
    <col min="10283" max="10498" width="9.140625" style="137"/>
    <col min="10499" max="10499" width="14.28515625" style="137" customWidth="1"/>
    <col min="10500" max="10500" width="12.28515625" style="137" customWidth="1"/>
    <col min="10501" max="10501" width="11.5703125" style="137" customWidth="1"/>
    <col min="10502" max="10502" width="13" style="137" customWidth="1"/>
    <col min="10503" max="10503" width="14.85546875" style="137" customWidth="1"/>
    <col min="10504" max="10504" width="9.140625" style="137"/>
    <col min="10505" max="10505" width="14.28515625" style="137" customWidth="1"/>
    <col min="10506" max="10506" width="9.140625" style="137"/>
    <col min="10507" max="10507" width="12.7109375" style="137" customWidth="1"/>
    <col min="10508" max="10508" width="15.7109375" style="137" bestFit="1" customWidth="1"/>
    <col min="10509" max="10509" width="12.7109375" style="137" bestFit="1" customWidth="1"/>
    <col min="10510" max="10510" width="13.28515625" style="137" customWidth="1"/>
    <col min="10511" max="10511" width="9.140625" style="137"/>
    <col min="10512" max="10512" width="7.28515625" style="137" customWidth="1"/>
    <col min="10513" max="10513" width="11.28515625" style="137" bestFit="1" customWidth="1"/>
    <col min="10514" max="10514" width="18.7109375" style="137" bestFit="1" customWidth="1"/>
    <col min="10515" max="10515" width="12.140625" style="137" customWidth="1"/>
    <col min="10516" max="10516" width="8.42578125" style="137" bestFit="1" customWidth="1"/>
    <col min="10517" max="10517" width="9.5703125" style="137" customWidth="1"/>
    <col min="10518" max="10518" width="7" style="137" bestFit="1" customWidth="1"/>
    <col min="10519" max="10521" width="9.140625" style="137"/>
    <col min="10522" max="10522" width="12.7109375" style="137" customWidth="1"/>
    <col min="10523" max="10523" width="8.42578125" style="137" bestFit="1" customWidth="1"/>
    <col min="10524" max="10524" width="12.5703125" style="137" customWidth="1"/>
    <col min="10525" max="10525" width="13.140625" style="137" customWidth="1"/>
    <col min="10526" max="10526" width="9.140625" style="137"/>
    <col min="10527" max="10527" width="12.7109375" style="137" bestFit="1" customWidth="1"/>
    <col min="10528" max="10528" width="9.85546875" style="137" bestFit="1" customWidth="1"/>
    <col min="10529" max="10529" width="9.140625" style="137"/>
    <col min="10530" max="10530" width="14.28515625" style="137" bestFit="1" customWidth="1"/>
    <col min="10531" max="10531" width="11.28515625" style="137" bestFit="1" customWidth="1"/>
    <col min="10532" max="10532" width="7" style="137" bestFit="1" customWidth="1"/>
    <col min="10533" max="10535" width="9.140625" style="137"/>
    <col min="10536" max="10536" width="13.42578125" style="137" bestFit="1" customWidth="1"/>
    <col min="10537" max="10537" width="13.5703125" style="137" customWidth="1"/>
    <col min="10538" max="10538" width="13.7109375" style="137" bestFit="1" customWidth="1"/>
    <col min="10539" max="10754" width="9.140625" style="137"/>
    <col min="10755" max="10755" width="14.28515625" style="137" customWidth="1"/>
    <col min="10756" max="10756" width="12.28515625" style="137" customWidth="1"/>
    <col min="10757" max="10757" width="11.5703125" style="137" customWidth="1"/>
    <col min="10758" max="10758" width="13" style="137" customWidth="1"/>
    <col min="10759" max="10759" width="14.85546875" style="137" customWidth="1"/>
    <col min="10760" max="10760" width="9.140625" style="137"/>
    <col min="10761" max="10761" width="14.28515625" style="137" customWidth="1"/>
    <col min="10762" max="10762" width="9.140625" style="137"/>
    <col min="10763" max="10763" width="12.7109375" style="137" customWidth="1"/>
    <col min="10764" max="10764" width="15.7109375" style="137" bestFit="1" customWidth="1"/>
    <col min="10765" max="10765" width="12.7109375" style="137" bestFit="1" customWidth="1"/>
    <col min="10766" max="10766" width="13.28515625" style="137" customWidth="1"/>
    <col min="10767" max="10767" width="9.140625" style="137"/>
    <col min="10768" max="10768" width="7.28515625" style="137" customWidth="1"/>
    <col min="10769" max="10769" width="11.28515625" style="137" bestFit="1" customWidth="1"/>
    <col min="10770" max="10770" width="18.7109375" style="137" bestFit="1" customWidth="1"/>
    <col min="10771" max="10771" width="12.140625" style="137" customWidth="1"/>
    <col min="10772" max="10772" width="8.42578125" style="137" bestFit="1" customWidth="1"/>
    <col min="10773" max="10773" width="9.5703125" style="137" customWidth="1"/>
    <col min="10774" max="10774" width="7" style="137" bestFit="1" customWidth="1"/>
    <col min="10775" max="10777" width="9.140625" style="137"/>
    <col min="10778" max="10778" width="12.7109375" style="137" customWidth="1"/>
    <col min="10779" max="10779" width="8.42578125" style="137" bestFit="1" customWidth="1"/>
    <col min="10780" max="10780" width="12.5703125" style="137" customWidth="1"/>
    <col min="10781" max="10781" width="13.140625" style="137" customWidth="1"/>
    <col min="10782" max="10782" width="9.140625" style="137"/>
    <col min="10783" max="10783" width="12.7109375" style="137" bestFit="1" customWidth="1"/>
    <col min="10784" max="10784" width="9.85546875" style="137" bestFit="1" customWidth="1"/>
    <col min="10785" max="10785" width="9.140625" style="137"/>
    <col min="10786" max="10786" width="14.28515625" style="137" bestFit="1" customWidth="1"/>
    <col min="10787" max="10787" width="11.28515625" style="137" bestFit="1" customWidth="1"/>
    <col min="10788" max="10788" width="7" style="137" bestFit="1" customWidth="1"/>
    <col min="10789" max="10791" width="9.140625" style="137"/>
    <col min="10792" max="10792" width="13.42578125" style="137" bestFit="1" customWidth="1"/>
    <col min="10793" max="10793" width="13.5703125" style="137" customWidth="1"/>
    <col min="10794" max="10794" width="13.7109375" style="137" bestFit="1" customWidth="1"/>
    <col min="10795" max="11010" width="9.140625" style="137"/>
    <col min="11011" max="11011" width="14.28515625" style="137" customWidth="1"/>
    <col min="11012" max="11012" width="12.28515625" style="137" customWidth="1"/>
    <col min="11013" max="11013" width="11.5703125" style="137" customWidth="1"/>
    <col min="11014" max="11014" width="13" style="137" customWidth="1"/>
    <col min="11015" max="11015" width="14.85546875" style="137" customWidth="1"/>
    <col min="11016" max="11016" width="9.140625" style="137"/>
    <col min="11017" max="11017" width="14.28515625" style="137" customWidth="1"/>
    <col min="11018" max="11018" width="9.140625" style="137"/>
    <col min="11019" max="11019" width="12.7109375" style="137" customWidth="1"/>
    <col min="11020" max="11020" width="15.7109375" style="137" bestFit="1" customWidth="1"/>
    <col min="11021" max="11021" width="12.7109375" style="137" bestFit="1" customWidth="1"/>
    <col min="11022" max="11022" width="13.28515625" style="137" customWidth="1"/>
    <col min="11023" max="11023" width="9.140625" style="137"/>
    <col min="11024" max="11024" width="7.28515625" style="137" customWidth="1"/>
    <col min="11025" max="11025" width="11.28515625" style="137" bestFit="1" customWidth="1"/>
    <col min="11026" max="11026" width="18.7109375" style="137" bestFit="1" customWidth="1"/>
    <col min="11027" max="11027" width="12.140625" style="137" customWidth="1"/>
    <col min="11028" max="11028" width="8.42578125" style="137" bestFit="1" customWidth="1"/>
    <col min="11029" max="11029" width="9.5703125" style="137" customWidth="1"/>
    <col min="11030" max="11030" width="7" style="137" bestFit="1" customWidth="1"/>
    <col min="11031" max="11033" width="9.140625" style="137"/>
    <col min="11034" max="11034" width="12.7109375" style="137" customWidth="1"/>
    <col min="11035" max="11035" width="8.42578125" style="137" bestFit="1" customWidth="1"/>
    <col min="11036" max="11036" width="12.5703125" style="137" customWidth="1"/>
    <col min="11037" max="11037" width="13.140625" style="137" customWidth="1"/>
    <col min="11038" max="11038" width="9.140625" style="137"/>
    <col min="11039" max="11039" width="12.7109375" style="137" bestFit="1" customWidth="1"/>
    <col min="11040" max="11040" width="9.85546875" style="137" bestFit="1" customWidth="1"/>
    <col min="11041" max="11041" width="9.140625" style="137"/>
    <col min="11042" max="11042" width="14.28515625" style="137" bestFit="1" customWidth="1"/>
    <col min="11043" max="11043" width="11.28515625" style="137" bestFit="1" customWidth="1"/>
    <col min="11044" max="11044" width="7" style="137" bestFit="1" customWidth="1"/>
    <col min="11045" max="11047" width="9.140625" style="137"/>
    <col min="11048" max="11048" width="13.42578125" style="137" bestFit="1" customWidth="1"/>
    <col min="11049" max="11049" width="13.5703125" style="137" customWidth="1"/>
    <col min="11050" max="11050" width="13.7109375" style="137" bestFit="1" customWidth="1"/>
    <col min="11051" max="11266" width="9.140625" style="137"/>
    <col min="11267" max="11267" width="14.28515625" style="137" customWidth="1"/>
    <col min="11268" max="11268" width="12.28515625" style="137" customWidth="1"/>
    <col min="11269" max="11269" width="11.5703125" style="137" customWidth="1"/>
    <col min="11270" max="11270" width="13" style="137" customWidth="1"/>
    <col min="11271" max="11271" width="14.85546875" style="137" customWidth="1"/>
    <col min="11272" max="11272" width="9.140625" style="137"/>
    <col min="11273" max="11273" width="14.28515625" style="137" customWidth="1"/>
    <col min="11274" max="11274" width="9.140625" style="137"/>
    <col min="11275" max="11275" width="12.7109375" style="137" customWidth="1"/>
    <col min="11276" max="11276" width="15.7109375" style="137" bestFit="1" customWidth="1"/>
    <col min="11277" max="11277" width="12.7109375" style="137" bestFit="1" customWidth="1"/>
    <col min="11278" max="11278" width="13.28515625" style="137" customWidth="1"/>
    <col min="11279" max="11279" width="9.140625" style="137"/>
    <col min="11280" max="11280" width="7.28515625" style="137" customWidth="1"/>
    <col min="11281" max="11281" width="11.28515625" style="137" bestFit="1" customWidth="1"/>
    <col min="11282" max="11282" width="18.7109375" style="137" bestFit="1" customWidth="1"/>
    <col min="11283" max="11283" width="12.140625" style="137" customWidth="1"/>
    <col min="11284" max="11284" width="8.42578125" style="137" bestFit="1" customWidth="1"/>
    <col min="11285" max="11285" width="9.5703125" style="137" customWidth="1"/>
    <col min="11286" max="11286" width="7" style="137" bestFit="1" customWidth="1"/>
    <col min="11287" max="11289" width="9.140625" style="137"/>
    <col min="11290" max="11290" width="12.7109375" style="137" customWidth="1"/>
    <col min="11291" max="11291" width="8.42578125" style="137" bestFit="1" customWidth="1"/>
    <col min="11292" max="11292" width="12.5703125" style="137" customWidth="1"/>
    <col min="11293" max="11293" width="13.140625" style="137" customWidth="1"/>
    <col min="11294" max="11294" width="9.140625" style="137"/>
    <col min="11295" max="11295" width="12.7109375" style="137" bestFit="1" customWidth="1"/>
    <col min="11296" max="11296" width="9.85546875" style="137" bestFit="1" customWidth="1"/>
    <col min="11297" max="11297" width="9.140625" style="137"/>
    <col min="11298" max="11298" width="14.28515625" style="137" bestFit="1" customWidth="1"/>
    <col min="11299" max="11299" width="11.28515625" style="137" bestFit="1" customWidth="1"/>
    <col min="11300" max="11300" width="7" style="137" bestFit="1" customWidth="1"/>
    <col min="11301" max="11303" width="9.140625" style="137"/>
    <col min="11304" max="11304" width="13.42578125" style="137" bestFit="1" customWidth="1"/>
    <col min="11305" max="11305" width="13.5703125" style="137" customWidth="1"/>
    <col min="11306" max="11306" width="13.7109375" style="137" bestFit="1" customWidth="1"/>
    <col min="11307" max="11522" width="9.140625" style="137"/>
    <col min="11523" max="11523" width="14.28515625" style="137" customWidth="1"/>
    <col min="11524" max="11524" width="12.28515625" style="137" customWidth="1"/>
    <col min="11525" max="11525" width="11.5703125" style="137" customWidth="1"/>
    <col min="11526" max="11526" width="13" style="137" customWidth="1"/>
    <col min="11527" max="11527" width="14.85546875" style="137" customWidth="1"/>
    <col min="11528" max="11528" width="9.140625" style="137"/>
    <col min="11529" max="11529" width="14.28515625" style="137" customWidth="1"/>
    <col min="11530" max="11530" width="9.140625" style="137"/>
    <col min="11531" max="11531" width="12.7109375" style="137" customWidth="1"/>
    <col min="11532" max="11532" width="15.7109375" style="137" bestFit="1" customWidth="1"/>
    <col min="11533" max="11533" width="12.7109375" style="137" bestFit="1" customWidth="1"/>
    <col min="11534" max="11534" width="13.28515625" style="137" customWidth="1"/>
    <col min="11535" max="11535" width="9.140625" style="137"/>
    <col min="11536" max="11536" width="7.28515625" style="137" customWidth="1"/>
    <col min="11537" max="11537" width="11.28515625" style="137" bestFit="1" customWidth="1"/>
    <col min="11538" max="11538" width="18.7109375" style="137" bestFit="1" customWidth="1"/>
    <col min="11539" max="11539" width="12.140625" style="137" customWidth="1"/>
    <col min="11540" max="11540" width="8.42578125" style="137" bestFit="1" customWidth="1"/>
    <col min="11541" max="11541" width="9.5703125" style="137" customWidth="1"/>
    <col min="11542" max="11542" width="7" style="137" bestFit="1" customWidth="1"/>
    <col min="11543" max="11545" width="9.140625" style="137"/>
    <col min="11546" max="11546" width="12.7109375" style="137" customWidth="1"/>
    <col min="11547" max="11547" width="8.42578125" style="137" bestFit="1" customWidth="1"/>
    <col min="11548" max="11548" width="12.5703125" style="137" customWidth="1"/>
    <col min="11549" max="11549" width="13.140625" style="137" customWidth="1"/>
    <col min="11550" max="11550" width="9.140625" style="137"/>
    <col min="11551" max="11551" width="12.7109375" style="137" bestFit="1" customWidth="1"/>
    <col min="11552" max="11552" width="9.85546875" style="137" bestFit="1" customWidth="1"/>
    <col min="11553" max="11553" width="9.140625" style="137"/>
    <col min="11554" max="11554" width="14.28515625" style="137" bestFit="1" customWidth="1"/>
    <col min="11555" max="11555" width="11.28515625" style="137" bestFit="1" customWidth="1"/>
    <col min="11556" max="11556" width="7" style="137" bestFit="1" customWidth="1"/>
    <col min="11557" max="11559" width="9.140625" style="137"/>
    <col min="11560" max="11560" width="13.42578125" style="137" bestFit="1" customWidth="1"/>
    <col min="11561" max="11561" width="13.5703125" style="137" customWidth="1"/>
    <col min="11562" max="11562" width="13.7109375" style="137" bestFit="1" customWidth="1"/>
    <col min="11563" max="11778" width="9.140625" style="137"/>
    <col min="11779" max="11779" width="14.28515625" style="137" customWidth="1"/>
    <col min="11780" max="11780" width="12.28515625" style="137" customWidth="1"/>
    <col min="11781" max="11781" width="11.5703125" style="137" customWidth="1"/>
    <col min="11782" max="11782" width="13" style="137" customWidth="1"/>
    <col min="11783" max="11783" width="14.85546875" style="137" customWidth="1"/>
    <col min="11784" max="11784" width="9.140625" style="137"/>
    <col min="11785" max="11785" width="14.28515625" style="137" customWidth="1"/>
    <col min="11786" max="11786" width="9.140625" style="137"/>
    <col min="11787" max="11787" width="12.7109375" style="137" customWidth="1"/>
    <col min="11788" max="11788" width="15.7109375" style="137" bestFit="1" customWidth="1"/>
    <col min="11789" max="11789" width="12.7109375" style="137" bestFit="1" customWidth="1"/>
    <col min="11790" max="11790" width="13.28515625" style="137" customWidth="1"/>
    <col min="11791" max="11791" width="9.140625" style="137"/>
    <col min="11792" max="11792" width="7.28515625" style="137" customWidth="1"/>
    <col min="11793" max="11793" width="11.28515625" style="137" bestFit="1" customWidth="1"/>
    <col min="11794" max="11794" width="18.7109375" style="137" bestFit="1" customWidth="1"/>
    <col min="11795" max="11795" width="12.140625" style="137" customWidth="1"/>
    <col min="11796" max="11796" width="8.42578125" style="137" bestFit="1" customWidth="1"/>
    <col min="11797" max="11797" width="9.5703125" style="137" customWidth="1"/>
    <col min="11798" max="11798" width="7" style="137" bestFit="1" customWidth="1"/>
    <col min="11799" max="11801" width="9.140625" style="137"/>
    <col min="11802" max="11802" width="12.7109375" style="137" customWidth="1"/>
    <col min="11803" max="11803" width="8.42578125" style="137" bestFit="1" customWidth="1"/>
    <col min="11804" max="11804" width="12.5703125" style="137" customWidth="1"/>
    <col min="11805" max="11805" width="13.140625" style="137" customWidth="1"/>
    <col min="11806" max="11806" width="9.140625" style="137"/>
    <col min="11807" max="11807" width="12.7109375" style="137" bestFit="1" customWidth="1"/>
    <col min="11808" max="11808" width="9.85546875" style="137" bestFit="1" customWidth="1"/>
    <col min="11809" max="11809" width="9.140625" style="137"/>
    <col min="11810" max="11810" width="14.28515625" style="137" bestFit="1" customWidth="1"/>
    <col min="11811" max="11811" width="11.28515625" style="137" bestFit="1" customWidth="1"/>
    <col min="11812" max="11812" width="7" style="137" bestFit="1" customWidth="1"/>
    <col min="11813" max="11815" width="9.140625" style="137"/>
    <col min="11816" max="11816" width="13.42578125" style="137" bestFit="1" customWidth="1"/>
    <col min="11817" max="11817" width="13.5703125" style="137" customWidth="1"/>
    <col min="11818" max="11818" width="13.7109375" style="137" bestFit="1" customWidth="1"/>
    <col min="11819" max="12034" width="9.140625" style="137"/>
    <col min="12035" max="12035" width="14.28515625" style="137" customWidth="1"/>
    <col min="12036" max="12036" width="12.28515625" style="137" customWidth="1"/>
    <col min="12037" max="12037" width="11.5703125" style="137" customWidth="1"/>
    <col min="12038" max="12038" width="13" style="137" customWidth="1"/>
    <col min="12039" max="12039" width="14.85546875" style="137" customWidth="1"/>
    <col min="12040" max="12040" width="9.140625" style="137"/>
    <col min="12041" max="12041" width="14.28515625" style="137" customWidth="1"/>
    <col min="12042" max="12042" width="9.140625" style="137"/>
    <col min="12043" max="12043" width="12.7109375" style="137" customWidth="1"/>
    <col min="12044" max="12044" width="15.7109375" style="137" bestFit="1" customWidth="1"/>
    <col min="12045" max="12045" width="12.7109375" style="137" bestFit="1" customWidth="1"/>
    <col min="12046" max="12046" width="13.28515625" style="137" customWidth="1"/>
    <col min="12047" max="12047" width="9.140625" style="137"/>
    <col min="12048" max="12048" width="7.28515625" style="137" customWidth="1"/>
    <col min="12049" max="12049" width="11.28515625" style="137" bestFit="1" customWidth="1"/>
    <col min="12050" max="12050" width="18.7109375" style="137" bestFit="1" customWidth="1"/>
    <col min="12051" max="12051" width="12.140625" style="137" customWidth="1"/>
    <col min="12052" max="12052" width="8.42578125" style="137" bestFit="1" customWidth="1"/>
    <col min="12053" max="12053" width="9.5703125" style="137" customWidth="1"/>
    <col min="12054" max="12054" width="7" style="137" bestFit="1" customWidth="1"/>
    <col min="12055" max="12057" width="9.140625" style="137"/>
    <col min="12058" max="12058" width="12.7109375" style="137" customWidth="1"/>
    <col min="12059" max="12059" width="8.42578125" style="137" bestFit="1" customWidth="1"/>
    <col min="12060" max="12060" width="12.5703125" style="137" customWidth="1"/>
    <col min="12061" max="12061" width="13.140625" style="137" customWidth="1"/>
    <col min="12062" max="12062" width="9.140625" style="137"/>
    <col min="12063" max="12063" width="12.7109375" style="137" bestFit="1" customWidth="1"/>
    <col min="12064" max="12064" width="9.85546875" style="137" bestFit="1" customWidth="1"/>
    <col min="12065" max="12065" width="9.140625" style="137"/>
    <col min="12066" max="12066" width="14.28515625" style="137" bestFit="1" customWidth="1"/>
    <col min="12067" max="12067" width="11.28515625" style="137" bestFit="1" customWidth="1"/>
    <col min="12068" max="12068" width="7" style="137" bestFit="1" customWidth="1"/>
    <col min="12069" max="12071" width="9.140625" style="137"/>
    <col min="12072" max="12072" width="13.42578125" style="137" bestFit="1" customWidth="1"/>
    <col min="12073" max="12073" width="13.5703125" style="137" customWidth="1"/>
    <col min="12074" max="12074" width="13.7109375" style="137" bestFit="1" customWidth="1"/>
    <col min="12075" max="12290" width="9.140625" style="137"/>
    <col min="12291" max="12291" width="14.28515625" style="137" customWidth="1"/>
    <col min="12292" max="12292" width="12.28515625" style="137" customWidth="1"/>
    <col min="12293" max="12293" width="11.5703125" style="137" customWidth="1"/>
    <col min="12294" max="12294" width="13" style="137" customWidth="1"/>
    <col min="12295" max="12295" width="14.85546875" style="137" customWidth="1"/>
    <col min="12296" max="12296" width="9.140625" style="137"/>
    <col min="12297" max="12297" width="14.28515625" style="137" customWidth="1"/>
    <col min="12298" max="12298" width="9.140625" style="137"/>
    <col min="12299" max="12299" width="12.7109375" style="137" customWidth="1"/>
    <col min="12300" max="12300" width="15.7109375" style="137" bestFit="1" customWidth="1"/>
    <col min="12301" max="12301" width="12.7109375" style="137" bestFit="1" customWidth="1"/>
    <col min="12302" max="12302" width="13.28515625" style="137" customWidth="1"/>
    <col min="12303" max="12303" width="9.140625" style="137"/>
    <col min="12304" max="12304" width="7.28515625" style="137" customWidth="1"/>
    <col min="12305" max="12305" width="11.28515625" style="137" bestFit="1" customWidth="1"/>
    <col min="12306" max="12306" width="18.7109375" style="137" bestFit="1" customWidth="1"/>
    <col min="12307" max="12307" width="12.140625" style="137" customWidth="1"/>
    <col min="12308" max="12308" width="8.42578125" style="137" bestFit="1" customWidth="1"/>
    <col min="12309" max="12309" width="9.5703125" style="137" customWidth="1"/>
    <col min="12310" max="12310" width="7" style="137" bestFit="1" customWidth="1"/>
    <col min="12311" max="12313" width="9.140625" style="137"/>
    <col min="12314" max="12314" width="12.7109375" style="137" customWidth="1"/>
    <col min="12315" max="12315" width="8.42578125" style="137" bestFit="1" customWidth="1"/>
    <col min="12316" max="12316" width="12.5703125" style="137" customWidth="1"/>
    <col min="12317" max="12317" width="13.140625" style="137" customWidth="1"/>
    <col min="12318" max="12318" width="9.140625" style="137"/>
    <col min="12319" max="12319" width="12.7109375" style="137" bestFit="1" customWidth="1"/>
    <col min="12320" max="12320" width="9.85546875" style="137" bestFit="1" customWidth="1"/>
    <col min="12321" max="12321" width="9.140625" style="137"/>
    <col min="12322" max="12322" width="14.28515625" style="137" bestFit="1" customWidth="1"/>
    <col min="12323" max="12323" width="11.28515625" style="137" bestFit="1" customWidth="1"/>
    <col min="12324" max="12324" width="7" style="137" bestFit="1" customWidth="1"/>
    <col min="12325" max="12327" width="9.140625" style="137"/>
    <col min="12328" max="12328" width="13.42578125" style="137" bestFit="1" customWidth="1"/>
    <col min="12329" max="12329" width="13.5703125" style="137" customWidth="1"/>
    <col min="12330" max="12330" width="13.7109375" style="137" bestFit="1" customWidth="1"/>
    <col min="12331" max="12546" width="9.140625" style="137"/>
    <col min="12547" max="12547" width="14.28515625" style="137" customWidth="1"/>
    <col min="12548" max="12548" width="12.28515625" style="137" customWidth="1"/>
    <col min="12549" max="12549" width="11.5703125" style="137" customWidth="1"/>
    <col min="12550" max="12550" width="13" style="137" customWidth="1"/>
    <col min="12551" max="12551" width="14.85546875" style="137" customWidth="1"/>
    <col min="12552" max="12552" width="9.140625" style="137"/>
    <col min="12553" max="12553" width="14.28515625" style="137" customWidth="1"/>
    <col min="12554" max="12554" width="9.140625" style="137"/>
    <col min="12555" max="12555" width="12.7109375" style="137" customWidth="1"/>
    <col min="12556" max="12556" width="15.7109375" style="137" bestFit="1" customWidth="1"/>
    <col min="12557" max="12557" width="12.7109375" style="137" bestFit="1" customWidth="1"/>
    <col min="12558" max="12558" width="13.28515625" style="137" customWidth="1"/>
    <col min="12559" max="12559" width="9.140625" style="137"/>
    <col min="12560" max="12560" width="7.28515625" style="137" customWidth="1"/>
    <col min="12561" max="12561" width="11.28515625" style="137" bestFit="1" customWidth="1"/>
    <col min="12562" max="12562" width="18.7109375" style="137" bestFit="1" customWidth="1"/>
    <col min="12563" max="12563" width="12.140625" style="137" customWidth="1"/>
    <col min="12564" max="12564" width="8.42578125" style="137" bestFit="1" customWidth="1"/>
    <col min="12565" max="12565" width="9.5703125" style="137" customWidth="1"/>
    <col min="12566" max="12566" width="7" style="137" bestFit="1" customWidth="1"/>
    <col min="12567" max="12569" width="9.140625" style="137"/>
    <col min="12570" max="12570" width="12.7109375" style="137" customWidth="1"/>
    <col min="12571" max="12571" width="8.42578125" style="137" bestFit="1" customWidth="1"/>
    <col min="12572" max="12572" width="12.5703125" style="137" customWidth="1"/>
    <col min="12573" max="12573" width="13.140625" style="137" customWidth="1"/>
    <col min="12574" max="12574" width="9.140625" style="137"/>
    <col min="12575" max="12575" width="12.7109375" style="137" bestFit="1" customWidth="1"/>
    <col min="12576" max="12576" width="9.85546875" style="137" bestFit="1" customWidth="1"/>
    <col min="12577" max="12577" width="9.140625" style="137"/>
    <col min="12578" max="12578" width="14.28515625" style="137" bestFit="1" customWidth="1"/>
    <col min="12579" max="12579" width="11.28515625" style="137" bestFit="1" customWidth="1"/>
    <col min="12580" max="12580" width="7" style="137" bestFit="1" customWidth="1"/>
    <col min="12581" max="12583" width="9.140625" style="137"/>
    <col min="12584" max="12584" width="13.42578125" style="137" bestFit="1" customWidth="1"/>
    <col min="12585" max="12585" width="13.5703125" style="137" customWidth="1"/>
    <col min="12586" max="12586" width="13.7109375" style="137" bestFit="1" customWidth="1"/>
    <col min="12587" max="12802" width="9.140625" style="137"/>
    <col min="12803" max="12803" width="14.28515625" style="137" customWidth="1"/>
    <col min="12804" max="12804" width="12.28515625" style="137" customWidth="1"/>
    <col min="12805" max="12805" width="11.5703125" style="137" customWidth="1"/>
    <col min="12806" max="12806" width="13" style="137" customWidth="1"/>
    <col min="12807" max="12807" width="14.85546875" style="137" customWidth="1"/>
    <col min="12808" max="12808" width="9.140625" style="137"/>
    <col min="12809" max="12809" width="14.28515625" style="137" customWidth="1"/>
    <col min="12810" max="12810" width="9.140625" style="137"/>
    <col min="12811" max="12811" width="12.7109375" style="137" customWidth="1"/>
    <col min="12812" max="12812" width="15.7109375" style="137" bestFit="1" customWidth="1"/>
    <col min="12813" max="12813" width="12.7109375" style="137" bestFit="1" customWidth="1"/>
    <col min="12814" max="12814" width="13.28515625" style="137" customWidth="1"/>
    <col min="12815" max="12815" width="9.140625" style="137"/>
    <col min="12816" max="12816" width="7.28515625" style="137" customWidth="1"/>
    <col min="12817" max="12817" width="11.28515625" style="137" bestFit="1" customWidth="1"/>
    <col min="12818" max="12818" width="18.7109375" style="137" bestFit="1" customWidth="1"/>
    <col min="12819" max="12819" width="12.140625" style="137" customWidth="1"/>
    <col min="12820" max="12820" width="8.42578125" style="137" bestFit="1" customWidth="1"/>
    <col min="12821" max="12821" width="9.5703125" style="137" customWidth="1"/>
    <col min="12822" max="12822" width="7" style="137" bestFit="1" customWidth="1"/>
    <col min="12823" max="12825" width="9.140625" style="137"/>
    <col min="12826" max="12826" width="12.7109375" style="137" customWidth="1"/>
    <col min="12827" max="12827" width="8.42578125" style="137" bestFit="1" customWidth="1"/>
    <col min="12828" max="12828" width="12.5703125" style="137" customWidth="1"/>
    <col min="12829" max="12829" width="13.140625" style="137" customWidth="1"/>
    <col min="12830" max="12830" width="9.140625" style="137"/>
    <col min="12831" max="12831" width="12.7109375" style="137" bestFit="1" customWidth="1"/>
    <col min="12832" max="12832" width="9.85546875" style="137" bestFit="1" customWidth="1"/>
    <col min="12833" max="12833" width="9.140625" style="137"/>
    <col min="12834" max="12834" width="14.28515625" style="137" bestFit="1" customWidth="1"/>
    <col min="12835" max="12835" width="11.28515625" style="137" bestFit="1" customWidth="1"/>
    <col min="12836" max="12836" width="7" style="137" bestFit="1" customWidth="1"/>
    <col min="12837" max="12839" width="9.140625" style="137"/>
    <col min="12840" max="12840" width="13.42578125" style="137" bestFit="1" customWidth="1"/>
    <col min="12841" max="12841" width="13.5703125" style="137" customWidth="1"/>
    <col min="12842" max="12842" width="13.7109375" style="137" bestFit="1" customWidth="1"/>
    <col min="12843" max="13058" width="9.140625" style="137"/>
    <col min="13059" max="13059" width="14.28515625" style="137" customWidth="1"/>
    <col min="13060" max="13060" width="12.28515625" style="137" customWidth="1"/>
    <col min="13061" max="13061" width="11.5703125" style="137" customWidth="1"/>
    <col min="13062" max="13062" width="13" style="137" customWidth="1"/>
    <col min="13063" max="13063" width="14.85546875" style="137" customWidth="1"/>
    <col min="13064" max="13064" width="9.140625" style="137"/>
    <col min="13065" max="13065" width="14.28515625" style="137" customWidth="1"/>
    <col min="13066" max="13066" width="9.140625" style="137"/>
    <col min="13067" max="13067" width="12.7109375" style="137" customWidth="1"/>
    <col min="13068" max="13068" width="15.7109375" style="137" bestFit="1" customWidth="1"/>
    <col min="13069" max="13069" width="12.7109375" style="137" bestFit="1" customWidth="1"/>
    <col min="13070" max="13070" width="13.28515625" style="137" customWidth="1"/>
    <col min="13071" max="13071" width="9.140625" style="137"/>
    <col min="13072" max="13072" width="7.28515625" style="137" customWidth="1"/>
    <col min="13073" max="13073" width="11.28515625" style="137" bestFit="1" customWidth="1"/>
    <col min="13074" max="13074" width="18.7109375" style="137" bestFit="1" customWidth="1"/>
    <col min="13075" max="13075" width="12.140625" style="137" customWidth="1"/>
    <col min="13076" max="13076" width="8.42578125" style="137" bestFit="1" customWidth="1"/>
    <col min="13077" max="13077" width="9.5703125" style="137" customWidth="1"/>
    <col min="13078" max="13078" width="7" style="137" bestFit="1" customWidth="1"/>
    <col min="13079" max="13081" width="9.140625" style="137"/>
    <col min="13082" max="13082" width="12.7109375" style="137" customWidth="1"/>
    <col min="13083" max="13083" width="8.42578125" style="137" bestFit="1" customWidth="1"/>
    <col min="13084" max="13084" width="12.5703125" style="137" customWidth="1"/>
    <col min="13085" max="13085" width="13.140625" style="137" customWidth="1"/>
    <col min="13086" max="13086" width="9.140625" style="137"/>
    <col min="13087" max="13087" width="12.7109375" style="137" bestFit="1" customWidth="1"/>
    <col min="13088" max="13088" width="9.85546875" style="137" bestFit="1" customWidth="1"/>
    <col min="13089" max="13089" width="9.140625" style="137"/>
    <col min="13090" max="13090" width="14.28515625" style="137" bestFit="1" customWidth="1"/>
    <col min="13091" max="13091" width="11.28515625" style="137" bestFit="1" customWidth="1"/>
    <col min="13092" max="13092" width="7" style="137" bestFit="1" customWidth="1"/>
    <col min="13093" max="13095" width="9.140625" style="137"/>
    <col min="13096" max="13096" width="13.42578125" style="137" bestFit="1" customWidth="1"/>
    <col min="13097" max="13097" width="13.5703125" style="137" customWidth="1"/>
    <col min="13098" max="13098" width="13.7109375" style="137" bestFit="1" customWidth="1"/>
    <col min="13099" max="13314" width="9.140625" style="137"/>
    <col min="13315" max="13315" width="14.28515625" style="137" customWidth="1"/>
    <col min="13316" max="13316" width="12.28515625" style="137" customWidth="1"/>
    <col min="13317" max="13317" width="11.5703125" style="137" customWidth="1"/>
    <col min="13318" max="13318" width="13" style="137" customWidth="1"/>
    <col min="13319" max="13319" width="14.85546875" style="137" customWidth="1"/>
    <col min="13320" max="13320" width="9.140625" style="137"/>
    <col min="13321" max="13321" width="14.28515625" style="137" customWidth="1"/>
    <col min="13322" max="13322" width="9.140625" style="137"/>
    <col min="13323" max="13323" width="12.7109375" style="137" customWidth="1"/>
    <col min="13324" max="13324" width="15.7109375" style="137" bestFit="1" customWidth="1"/>
    <col min="13325" max="13325" width="12.7109375" style="137" bestFit="1" customWidth="1"/>
    <col min="13326" max="13326" width="13.28515625" style="137" customWidth="1"/>
    <col min="13327" max="13327" width="9.140625" style="137"/>
    <col min="13328" max="13328" width="7.28515625" style="137" customWidth="1"/>
    <col min="13329" max="13329" width="11.28515625" style="137" bestFit="1" customWidth="1"/>
    <col min="13330" max="13330" width="18.7109375" style="137" bestFit="1" customWidth="1"/>
    <col min="13331" max="13331" width="12.140625" style="137" customWidth="1"/>
    <col min="13332" max="13332" width="8.42578125" style="137" bestFit="1" customWidth="1"/>
    <col min="13333" max="13333" width="9.5703125" style="137" customWidth="1"/>
    <col min="13334" max="13334" width="7" style="137" bestFit="1" customWidth="1"/>
    <col min="13335" max="13337" width="9.140625" style="137"/>
    <col min="13338" max="13338" width="12.7109375" style="137" customWidth="1"/>
    <col min="13339" max="13339" width="8.42578125" style="137" bestFit="1" customWidth="1"/>
    <col min="13340" max="13340" width="12.5703125" style="137" customWidth="1"/>
    <col min="13341" max="13341" width="13.140625" style="137" customWidth="1"/>
    <col min="13342" max="13342" width="9.140625" style="137"/>
    <col min="13343" max="13343" width="12.7109375" style="137" bestFit="1" customWidth="1"/>
    <col min="13344" max="13344" width="9.85546875" style="137" bestFit="1" customWidth="1"/>
    <col min="13345" max="13345" width="9.140625" style="137"/>
    <col min="13346" max="13346" width="14.28515625" style="137" bestFit="1" customWidth="1"/>
    <col min="13347" max="13347" width="11.28515625" style="137" bestFit="1" customWidth="1"/>
    <col min="13348" max="13348" width="7" style="137" bestFit="1" customWidth="1"/>
    <col min="13349" max="13351" width="9.140625" style="137"/>
    <col min="13352" max="13352" width="13.42578125" style="137" bestFit="1" customWidth="1"/>
    <col min="13353" max="13353" width="13.5703125" style="137" customWidth="1"/>
    <col min="13354" max="13354" width="13.7109375" style="137" bestFit="1" customWidth="1"/>
    <col min="13355" max="13570" width="9.140625" style="137"/>
    <col min="13571" max="13571" width="14.28515625" style="137" customWidth="1"/>
    <col min="13572" max="13572" width="12.28515625" style="137" customWidth="1"/>
    <col min="13573" max="13573" width="11.5703125" style="137" customWidth="1"/>
    <col min="13574" max="13574" width="13" style="137" customWidth="1"/>
    <col min="13575" max="13575" width="14.85546875" style="137" customWidth="1"/>
    <col min="13576" max="13576" width="9.140625" style="137"/>
    <col min="13577" max="13577" width="14.28515625" style="137" customWidth="1"/>
    <col min="13578" max="13578" width="9.140625" style="137"/>
    <col min="13579" max="13579" width="12.7109375" style="137" customWidth="1"/>
    <col min="13580" max="13580" width="15.7109375" style="137" bestFit="1" customWidth="1"/>
    <col min="13581" max="13581" width="12.7109375" style="137" bestFit="1" customWidth="1"/>
    <col min="13582" max="13582" width="13.28515625" style="137" customWidth="1"/>
    <col min="13583" max="13583" width="9.140625" style="137"/>
    <col min="13584" max="13584" width="7.28515625" style="137" customWidth="1"/>
    <col min="13585" max="13585" width="11.28515625" style="137" bestFit="1" customWidth="1"/>
    <col min="13586" max="13586" width="18.7109375" style="137" bestFit="1" customWidth="1"/>
    <col min="13587" max="13587" width="12.140625" style="137" customWidth="1"/>
    <col min="13588" max="13588" width="8.42578125" style="137" bestFit="1" customWidth="1"/>
    <col min="13589" max="13589" width="9.5703125" style="137" customWidth="1"/>
    <col min="13590" max="13590" width="7" style="137" bestFit="1" customWidth="1"/>
    <col min="13591" max="13593" width="9.140625" style="137"/>
    <col min="13594" max="13594" width="12.7109375" style="137" customWidth="1"/>
    <col min="13595" max="13595" width="8.42578125" style="137" bestFit="1" customWidth="1"/>
    <col min="13596" max="13596" width="12.5703125" style="137" customWidth="1"/>
    <col min="13597" max="13597" width="13.140625" style="137" customWidth="1"/>
    <col min="13598" max="13598" width="9.140625" style="137"/>
    <col min="13599" max="13599" width="12.7109375" style="137" bestFit="1" customWidth="1"/>
    <col min="13600" max="13600" width="9.85546875" style="137" bestFit="1" customWidth="1"/>
    <col min="13601" max="13601" width="9.140625" style="137"/>
    <col min="13602" max="13602" width="14.28515625" style="137" bestFit="1" customWidth="1"/>
    <col min="13603" max="13603" width="11.28515625" style="137" bestFit="1" customWidth="1"/>
    <col min="13604" max="13604" width="7" style="137" bestFit="1" customWidth="1"/>
    <col min="13605" max="13607" width="9.140625" style="137"/>
    <col min="13608" max="13608" width="13.42578125" style="137" bestFit="1" customWidth="1"/>
    <col min="13609" max="13609" width="13.5703125" style="137" customWidth="1"/>
    <col min="13610" max="13610" width="13.7109375" style="137" bestFit="1" customWidth="1"/>
    <col min="13611" max="13826" width="9.140625" style="137"/>
    <col min="13827" max="13827" width="14.28515625" style="137" customWidth="1"/>
    <col min="13828" max="13828" width="12.28515625" style="137" customWidth="1"/>
    <col min="13829" max="13829" width="11.5703125" style="137" customWidth="1"/>
    <col min="13830" max="13830" width="13" style="137" customWidth="1"/>
    <col min="13831" max="13831" width="14.85546875" style="137" customWidth="1"/>
    <col min="13832" max="13832" width="9.140625" style="137"/>
    <col min="13833" max="13833" width="14.28515625" style="137" customWidth="1"/>
    <col min="13834" max="13834" width="9.140625" style="137"/>
    <col min="13835" max="13835" width="12.7109375" style="137" customWidth="1"/>
    <col min="13836" max="13836" width="15.7109375" style="137" bestFit="1" customWidth="1"/>
    <col min="13837" max="13837" width="12.7109375" style="137" bestFit="1" customWidth="1"/>
    <col min="13838" max="13838" width="13.28515625" style="137" customWidth="1"/>
    <col min="13839" max="13839" width="9.140625" style="137"/>
    <col min="13840" max="13840" width="7.28515625" style="137" customWidth="1"/>
    <col min="13841" max="13841" width="11.28515625" style="137" bestFit="1" customWidth="1"/>
    <col min="13842" max="13842" width="18.7109375" style="137" bestFit="1" customWidth="1"/>
    <col min="13843" max="13843" width="12.140625" style="137" customWidth="1"/>
    <col min="13844" max="13844" width="8.42578125" style="137" bestFit="1" customWidth="1"/>
    <col min="13845" max="13845" width="9.5703125" style="137" customWidth="1"/>
    <col min="13846" max="13846" width="7" style="137" bestFit="1" customWidth="1"/>
    <col min="13847" max="13849" width="9.140625" style="137"/>
    <col min="13850" max="13850" width="12.7109375" style="137" customWidth="1"/>
    <col min="13851" max="13851" width="8.42578125" style="137" bestFit="1" customWidth="1"/>
    <col min="13852" max="13852" width="12.5703125" style="137" customWidth="1"/>
    <col min="13853" max="13853" width="13.140625" style="137" customWidth="1"/>
    <col min="13854" max="13854" width="9.140625" style="137"/>
    <col min="13855" max="13855" width="12.7109375" style="137" bestFit="1" customWidth="1"/>
    <col min="13856" max="13856" width="9.85546875" style="137" bestFit="1" customWidth="1"/>
    <col min="13857" max="13857" width="9.140625" style="137"/>
    <col min="13858" max="13858" width="14.28515625" style="137" bestFit="1" customWidth="1"/>
    <col min="13859" max="13859" width="11.28515625" style="137" bestFit="1" customWidth="1"/>
    <col min="13860" max="13860" width="7" style="137" bestFit="1" customWidth="1"/>
    <col min="13861" max="13863" width="9.140625" style="137"/>
    <col min="13864" max="13864" width="13.42578125" style="137" bestFit="1" customWidth="1"/>
    <col min="13865" max="13865" width="13.5703125" style="137" customWidth="1"/>
    <col min="13866" max="13866" width="13.7109375" style="137" bestFit="1" customWidth="1"/>
    <col min="13867" max="14082" width="9.140625" style="137"/>
    <col min="14083" max="14083" width="14.28515625" style="137" customWidth="1"/>
    <col min="14084" max="14084" width="12.28515625" style="137" customWidth="1"/>
    <col min="14085" max="14085" width="11.5703125" style="137" customWidth="1"/>
    <col min="14086" max="14086" width="13" style="137" customWidth="1"/>
    <col min="14087" max="14087" width="14.85546875" style="137" customWidth="1"/>
    <col min="14088" max="14088" width="9.140625" style="137"/>
    <col min="14089" max="14089" width="14.28515625" style="137" customWidth="1"/>
    <col min="14090" max="14090" width="9.140625" style="137"/>
    <col min="14091" max="14091" width="12.7109375" style="137" customWidth="1"/>
    <col min="14092" max="14092" width="15.7109375" style="137" bestFit="1" customWidth="1"/>
    <col min="14093" max="14093" width="12.7109375" style="137" bestFit="1" customWidth="1"/>
    <col min="14094" max="14094" width="13.28515625" style="137" customWidth="1"/>
    <col min="14095" max="14095" width="9.140625" style="137"/>
    <col min="14096" max="14096" width="7.28515625" style="137" customWidth="1"/>
    <col min="14097" max="14097" width="11.28515625" style="137" bestFit="1" customWidth="1"/>
    <col min="14098" max="14098" width="18.7109375" style="137" bestFit="1" customWidth="1"/>
    <col min="14099" max="14099" width="12.140625" style="137" customWidth="1"/>
    <col min="14100" max="14100" width="8.42578125" style="137" bestFit="1" customWidth="1"/>
    <col min="14101" max="14101" width="9.5703125" style="137" customWidth="1"/>
    <col min="14102" max="14102" width="7" style="137" bestFit="1" customWidth="1"/>
    <col min="14103" max="14105" width="9.140625" style="137"/>
    <col min="14106" max="14106" width="12.7109375" style="137" customWidth="1"/>
    <col min="14107" max="14107" width="8.42578125" style="137" bestFit="1" customWidth="1"/>
    <col min="14108" max="14108" width="12.5703125" style="137" customWidth="1"/>
    <col min="14109" max="14109" width="13.140625" style="137" customWidth="1"/>
    <col min="14110" max="14110" width="9.140625" style="137"/>
    <col min="14111" max="14111" width="12.7109375" style="137" bestFit="1" customWidth="1"/>
    <col min="14112" max="14112" width="9.85546875" style="137" bestFit="1" customWidth="1"/>
    <col min="14113" max="14113" width="9.140625" style="137"/>
    <col min="14114" max="14114" width="14.28515625" style="137" bestFit="1" customWidth="1"/>
    <col min="14115" max="14115" width="11.28515625" style="137" bestFit="1" customWidth="1"/>
    <col min="14116" max="14116" width="7" style="137" bestFit="1" customWidth="1"/>
    <col min="14117" max="14119" width="9.140625" style="137"/>
    <col min="14120" max="14120" width="13.42578125" style="137" bestFit="1" customWidth="1"/>
    <col min="14121" max="14121" width="13.5703125" style="137" customWidth="1"/>
    <col min="14122" max="14122" width="13.7109375" style="137" bestFit="1" customWidth="1"/>
    <col min="14123" max="14338" width="9.140625" style="137"/>
    <col min="14339" max="14339" width="14.28515625" style="137" customWidth="1"/>
    <col min="14340" max="14340" width="12.28515625" style="137" customWidth="1"/>
    <col min="14341" max="14341" width="11.5703125" style="137" customWidth="1"/>
    <col min="14342" max="14342" width="13" style="137" customWidth="1"/>
    <col min="14343" max="14343" width="14.85546875" style="137" customWidth="1"/>
    <col min="14344" max="14344" width="9.140625" style="137"/>
    <col min="14345" max="14345" width="14.28515625" style="137" customWidth="1"/>
    <col min="14346" max="14346" width="9.140625" style="137"/>
    <col min="14347" max="14347" width="12.7109375" style="137" customWidth="1"/>
    <col min="14348" max="14348" width="15.7109375" style="137" bestFit="1" customWidth="1"/>
    <col min="14349" max="14349" width="12.7109375" style="137" bestFit="1" customWidth="1"/>
    <col min="14350" max="14350" width="13.28515625" style="137" customWidth="1"/>
    <col min="14351" max="14351" width="9.140625" style="137"/>
    <col min="14352" max="14352" width="7.28515625" style="137" customWidth="1"/>
    <col min="14353" max="14353" width="11.28515625" style="137" bestFit="1" customWidth="1"/>
    <col min="14354" max="14354" width="18.7109375" style="137" bestFit="1" customWidth="1"/>
    <col min="14355" max="14355" width="12.140625" style="137" customWidth="1"/>
    <col min="14356" max="14356" width="8.42578125" style="137" bestFit="1" customWidth="1"/>
    <col min="14357" max="14357" width="9.5703125" style="137" customWidth="1"/>
    <col min="14358" max="14358" width="7" style="137" bestFit="1" customWidth="1"/>
    <col min="14359" max="14361" width="9.140625" style="137"/>
    <col min="14362" max="14362" width="12.7109375" style="137" customWidth="1"/>
    <col min="14363" max="14363" width="8.42578125" style="137" bestFit="1" customWidth="1"/>
    <col min="14364" max="14364" width="12.5703125" style="137" customWidth="1"/>
    <col min="14365" max="14365" width="13.140625" style="137" customWidth="1"/>
    <col min="14366" max="14366" width="9.140625" style="137"/>
    <col min="14367" max="14367" width="12.7109375" style="137" bestFit="1" customWidth="1"/>
    <col min="14368" max="14368" width="9.85546875" style="137" bestFit="1" customWidth="1"/>
    <col min="14369" max="14369" width="9.140625" style="137"/>
    <col min="14370" max="14370" width="14.28515625" style="137" bestFit="1" customWidth="1"/>
    <col min="14371" max="14371" width="11.28515625" style="137" bestFit="1" customWidth="1"/>
    <col min="14372" max="14372" width="7" style="137" bestFit="1" customWidth="1"/>
    <col min="14373" max="14375" width="9.140625" style="137"/>
    <col min="14376" max="14376" width="13.42578125" style="137" bestFit="1" customWidth="1"/>
    <col min="14377" max="14377" width="13.5703125" style="137" customWidth="1"/>
    <col min="14378" max="14378" width="13.7109375" style="137" bestFit="1" customWidth="1"/>
    <col min="14379" max="14594" width="9.140625" style="137"/>
    <col min="14595" max="14595" width="14.28515625" style="137" customWidth="1"/>
    <col min="14596" max="14596" width="12.28515625" style="137" customWidth="1"/>
    <col min="14597" max="14597" width="11.5703125" style="137" customWidth="1"/>
    <col min="14598" max="14598" width="13" style="137" customWidth="1"/>
    <col min="14599" max="14599" width="14.85546875" style="137" customWidth="1"/>
    <col min="14600" max="14600" width="9.140625" style="137"/>
    <col min="14601" max="14601" width="14.28515625" style="137" customWidth="1"/>
    <col min="14602" max="14602" width="9.140625" style="137"/>
    <col min="14603" max="14603" width="12.7109375" style="137" customWidth="1"/>
    <col min="14604" max="14604" width="15.7109375" style="137" bestFit="1" customWidth="1"/>
    <col min="14605" max="14605" width="12.7109375" style="137" bestFit="1" customWidth="1"/>
    <col min="14606" max="14606" width="13.28515625" style="137" customWidth="1"/>
    <col min="14607" max="14607" width="9.140625" style="137"/>
    <col min="14608" max="14608" width="7.28515625" style="137" customWidth="1"/>
    <col min="14609" max="14609" width="11.28515625" style="137" bestFit="1" customWidth="1"/>
    <col min="14610" max="14610" width="18.7109375" style="137" bestFit="1" customWidth="1"/>
    <col min="14611" max="14611" width="12.140625" style="137" customWidth="1"/>
    <col min="14612" max="14612" width="8.42578125" style="137" bestFit="1" customWidth="1"/>
    <col min="14613" max="14613" width="9.5703125" style="137" customWidth="1"/>
    <col min="14614" max="14614" width="7" style="137" bestFit="1" customWidth="1"/>
    <col min="14615" max="14617" width="9.140625" style="137"/>
    <col min="14618" max="14618" width="12.7109375" style="137" customWidth="1"/>
    <col min="14619" max="14619" width="8.42578125" style="137" bestFit="1" customWidth="1"/>
    <col min="14620" max="14620" width="12.5703125" style="137" customWidth="1"/>
    <col min="14621" max="14621" width="13.140625" style="137" customWidth="1"/>
    <col min="14622" max="14622" width="9.140625" style="137"/>
    <col min="14623" max="14623" width="12.7109375" style="137" bestFit="1" customWidth="1"/>
    <col min="14624" max="14624" width="9.85546875" style="137" bestFit="1" customWidth="1"/>
    <col min="14625" max="14625" width="9.140625" style="137"/>
    <col min="14626" max="14626" width="14.28515625" style="137" bestFit="1" customWidth="1"/>
    <col min="14627" max="14627" width="11.28515625" style="137" bestFit="1" customWidth="1"/>
    <col min="14628" max="14628" width="7" style="137" bestFit="1" customWidth="1"/>
    <col min="14629" max="14631" width="9.140625" style="137"/>
    <col min="14632" max="14632" width="13.42578125" style="137" bestFit="1" customWidth="1"/>
    <col min="14633" max="14633" width="13.5703125" style="137" customWidth="1"/>
    <col min="14634" max="14634" width="13.7109375" style="137" bestFit="1" customWidth="1"/>
    <col min="14635" max="14850" width="9.140625" style="137"/>
    <col min="14851" max="14851" width="14.28515625" style="137" customWidth="1"/>
    <col min="14852" max="14852" width="12.28515625" style="137" customWidth="1"/>
    <col min="14853" max="14853" width="11.5703125" style="137" customWidth="1"/>
    <col min="14854" max="14854" width="13" style="137" customWidth="1"/>
    <col min="14855" max="14855" width="14.85546875" style="137" customWidth="1"/>
    <col min="14856" max="14856" width="9.140625" style="137"/>
    <col min="14857" max="14857" width="14.28515625" style="137" customWidth="1"/>
    <col min="14858" max="14858" width="9.140625" style="137"/>
    <col min="14859" max="14859" width="12.7109375" style="137" customWidth="1"/>
    <col min="14860" max="14860" width="15.7109375" style="137" bestFit="1" customWidth="1"/>
    <col min="14861" max="14861" width="12.7109375" style="137" bestFit="1" customWidth="1"/>
    <col min="14862" max="14862" width="13.28515625" style="137" customWidth="1"/>
    <col min="14863" max="14863" width="9.140625" style="137"/>
    <col min="14864" max="14864" width="7.28515625" style="137" customWidth="1"/>
    <col min="14865" max="14865" width="11.28515625" style="137" bestFit="1" customWidth="1"/>
    <col min="14866" max="14866" width="18.7109375" style="137" bestFit="1" customWidth="1"/>
    <col min="14867" max="14867" width="12.140625" style="137" customWidth="1"/>
    <col min="14868" max="14868" width="8.42578125" style="137" bestFit="1" customWidth="1"/>
    <col min="14869" max="14869" width="9.5703125" style="137" customWidth="1"/>
    <col min="14870" max="14870" width="7" style="137" bestFit="1" customWidth="1"/>
    <col min="14871" max="14873" width="9.140625" style="137"/>
    <col min="14874" max="14874" width="12.7109375" style="137" customWidth="1"/>
    <col min="14875" max="14875" width="8.42578125" style="137" bestFit="1" customWidth="1"/>
    <col min="14876" max="14876" width="12.5703125" style="137" customWidth="1"/>
    <col min="14877" max="14877" width="13.140625" style="137" customWidth="1"/>
    <col min="14878" max="14878" width="9.140625" style="137"/>
    <col min="14879" max="14879" width="12.7109375" style="137" bestFit="1" customWidth="1"/>
    <col min="14880" max="14880" width="9.85546875" style="137" bestFit="1" customWidth="1"/>
    <col min="14881" max="14881" width="9.140625" style="137"/>
    <col min="14882" max="14882" width="14.28515625" style="137" bestFit="1" customWidth="1"/>
    <col min="14883" max="14883" width="11.28515625" style="137" bestFit="1" customWidth="1"/>
    <col min="14884" max="14884" width="7" style="137" bestFit="1" customWidth="1"/>
    <col min="14885" max="14887" width="9.140625" style="137"/>
    <col min="14888" max="14888" width="13.42578125" style="137" bestFit="1" customWidth="1"/>
    <col min="14889" max="14889" width="13.5703125" style="137" customWidth="1"/>
    <col min="14890" max="14890" width="13.7109375" style="137" bestFit="1" customWidth="1"/>
    <col min="14891" max="15106" width="9.140625" style="137"/>
    <col min="15107" max="15107" width="14.28515625" style="137" customWidth="1"/>
    <col min="15108" max="15108" width="12.28515625" style="137" customWidth="1"/>
    <col min="15109" max="15109" width="11.5703125" style="137" customWidth="1"/>
    <col min="15110" max="15110" width="13" style="137" customWidth="1"/>
    <col min="15111" max="15111" width="14.85546875" style="137" customWidth="1"/>
    <col min="15112" max="15112" width="9.140625" style="137"/>
    <col min="15113" max="15113" width="14.28515625" style="137" customWidth="1"/>
    <col min="15114" max="15114" width="9.140625" style="137"/>
    <col min="15115" max="15115" width="12.7109375" style="137" customWidth="1"/>
    <col min="15116" max="15116" width="15.7109375" style="137" bestFit="1" customWidth="1"/>
    <col min="15117" max="15117" width="12.7109375" style="137" bestFit="1" customWidth="1"/>
    <col min="15118" max="15118" width="13.28515625" style="137" customWidth="1"/>
    <col min="15119" max="15119" width="9.140625" style="137"/>
    <col min="15120" max="15120" width="7.28515625" style="137" customWidth="1"/>
    <col min="15121" max="15121" width="11.28515625" style="137" bestFit="1" customWidth="1"/>
    <col min="15122" max="15122" width="18.7109375" style="137" bestFit="1" customWidth="1"/>
    <col min="15123" max="15123" width="12.140625" style="137" customWidth="1"/>
    <col min="15124" max="15124" width="8.42578125" style="137" bestFit="1" customWidth="1"/>
    <col min="15125" max="15125" width="9.5703125" style="137" customWidth="1"/>
    <col min="15126" max="15126" width="7" style="137" bestFit="1" customWidth="1"/>
    <col min="15127" max="15129" width="9.140625" style="137"/>
    <col min="15130" max="15130" width="12.7109375" style="137" customWidth="1"/>
    <col min="15131" max="15131" width="8.42578125" style="137" bestFit="1" customWidth="1"/>
    <col min="15132" max="15132" width="12.5703125" style="137" customWidth="1"/>
    <col min="15133" max="15133" width="13.140625" style="137" customWidth="1"/>
    <col min="15134" max="15134" width="9.140625" style="137"/>
    <col min="15135" max="15135" width="12.7109375" style="137" bestFit="1" customWidth="1"/>
    <col min="15136" max="15136" width="9.85546875" style="137" bestFit="1" customWidth="1"/>
    <col min="15137" max="15137" width="9.140625" style="137"/>
    <col min="15138" max="15138" width="14.28515625" style="137" bestFit="1" customWidth="1"/>
    <col min="15139" max="15139" width="11.28515625" style="137" bestFit="1" customWidth="1"/>
    <col min="15140" max="15140" width="7" style="137" bestFit="1" customWidth="1"/>
    <col min="15141" max="15143" width="9.140625" style="137"/>
    <col min="15144" max="15144" width="13.42578125" style="137" bestFit="1" customWidth="1"/>
    <col min="15145" max="15145" width="13.5703125" style="137" customWidth="1"/>
    <col min="15146" max="15146" width="13.7109375" style="137" bestFit="1" customWidth="1"/>
    <col min="15147" max="15362" width="9.140625" style="137"/>
    <col min="15363" max="15363" width="14.28515625" style="137" customWidth="1"/>
    <col min="15364" max="15364" width="12.28515625" style="137" customWidth="1"/>
    <col min="15365" max="15365" width="11.5703125" style="137" customWidth="1"/>
    <col min="15366" max="15366" width="13" style="137" customWidth="1"/>
    <col min="15367" max="15367" width="14.85546875" style="137" customWidth="1"/>
    <col min="15368" max="15368" width="9.140625" style="137"/>
    <col min="15369" max="15369" width="14.28515625" style="137" customWidth="1"/>
    <col min="15370" max="15370" width="9.140625" style="137"/>
    <col min="15371" max="15371" width="12.7109375" style="137" customWidth="1"/>
    <col min="15372" max="15372" width="15.7109375" style="137" bestFit="1" customWidth="1"/>
    <col min="15373" max="15373" width="12.7109375" style="137" bestFit="1" customWidth="1"/>
    <col min="15374" max="15374" width="13.28515625" style="137" customWidth="1"/>
    <col min="15375" max="15375" width="9.140625" style="137"/>
    <col min="15376" max="15376" width="7.28515625" style="137" customWidth="1"/>
    <col min="15377" max="15377" width="11.28515625" style="137" bestFit="1" customWidth="1"/>
    <col min="15378" max="15378" width="18.7109375" style="137" bestFit="1" customWidth="1"/>
    <col min="15379" max="15379" width="12.140625" style="137" customWidth="1"/>
    <col min="15380" max="15380" width="8.42578125" style="137" bestFit="1" customWidth="1"/>
    <col min="15381" max="15381" width="9.5703125" style="137" customWidth="1"/>
    <col min="15382" max="15382" width="7" style="137" bestFit="1" customWidth="1"/>
    <col min="15383" max="15385" width="9.140625" style="137"/>
    <col min="15386" max="15386" width="12.7109375" style="137" customWidth="1"/>
    <col min="15387" max="15387" width="8.42578125" style="137" bestFit="1" customWidth="1"/>
    <col min="15388" max="15388" width="12.5703125" style="137" customWidth="1"/>
    <col min="15389" max="15389" width="13.140625" style="137" customWidth="1"/>
    <col min="15390" max="15390" width="9.140625" style="137"/>
    <col min="15391" max="15391" width="12.7109375" style="137" bestFit="1" customWidth="1"/>
    <col min="15392" max="15392" width="9.85546875" style="137" bestFit="1" customWidth="1"/>
    <col min="15393" max="15393" width="9.140625" style="137"/>
    <col min="15394" max="15394" width="14.28515625" style="137" bestFit="1" customWidth="1"/>
    <col min="15395" max="15395" width="11.28515625" style="137" bestFit="1" customWidth="1"/>
    <col min="15396" max="15396" width="7" style="137" bestFit="1" customWidth="1"/>
    <col min="15397" max="15399" width="9.140625" style="137"/>
    <col min="15400" max="15400" width="13.42578125" style="137" bestFit="1" customWidth="1"/>
    <col min="15401" max="15401" width="13.5703125" style="137" customWidth="1"/>
    <col min="15402" max="15402" width="13.7109375" style="137" bestFit="1" customWidth="1"/>
    <col min="15403" max="15618" width="9.140625" style="137"/>
    <col min="15619" max="15619" width="14.28515625" style="137" customWidth="1"/>
    <col min="15620" max="15620" width="12.28515625" style="137" customWidth="1"/>
    <col min="15621" max="15621" width="11.5703125" style="137" customWidth="1"/>
    <col min="15622" max="15622" width="13" style="137" customWidth="1"/>
    <col min="15623" max="15623" width="14.85546875" style="137" customWidth="1"/>
    <col min="15624" max="15624" width="9.140625" style="137"/>
    <col min="15625" max="15625" width="14.28515625" style="137" customWidth="1"/>
    <col min="15626" max="15626" width="9.140625" style="137"/>
    <col min="15627" max="15627" width="12.7109375" style="137" customWidth="1"/>
    <col min="15628" max="15628" width="15.7109375" style="137" bestFit="1" customWidth="1"/>
    <col min="15629" max="15629" width="12.7109375" style="137" bestFit="1" customWidth="1"/>
    <col min="15630" max="15630" width="13.28515625" style="137" customWidth="1"/>
    <col min="15631" max="15631" width="9.140625" style="137"/>
    <col min="15632" max="15632" width="7.28515625" style="137" customWidth="1"/>
    <col min="15633" max="15633" width="11.28515625" style="137" bestFit="1" customWidth="1"/>
    <col min="15634" max="15634" width="18.7109375" style="137" bestFit="1" customWidth="1"/>
    <col min="15635" max="15635" width="12.140625" style="137" customWidth="1"/>
    <col min="15636" max="15636" width="8.42578125" style="137" bestFit="1" customWidth="1"/>
    <col min="15637" max="15637" width="9.5703125" style="137" customWidth="1"/>
    <col min="15638" max="15638" width="7" style="137" bestFit="1" customWidth="1"/>
    <col min="15639" max="15641" width="9.140625" style="137"/>
    <col min="15642" max="15642" width="12.7109375" style="137" customWidth="1"/>
    <col min="15643" max="15643" width="8.42578125" style="137" bestFit="1" customWidth="1"/>
    <col min="15644" max="15644" width="12.5703125" style="137" customWidth="1"/>
    <col min="15645" max="15645" width="13.140625" style="137" customWidth="1"/>
    <col min="15646" max="15646" width="9.140625" style="137"/>
    <col min="15647" max="15647" width="12.7109375" style="137" bestFit="1" customWidth="1"/>
    <col min="15648" max="15648" width="9.85546875" style="137" bestFit="1" customWidth="1"/>
    <col min="15649" max="15649" width="9.140625" style="137"/>
    <col min="15650" max="15650" width="14.28515625" style="137" bestFit="1" customWidth="1"/>
    <col min="15651" max="15651" width="11.28515625" style="137" bestFit="1" customWidth="1"/>
    <col min="15652" max="15652" width="7" style="137" bestFit="1" customWidth="1"/>
    <col min="15653" max="15655" width="9.140625" style="137"/>
    <col min="15656" max="15656" width="13.42578125" style="137" bestFit="1" customWidth="1"/>
    <col min="15657" max="15657" width="13.5703125" style="137" customWidth="1"/>
    <col min="15658" max="15658" width="13.7109375" style="137" bestFit="1" customWidth="1"/>
    <col min="15659" max="15874" width="9.140625" style="137"/>
    <col min="15875" max="15875" width="14.28515625" style="137" customWidth="1"/>
    <col min="15876" max="15876" width="12.28515625" style="137" customWidth="1"/>
    <col min="15877" max="15877" width="11.5703125" style="137" customWidth="1"/>
    <col min="15878" max="15878" width="13" style="137" customWidth="1"/>
    <col min="15879" max="15879" width="14.85546875" style="137" customWidth="1"/>
    <col min="15880" max="15880" width="9.140625" style="137"/>
    <col min="15881" max="15881" width="14.28515625" style="137" customWidth="1"/>
    <col min="15882" max="15882" width="9.140625" style="137"/>
    <col min="15883" max="15883" width="12.7109375" style="137" customWidth="1"/>
    <col min="15884" max="15884" width="15.7109375" style="137" bestFit="1" customWidth="1"/>
    <col min="15885" max="15885" width="12.7109375" style="137" bestFit="1" customWidth="1"/>
    <col min="15886" max="15886" width="13.28515625" style="137" customWidth="1"/>
    <col min="15887" max="15887" width="9.140625" style="137"/>
    <col min="15888" max="15888" width="7.28515625" style="137" customWidth="1"/>
    <col min="15889" max="15889" width="11.28515625" style="137" bestFit="1" customWidth="1"/>
    <col min="15890" max="15890" width="18.7109375" style="137" bestFit="1" customWidth="1"/>
    <col min="15891" max="15891" width="12.140625" style="137" customWidth="1"/>
    <col min="15892" max="15892" width="8.42578125" style="137" bestFit="1" customWidth="1"/>
    <col min="15893" max="15893" width="9.5703125" style="137" customWidth="1"/>
    <col min="15894" max="15894" width="7" style="137" bestFit="1" customWidth="1"/>
    <col min="15895" max="15897" width="9.140625" style="137"/>
    <col min="15898" max="15898" width="12.7109375" style="137" customWidth="1"/>
    <col min="15899" max="15899" width="8.42578125" style="137" bestFit="1" customWidth="1"/>
    <col min="15900" max="15900" width="12.5703125" style="137" customWidth="1"/>
    <col min="15901" max="15901" width="13.140625" style="137" customWidth="1"/>
    <col min="15902" max="15902" width="9.140625" style="137"/>
    <col min="15903" max="15903" width="12.7109375" style="137" bestFit="1" customWidth="1"/>
    <col min="15904" max="15904" width="9.85546875" style="137" bestFit="1" customWidth="1"/>
    <col min="15905" max="15905" width="9.140625" style="137"/>
    <col min="15906" max="15906" width="14.28515625" style="137" bestFit="1" customWidth="1"/>
    <col min="15907" max="15907" width="11.28515625" style="137" bestFit="1" customWidth="1"/>
    <col min="15908" max="15908" width="7" style="137" bestFit="1" customWidth="1"/>
    <col min="15909" max="15911" width="9.140625" style="137"/>
    <col min="15912" max="15912" width="13.42578125" style="137" bestFit="1" customWidth="1"/>
    <col min="15913" max="15913" width="13.5703125" style="137" customWidth="1"/>
    <col min="15914" max="15914" width="13.7109375" style="137" bestFit="1" customWidth="1"/>
    <col min="15915" max="16130" width="9.140625" style="137"/>
    <col min="16131" max="16131" width="14.28515625" style="137" customWidth="1"/>
    <col min="16132" max="16132" width="12.28515625" style="137" customWidth="1"/>
    <col min="16133" max="16133" width="11.5703125" style="137" customWidth="1"/>
    <col min="16134" max="16134" width="13" style="137" customWidth="1"/>
    <col min="16135" max="16135" width="14.85546875" style="137" customWidth="1"/>
    <col min="16136" max="16136" width="9.140625" style="137"/>
    <col min="16137" max="16137" width="14.28515625" style="137" customWidth="1"/>
    <col min="16138" max="16138" width="9.140625" style="137"/>
    <col min="16139" max="16139" width="12.7109375" style="137" customWidth="1"/>
    <col min="16140" max="16140" width="15.7109375" style="137" bestFit="1" customWidth="1"/>
    <col min="16141" max="16141" width="12.7109375" style="137" bestFit="1" customWidth="1"/>
    <col min="16142" max="16142" width="13.28515625" style="137" customWidth="1"/>
    <col min="16143" max="16143" width="9.140625" style="137"/>
    <col min="16144" max="16144" width="7.28515625" style="137" customWidth="1"/>
    <col min="16145" max="16145" width="11.28515625" style="137" bestFit="1" customWidth="1"/>
    <col min="16146" max="16146" width="18.7109375" style="137" bestFit="1" customWidth="1"/>
    <col min="16147" max="16147" width="12.140625" style="137" customWidth="1"/>
    <col min="16148" max="16148" width="8.42578125" style="137" bestFit="1" customWidth="1"/>
    <col min="16149" max="16149" width="9.5703125" style="137" customWidth="1"/>
    <col min="16150" max="16150" width="7" style="137" bestFit="1" customWidth="1"/>
    <col min="16151" max="16153" width="9.140625" style="137"/>
    <col min="16154" max="16154" width="12.7109375" style="137" customWidth="1"/>
    <col min="16155" max="16155" width="8.42578125" style="137" bestFit="1" customWidth="1"/>
    <col min="16156" max="16156" width="12.5703125" style="137" customWidth="1"/>
    <col min="16157" max="16157" width="13.140625" style="137" customWidth="1"/>
    <col min="16158" max="16158" width="9.140625" style="137"/>
    <col min="16159" max="16159" width="12.7109375" style="137" bestFit="1" customWidth="1"/>
    <col min="16160" max="16160" width="9.85546875" style="137" bestFit="1" customWidth="1"/>
    <col min="16161" max="16161" width="9.140625" style="137"/>
    <col min="16162" max="16162" width="14.28515625" style="137" bestFit="1" customWidth="1"/>
    <col min="16163" max="16163" width="11.28515625" style="137" bestFit="1" customWidth="1"/>
    <col min="16164" max="16164" width="7" style="137" bestFit="1" customWidth="1"/>
    <col min="16165" max="16167" width="9.140625" style="137"/>
    <col min="16168" max="16168" width="13.42578125" style="137" bestFit="1" customWidth="1"/>
    <col min="16169" max="16169" width="13.5703125" style="137" customWidth="1"/>
    <col min="16170" max="16170" width="13.7109375" style="137" bestFit="1" customWidth="1"/>
    <col min="16171" max="16384" width="9.140625" style="137"/>
  </cols>
  <sheetData>
    <row r="1" spans="3:42" ht="16.5" x14ac:dyDescent="0.3">
      <c r="C1" s="306" t="s">
        <v>157</v>
      </c>
      <c r="J1" s="306" t="s">
        <v>450</v>
      </c>
    </row>
    <row r="2" spans="3:42" ht="16.5" x14ac:dyDescent="0.3">
      <c r="C2" s="310" t="s">
        <v>2</v>
      </c>
      <c r="D2" s="310" t="s">
        <v>3</v>
      </c>
      <c r="E2" s="310" t="s">
        <v>4</v>
      </c>
      <c r="F2" s="310" t="s">
        <v>158</v>
      </c>
      <c r="G2" s="310" t="s">
        <v>159</v>
      </c>
      <c r="H2" s="307"/>
      <c r="I2" s="311"/>
      <c r="J2" s="312"/>
      <c r="K2" s="312"/>
      <c r="L2" s="313" t="s">
        <v>160</v>
      </c>
      <c r="M2" s="313" t="s">
        <v>161</v>
      </c>
      <c r="N2" s="313" t="s">
        <v>162</v>
      </c>
      <c r="P2" s="306" t="s">
        <v>227</v>
      </c>
      <c r="Q2" s="307"/>
      <c r="R2" s="314"/>
      <c r="S2" s="314"/>
      <c r="T2" s="307"/>
      <c r="U2" s="315"/>
      <c r="V2" s="315"/>
      <c r="X2" s="306" t="s">
        <v>163</v>
      </c>
      <c r="Y2" s="307"/>
      <c r="Z2" s="314"/>
      <c r="AA2" s="307"/>
      <c r="AB2" s="314"/>
      <c r="AC2" s="315"/>
    </row>
    <row r="3" spans="3:42" x14ac:dyDescent="0.25">
      <c r="C3" s="316">
        <v>1</v>
      </c>
      <c r="D3" s="316" t="s">
        <v>164</v>
      </c>
      <c r="E3" s="316">
        <v>656</v>
      </c>
      <c r="F3" s="317">
        <v>0</v>
      </c>
      <c r="G3" s="317">
        <v>4.6900000000000004</v>
      </c>
      <c r="J3" s="318"/>
      <c r="K3" s="318"/>
      <c r="L3" s="318" t="s">
        <v>165</v>
      </c>
      <c r="M3" s="318" t="s">
        <v>166</v>
      </c>
      <c r="N3" s="318" t="s">
        <v>167</v>
      </c>
      <c r="P3" s="310" t="s">
        <v>168</v>
      </c>
      <c r="Q3" s="310" t="s">
        <v>3</v>
      </c>
      <c r="R3" s="310" t="s">
        <v>158</v>
      </c>
      <c r="S3" s="310" t="s">
        <v>159</v>
      </c>
      <c r="T3" s="310" t="s">
        <v>169</v>
      </c>
      <c r="U3" s="310" t="s">
        <v>170</v>
      </c>
      <c r="V3" s="310" t="s">
        <v>171</v>
      </c>
      <c r="X3" s="310" t="s">
        <v>168</v>
      </c>
      <c r="Y3" s="310" t="s">
        <v>3</v>
      </c>
      <c r="Z3" s="310" t="s">
        <v>158</v>
      </c>
      <c r="AA3" s="310" t="s">
        <v>169</v>
      </c>
      <c r="AB3" s="319" t="s">
        <v>170</v>
      </c>
      <c r="AC3" s="310" t="s">
        <v>171</v>
      </c>
      <c r="AE3" s="310" t="s">
        <v>2</v>
      </c>
      <c r="AF3" s="310" t="s">
        <v>3</v>
      </c>
      <c r="AG3" s="310" t="s">
        <v>4</v>
      </c>
      <c r="AH3" s="320" t="s">
        <v>172</v>
      </c>
      <c r="AI3" s="320" t="s">
        <v>159</v>
      </c>
      <c r="AJ3" s="310" t="s">
        <v>6</v>
      </c>
      <c r="AN3" s="5" t="s">
        <v>173</v>
      </c>
      <c r="AO3" s="5" t="s">
        <v>174</v>
      </c>
      <c r="AP3" s="5" t="s">
        <v>175</v>
      </c>
    </row>
    <row r="4" spans="3:42" x14ac:dyDescent="0.25">
      <c r="C4" s="316">
        <v>2</v>
      </c>
      <c r="D4" s="316" t="s">
        <v>176</v>
      </c>
      <c r="E4" s="316">
        <v>656</v>
      </c>
      <c r="F4" s="317">
        <v>0</v>
      </c>
      <c r="G4" s="317">
        <v>4.87</v>
      </c>
      <c r="J4" s="318" t="s">
        <v>168</v>
      </c>
      <c r="K4" s="318" t="s">
        <v>4</v>
      </c>
      <c r="L4" s="318" t="s">
        <v>177</v>
      </c>
      <c r="M4" s="318" t="s">
        <v>178</v>
      </c>
      <c r="N4" s="318" t="s">
        <v>179</v>
      </c>
      <c r="P4" s="316">
        <v>1</v>
      </c>
      <c r="Q4" s="321" t="s">
        <v>229</v>
      </c>
      <c r="R4" s="317">
        <v>0</v>
      </c>
      <c r="S4" s="317">
        <v>15.47</v>
      </c>
      <c r="T4" s="316">
        <v>2</v>
      </c>
      <c r="U4" s="322">
        <f>ROUND((S4-R4)*T4,2)</f>
        <v>30.94</v>
      </c>
      <c r="V4" s="316" t="s">
        <v>181</v>
      </c>
      <c r="X4" s="316">
        <v>1</v>
      </c>
      <c r="Y4" s="321" t="s">
        <v>180</v>
      </c>
      <c r="Z4" s="317">
        <v>24.5</v>
      </c>
      <c r="AA4" s="316">
        <v>1</v>
      </c>
      <c r="AB4" s="323">
        <v>1</v>
      </c>
      <c r="AC4" s="316" t="s">
        <v>17</v>
      </c>
      <c r="AE4" s="316">
        <v>1</v>
      </c>
      <c r="AF4" s="316" t="s">
        <v>182</v>
      </c>
      <c r="AG4" s="316">
        <v>4</v>
      </c>
      <c r="AH4" s="317">
        <v>24.33</v>
      </c>
      <c r="AI4" s="317">
        <v>26.25</v>
      </c>
      <c r="AJ4" s="316" t="s">
        <v>183</v>
      </c>
      <c r="AN4" s="5" t="s">
        <v>124</v>
      </c>
      <c r="AO4" s="5" t="s">
        <v>171</v>
      </c>
      <c r="AP4" s="5" t="s">
        <v>184</v>
      </c>
    </row>
    <row r="5" spans="3:42" ht="16.5" customHeight="1" x14ac:dyDescent="0.25">
      <c r="C5" s="316">
        <v>3</v>
      </c>
      <c r="D5" s="316" t="s">
        <v>176</v>
      </c>
      <c r="E5" s="316">
        <v>314</v>
      </c>
      <c r="F5" s="317">
        <v>0</v>
      </c>
      <c r="G5" s="317">
        <v>3.2</v>
      </c>
      <c r="J5" s="318"/>
      <c r="K5" s="318"/>
      <c r="L5" s="324" t="s">
        <v>185</v>
      </c>
      <c r="M5" s="324" t="s">
        <v>186</v>
      </c>
      <c r="N5" s="324" t="s">
        <v>187</v>
      </c>
      <c r="P5" s="316"/>
      <c r="Q5" s="321"/>
      <c r="R5" s="317"/>
      <c r="S5" s="317"/>
      <c r="T5" s="316"/>
      <c r="U5" s="322"/>
      <c r="V5" s="316"/>
      <c r="X5" s="316">
        <v>1</v>
      </c>
      <c r="Y5" s="321" t="s">
        <v>180</v>
      </c>
      <c r="Z5" s="317">
        <v>25.5</v>
      </c>
      <c r="AA5" s="316">
        <v>1</v>
      </c>
      <c r="AB5" s="323">
        <v>1</v>
      </c>
      <c r="AC5" s="316" t="s">
        <v>17</v>
      </c>
      <c r="AE5" s="316">
        <v>1</v>
      </c>
      <c r="AF5" s="316" t="s">
        <v>182</v>
      </c>
      <c r="AG5" s="316">
        <v>4</v>
      </c>
      <c r="AH5" s="317">
        <v>24.29</v>
      </c>
      <c r="AI5" s="317">
        <v>24.92</v>
      </c>
      <c r="AJ5" s="316" t="s">
        <v>188</v>
      </c>
      <c r="AN5" s="5" t="s">
        <v>189</v>
      </c>
      <c r="AP5" s="5" t="s">
        <v>171</v>
      </c>
    </row>
    <row r="6" spans="3:42" ht="16.5" x14ac:dyDescent="0.3">
      <c r="F6" s="325"/>
      <c r="G6" s="325"/>
      <c r="J6" s="324"/>
      <c r="K6" s="324"/>
      <c r="L6" s="313" t="s">
        <v>17</v>
      </c>
      <c r="M6" s="313" t="s">
        <v>17</v>
      </c>
      <c r="N6" s="313" t="s">
        <v>17</v>
      </c>
      <c r="P6" s="315"/>
      <c r="Q6" s="306"/>
      <c r="R6" s="307"/>
      <c r="S6" s="327"/>
      <c r="T6" s="307" t="s">
        <v>170</v>
      </c>
      <c r="U6" s="322">
        <f>SUM(U4:U5)</f>
        <v>30.94</v>
      </c>
      <c r="V6" s="316" t="s">
        <v>181</v>
      </c>
      <c r="X6" s="316">
        <v>3</v>
      </c>
      <c r="Y6" s="321" t="s">
        <v>190</v>
      </c>
      <c r="Z6" s="317">
        <v>24.5</v>
      </c>
      <c r="AA6" s="316">
        <v>1</v>
      </c>
      <c r="AB6" s="323">
        <v>1</v>
      </c>
      <c r="AC6" s="316" t="s">
        <v>17</v>
      </c>
      <c r="AE6" s="316">
        <v>1</v>
      </c>
      <c r="AF6" s="316" t="s">
        <v>182</v>
      </c>
      <c r="AG6" s="316">
        <v>4</v>
      </c>
      <c r="AH6" s="317" t="s">
        <v>191</v>
      </c>
      <c r="AI6" s="317"/>
      <c r="AJ6" s="316" t="s">
        <v>192</v>
      </c>
      <c r="AN6" s="5" t="s">
        <v>193</v>
      </c>
      <c r="AO6" s="5" t="s">
        <v>17</v>
      </c>
      <c r="AP6" s="5"/>
    </row>
    <row r="7" spans="3:42" x14ac:dyDescent="0.25">
      <c r="J7" s="316">
        <v>1</v>
      </c>
      <c r="K7" s="321" t="s">
        <v>229</v>
      </c>
      <c r="L7" s="326">
        <v>16</v>
      </c>
      <c r="M7" s="326">
        <v>40</v>
      </c>
      <c r="N7" s="326">
        <v>43</v>
      </c>
      <c r="X7" s="316">
        <v>3</v>
      </c>
      <c r="Y7" s="321" t="s">
        <v>190</v>
      </c>
      <c r="Z7" s="317">
        <v>24.5</v>
      </c>
      <c r="AA7" s="316">
        <v>1</v>
      </c>
      <c r="AB7" s="323">
        <v>1</v>
      </c>
      <c r="AC7" s="316" t="s">
        <v>17</v>
      </c>
      <c r="AE7" s="316">
        <v>1</v>
      </c>
      <c r="AF7" s="316" t="s">
        <v>182</v>
      </c>
      <c r="AG7" s="316">
        <v>4</v>
      </c>
      <c r="AH7" s="317">
        <v>25.7</v>
      </c>
      <c r="AI7" s="317"/>
      <c r="AJ7" s="316" t="s">
        <v>192</v>
      </c>
      <c r="AN7" s="5" t="s">
        <v>189</v>
      </c>
      <c r="AO7" s="5" t="s">
        <v>194</v>
      </c>
      <c r="AP7" s="328">
        <v>10</v>
      </c>
    </row>
    <row r="8" spans="3:42" ht="16.5" x14ac:dyDescent="0.3">
      <c r="C8" s="306" t="s">
        <v>195</v>
      </c>
      <c r="J8" s="316"/>
      <c r="K8" s="321"/>
      <c r="L8" s="326"/>
      <c r="M8" s="326"/>
      <c r="N8" s="326"/>
      <c r="X8" s="315"/>
      <c r="Y8" s="306"/>
      <c r="Z8" s="307"/>
      <c r="AA8" s="307" t="s">
        <v>170</v>
      </c>
      <c r="AB8" s="323">
        <f>SUM(AB4:AB7)</f>
        <v>4</v>
      </c>
      <c r="AC8" s="316" t="s">
        <v>17</v>
      </c>
      <c r="AE8" s="316">
        <v>1</v>
      </c>
      <c r="AF8" s="316" t="s">
        <v>182</v>
      </c>
      <c r="AG8" s="316">
        <v>4</v>
      </c>
      <c r="AH8" s="317">
        <v>25.83</v>
      </c>
      <c r="AI8" s="317">
        <v>25.85</v>
      </c>
      <c r="AJ8" s="316" t="s">
        <v>192</v>
      </c>
      <c r="AP8" s="5"/>
    </row>
    <row r="9" spans="3:42" ht="16.5" x14ac:dyDescent="0.3">
      <c r="C9" s="310" t="s">
        <v>2</v>
      </c>
      <c r="D9" s="310" t="s">
        <v>3</v>
      </c>
      <c r="E9" s="310" t="s">
        <v>4</v>
      </c>
      <c r="F9" s="310" t="s">
        <v>196</v>
      </c>
      <c r="G9" s="310" t="s">
        <v>171</v>
      </c>
      <c r="J9" s="329" t="s">
        <v>199</v>
      </c>
      <c r="K9" s="329"/>
      <c r="L9" s="326">
        <f>SUM(L7:L8)</f>
        <v>16</v>
      </c>
      <c r="M9" s="326">
        <f>SUM(M7:M8)</f>
        <v>40</v>
      </c>
      <c r="N9" s="326">
        <f>SUM(N7:N8)</f>
        <v>43</v>
      </c>
      <c r="P9" s="306" t="s">
        <v>228</v>
      </c>
      <c r="Q9" s="307"/>
      <c r="R9" s="314"/>
      <c r="S9" s="314"/>
      <c r="T9" s="307"/>
      <c r="U9" s="315"/>
      <c r="V9" s="315"/>
      <c r="AE9" s="316">
        <v>2</v>
      </c>
      <c r="AF9" s="316" t="s">
        <v>164</v>
      </c>
      <c r="AG9" s="316">
        <v>4</v>
      </c>
      <c r="AH9" s="317">
        <v>0</v>
      </c>
      <c r="AI9" s="317">
        <v>0.75</v>
      </c>
      <c r="AJ9" s="316" t="s">
        <v>183</v>
      </c>
      <c r="AN9" s="5" t="s">
        <v>197</v>
      </c>
      <c r="AO9" s="5" t="s">
        <v>17</v>
      </c>
      <c r="AP9" s="5"/>
    </row>
    <row r="10" spans="3:42" x14ac:dyDescent="0.25">
      <c r="C10" s="316">
        <v>1</v>
      </c>
      <c r="D10" s="316" t="s">
        <v>202</v>
      </c>
      <c r="E10" s="316">
        <v>309</v>
      </c>
      <c r="F10" s="323">
        <v>5</v>
      </c>
      <c r="G10" s="323" t="s">
        <v>198</v>
      </c>
      <c r="M10" s="330" t="s">
        <v>170</v>
      </c>
      <c r="N10" s="316">
        <f>SUM(L9:N9)</f>
        <v>99</v>
      </c>
      <c r="P10" s="310" t="s">
        <v>168</v>
      </c>
      <c r="Q10" s="310" t="s">
        <v>3</v>
      </c>
      <c r="R10" s="310" t="s">
        <v>200</v>
      </c>
      <c r="S10" s="310" t="s">
        <v>201</v>
      </c>
      <c r="T10" s="310" t="s">
        <v>169</v>
      </c>
      <c r="U10" s="310" t="s">
        <v>170</v>
      </c>
      <c r="V10" s="310" t="s">
        <v>171</v>
      </c>
      <c r="AE10" s="316">
        <v>2</v>
      </c>
      <c r="AF10" s="316" t="s">
        <v>164</v>
      </c>
      <c r="AG10" s="316">
        <v>4</v>
      </c>
      <c r="AH10" s="317">
        <v>0.9</v>
      </c>
      <c r="AI10" s="317">
        <v>1</v>
      </c>
      <c r="AJ10" s="316" t="s">
        <v>183</v>
      </c>
      <c r="AN10" s="5" t="s">
        <v>189</v>
      </c>
      <c r="AO10" s="5" t="s">
        <v>194</v>
      </c>
      <c r="AP10" s="328">
        <v>10</v>
      </c>
    </row>
    <row r="11" spans="3:42" x14ac:dyDescent="0.25">
      <c r="C11" s="316"/>
      <c r="D11" s="316"/>
      <c r="E11" s="316"/>
      <c r="F11" s="323"/>
      <c r="G11" s="323"/>
      <c r="P11" s="316">
        <v>1</v>
      </c>
      <c r="Q11" s="316" t="s">
        <v>202</v>
      </c>
      <c r="R11" s="317" t="s">
        <v>452</v>
      </c>
      <c r="S11" s="323">
        <v>100</v>
      </c>
      <c r="T11" s="316">
        <v>2</v>
      </c>
      <c r="U11" s="331">
        <f>S11*T11</f>
        <v>200</v>
      </c>
      <c r="V11" s="316" t="s">
        <v>16</v>
      </c>
      <c r="AE11" s="316">
        <v>2</v>
      </c>
      <c r="AF11" s="316" t="s">
        <v>164</v>
      </c>
      <c r="AG11" s="316">
        <v>4</v>
      </c>
      <c r="AH11" s="317">
        <v>1.01</v>
      </c>
      <c r="AI11" s="317">
        <v>1.05</v>
      </c>
      <c r="AJ11" s="316" t="s">
        <v>183</v>
      </c>
    </row>
    <row r="12" spans="3:42" x14ac:dyDescent="0.25">
      <c r="E12" s="307" t="s">
        <v>170</v>
      </c>
      <c r="F12" s="332">
        <f>SUM(F10:F11)</f>
        <v>5</v>
      </c>
      <c r="G12" s="323" t="s">
        <v>198</v>
      </c>
      <c r="M12" s="307"/>
      <c r="N12" s="307"/>
      <c r="P12" s="316">
        <v>1</v>
      </c>
      <c r="Q12" s="316" t="s">
        <v>202</v>
      </c>
      <c r="R12" s="317" t="s">
        <v>451</v>
      </c>
      <c r="S12" s="323">
        <v>15</v>
      </c>
      <c r="T12" s="316">
        <v>2</v>
      </c>
      <c r="U12" s="331">
        <f>S12*T12</f>
        <v>30</v>
      </c>
      <c r="V12" s="316" t="s">
        <v>16</v>
      </c>
      <c r="AE12" s="316">
        <v>2</v>
      </c>
      <c r="AF12" s="316" t="s">
        <v>164</v>
      </c>
      <c r="AG12" s="316">
        <v>4</v>
      </c>
      <c r="AH12" s="317">
        <v>1.1399999999999999</v>
      </c>
      <c r="AI12" s="317">
        <v>1.2</v>
      </c>
      <c r="AJ12" s="316" t="s">
        <v>183</v>
      </c>
    </row>
    <row r="13" spans="3:42" ht="16.5" x14ac:dyDescent="0.3">
      <c r="F13" s="333"/>
      <c r="G13" s="314"/>
      <c r="J13" s="307"/>
      <c r="K13" s="307"/>
      <c r="L13" s="307"/>
      <c r="M13" s="307"/>
      <c r="N13" s="307"/>
      <c r="P13" s="316">
        <v>1</v>
      </c>
      <c r="Q13" s="316" t="s">
        <v>202</v>
      </c>
      <c r="R13" s="317" t="s">
        <v>465</v>
      </c>
      <c r="S13" s="323">
        <v>100</v>
      </c>
      <c r="T13" s="316">
        <v>2</v>
      </c>
      <c r="U13" s="331">
        <f>S13*T13</f>
        <v>200</v>
      </c>
      <c r="V13" s="316" t="s">
        <v>16</v>
      </c>
      <c r="Z13" s="306"/>
      <c r="AA13" s="307"/>
      <c r="AB13" s="314"/>
      <c r="AC13" s="307"/>
      <c r="AE13" s="316">
        <v>2</v>
      </c>
      <c r="AF13" s="316" t="s">
        <v>164</v>
      </c>
      <c r="AG13" s="316">
        <v>4</v>
      </c>
      <c r="AH13" s="317">
        <v>1.5</v>
      </c>
      <c r="AI13" s="317">
        <v>1.65</v>
      </c>
      <c r="AJ13" s="316" t="s">
        <v>183</v>
      </c>
    </row>
    <row r="14" spans="3:42" ht="16.5" x14ac:dyDescent="0.3">
      <c r="G14" s="314"/>
      <c r="J14" s="315"/>
      <c r="K14" s="315"/>
      <c r="L14" s="307"/>
      <c r="P14" s="315"/>
      <c r="Q14" s="306"/>
      <c r="R14" s="307"/>
      <c r="S14" s="327"/>
      <c r="T14" s="307" t="s">
        <v>170</v>
      </c>
      <c r="U14" s="331">
        <f>SUM(U11:U13)</f>
        <v>430</v>
      </c>
      <c r="V14" s="316" t="s">
        <v>16</v>
      </c>
      <c r="Z14" s="311"/>
      <c r="AA14" s="311"/>
      <c r="AB14" s="334"/>
      <c r="AC14" s="311"/>
      <c r="AE14" s="316">
        <v>2</v>
      </c>
      <c r="AF14" s="316" t="s">
        <v>164</v>
      </c>
      <c r="AG14" s="316">
        <v>4</v>
      </c>
      <c r="AH14" s="317">
        <v>1.8</v>
      </c>
      <c r="AI14" s="317">
        <v>1.98</v>
      </c>
      <c r="AJ14" s="316" t="s">
        <v>183</v>
      </c>
    </row>
    <row r="15" spans="3:42" ht="16.5" x14ac:dyDescent="0.3">
      <c r="G15" s="314"/>
      <c r="P15" s="315"/>
      <c r="Q15" s="306"/>
      <c r="R15" s="307"/>
      <c r="S15" s="327"/>
      <c r="T15" s="307"/>
      <c r="U15" s="335"/>
      <c r="V15" s="336"/>
      <c r="Z15" s="307"/>
      <c r="AA15" s="307"/>
      <c r="AB15" s="314"/>
      <c r="AC15" s="325"/>
      <c r="AE15" s="316">
        <v>2</v>
      </c>
      <c r="AF15" s="316" t="s">
        <v>164</v>
      </c>
      <c r="AG15" s="316">
        <v>4</v>
      </c>
      <c r="AH15" s="317">
        <v>0.05</v>
      </c>
      <c r="AI15" s="317">
        <v>0.28000000000000003</v>
      </c>
      <c r="AJ15" s="316" t="s">
        <v>188</v>
      </c>
    </row>
    <row r="16" spans="3:42" ht="16.5" x14ac:dyDescent="0.3">
      <c r="C16" s="306" t="s">
        <v>203</v>
      </c>
      <c r="Z16" s="307"/>
      <c r="AA16" s="307"/>
      <c r="AB16" s="314"/>
      <c r="AC16" s="325"/>
      <c r="AE16" s="316">
        <v>2</v>
      </c>
      <c r="AF16" s="316" t="s">
        <v>164</v>
      </c>
      <c r="AG16" s="316">
        <v>4</v>
      </c>
      <c r="AH16" s="317">
        <v>0.53</v>
      </c>
      <c r="AI16" s="317">
        <v>0.6</v>
      </c>
      <c r="AJ16" s="316" t="s">
        <v>188</v>
      </c>
    </row>
    <row r="17" spans="16:36" x14ac:dyDescent="0.25">
      <c r="Z17" s="307"/>
      <c r="AA17" s="307"/>
      <c r="AB17" s="314"/>
      <c r="AC17" s="325"/>
      <c r="AE17" s="316">
        <v>2</v>
      </c>
      <c r="AF17" s="316" t="s">
        <v>164</v>
      </c>
      <c r="AG17" s="316">
        <v>4</v>
      </c>
      <c r="AH17" s="317">
        <v>0.8</v>
      </c>
      <c r="AI17" s="317">
        <v>1</v>
      </c>
      <c r="AJ17" s="316" t="s">
        <v>188</v>
      </c>
    </row>
    <row r="18" spans="16:36" x14ac:dyDescent="0.25">
      <c r="AE18" s="316">
        <v>2</v>
      </c>
      <c r="AF18" s="316" t="s">
        <v>164</v>
      </c>
      <c r="AG18" s="316">
        <v>4</v>
      </c>
      <c r="AH18" s="317">
        <v>1.42</v>
      </c>
      <c r="AI18" s="317">
        <v>1.55</v>
      </c>
      <c r="AJ18" s="316" t="s">
        <v>188</v>
      </c>
    </row>
    <row r="19" spans="16:36" x14ac:dyDescent="0.25">
      <c r="AE19" s="316">
        <v>2</v>
      </c>
      <c r="AF19" s="316" t="s">
        <v>164</v>
      </c>
      <c r="AG19" s="316">
        <v>4</v>
      </c>
      <c r="AH19" s="317">
        <v>1.7</v>
      </c>
      <c r="AI19" s="317">
        <v>1.98</v>
      </c>
      <c r="AJ19" s="316" t="s">
        <v>188</v>
      </c>
    </row>
    <row r="20" spans="16:36" x14ac:dyDescent="0.25">
      <c r="AE20" s="316">
        <v>3</v>
      </c>
      <c r="AF20" s="316" t="s">
        <v>202</v>
      </c>
      <c r="AG20" s="316">
        <v>4</v>
      </c>
      <c r="AH20" s="317">
        <v>0.45</v>
      </c>
      <c r="AI20" s="317">
        <v>0.5</v>
      </c>
      <c r="AJ20" s="316" t="s">
        <v>183</v>
      </c>
    </row>
    <row r="21" spans="16:36" x14ac:dyDescent="0.25">
      <c r="AE21" s="316">
        <v>3</v>
      </c>
      <c r="AF21" s="316" t="s">
        <v>202</v>
      </c>
      <c r="AG21" s="316">
        <v>4</v>
      </c>
      <c r="AH21" s="317">
        <v>0.75</v>
      </c>
      <c r="AI21" s="317"/>
      <c r="AJ21" s="316" t="s">
        <v>192</v>
      </c>
    </row>
    <row r="22" spans="16:36" ht="16.5" x14ac:dyDescent="0.3">
      <c r="P22" s="306" t="s">
        <v>466</v>
      </c>
      <c r="Q22" s="307"/>
      <c r="R22" s="314"/>
      <c r="S22" s="314"/>
      <c r="T22" s="307"/>
      <c r="U22" s="315"/>
      <c r="V22" s="315"/>
      <c r="AE22" s="316">
        <v>3</v>
      </c>
      <c r="AF22" s="316" t="s">
        <v>202</v>
      </c>
      <c r="AG22" s="316">
        <v>4</v>
      </c>
      <c r="AH22" s="317">
        <v>0.9</v>
      </c>
      <c r="AI22" s="317">
        <v>1</v>
      </c>
      <c r="AJ22" s="316" t="s">
        <v>183</v>
      </c>
    </row>
    <row r="23" spans="16:36" x14ac:dyDescent="0.25">
      <c r="P23" s="310" t="s">
        <v>168</v>
      </c>
      <c r="Q23" s="310" t="s">
        <v>3</v>
      </c>
      <c r="R23" s="310" t="s">
        <v>200</v>
      </c>
      <c r="S23" s="310" t="s">
        <v>201</v>
      </c>
      <c r="T23" s="310" t="s">
        <v>169</v>
      </c>
      <c r="U23" s="310" t="s">
        <v>170</v>
      </c>
      <c r="V23" s="310" t="s">
        <v>171</v>
      </c>
      <c r="AE23" s="316">
        <v>3</v>
      </c>
      <c r="AF23" s="316" t="s">
        <v>202</v>
      </c>
      <c r="AG23" s="316">
        <v>4</v>
      </c>
      <c r="AH23" s="317">
        <v>1.1000000000000001</v>
      </c>
      <c r="AI23" s="317">
        <v>1.2</v>
      </c>
      <c r="AJ23" s="316" t="s">
        <v>183</v>
      </c>
    </row>
    <row r="24" spans="16:36" x14ac:dyDescent="0.25">
      <c r="P24" s="316">
        <v>1</v>
      </c>
      <c r="Q24" s="316" t="s">
        <v>202</v>
      </c>
      <c r="R24" s="317" t="s">
        <v>118</v>
      </c>
      <c r="S24" s="323">
        <v>540</v>
      </c>
      <c r="T24" s="316">
        <v>2</v>
      </c>
      <c r="U24" s="836">
        <f>S24*T24</f>
        <v>1080</v>
      </c>
      <c r="V24" s="316" t="s">
        <v>16</v>
      </c>
      <c r="AE24" s="316">
        <v>3</v>
      </c>
      <c r="AF24" s="316" t="s">
        <v>202</v>
      </c>
      <c r="AG24" s="316">
        <v>4</v>
      </c>
      <c r="AH24" s="317">
        <v>2.15</v>
      </c>
      <c r="AI24" s="317">
        <v>2.35</v>
      </c>
      <c r="AJ24" s="316" t="s">
        <v>183</v>
      </c>
    </row>
    <row r="25" spans="16:36" x14ac:dyDescent="0.25">
      <c r="P25" s="316"/>
      <c r="Q25" s="316"/>
      <c r="R25" s="317"/>
      <c r="S25" s="323"/>
      <c r="T25" s="316"/>
      <c r="U25" s="836"/>
      <c r="V25" s="316"/>
      <c r="AE25" s="316">
        <v>3</v>
      </c>
      <c r="AF25" s="316" t="s">
        <v>202</v>
      </c>
      <c r="AG25" s="316">
        <v>4</v>
      </c>
      <c r="AH25" s="317">
        <v>2.85</v>
      </c>
      <c r="AI25" s="317">
        <v>3.15</v>
      </c>
      <c r="AJ25" s="316" t="s">
        <v>183</v>
      </c>
    </row>
    <row r="26" spans="16:36" ht="16.5" x14ac:dyDescent="0.3">
      <c r="P26" s="315"/>
      <c r="Q26" s="306"/>
      <c r="R26" s="307"/>
      <c r="S26" s="327"/>
      <c r="T26" s="307" t="s">
        <v>170</v>
      </c>
      <c r="U26" s="836">
        <f>SUM(U24:U25)</f>
        <v>1080</v>
      </c>
      <c r="V26" s="316" t="s">
        <v>16</v>
      </c>
      <c r="AE26" s="316">
        <v>3</v>
      </c>
      <c r="AF26" s="316" t="s">
        <v>202</v>
      </c>
      <c r="AG26" s="316">
        <v>4</v>
      </c>
      <c r="AH26" s="317">
        <v>0</v>
      </c>
      <c r="AI26" s="317">
        <v>0.15</v>
      </c>
      <c r="AJ26" s="316" t="s">
        <v>188</v>
      </c>
    </row>
    <row r="27" spans="16:36" x14ac:dyDescent="0.25">
      <c r="AE27" s="316">
        <v>3</v>
      </c>
      <c r="AF27" s="316" t="s">
        <v>202</v>
      </c>
      <c r="AG27" s="316">
        <v>4</v>
      </c>
      <c r="AH27" s="317">
        <v>0.4</v>
      </c>
      <c r="AI27" s="317">
        <v>0.7</v>
      </c>
      <c r="AJ27" s="316" t="s">
        <v>188</v>
      </c>
    </row>
    <row r="28" spans="16:36" x14ac:dyDescent="0.25">
      <c r="AE28" s="316">
        <v>3</v>
      </c>
      <c r="AF28" s="316" t="s">
        <v>202</v>
      </c>
      <c r="AG28" s="316">
        <v>4</v>
      </c>
      <c r="AH28" s="317">
        <v>0.9</v>
      </c>
      <c r="AI28" s="317">
        <v>0.95</v>
      </c>
      <c r="AJ28" s="316" t="s">
        <v>188</v>
      </c>
    </row>
    <row r="29" spans="16:36" x14ac:dyDescent="0.25">
      <c r="AE29" s="316">
        <v>3</v>
      </c>
      <c r="AF29" s="316" t="s">
        <v>202</v>
      </c>
      <c r="AG29" s="316">
        <v>4</v>
      </c>
      <c r="AH29" s="317">
        <v>1</v>
      </c>
      <c r="AI29" s="317">
        <v>1.05</v>
      </c>
      <c r="AJ29" s="316" t="s">
        <v>188</v>
      </c>
    </row>
    <row r="30" spans="16:36" x14ac:dyDescent="0.25">
      <c r="AE30" s="316">
        <v>3</v>
      </c>
      <c r="AF30" s="316" t="s">
        <v>202</v>
      </c>
      <c r="AG30" s="316">
        <v>4</v>
      </c>
      <c r="AH30" s="317">
        <v>1.6</v>
      </c>
      <c r="AI30" s="317">
        <v>1.7</v>
      </c>
      <c r="AJ30" s="316" t="s">
        <v>188</v>
      </c>
    </row>
    <row r="31" spans="16:36" x14ac:dyDescent="0.25">
      <c r="AE31" s="316">
        <v>3</v>
      </c>
      <c r="AF31" s="316" t="s">
        <v>202</v>
      </c>
      <c r="AG31" s="316">
        <v>4</v>
      </c>
      <c r="AH31" s="317">
        <v>3.15</v>
      </c>
      <c r="AI31" s="317">
        <v>3.2</v>
      </c>
      <c r="AJ31" s="316" t="s">
        <v>188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6740E-19B1-457D-ACC5-D8873B8BBA0A}">
  <dimension ref="C1:Q25"/>
  <sheetViews>
    <sheetView topLeftCell="L16" workbookViewId="0">
      <selection activeCell="Q25" sqref="Q25"/>
    </sheetView>
  </sheetViews>
  <sheetFormatPr defaultRowHeight="15" x14ac:dyDescent="0.25"/>
  <cols>
    <col min="1" max="2" width="9.140625" style="137"/>
    <col min="3" max="3" width="15" style="337" customWidth="1"/>
    <col min="4" max="4" width="13.5703125" style="337" customWidth="1"/>
    <col min="5" max="5" width="21.28515625" style="337" customWidth="1"/>
    <col min="6" max="6" width="21.5703125" style="337" customWidth="1"/>
    <col min="7" max="8" width="9.140625" style="337"/>
    <col min="9" max="9" width="2" style="337" customWidth="1"/>
    <col min="10" max="10" width="16.28515625" style="337" customWidth="1"/>
    <col min="11" max="11" width="56.28515625" style="337" customWidth="1"/>
    <col min="12" max="14" width="9.140625" style="137"/>
    <col min="15" max="15" width="35.42578125" style="137" customWidth="1"/>
    <col min="16" max="16" width="18" style="137" customWidth="1"/>
    <col min="17" max="17" width="93.5703125" style="137" customWidth="1"/>
    <col min="18" max="257" width="9.140625" style="137"/>
    <col min="258" max="258" width="15" style="137" customWidth="1"/>
    <col min="259" max="259" width="13.5703125" style="137" customWidth="1"/>
    <col min="260" max="260" width="21.28515625" style="137" customWidth="1"/>
    <col min="261" max="261" width="21.5703125" style="137" customWidth="1"/>
    <col min="262" max="263" width="9.140625" style="137"/>
    <col min="264" max="264" width="2" style="137" customWidth="1"/>
    <col min="265" max="265" width="16.28515625" style="137" customWidth="1"/>
    <col min="266" max="266" width="56.28515625" style="137" customWidth="1"/>
    <col min="267" max="269" width="9.140625" style="137"/>
    <col min="270" max="270" width="35.42578125" style="137" customWidth="1"/>
    <col min="271" max="271" width="13.42578125" style="137" customWidth="1"/>
    <col min="272" max="272" width="18" style="137" customWidth="1"/>
    <col min="273" max="273" width="93.5703125" style="137" customWidth="1"/>
    <col min="274" max="513" width="9.140625" style="137"/>
    <col min="514" max="514" width="15" style="137" customWidth="1"/>
    <col min="515" max="515" width="13.5703125" style="137" customWidth="1"/>
    <col min="516" max="516" width="21.28515625" style="137" customWidth="1"/>
    <col min="517" max="517" width="21.5703125" style="137" customWidth="1"/>
    <col min="518" max="519" width="9.140625" style="137"/>
    <col min="520" max="520" width="2" style="137" customWidth="1"/>
    <col min="521" max="521" width="16.28515625" style="137" customWidth="1"/>
    <col min="522" max="522" width="56.28515625" style="137" customWidth="1"/>
    <col min="523" max="525" width="9.140625" style="137"/>
    <col min="526" max="526" width="35.42578125" style="137" customWidth="1"/>
    <col min="527" max="527" width="13.42578125" style="137" customWidth="1"/>
    <col min="528" max="528" width="18" style="137" customWidth="1"/>
    <col min="529" max="529" width="93.5703125" style="137" customWidth="1"/>
    <col min="530" max="769" width="9.140625" style="137"/>
    <col min="770" max="770" width="15" style="137" customWidth="1"/>
    <col min="771" max="771" width="13.5703125" style="137" customWidth="1"/>
    <col min="772" max="772" width="21.28515625" style="137" customWidth="1"/>
    <col min="773" max="773" width="21.5703125" style="137" customWidth="1"/>
    <col min="774" max="775" width="9.140625" style="137"/>
    <col min="776" max="776" width="2" style="137" customWidth="1"/>
    <col min="777" max="777" width="16.28515625" style="137" customWidth="1"/>
    <col min="778" max="778" width="56.28515625" style="137" customWidth="1"/>
    <col min="779" max="781" width="9.140625" style="137"/>
    <col min="782" max="782" width="35.42578125" style="137" customWidth="1"/>
    <col min="783" max="783" width="13.42578125" style="137" customWidth="1"/>
    <col min="784" max="784" width="18" style="137" customWidth="1"/>
    <col min="785" max="785" width="93.5703125" style="137" customWidth="1"/>
    <col min="786" max="1025" width="9.140625" style="137"/>
    <col min="1026" max="1026" width="15" style="137" customWidth="1"/>
    <col min="1027" max="1027" width="13.5703125" style="137" customWidth="1"/>
    <col min="1028" max="1028" width="21.28515625" style="137" customWidth="1"/>
    <col min="1029" max="1029" width="21.5703125" style="137" customWidth="1"/>
    <col min="1030" max="1031" width="9.140625" style="137"/>
    <col min="1032" max="1032" width="2" style="137" customWidth="1"/>
    <col min="1033" max="1033" width="16.28515625" style="137" customWidth="1"/>
    <col min="1034" max="1034" width="56.28515625" style="137" customWidth="1"/>
    <col min="1035" max="1037" width="9.140625" style="137"/>
    <col min="1038" max="1038" width="35.42578125" style="137" customWidth="1"/>
    <col min="1039" max="1039" width="13.42578125" style="137" customWidth="1"/>
    <col min="1040" max="1040" width="18" style="137" customWidth="1"/>
    <col min="1041" max="1041" width="93.5703125" style="137" customWidth="1"/>
    <col min="1042" max="1281" width="9.140625" style="137"/>
    <col min="1282" max="1282" width="15" style="137" customWidth="1"/>
    <col min="1283" max="1283" width="13.5703125" style="137" customWidth="1"/>
    <col min="1284" max="1284" width="21.28515625" style="137" customWidth="1"/>
    <col min="1285" max="1285" width="21.5703125" style="137" customWidth="1"/>
    <col min="1286" max="1287" width="9.140625" style="137"/>
    <col min="1288" max="1288" width="2" style="137" customWidth="1"/>
    <col min="1289" max="1289" width="16.28515625" style="137" customWidth="1"/>
    <col min="1290" max="1290" width="56.28515625" style="137" customWidth="1"/>
    <col min="1291" max="1293" width="9.140625" style="137"/>
    <col min="1294" max="1294" width="35.42578125" style="137" customWidth="1"/>
    <col min="1295" max="1295" width="13.42578125" style="137" customWidth="1"/>
    <col min="1296" max="1296" width="18" style="137" customWidth="1"/>
    <col min="1297" max="1297" width="93.5703125" style="137" customWidth="1"/>
    <col min="1298" max="1537" width="9.140625" style="137"/>
    <col min="1538" max="1538" width="15" style="137" customWidth="1"/>
    <col min="1539" max="1539" width="13.5703125" style="137" customWidth="1"/>
    <col min="1540" max="1540" width="21.28515625" style="137" customWidth="1"/>
    <col min="1541" max="1541" width="21.5703125" style="137" customWidth="1"/>
    <col min="1542" max="1543" width="9.140625" style="137"/>
    <col min="1544" max="1544" width="2" style="137" customWidth="1"/>
    <col min="1545" max="1545" width="16.28515625" style="137" customWidth="1"/>
    <col min="1546" max="1546" width="56.28515625" style="137" customWidth="1"/>
    <col min="1547" max="1549" width="9.140625" style="137"/>
    <col min="1550" max="1550" width="35.42578125" style="137" customWidth="1"/>
    <col min="1551" max="1551" width="13.42578125" style="137" customWidth="1"/>
    <col min="1552" max="1552" width="18" style="137" customWidth="1"/>
    <col min="1553" max="1553" width="93.5703125" style="137" customWidth="1"/>
    <col min="1554" max="1793" width="9.140625" style="137"/>
    <col min="1794" max="1794" width="15" style="137" customWidth="1"/>
    <col min="1795" max="1795" width="13.5703125" style="137" customWidth="1"/>
    <col min="1796" max="1796" width="21.28515625" style="137" customWidth="1"/>
    <col min="1797" max="1797" width="21.5703125" style="137" customWidth="1"/>
    <col min="1798" max="1799" width="9.140625" style="137"/>
    <col min="1800" max="1800" width="2" style="137" customWidth="1"/>
    <col min="1801" max="1801" width="16.28515625" style="137" customWidth="1"/>
    <col min="1802" max="1802" width="56.28515625" style="137" customWidth="1"/>
    <col min="1803" max="1805" width="9.140625" style="137"/>
    <col min="1806" max="1806" width="35.42578125" style="137" customWidth="1"/>
    <col min="1807" max="1807" width="13.42578125" style="137" customWidth="1"/>
    <col min="1808" max="1808" width="18" style="137" customWidth="1"/>
    <col min="1809" max="1809" width="93.5703125" style="137" customWidth="1"/>
    <col min="1810" max="2049" width="9.140625" style="137"/>
    <col min="2050" max="2050" width="15" style="137" customWidth="1"/>
    <col min="2051" max="2051" width="13.5703125" style="137" customWidth="1"/>
    <col min="2052" max="2052" width="21.28515625" style="137" customWidth="1"/>
    <col min="2053" max="2053" width="21.5703125" style="137" customWidth="1"/>
    <col min="2054" max="2055" width="9.140625" style="137"/>
    <col min="2056" max="2056" width="2" style="137" customWidth="1"/>
    <col min="2057" max="2057" width="16.28515625" style="137" customWidth="1"/>
    <col min="2058" max="2058" width="56.28515625" style="137" customWidth="1"/>
    <col min="2059" max="2061" width="9.140625" style="137"/>
    <col min="2062" max="2062" width="35.42578125" style="137" customWidth="1"/>
    <col min="2063" max="2063" width="13.42578125" style="137" customWidth="1"/>
    <col min="2064" max="2064" width="18" style="137" customWidth="1"/>
    <col min="2065" max="2065" width="93.5703125" style="137" customWidth="1"/>
    <col min="2066" max="2305" width="9.140625" style="137"/>
    <col min="2306" max="2306" width="15" style="137" customWidth="1"/>
    <col min="2307" max="2307" width="13.5703125" style="137" customWidth="1"/>
    <col min="2308" max="2308" width="21.28515625" style="137" customWidth="1"/>
    <col min="2309" max="2309" width="21.5703125" style="137" customWidth="1"/>
    <col min="2310" max="2311" width="9.140625" style="137"/>
    <col min="2312" max="2312" width="2" style="137" customWidth="1"/>
    <col min="2313" max="2313" width="16.28515625" style="137" customWidth="1"/>
    <col min="2314" max="2314" width="56.28515625" style="137" customWidth="1"/>
    <col min="2315" max="2317" width="9.140625" style="137"/>
    <col min="2318" max="2318" width="35.42578125" style="137" customWidth="1"/>
    <col min="2319" max="2319" width="13.42578125" style="137" customWidth="1"/>
    <col min="2320" max="2320" width="18" style="137" customWidth="1"/>
    <col min="2321" max="2321" width="93.5703125" style="137" customWidth="1"/>
    <col min="2322" max="2561" width="9.140625" style="137"/>
    <col min="2562" max="2562" width="15" style="137" customWidth="1"/>
    <col min="2563" max="2563" width="13.5703125" style="137" customWidth="1"/>
    <col min="2564" max="2564" width="21.28515625" style="137" customWidth="1"/>
    <col min="2565" max="2565" width="21.5703125" style="137" customWidth="1"/>
    <col min="2566" max="2567" width="9.140625" style="137"/>
    <col min="2568" max="2568" width="2" style="137" customWidth="1"/>
    <col min="2569" max="2569" width="16.28515625" style="137" customWidth="1"/>
    <col min="2570" max="2570" width="56.28515625" style="137" customWidth="1"/>
    <col min="2571" max="2573" width="9.140625" style="137"/>
    <col min="2574" max="2574" width="35.42578125" style="137" customWidth="1"/>
    <col min="2575" max="2575" width="13.42578125" style="137" customWidth="1"/>
    <col min="2576" max="2576" width="18" style="137" customWidth="1"/>
    <col min="2577" max="2577" width="93.5703125" style="137" customWidth="1"/>
    <col min="2578" max="2817" width="9.140625" style="137"/>
    <col min="2818" max="2818" width="15" style="137" customWidth="1"/>
    <col min="2819" max="2819" width="13.5703125" style="137" customWidth="1"/>
    <col min="2820" max="2820" width="21.28515625" style="137" customWidth="1"/>
    <col min="2821" max="2821" width="21.5703125" style="137" customWidth="1"/>
    <col min="2822" max="2823" width="9.140625" style="137"/>
    <col min="2824" max="2824" width="2" style="137" customWidth="1"/>
    <col min="2825" max="2825" width="16.28515625" style="137" customWidth="1"/>
    <col min="2826" max="2826" width="56.28515625" style="137" customWidth="1"/>
    <col min="2827" max="2829" width="9.140625" style="137"/>
    <col min="2830" max="2830" width="35.42578125" style="137" customWidth="1"/>
    <col min="2831" max="2831" width="13.42578125" style="137" customWidth="1"/>
    <col min="2832" max="2832" width="18" style="137" customWidth="1"/>
    <col min="2833" max="2833" width="93.5703125" style="137" customWidth="1"/>
    <col min="2834" max="3073" width="9.140625" style="137"/>
    <col min="3074" max="3074" width="15" style="137" customWidth="1"/>
    <col min="3075" max="3075" width="13.5703125" style="137" customWidth="1"/>
    <col min="3076" max="3076" width="21.28515625" style="137" customWidth="1"/>
    <col min="3077" max="3077" width="21.5703125" style="137" customWidth="1"/>
    <col min="3078" max="3079" width="9.140625" style="137"/>
    <col min="3080" max="3080" width="2" style="137" customWidth="1"/>
    <col min="3081" max="3081" width="16.28515625" style="137" customWidth="1"/>
    <col min="3082" max="3082" width="56.28515625" style="137" customWidth="1"/>
    <col min="3083" max="3085" width="9.140625" style="137"/>
    <col min="3086" max="3086" width="35.42578125" style="137" customWidth="1"/>
    <col min="3087" max="3087" width="13.42578125" style="137" customWidth="1"/>
    <col min="3088" max="3088" width="18" style="137" customWidth="1"/>
    <col min="3089" max="3089" width="93.5703125" style="137" customWidth="1"/>
    <col min="3090" max="3329" width="9.140625" style="137"/>
    <col min="3330" max="3330" width="15" style="137" customWidth="1"/>
    <col min="3331" max="3331" width="13.5703125" style="137" customWidth="1"/>
    <col min="3332" max="3332" width="21.28515625" style="137" customWidth="1"/>
    <col min="3333" max="3333" width="21.5703125" style="137" customWidth="1"/>
    <col min="3334" max="3335" width="9.140625" style="137"/>
    <col min="3336" max="3336" width="2" style="137" customWidth="1"/>
    <col min="3337" max="3337" width="16.28515625" style="137" customWidth="1"/>
    <col min="3338" max="3338" width="56.28515625" style="137" customWidth="1"/>
    <col min="3339" max="3341" width="9.140625" style="137"/>
    <col min="3342" max="3342" width="35.42578125" style="137" customWidth="1"/>
    <col min="3343" max="3343" width="13.42578125" style="137" customWidth="1"/>
    <col min="3344" max="3344" width="18" style="137" customWidth="1"/>
    <col min="3345" max="3345" width="93.5703125" style="137" customWidth="1"/>
    <col min="3346" max="3585" width="9.140625" style="137"/>
    <col min="3586" max="3586" width="15" style="137" customWidth="1"/>
    <col min="3587" max="3587" width="13.5703125" style="137" customWidth="1"/>
    <col min="3588" max="3588" width="21.28515625" style="137" customWidth="1"/>
    <col min="3589" max="3589" width="21.5703125" style="137" customWidth="1"/>
    <col min="3590" max="3591" width="9.140625" style="137"/>
    <col min="3592" max="3592" width="2" style="137" customWidth="1"/>
    <col min="3593" max="3593" width="16.28515625" style="137" customWidth="1"/>
    <col min="3594" max="3594" width="56.28515625" style="137" customWidth="1"/>
    <col min="3595" max="3597" width="9.140625" style="137"/>
    <col min="3598" max="3598" width="35.42578125" style="137" customWidth="1"/>
    <col min="3599" max="3599" width="13.42578125" style="137" customWidth="1"/>
    <col min="3600" max="3600" width="18" style="137" customWidth="1"/>
    <col min="3601" max="3601" width="93.5703125" style="137" customWidth="1"/>
    <col min="3602" max="3841" width="9.140625" style="137"/>
    <col min="3842" max="3842" width="15" style="137" customWidth="1"/>
    <col min="3843" max="3843" width="13.5703125" style="137" customWidth="1"/>
    <col min="3844" max="3844" width="21.28515625" style="137" customWidth="1"/>
    <col min="3845" max="3845" width="21.5703125" style="137" customWidth="1"/>
    <col min="3846" max="3847" width="9.140625" style="137"/>
    <col min="3848" max="3848" width="2" style="137" customWidth="1"/>
    <col min="3849" max="3849" width="16.28515625" style="137" customWidth="1"/>
    <col min="3850" max="3850" width="56.28515625" style="137" customWidth="1"/>
    <col min="3851" max="3853" width="9.140625" style="137"/>
    <col min="3854" max="3854" width="35.42578125" style="137" customWidth="1"/>
    <col min="3855" max="3855" width="13.42578125" style="137" customWidth="1"/>
    <col min="3856" max="3856" width="18" style="137" customWidth="1"/>
    <col min="3857" max="3857" width="93.5703125" style="137" customWidth="1"/>
    <col min="3858" max="4097" width="9.140625" style="137"/>
    <col min="4098" max="4098" width="15" style="137" customWidth="1"/>
    <col min="4099" max="4099" width="13.5703125" style="137" customWidth="1"/>
    <col min="4100" max="4100" width="21.28515625" style="137" customWidth="1"/>
    <col min="4101" max="4101" width="21.5703125" style="137" customWidth="1"/>
    <col min="4102" max="4103" width="9.140625" style="137"/>
    <col min="4104" max="4104" width="2" style="137" customWidth="1"/>
    <col min="4105" max="4105" width="16.28515625" style="137" customWidth="1"/>
    <col min="4106" max="4106" width="56.28515625" style="137" customWidth="1"/>
    <col min="4107" max="4109" width="9.140625" style="137"/>
    <col min="4110" max="4110" width="35.42578125" style="137" customWidth="1"/>
    <col min="4111" max="4111" width="13.42578125" style="137" customWidth="1"/>
    <col min="4112" max="4112" width="18" style="137" customWidth="1"/>
    <col min="4113" max="4113" width="93.5703125" style="137" customWidth="1"/>
    <col min="4114" max="4353" width="9.140625" style="137"/>
    <col min="4354" max="4354" width="15" style="137" customWidth="1"/>
    <col min="4355" max="4355" width="13.5703125" style="137" customWidth="1"/>
    <col min="4356" max="4356" width="21.28515625" style="137" customWidth="1"/>
    <col min="4357" max="4357" width="21.5703125" style="137" customWidth="1"/>
    <col min="4358" max="4359" width="9.140625" style="137"/>
    <col min="4360" max="4360" width="2" style="137" customWidth="1"/>
    <col min="4361" max="4361" width="16.28515625" style="137" customWidth="1"/>
    <col min="4362" max="4362" width="56.28515625" style="137" customWidth="1"/>
    <col min="4363" max="4365" width="9.140625" style="137"/>
    <col min="4366" max="4366" width="35.42578125" style="137" customWidth="1"/>
    <col min="4367" max="4367" width="13.42578125" style="137" customWidth="1"/>
    <col min="4368" max="4368" width="18" style="137" customWidth="1"/>
    <col min="4369" max="4369" width="93.5703125" style="137" customWidth="1"/>
    <col min="4370" max="4609" width="9.140625" style="137"/>
    <col min="4610" max="4610" width="15" style="137" customWidth="1"/>
    <col min="4611" max="4611" width="13.5703125" style="137" customWidth="1"/>
    <col min="4612" max="4612" width="21.28515625" style="137" customWidth="1"/>
    <col min="4613" max="4613" width="21.5703125" style="137" customWidth="1"/>
    <col min="4614" max="4615" width="9.140625" style="137"/>
    <col min="4616" max="4616" width="2" style="137" customWidth="1"/>
    <col min="4617" max="4617" width="16.28515625" style="137" customWidth="1"/>
    <col min="4618" max="4618" width="56.28515625" style="137" customWidth="1"/>
    <col min="4619" max="4621" width="9.140625" style="137"/>
    <col min="4622" max="4622" width="35.42578125" style="137" customWidth="1"/>
    <col min="4623" max="4623" width="13.42578125" style="137" customWidth="1"/>
    <col min="4624" max="4624" width="18" style="137" customWidth="1"/>
    <col min="4625" max="4625" width="93.5703125" style="137" customWidth="1"/>
    <col min="4626" max="4865" width="9.140625" style="137"/>
    <col min="4866" max="4866" width="15" style="137" customWidth="1"/>
    <col min="4867" max="4867" width="13.5703125" style="137" customWidth="1"/>
    <col min="4868" max="4868" width="21.28515625" style="137" customWidth="1"/>
    <col min="4869" max="4869" width="21.5703125" style="137" customWidth="1"/>
    <col min="4870" max="4871" width="9.140625" style="137"/>
    <col min="4872" max="4872" width="2" style="137" customWidth="1"/>
    <col min="4873" max="4873" width="16.28515625" style="137" customWidth="1"/>
    <col min="4874" max="4874" width="56.28515625" style="137" customWidth="1"/>
    <col min="4875" max="4877" width="9.140625" style="137"/>
    <col min="4878" max="4878" width="35.42578125" style="137" customWidth="1"/>
    <col min="4879" max="4879" width="13.42578125" style="137" customWidth="1"/>
    <col min="4880" max="4880" width="18" style="137" customWidth="1"/>
    <col min="4881" max="4881" width="93.5703125" style="137" customWidth="1"/>
    <col min="4882" max="5121" width="9.140625" style="137"/>
    <col min="5122" max="5122" width="15" style="137" customWidth="1"/>
    <col min="5123" max="5123" width="13.5703125" style="137" customWidth="1"/>
    <col min="5124" max="5124" width="21.28515625" style="137" customWidth="1"/>
    <col min="5125" max="5125" width="21.5703125" style="137" customWidth="1"/>
    <col min="5126" max="5127" width="9.140625" style="137"/>
    <col min="5128" max="5128" width="2" style="137" customWidth="1"/>
    <col min="5129" max="5129" width="16.28515625" style="137" customWidth="1"/>
    <col min="5130" max="5130" width="56.28515625" style="137" customWidth="1"/>
    <col min="5131" max="5133" width="9.140625" style="137"/>
    <col min="5134" max="5134" width="35.42578125" style="137" customWidth="1"/>
    <col min="5135" max="5135" width="13.42578125" style="137" customWidth="1"/>
    <col min="5136" max="5136" width="18" style="137" customWidth="1"/>
    <col min="5137" max="5137" width="93.5703125" style="137" customWidth="1"/>
    <col min="5138" max="5377" width="9.140625" style="137"/>
    <col min="5378" max="5378" width="15" style="137" customWidth="1"/>
    <col min="5379" max="5379" width="13.5703125" style="137" customWidth="1"/>
    <col min="5380" max="5380" width="21.28515625" style="137" customWidth="1"/>
    <col min="5381" max="5381" width="21.5703125" style="137" customWidth="1"/>
    <col min="5382" max="5383" width="9.140625" style="137"/>
    <col min="5384" max="5384" width="2" style="137" customWidth="1"/>
    <col min="5385" max="5385" width="16.28515625" style="137" customWidth="1"/>
    <col min="5386" max="5386" width="56.28515625" style="137" customWidth="1"/>
    <col min="5387" max="5389" width="9.140625" style="137"/>
    <col min="5390" max="5390" width="35.42578125" style="137" customWidth="1"/>
    <col min="5391" max="5391" width="13.42578125" style="137" customWidth="1"/>
    <col min="5392" max="5392" width="18" style="137" customWidth="1"/>
    <col min="5393" max="5393" width="93.5703125" style="137" customWidth="1"/>
    <col min="5394" max="5633" width="9.140625" style="137"/>
    <col min="5634" max="5634" width="15" style="137" customWidth="1"/>
    <col min="5635" max="5635" width="13.5703125" style="137" customWidth="1"/>
    <col min="5636" max="5636" width="21.28515625" style="137" customWidth="1"/>
    <col min="5637" max="5637" width="21.5703125" style="137" customWidth="1"/>
    <col min="5638" max="5639" width="9.140625" style="137"/>
    <col min="5640" max="5640" width="2" style="137" customWidth="1"/>
    <col min="5641" max="5641" width="16.28515625" style="137" customWidth="1"/>
    <col min="5642" max="5642" width="56.28515625" style="137" customWidth="1"/>
    <col min="5643" max="5645" width="9.140625" style="137"/>
    <col min="5646" max="5646" width="35.42578125" style="137" customWidth="1"/>
    <col min="5647" max="5647" width="13.42578125" style="137" customWidth="1"/>
    <col min="5648" max="5648" width="18" style="137" customWidth="1"/>
    <col min="5649" max="5649" width="93.5703125" style="137" customWidth="1"/>
    <col min="5650" max="5889" width="9.140625" style="137"/>
    <col min="5890" max="5890" width="15" style="137" customWidth="1"/>
    <col min="5891" max="5891" width="13.5703125" style="137" customWidth="1"/>
    <col min="5892" max="5892" width="21.28515625" style="137" customWidth="1"/>
    <col min="5893" max="5893" width="21.5703125" style="137" customWidth="1"/>
    <col min="5894" max="5895" width="9.140625" style="137"/>
    <col min="5896" max="5896" width="2" style="137" customWidth="1"/>
    <col min="5897" max="5897" width="16.28515625" style="137" customWidth="1"/>
    <col min="5898" max="5898" width="56.28515625" style="137" customWidth="1"/>
    <col min="5899" max="5901" width="9.140625" style="137"/>
    <col min="5902" max="5902" width="35.42578125" style="137" customWidth="1"/>
    <col min="5903" max="5903" width="13.42578125" style="137" customWidth="1"/>
    <col min="5904" max="5904" width="18" style="137" customWidth="1"/>
    <col min="5905" max="5905" width="93.5703125" style="137" customWidth="1"/>
    <col min="5906" max="6145" width="9.140625" style="137"/>
    <col min="6146" max="6146" width="15" style="137" customWidth="1"/>
    <col min="6147" max="6147" width="13.5703125" style="137" customWidth="1"/>
    <col min="6148" max="6148" width="21.28515625" style="137" customWidth="1"/>
    <col min="6149" max="6149" width="21.5703125" style="137" customWidth="1"/>
    <col min="6150" max="6151" width="9.140625" style="137"/>
    <col min="6152" max="6152" width="2" style="137" customWidth="1"/>
    <col min="6153" max="6153" width="16.28515625" style="137" customWidth="1"/>
    <col min="6154" max="6154" width="56.28515625" style="137" customWidth="1"/>
    <col min="6155" max="6157" width="9.140625" style="137"/>
    <col min="6158" max="6158" width="35.42578125" style="137" customWidth="1"/>
    <col min="6159" max="6159" width="13.42578125" style="137" customWidth="1"/>
    <col min="6160" max="6160" width="18" style="137" customWidth="1"/>
    <col min="6161" max="6161" width="93.5703125" style="137" customWidth="1"/>
    <col min="6162" max="6401" width="9.140625" style="137"/>
    <col min="6402" max="6402" width="15" style="137" customWidth="1"/>
    <col min="6403" max="6403" width="13.5703125" style="137" customWidth="1"/>
    <col min="6404" max="6404" width="21.28515625" style="137" customWidth="1"/>
    <col min="6405" max="6405" width="21.5703125" style="137" customWidth="1"/>
    <col min="6406" max="6407" width="9.140625" style="137"/>
    <col min="6408" max="6408" width="2" style="137" customWidth="1"/>
    <col min="6409" max="6409" width="16.28515625" style="137" customWidth="1"/>
    <col min="6410" max="6410" width="56.28515625" style="137" customWidth="1"/>
    <col min="6411" max="6413" width="9.140625" style="137"/>
    <col min="6414" max="6414" width="35.42578125" style="137" customWidth="1"/>
    <col min="6415" max="6415" width="13.42578125" style="137" customWidth="1"/>
    <col min="6416" max="6416" width="18" style="137" customWidth="1"/>
    <col min="6417" max="6417" width="93.5703125" style="137" customWidth="1"/>
    <col min="6418" max="6657" width="9.140625" style="137"/>
    <col min="6658" max="6658" width="15" style="137" customWidth="1"/>
    <col min="6659" max="6659" width="13.5703125" style="137" customWidth="1"/>
    <col min="6660" max="6660" width="21.28515625" style="137" customWidth="1"/>
    <col min="6661" max="6661" width="21.5703125" style="137" customWidth="1"/>
    <col min="6662" max="6663" width="9.140625" style="137"/>
    <col min="6664" max="6664" width="2" style="137" customWidth="1"/>
    <col min="6665" max="6665" width="16.28515625" style="137" customWidth="1"/>
    <col min="6666" max="6666" width="56.28515625" style="137" customWidth="1"/>
    <col min="6667" max="6669" width="9.140625" style="137"/>
    <col min="6670" max="6670" width="35.42578125" style="137" customWidth="1"/>
    <col min="6671" max="6671" width="13.42578125" style="137" customWidth="1"/>
    <col min="6672" max="6672" width="18" style="137" customWidth="1"/>
    <col min="6673" max="6673" width="93.5703125" style="137" customWidth="1"/>
    <col min="6674" max="6913" width="9.140625" style="137"/>
    <col min="6914" max="6914" width="15" style="137" customWidth="1"/>
    <col min="6915" max="6915" width="13.5703125" style="137" customWidth="1"/>
    <col min="6916" max="6916" width="21.28515625" style="137" customWidth="1"/>
    <col min="6917" max="6917" width="21.5703125" style="137" customWidth="1"/>
    <col min="6918" max="6919" width="9.140625" style="137"/>
    <col min="6920" max="6920" width="2" style="137" customWidth="1"/>
    <col min="6921" max="6921" width="16.28515625" style="137" customWidth="1"/>
    <col min="6922" max="6922" width="56.28515625" style="137" customWidth="1"/>
    <col min="6923" max="6925" width="9.140625" style="137"/>
    <col min="6926" max="6926" width="35.42578125" style="137" customWidth="1"/>
    <col min="6927" max="6927" width="13.42578125" style="137" customWidth="1"/>
    <col min="6928" max="6928" width="18" style="137" customWidth="1"/>
    <col min="6929" max="6929" width="93.5703125" style="137" customWidth="1"/>
    <col min="6930" max="7169" width="9.140625" style="137"/>
    <col min="7170" max="7170" width="15" style="137" customWidth="1"/>
    <col min="7171" max="7171" width="13.5703125" style="137" customWidth="1"/>
    <col min="7172" max="7172" width="21.28515625" style="137" customWidth="1"/>
    <col min="7173" max="7173" width="21.5703125" style="137" customWidth="1"/>
    <col min="7174" max="7175" width="9.140625" style="137"/>
    <col min="7176" max="7176" width="2" style="137" customWidth="1"/>
    <col min="7177" max="7177" width="16.28515625" style="137" customWidth="1"/>
    <col min="7178" max="7178" width="56.28515625" style="137" customWidth="1"/>
    <col min="7179" max="7181" width="9.140625" style="137"/>
    <col min="7182" max="7182" width="35.42578125" style="137" customWidth="1"/>
    <col min="7183" max="7183" width="13.42578125" style="137" customWidth="1"/>
    <col min="7184" max="7184" width="18" style="137" customWidth="1"/>
    <col min="7185" max="7185" width="93.5703125" style="137" customWidth="1"/>
    <col min="7186" max="7425" width="9.140625" style="137"/>
    <col min="7426" max="7426" width="15" style="137" customWidth="1"/>
    <col min="7427" max="7427" width="13.5703125" style="137" customWidth="1"/>
    <col min="7428" max="7428" width="21.28515625" style="137" customWidth="1"/>
    <col min="7429" max="7429" width="21.5703125" style="137" customWidth="1"/>
    <col min="7430" max="7431" width="9.140625" style="137"/>
    <col min="7432" max="7432" width="2" style="137" customWidth="1"/>
    <col min="7433" max="7433" width="16.28515625" style="137" customWidth="1"/>
    <col min="7434" max="7434" width="56.28515625" style="137" customWidth="1"/>
    <col min="7435" max="7437" width="9.140625" style="137"/>
    <col min="7438" max="7438" width="35.42578125" style="137" customWidth="1"/>
    <col min="7439" max="7439" width="13.42578125" style="137" customWidth="1"/>
    <col min="7440" max="7440" width="18" style="137" customWidth="1"/>
    <col min="7441" max="7441" width="93.5703125" style="137" customWidth="1"/>
    <col min="7442" max="7681" width="9.140625" style="137"/>
    <col min="7682" max="7682" width="15" style="137" customWidth="1"/>
    <col min="7683" max="7683" width="13.5703125" style="137" customWidth="1"/>
    <col min="7684" max="7684" width="21.28515625" style="137" customWidth="1"/>
    <col min="7685" max="7685" width="21.5703125" style="137" customWidth="1"/>
    <col min="7686" max="7687" width="9.140625" style="137"/>
    <col min="7688" max="7688" width="2" style="137" customWidth="1"/>
    <col min="7689" max="7689" width="16.28515625" style="137" customWidth="1"/>
    <col min="7690" max="7690" width="56.28515625" style="137" customWidth="1"/>
    <col min="7691" max="7693" width="9.140625" style="137"/>
    <col min="7694" max="7694" width="35.42578125" style="137" customWidth="1"/>
    <col min="7695" max="7695" width="13.42578125" style="137" customWidth="1"/>
    <col min="7696" max="7696" width="18" style="137" customWidth="1"/>
    <col min="7697" max="7697" width="93.5703125" style="137" customWidth="1"/>
    <col min="7698" max="7937" width="9.140625" style="137"/>
    <col min="7938" max="7938" width="15" style="137" customWidth="1"/>
    <col min="7939" max="7939" width="13.5703125" style="137" customWidth="1"/>
    <col min="7940" max="7940" width="21.28515625" style="137" customWidth="1"/>
    <col min="7941" max="7941" width="21.5703125" style="137" customWidth="1"/>
    <col min="7942" max="7943" width="9.140625" style="137"/>
    <col min="7944" max="7944" width="2" style="137" customWidth="1"/>
    <col min="7945" max="7945" width="16.28515625" style="137" customWidth="1"/>
    <col min="7946" max="7946" width="56.28515625" style="137" customWidth="1"/>
    <col min="7947" max="7949" width="9.140625" style="137"/>
    <col min="7950" max="7950" width="35.42578125" style="137" customWidth="1"/>
    <col min="7951" max="7951" width="13.42578125" style="137" customWidth="1"/>
    <col min="7952" max="7952" width="18" style="137" customWidth="1"/>
    <col min="7953" max="7953" width="93.5703125" style="137" customWidth="1"/>
    <col min="7954" max="8193" width="9.140625" style="137"/>
    <col min="8194" max="8194" width="15" style="137" customWidth="1"/>
    <col min="8195" max="8195" width="13.5703125" style="137" customWidth="1"/>
    <col min="8196" max="8196" width="21.28515625" style="137" customWidth="1"/>
    <col min="8197" max="8197" width="21.5703125" style="137" customWidth="1"/>
    <col min="8198" max="8199" width="9.140625" style="137"/>
    <col min="8200" max="8200" width="2" style="137" customWidth="1"/>
    <col min="8201" max="8201" width="16.28515625" style="137" customWidth="1"/>
    <col min="8202" max="8202" width="56.28515625" style="137" customWidth="1"/>
    <col min="8203" max="8205" width="9.140625" style="137"/>
    <col min="8206" max="8206" width="35.42578125" style="137" customWidth="1"/>
    <col min="8207" max="8207" width="13.42578125" style="137" customWidth="1"/>
    <col min="8208" max="8208" width="18" style="137" customWidth="1"/>
    <col min="8209" max="8209" width="93.5703125" style="137" customWidth="1"/>
    <col min="8210" max="8449" width="9.140625" style="137"/>
    <col min="8450" max="8450" width="15" style="137" customWidth="1"/>
    <col min="8451" max="8451" width="13.5703125" style="137" customWidth="1"/>
    <col min="8452" max="8452" width="21.28515625" style="137" customWidth="1"/>
    <col min="8453" max="8453" width="21.5703125" style="137" customWidth="1"/>
    <col min="8454" max="8455" width="9.140625" style="137"/>
    <col min="8456" max="8456" width="2" style="137" customWidth="1"/>
    <col min="8457" max="8457" width="16.28515625" style="137" customWidth="1"/>
    <col min="8458" max="8458" width="56.28515625" style="137" customWidth="1"/>
    <col min="8459" max="8461" width="9.140625" style="137"/>
    <col min="8462" max="8462" width="35.42578125" style="137" customWidth="1"/>
    <col min="8463" max="8463" width="13.42578125" style="137" customWidth="1"/>
    <col min="8464" max="8464" width="18" style="137" customWidth="1"/>
    <col min="8465" max="8465" width="93.5703125" style="137" customWidth="1"/>
    <col min="8466" max="8705" width="9.140625" style="137"/>
    <col min="8706" max="8706" width="15" style="137" customWidth="1"/>
    <col min="8707" max="8707" width="13.5703125" style="137" customWidth="1"/>
    <col min="8708" max="8708" width="21.28515625" style="137" customWidth="1"/>
    <col min="8709" max="8709" width="21.5703125" style="137" customWidth="1"/>
    <col min="8710" max="8711" width="9.140625" style="137"/>
    <col min="8712" max="8712" width="2" style="137" customWidth="1"/>
    <col min="8713" max="8713" width="16.28515625" style="137" customWidth="1"/>
    <col min="8714" max="8714" width="56.28515625" style="137" customWidth="1"/>
    <col min="8715" max="8717" width="9.140625" style="137"/>
    <col min="8718" max="8718" width="35.42578125" style="137" customWidth="1"/>
    <col min="8719" max="8719" width="13.42578125" style="137" customWidth="1"/>
    <col min="8720" max="8720" width="18" style="137" customWidth="1"/>
    <col min="8721" max="8721" width="93.5703125" style="137" customWidth="1"/>
    <col min="8722" max="8961" width="9.140625" style="137"/>
    <col min="8962" max="8962" width="15" style="137" customWidth="1"/>
    <col min="8963" max="8963" width="13.5703125" style="137" customWidth="1"/>
    <col min="8964" max="8964" width="21.28515625" style="137" customWidth="1"/>
    <col min="8965" max="8965" width="21.5703125" style="137" customWidth="1"/>
    <col min="8966" max="8967" width="9.140625" style="137"/>
    <col min="8968" max="8968" width="2" style="137" customWidth="1"/>
    <col min="8969" max="8969" width="16.28515625" style="137" customWidth="1"/>
    <col min="8970" max="8970" width="56.28515625" style="137" customWidth="1"/>
    <col min="8971" max="8973" width="9.140625" style="137"/>
    <col min="8974" max="8974" width="35.42578125" style="137" customWidth="1"/>
    <col min="8975" max="8975" width="13.42578125" style="137" customWidth="1"/>
    <col min="8976" max="8976" width="18" style="137" customWidth="1"/>
    <col min="8977" max="8977" width="93.5703125" style="137" customWidth="1"/>
    <col min="8978" max="9217" width="9.140625" style="137"/>
    <col min="9218" max="9218" width="15" style="137" customWidth="1"/>
    <col min="9219" max="9219" width="13.5703125" style="137" customWidth="1"/>
    <col min="9220" max="9220" width="21.28515625" style="137" customWidth="1"/>
    <col min="9221" max="9221" width="21.5703125" style="137" customWidth="1"/>
    <col min="9222" max="9223" width="9.140625" style="137"/>
    <col min="9224" max="9224" width="2" style="137" customWidth="1"/>
    <col min="9225" max="9225" width="16.28515625" style="137" customWidth="1"/>
    <col min="9226" max="9226" width="56.28515625" style="137" customWidth="1"/>
    <col min="9227" max="9229" width="9.140625" style="137"/>
    <col min="9230" max="9230" width="35.42578125" style="137" customWidth="1"/>
    <col min="9231" max="9231" width="13.42578125" style="137" customWidth="1"/>
    <col min="9232" max="9232" width="18" style="137" customWidth="1"/>
    <col min="9233" max="9233" width="93.5703125" style="137" customWidth="1"/>
    <col min="9234" max="9473" width="9.140625" style="137"/>
    <col min="9474" max="9474" width="15" style="137" customWidth="1"/>
    <col min="9475" max="9475" width="13.5703125" style="137" customWidth="1"/>
    <col min="9476" max="9476" width="21.28515625" style="137" customWidth="1"/>
    <col min="9477" max="9477" width="21.5703125" style="137" customWidth="1"/>
    <col min="9478" max="9479" width="9.140625" style="137"/>
    <col min="9480" max="9480" width="2" style="137" customWidth="1"/>
    <col min="9481" max="9481" width="16.28515625" style="137" customWidth="1"/>
    <col min="9482" max="9482" width="56.28515625" style="137" customWidth="1"/>
    <col min="9483" max="9485" width="9.140625" style="137"/>
    <col min="9486" max="9486" width="35.42578125" style="137" customWidth="1"/>
    <col min="9487" max="9487" width="13.42578125" style="137" customWidth="1"/>
    <col min="9488" max="9488" width="18" style="137" customWidth="1"/>
    <col min="9489" max="9489" width="93.5703125" style="137" customWidth="1"/>
    <col min="9490" max="9729" width="9.140625" style="137"/>
    <col min="9730" max="9730" width="15" style="137" customWidth="1"/>
    <col min="9731" max="9731" width="13.5703125" style="137" customWidth="1"/>
    <col min="9732" max="9732" width="21.28515625" style="137" customWidth="1"/>
    <col min="9733" max="9733" width="21.5703125" style="137" customWidth="1"/>
    <col min="9734" max="9735" width="9.140625" style="137"/>
    <col min="9736" max="9736" width="2" style="137" customWidth="1"/>
    <col min="9737" max="9737" width="16.28515625" style="137" customWidth="1"/>
    <col min="9738" max="9738" width="56.28515625" style="137" customWidth="1"/>
    <col min="9739" max="9741" width="9.140625" style="137"/>
    <col min="9742" max="9742" width="35.42578125" style="137" customWidth="1"/>
    <col min="9743" max="9743" width="13.42578125" style="137" customWidth="1"/>
    <col min="9744" max="9744" width="18" style="137" customWidth="1"/>
    <col min="9745" max="9745" width="93.5703125" style="137" customWidth="1"/>
    <col min="9746" max="9985" width="9.140625" style="137"/>
    <col min="9986" max="9986" width="15" style="137" customWidth="1"/>
    <col min="9987" max="9987" width="13.5703125" style="137" customWidth="1"/>
    <col min="9988" max="9988" width="21.28515625" style="137" customWidth="1"/>
    <col min="9989" max="9989" width="21.5703125" style="137" customWidth="1"/>
    <col min="9990" max="9991" width="9.140625" style="137"/>
    <col min="9992" max="9992" width="2" style="137" customWidth="1"/>
    <col min="9993" max="9993" width="16.28515625" style="137" customWidth="1"/>
    <col min="9994" max="9994" width="56.28515625" style="137" customWidth="1"/>
    <col min="9995" max="9997" width="9.140625" style="137"/>
    <col min="9998" max="9998" width="35.42578125" style="137" customWidth="1"/>
    <col min="9999" max="9999" width="13.42578125" style="137" customWidth="1"/>
    <col min="10000" max="10000" width="18" style="137" customWidth="1"/>
    <col min="10001" max="10001" width="93.5703125" style="137" customWidth="1"/>
    <col min="10002" max="10241" width="9.140625" style="137"/>
    <col min="10242" max="10242" width="15" style="137" customWidth="1"/>
    <col min="10243" max="10243" width="13.5703125" style="137" customWidth="1"/>
    <col min="10244" max="10244" width="21.28515625" style="137" customWidth="1"/>
    <col min="10245" max="10245" width="21.5703125" style="137" customWidth="1"/>
    <col min="10246" max="10247" width="9.140625" style="137"/>
    <col min="10248" max="10248" width="2" style="137" customWidth="1"/>
    <col min="10249" max="10249" width="16.28515625" style="137" customWidth="1"/>
    <col min="10250" max="10250" width="56.28515625" style="137" customWidth="1"/>
    <col min="10251" max="10253" width="9.140625" style="137"/>
    <col min="10254" max="10254" width="35.42578125" style="137" customWidth="1"/>
    <col min="10255" max="10255" width="13.42578125" style="137" customWidth="1"/>
    <col min="10256" max="10256" width="18" style="137" customWidth="1"/>
    <col min="10257" max="10257" width="93.5703125" style="137" customWidth="1"/>
    <col min="10258" max="10497" width="9.140625" style="137"/>
    <col min="10498" max="10498" width="15" style="137" customWidth="1"/>
    <col min="10499" max="10499" width="13.5703125" style="137" customWidth="1"/>
    <col min="10500" max="10500" width="21.28515625" style="137" customWidth="1"/>
    <col min="10501" max="10501" width="21.5703125" style="137" customWidth="1"/>
    <col min="10502" max="10503" width="9.140625" style="137"/>
    <col min="10504" max="10504" width="2" style="137" customWidth="1"/>
    <col min="10505" max="10505" width="16.28515625" style="137" customWidth="1"/>
    <col min="10506" max="10506" width="56.28515625" style="137" customWidth="1"/>
    <col min="10507" max="10509" width="9.140625" style="137"/>
    <col min="10510" max="10510" width="35.42578125" style="137" customWidth="1"/>
    <col min="10511" max="10511" width="13.42578125" style="137" customWidth="1"/>
    <col min="10512" max="10512" width="18" style="137" customWidth="1"/>
    <col min="10513" max="10513" width="93.5703125" style="137" customWidth="1"/>
    <col min="10514" max="10753" width="9.140625" style="137"/>
    <col min="10754" max="10754" width="15" style="137" customWidth="1"/>
    <col min="10755" max="10755" width="13.5703125" style="137" customWidth="1"/>
    <col min="10756" max="10756" width="21.28515625" style="137" customWidth="1"/>
    <col min="10757" max="10757" width="21.5703125" style="137" customWidth="1"/>
    <col min="10758" max="10759" width="9.140625" style="137"/>
    <col min="10760" max="10760" width="2" style="137" customWidth="1"/>
    <col min="10761" max="10761" width="16.28515625" style="137" customWidth="1"/>
    <col min="10762" max="10762" width="56.28515625" style="137" customWidth="1"/>
    <col min="10763" max="10765" width="9.140625" style="137"/>
    <col min="10766" max="10766" width="35.42578125" style="137" customWidth="1"/>
    <col min="10767" max="10767" width="13.42578125" style="137" customWidth="1"/>
    <col min="10768" max="10768" width="18" style="137" customWidth="1"/>
    <col min="10769" max="10769" width="93.5703125" style="137" customWidth="1"/>
    <col min="10770" max="11009" width="9.140625" style="137"/>
    <col min="11010" max="11010" width="15" style="137" customWidth="1"/>
    <col min="11011" max="11011" width="13.5703125" style="137" customWidth="1"/>
    <col min="11012" max="11012" width="21.28515625" style="137" customWidth="1"/>
    <col min="11013" max="11013" width="21.5703125" style="137" customWidth="1"/>
    <col min="11014" max="11015" width="9.140625" style="137"/>
    <col min="11016" max="11016" width="2" style="137" customWidth="1"/>
    <col min="11017" max="11017" width="16.28515625" style="137" customWidth="1"/>
    <col min="11018" max="11018" width="56.28515625" style="137" customWidth="1"/>
    <col min="11019" max="11021" width="9.140625" style="137"/>
    <col min="11022" max="11022" width="35.42578125" style="137" customWidth="1"/>
    <col min="11023" max="11023" width="13.42578125" style="137" customWidth="1"/>
    <col min="11024" max="11024" width="18" style="137" customWidth="1"/>
    <col min="11025" max="11025" width="93.5703125" style="137" customWidth="1"/>
    <col min="11026" max="11265" width="9.140625" style="137"/>
    <col min="11266" max="11266" width="15" style="137" customWidth="1"/>
    <col min="11267" max="11267" width="13.5703125" style="137" customWidth="1"/>
    <col min="11268" max="11268" width="21.28515625" style="137" customWidth="1"/>
    <col min="11269" max="11269" width="21.5703125" style="137" customWidth="1"/>
    <col min="11270" max="11271" width="9.140625" style="137"/>
    <col min="11272" max="11272" width="2" style="137" customWidth="1"/>
    <col min="11273" max="11273" width="16.28515625" style="137" customWidth="1"/>
    <col min="11274" max="11274" width="56.28515625" style="137" customWidth="1"/>
    <col min="11275" max="11277" width="9.140625" style="137"/>
    <col min="11278" max="11278" width="35.42578125" style="137" customWidth="1"/>
    <col min="11279" max="11279" width="13.42578125" style="137" customWidth="1"/>
    <col min="11280" max="11280" width="18" style="137" customWidth="1"/>
    <col min="11281" max="11281" width="93.5703125" style="137" customWidth="1"/>
    <col min="11282" max="11521" width="9.140625" style="137"/>
    <col min="11522" max="11522" width="15" style="137" customWidth="1"/>
    <col min="11523" max="11523" width="13.5703125" style="137" customWidth="1"/>
    <col min="11524" max="11524" width="21.28515625" style="137" customWidth="1"/>
    <col min="11525" max="11525" width="21.5703125" style="137" customWidth="1"/>
    <col min="11526" max="11527" width="9.140625" style="137"/>
    <col min="11528" max="11528" width="2" style="137" customWidth="1"/>
    <col min="11529" max="11529" width="16.28515625" style="137" customWidth="1"/>
    <col min="11530" max="11530" width="56.28515625" style="137" customWidth="1"/>
    <col min="11531" max="11533" width="9.140625" style="137"/>
    <col min="11534" max="11534" width="35.42578125" style="137" customWidth="1"/>
    <col min="11535" max="11535" width="13.42578125" style="137" customWidth="1"/>
    <col min="11536" max="11536" width="18" style="137" customWidth="1"/>
    <col min="11537" max="11537" width="93.5703125" style="137" customWidth="1"/>
    <col min="11538" max="11777" width="9.140625" style="137"/>
    <col min="11778" max="11778" width="15" style="137" customWidth="1"/>
    <col min="11779" max="11779" width="13.5703125" style="137" customWidth="1"/>
    <col min="11780" max="11780" width="21.28515625" style="137" customWidth="1"/>
    <col min="11781" max="11781" width="21.5703125" style="137" customWidth="1"/>
    <col min="11782" max="11783" width="9.140625" style="137"/>
    <col min="11784" max="11784" width="2" style="137" customWidth="1"/>
    <col min="11785" max="11785" width="16.28515625" style="137" customWidth="1"/>
    <col min="11786" max="11786" width="56.28515625" style="137" customWidth="1"/>
    <col min="11787" max="11789" width="9.140625" style="137"/>
    <col min="11790" max="11790" width="35.42578125" style="137" customWidth="1"/>
    <col min="11791" max="11791" width="13.42578125" style="137" customWidth="1"/>
    <col min="11792" max="11792" width="18" style="137" customWidth="1"/>
    <col min="11793" max="11793" width="93.5703125" style="137" customWidth="1"/>
    <col min="11794" max="12033" width="9.140625" style="137"/>
    <col min="12034" max="12034" width="15" style="137" customWidth="1"/>
    <col min="12035" max="12035" width="13.5703125" style="137" customWidth="1"/>
    <col min="12036" max="12036" width="21.28515625" style="137" customWidth="1"/>
    <col min="12037" max="12037" width="21.5703125" style="137" customWidth="1"/>
    <col min="12038" max="12039" width="9.140625" style="137"/>
    <col min="12040" max="12040" width="2" style="137" customWidth="1"/>
    <col min="12041" max="12041" width="16.28515625" style="137" customWidth="1"/>
    <col min="12042" max="12042" width="56.28515625" style="137" customWidth="1"/>
    <col min="12043" max="12045" width="9.140625" style="137"/>
    <col min="12046" max="12046" width="35.42578125" style="137" customWidth="1"/>
    <col min="12047" max="12047" width="13.42578125" style="137" customWidth="1"/>
    <col min="12048" max="12048" width="18" style="137" customWidth="1"/>
    <col min="12049" max="12049" width="93.5703125" style="137" customWidth="1"/>
    <col min="12050" max="12289" width="9.140625" style="137"/>
    <col min="12290" max="12290" width="15" style="137" customWidth="1"/>
    <col min="12291" max="12291" width="13.5703125" style="137" customWidth="1"/>
    <col min="12292" max="12292" width="21.28515625" style="137" customWidth="1"/>
    <col min="12293" max="12293" width="21.5703125" style="137" customWidth="1"/>
    <col min="12294" max="12295" width="9.140625" style="137"/>
    <col min="12296" max="12296" width="2" style="137" customWidth="1"/>
    <col min="12297" max="12297" width="16.28515625" style="137" customWidth="1"/>
    <col min="12298" max="12298" width="56.28515625" style="137" customWidth="1"/>
    <col min="12299" max="12301" width="9.140625" style="137"/>
    <col min="12302" max="12302" width="35.42578125" style="137" customWidth="1"/>
    <col min="12303" max="12303" width="13.42578125" style="137" customWidth="1"/>
    <col min="12304" max="12304" width="18" style="137" customWidth="1"/>
    <col min="12305" max="12305" width="93.5703125" style="137" customWidth="1"/>
    <col min="12306" max="12545" width="9.140625" style="137"/>
    <col min="12546" max="12546" width="15" style="137" customWidth="1"/>
    <col min="12547" max="12547" width="13.5703125" style="137" customWidth="1"/>
    <col min="12548" max="12548" width="21.28515625" style="137" customWidth="1"/>
    <col min="12549" max="12549" width="21.5703125" style="137" customWidth="1"/>
    <col min="12550" max="12551" width="9.140625" style="137"/>
    <col min="12552" max="12552" width="2" style="137" customWidth="1"/>
    <col min="12553" max="12553" width="16.28515625" style="137" customWidth="1"/>
    <col min="12554" max="12554" width="56.28515625" style="137" customWidth="1"/>
    <col min="12555" max="12557" width="9.140625" style="137"/>
    <col min="12558" max="12558" width="35.42578125" style="137" customWidth="1"/>
    <col min="12559" max="12559" width="13.42578125" style="137" customWidth="1"/>
    <col min="12560" max="12560" width="18" style="137" customWidth="1"/>
    <col min="12561" max="12561" width="93.5703125" style="137" customWidth="1"/>
    <col min="12562" max="12801" width="9.140625" style="137"/>
    <col min="12802" max="12802" width="15" style="137" customWidth="1"/>
    <col min="12803" max="12803" width="13.5703125" style="137" customWidth="1"/>
    <col min="12804" max="12804" width="21.28515625" style="137" customWidth="1"/>
    <col min="12805" max="12805" width="21.5703125" style="137" customWidth="1"/>
    <col min="12806" max="12807" width="9.140625" style="137"/>
    <col min="12808" max="12808" width="2" style="137" customWidth="1"/>
    <col min="12809" max="12809" width="16.28515625" style="137" customWidth="1"/>
    <col min="12810" max="12810" width="56.28515625" style="137" customWidth="1"/>
    <col min="12811" max="12813" width="9.140625" style="137"/>
    <col min="12814" max="12814" width="35.42578125" style="137" customWidth="1"/>
    <col min="12815" max="12815" width="13.42578125" style="137" customWidth="1"/>
    <col min="12816" max="12816" width="18" style="137" customWidth="1"/>
    <col min="12817" max="12817" width="93.5703125" style="137" customWidth="1"/>
    <col min="12818" max="13057" width="9.140625" style="137"/>
    <col min="13058" max="13058" width="15" style="137" customWidth="1"/>
    <col min="13059" max="13059" width="13.5703125" style="137" customWidth="1"/>
    <col min="13060" max="13060" width="21.28515625" style="137" customWidth="1"/>
    <col min="13061" max="13061" width="21.5703125" style="137" customWidth="1"/>
    <col min="13062" max="13063" width="9.140625" style="137"/>
    <col min="13064" max="13064" width="2" style="137" customWidth="1"/>
    <col min="13065" max="13065" width="16.28515625" style="137" customWidth="1"/>
    <col min="13066" max="13066" width="56.28515625" style="137" customWidth="1"/>
    <col min="13067" max="13069" width="9.140625" style="137"/>
    <col min="13070" max="13070" width="35.42578125" style="137" customWidth="1"/>
    <col min="13071" max="13071" width="13.42578125" style="137" customWidth="1"/>
    <col min="13072" max="13072" width="18" style="137" customWidth="1"/>
    <col min="13073" max="13073" width="93.5703125" style="137" customWidth="1"/>
    <col min="13074" max="13313" width="9.140625" style="137"/>
    <col min="13314" max="13314" width="15" style="137" customWidth="1"/>
    <col min="13315" max="13315" width="13.5703125" style="137" customWidth="1"/>
    <col min="13316" max="13316" width="21.28515625" style="137" customWidth="1"/>
    <col min="13317" max="13317" width="21.5703125" style="137" customWidth="1"/>
    <col min="13318" max="13319" width="9.140625" style="137"/>
    <col min="13320" max="13320" width="2" style="137" customWidth="1"/>
    <col min="13321" max="13321" width="16.28515625" style="137" customWidth="1"/>
    <col min="13322" max="13322" width="56.28515625" style="137" customWidth="1"/>
    <col min="13323" max="13325" width="9.140625" style="137"/>
    <col min="13326" max="13326" width="35.42578125" style="137" customWidth="1"/>
    <col min="13327" max="13327" width="13.42578125" style="137" customWidth="1"/>
    <col min="13328" max="13328" width="18" style="137" customWidth="1"/>
    <col min="13329" max="13329" width="93.5703125" style="137" customWidth="1"/>
    <col min="13330" max="13569" width="9.140625" style="137"/>
    <col min="13570" max="13570" width="15" style="137" customWidth="1"/>
    <col min="13571" max="13571" width="13.5703125" style="137" customWidth="1"/>
    <col min="13572" max="13572" width="21.28515625" style="137" customWidth="1"/>
    <col min="13573" max="13573" width="21.5703125" style="137" customWidth="1"/>
    <col min="13574" max="13575" width="9.140625" style="137"/>
    <col min="13576" max="13576" width="2" style="137" customWidth="1"/>
    <col min="13577" max="13577" width="16.28515625" style="137" customWidth="1"/>
    <col min="13578" max="13578" width="56.28515625" style="137" customWidth="1"/>
    <col min="13579" max="13581" width="9.140625" style="137"/>
    <col min="13582" max="13582" width="35.42578125" style="137" customWidth="1"/>
    <col min="13583" max="13583" width="13.42578125" style="137" customWidth="1"/>
    <col min="13584" max="13584" width="18" style="137" customWidth="1"/>
    <col min="13585" max="13585" width="93.5703125" style="137" customWidth="1"/>
    <col min="13586" max="13825" width="9.140625" style="137"/>
    <col min="13826" max="13826" width="15" style="137" customWidth="1"/>
    <col min="13827" max="13827" width="13.5703125" style="137" customWidth="1"/>
    <col min="13828" max="13828" width="21.28515625" style="137" customWidth="1"/>
    <col min="13829" max="13829" width="21.5703125" style="137" customWidth="1"/>
    <col min="13830" max="13831" width="9.140625" style="137"/>
    <col min="13832" max="13832" width="2" style="137" customWidth="1"/>
    <col min="13833" max="13833" width="16.28515625" style="137" customWidth="1"/>
    <col min="13834" max="13834" width="56.28515625" style="137" customWidth="1"/>
    <col min="13835" max="13837" width="9.140625" style="137"/>
    <col min="13838" max="13838" width="35.42578125" style="137" customWidth="1"/>
    <col min="13839" max="13839" width="13.42578125" style="137" customWidth="1"/>
    <col min="13840" max="13840" width="18" style="137" customWidth="1"/>
    <col min="13841" max="13841" width="93.5703125" style="137" customWidth="1"/>
    <col min="13842" max="14081" width="9.140625" style="137"/>
    <col min="14082" max="14082" width="15" style="137" customWidth="1"/>
    <col min="14083" max="14083" width="13.5703125" style="137" customWidth="1"/>
    <col min="14084" max="14084" width="21.28515625" style="137" customWidth="1"/>
    <col min="14085" max="14085" width="21.5703125" style="137" customWidth="1"/>
    <col min="14086" max="14087" width="9.140625" style="137"/>
    <col min="14088" max="14088" width="2" style="137" customWidth="1"/>
    <col min="14089" max="14089" width="16.28515625" style="137" customWidth="1"/>
    <col min="14090" max="14090" width="56.28515625" style="137" customWidth="1"/>
    <col min="14091" max="14093" width="9.140625" style="137"/>
    <col min="14094" max="14094" width="35.42578125" style="137" customWidth="1"/>
    <col min="14095" max="14095" width="13.42578125" style="137" customWidth="1"/>
    <col min="14096" max="14096" width="18" style="137" customWidth="1"/>
    <col min="14097" max="14097" width="93.5703125" style="137" customWidth="1"/>
    <col min="14098" max="14337" width="9.140625" style="137"/>
    <col min="14338" max="14338" width="15" style="137" customWidth="1"/>
    <col min="14339" max="14339" width="13.5703125" style="137" customWidth="1"/>
    <col min="14340" max="14340" width="21.28515625" style="137" customWidth="1"/>
    <col min="14341" max="14341" width="21.5703125" style="137" customWidth="1"/>
    <col min="14342" max="14343" width="9.140625" style="137"/>
    <col min="14344" max="14344" width="2" style="137" customWidth="1"/>
    <col min="14345" max="14345" width="16.28515625" style="137" customWidth="1"/>
    <col min="14346" max="14346" width="56.28515625" style="137" customWidth="1"/>
    <col min="14347" max="14349" width="9.140625" style="137"/>
    <col min="14350" max="14350" width="35.42578125" style="137" customWidth="1"/>
    <col min="14351" max="14351" width="13.42578125" style="137" customWidth="1"/>
    <col min="14352" max="14352" width="18" style="137" customWidth="1"/>
    <col min="14353" max="14353" width="93.5703125" style="137" customWidth="1"/>
    <col min="14354" max="14593" width="9.140625" style="137"/>
    <col min="14594" max="14594" width="15" style="137" customWidth="1"/>
    <col min="14595" max="14595" width="13.5703125" style="137" customWidth="1"/>
    <col min="14596" max="14596" width="21.28515625" style="137" customWidth="1"/>
    <col min="14597" max="14597" width="21.5703125" style="137" customWidth="1"/>
    <col min="14598" max="14599" width="9.140625" style="137"/>
    <col min="14600" max="14600" width="2" style="137" customWidth="1"/>
    <col min="14601" max="14601" width="16.28515625" style="137" customWidth="1"/>
    <col min="14602" max="14602" width="56.28515625" style="137" customWidth="1"/>
    <col min="14603" max="14605" width="9.140625" style="137"/>
    <col min="14606" max="14606" width="35.42578125" style="137" customWidth="1"/>
    <col min="14607" max="14607" width="13.42578125" style="137" customWidth="1"/>
    <col min="14608" max="14608" width="18" style="137" customWidth="1"/>
    <col min="14609" max="14609" width="93.5703125" style="137" customWidth="1"/>
    <col min="14610" max="14849" width="9.140625" style="137"/>
    <col min="14850" max="14850" width="15" style="137" customWidth="1"/>
    <col min="14851" max="14851" width="13.5703125" style="137" customWidth="1"/>
    <col min="14852" max="14852" width="21.28515625" style="137" customWidth="1"/>
    <col min="14853" max="14853" width="21.5703125" style="137" customWidth="1"/>
    <col min="14854" max="14855" width="9.140625" style="137"/>
    <col min="14856" max="14856" width="2" style="137" customWidth="1"/>
    <col min="14857" max="14857" width="16.28515625" style="137" customWidth="1"/>
    <col min="14858" max="14858" width="56.28515625" style="137" customWidth="1"/>
    <col min="14859" max="14861" width="9.140625" style="137"/>
    <col min="14862" max="14862" width="35.42578125" style="137" customWidth="1"/>
    <col min="14863" max="14863" width="13.42578125" style="137" customWidth="1"/>
    <col min="14864" max="14864" width="18" style="137" customWidth="1"/>
    <col min="14865" max="14865" width="93.5703125" style="137" customWidth="1"/>
    <col min="14866" max="15105" width="9.140625" style="137"/>
    <col min="15106" max="15106" width="15" style="137" customWidth="1"/>
    <col min="15107" max="15107" width="13.5703125" style="137" customWidth="1"/>
    <col min="15108" max="15108" width="21.28515625" style="137" customWidth="1"/>
    <col min="15109" max="15109" width="21.5703125" style="137" customWidth="1"/>
    <col min="15110" max="15111" width="9.140625" style="137"/>
    <col min="15112" max="15112" width="2" style="137" customWidth="1"/>
    <col min="15113" max="15113" width="16.28515625" style="137" customWidth="1"/>
    <col min="15114" max="15114" width="56.28515625" style="137" customWidth="1"/>
    <col min="15115" max="15117" width="9.140625" style="137"/>
    <col min="15118" max="15118" width="35.42578125" style="137" customWidth="1"/>
    <col min="15119" max="15119" width="13.42578125" style="137" customWidth="1"/>
    <col min="15120" max="15120" width="18" style="137" customWidth="1"/>
    <col min="15121" max="15121" width="93.5703125" style="137" customWidth="1"/>
    <col min="15122" max="15361" width="9.140625" style="137"/>
    <col min="15362" max="15362" width="15" style="137" customWidth="1"/>
    <col min="15363" max="15363" width="13.5703125" style="137" customWidth="1"/>
    <col min="15364" max="15364" width="21.28515625" style="137" customWidth="1"/>
    <col min="15365" max="15365" width="21.5703125" style="137" customWidth="1"/>
    <col min="15366" max="15367" width="9.140625" style="137"/>
    <col min="15368" max="15368" width="2" style="137" customWidth="1"/>
    <col min="15369" max="15369" width="16.28515625" style="137" customWidth="1"/>
    <col min="15370" max="15370" width="56.28515625" style="137" customWidth="1"/>
    <col min="15371" max="15373" width="9.140625" style="137"/>
    <col min="15374" max="15374" width="35.42578125" style="137" customWidth="1"/>
    <col min="15375" max="15375" width="13.42578125" style="137" customWidth="1"/>
    <col min="15376" max="15376" width="18" style="137" customWidth="1"/>
    <col min="15377" max="15377" width="93.5703125" style="137" customWidth="1"/>
    <col min="15378" max="15617" width="9.140625" style="137"/>
    <col min="15618" max="15618" width="15" style="137" customWidth="1"/>
    <col min="15619" max="15619" width="13.5703125" style="137" customWidth="1"/>
    <col min="15620" max="15620" width="21.28515625" style="137" customWidth="1"/>
    <col min="15621" max="15621" width="21.5703125" style="137" customWidth="1"/>
    <col min="15622" max="15623" width="9.140625" style="137"/>
    <col min="15624" max="15624" width="2" style="137" customWidth="1"/>
    <col min="15625" max="15625" width="16.28515625" style="137" customWidth="1"/>
    <col min="15626" max="15626" width="56.28515625" style="137" customWidth="1"/>
    <col min="15627" max="15629" width="9.140625" style="137"/>
    <col min="15630" max="15630" width="35.42578125" style="137" customWidth="1"/>
    <col min="15631" max="15631" width="13.42578125" style="137" customWidth="1"/>
    <col min="15632" max="15632" width="18" style="137" customWidth="1"/>
    <col min="15633" max="15633" width="93.5703125" style="137" customWidth="1"/>
    <col min="15634" max="15873" width="9.140625" style="137"/>
    <col min="15874" max="15874" width="15" style="137" customWidth="1"/>
    <col min="15875" max="15875" width="13.5703125" style="137" customWidth="1"/>
    <col min="15876" max="15876" width="21.28515625" style="137" customWidth="1"/>
    <col min="15877" max="15877" width="21.5703125" style="137" customWidth="1"/>
    <col min="15878" max="15879" width="9.140625" style="137"/>
    <col min="15880" max="15880" width="2" style="137" customWidth="1"/>
    <col min="15881" max="15881" width="16.28515625" style="137" customWidth="1"/>
    <col min="15882" max="15882" width="56.28515625" style="137" customWidth="1"/>
    <col min="15883" max="15885" width="9.140625" style="137"/>
    <col min="15886" max="15886" width="35.42578125" style="137" customWidth="1"/>
    <col min="15887" max="15887" width="13.42578125" style="137" customWidth="1"/>
    <col min="15888" max="15888" width="18" style="137" customWidth="1"/>
    <col min="15889" max="15889" width="93.5703125" style="137" customWidth="1"/>
    <col min="15890" max="16129" width="9.140625" style="137"/>
    <col min="16130" max="16130" width="15" style="137" customWidth="1"/>
    <col min="16131" max="16131" width="13.5703125" style="137" customWidth="1"/>
    <col min="16132" max="16132" width="21.28515625" style="137" customWidth="1"/>
    <col min="16133" max="16133" width="21.5703125" style="137" customWidth="1"/>
    <col min="16134" max="16135" width="9.140625" style="137"/>
    <col min="16136" max="16136" width="2" style="137" customWidth="1"/>
    <col min="16137" max="16137" width="16.28515625" style="137" customWidth="1"/>
    <col min="16138" max="16138" width="56.28515625" style="137" customWidth="1"/>
    <col min="16139" max="16141" width="9.140625" style="137"/>
    <col min="16142" max="16142" width="35.42578125" style="137" customWidth="1"/>
    <col min="16143" max="16143" width="13.42578125" style="137" customWidth="1"/>
    <col min="16144" max="16144" width="18" style="137" customWidth="1"/>
    <col min="16145" max="16145" width="93.5703125" style="137" customWidth="1"/>
    <col min="16146" max="16384" width="9.140625" style="137"/>
  </cols>
  <sheetData>
    <row r="1" spans="3:11" ht="15.75" thickBot="1" x14ac:dyDescent="0.3"/>
    <row r="2" spans="3:11" ht="30.75" thickBot="1" x14ac:dyDescent="0.3">
      <c r="C2" s="916" t="s">
        <v>119</v>
      </c>
      <c r="D2" s="917"/>
      <c r="E2" s="917"/>
      <c r="F2" s="918"/>
      <c r="J2" s="338" t="s">
        <v>204</v>
      </c>
      <c r="K2" s="339" t="s">
        <v>205</v>
      </c>
    </row>
    <row r="3" spans="3:11" ht="15.75" thickBot="1" x14ac:dyDescent="0.3">
      <c r="C3" s="298"/>
      <c r="D3" s="298" t="s">
        <v>120</v>
      </c>
      <c r="E3" s="298" t="s">
        <v>121</v>
      </c>
      <c r="F3" s="298" t="s">
        <v>122</v>
      </c>
      <c r="J3" s="340" t="s">
        <v>206</v>
      </c>
      <c r="K3" s="341" t="s">
        <v>207</v>
      </c>
    </row>
    <row r="4" spans="3:11" ht="15.75" thickBot="1" x14ac:dyDescent="0.3">
      <c r="C4" s="299" t="s">
        <v>123</v>
      </c>
      <c r="D4" s="299" t="s">
        <v>124</v>
      </c>
      <c r="E4" s="299" t="s">
        <v>125</v>
      </c>
      <c r="F4" s="299" t="s">
        <v>126</v>
      </c>
      <c r="J4" s="342" t="s">
        <v>208</v>
      </c>
      <c r="K4" s="341" t="s">
        <v>209</v>
      </c>
    </row>
    <row r="5" spans="3:11" ht="15.75" thickBot="1" x14ac:dyDescent="0.3">
      <c r="C5" s="299"/>
      <c r="D5" s="299" t="s">
        <v>127</v>
      </c>
      <c r="E5" s="299" t="s">
        <v>128</v>
      </c>
      <c r="F5" s="299" t="s">
        <v>129</v>
      </c>
      <c r="J5" s="342" t="s">
        <v>210</v>
      </c>
      <c r="K5" s="341" t="s">
        <v>211</v>
      </c>
    </row>
    <row r="6" spans="3:11" ht="15.75" thickBot="1" x14ac:dyDescent="0.3">
      <c r="C6" s="300"/>
      <c r="D6" s="300"/>
      <c r="E6" s="300" t="s">
        <v>130</v>
      </c>
      <c r="F6" s="300"/>
      <c r="J6" s="342" t="s">
        <v>212</v>
      </c>
      <c r="K6" s="341" t="s">
        <v>213</v>
      </c>
    </row>
    <row r="7" spans="3:11" ht="15.75" thickBot="1" x14ac:dyDescent="0.3">
      <c r="C7" s="298"/>
      <c r="D7" s="919" t="s">
        <v>131</v>
      </c>
      <c r="E7" s="298" t="s">
        <v>132</v>
      </c>
      <c r="F7" s="298" t="s">
        <v>133</v>
      </c>
      <c r="J7" s="342" t="s">
        <v>214</v>
      </c>
      <c r="K7" s="341" t="s">
        <v>215</v>
      </c>
    </row>
    <row r="8" spans="3:11" ht="15.75" thickBot="1" x14ac:dyDescent="0.3">
      <c r="C8" s="299"/>
      <c r="D8" s="920"/>
      <c r="E8" s="300" t="s">
        <v>134</v>
      </c>
      <c r="F8" s="300" t="s">
        <v>134</v>
      </c>
      <c r="J8" s="342" t="s">
        <v>216</v>
      </c>
      <c r="K8" s="341" t="s">
        <v>217</v>
      </c>
    </row>
    <row r="9" spans="3:11" ht="15.75" thickBot="1" x14ac:dyDescent="0.3">
      <c r="C9" s="299" t="s">
        <v>137</v>
      </c>
      <c r="D9" s="298" t="s">
        <v>135</v>
      </c>
      <c r="E9" s="298" t="s">
        <v>133</v>
      </c>
      <c r="F9" s="298" t="s">
        <v>136</v>
      </c>
      <c r="J9" s="342" t="s">
        <v>218</v>
      </c>
      <c r="K9" s="341" t="s">
        <v>219</v>
      </c>
    </row>
    <row r="10" spans="3:11" ht="15.75" thickBot="1" x14ac:dyDescent="0.3">
      <c r="C10" s="299" t="s">
        <v>139</v>
      </c>
      <c r="D10" s="300" t="s">
        <v>138</v>
      </c>
      <c r="E10" s="300" t="s">
        <v>134</v>
      </c>
      <c r="F10" s="300" t="s">
        <v>134</v>
      </c>
      <c r="J10" s="343" t="s">
        <v>220</v>
      </c>
      <c r="K10" s="344" t="s">
        <v>207</v>
      </c>
    </row>
    <row r="11" spans="3:11" x14ac:dyDescent="0.25">
      <c r="C11" s="304"/>
      <c r="D11" s="304"/>
      <c r="E11" s="304"/>
      <c r="F11" s="304"/>
    </row>
    <row r="12" spans="3:11" x14ac:dyDescent="0.25">
      <c r="C12" s="298" t="s">
        <v>145</v>
      </c>
      <c r="D12" s="919" t="s">
        <v>131</v>
      </c>
      <c r="E12" s="298" t="s">
        <v>133</v>
      </c>
      <c r="F12" s="298"/>
    </row>
    <row r="13" spans="3:11" x14ac:dyDescent="0.25">
      <c r="C13" s="299" t="s">
        <v>146</v>
      </c>
      <c r="D13" s="920"/>
      <c r="E13" s="300" t="s">
        <v>134</v>
      </c>
      <c r="F13" s="300"/>
    </row>
    <row r="14" spans="3:11" x14ac:dyDescent="0.25">
      <c r="C14" s="299" t="s">
        <v>147</v>
      </c>
      <c r="D14" s="919" t="s">
        <v>138</v>
      </c>
      <c r="E14" s="298" t="s">
        <v>148</v>
      </c>
      <c r="F14" s="298"/>
    </row>
    <row r="15" spans="3:11" x14ac:dyDescent="0.25">
      <c r="C15" s="300"/>
      <c r="D15" s="920"/>
      <c r="E15" s="300" t="s">
        <v>134</v>
      </c>
      <c r="F15" s="300"/>
    </row>
    <row r="16" spans="3:11" x14ac:dyDescent="0.25">
      <c r="C16" s="304"/>
      <c r="D16" s="304"/>
      <c r="E16" s="304"/>
      <c r="F16" s="304"/>
    </row>
    <row r="17" spans="3:17" x14ac:dyDescent="0.25">
      <c r="C17" s="298" t="s">
        <v>149</v>
      </c>
      <c r="D17" s="298"/>
      <c r="E17" s="298"/>
      <c r="F17" s="298"/>
    </row>
    <row r="18" spans="3:17" x14ac:dyDescent="0.25">
      <c r="C18" s="299" t="s">
        <v>150</v>
      </c>
      <c r="D18" s="299"/>
      <c r="E18" s="299" t="s">
        <v>133</v>
      </c>
      <c r="F18" s="299"/>
    </row>
    <row r="19" spans="3:17" x14ac:dyDescent="0.25">
      <c r="C19" s="299" t="s">
        <v>37</v>
      </c>
      <c r="D19" s="921" t="s">
        <v>151</v>
      </c>
      <c r="E19" s="299" t="s">
        <v>152</v>
      </c>
      <c r="F19" s="299"/>
    </row>
    <row r="20" spans="3:17" x14ac:dyDescent="0.25">
      <c r="C20" s="299" t="s">
        <v>153</v>
      </c>
      <c r="D20" s="921"/>
      <c r="E20" s="299" t="s">
        <v>154</v>
      </c>
      <c r="F20" s="299"/>
    </row>
    <row r="21" spans="3:17" ht="15.75" thickBot="1" x14ac:dyDescent="0.3">
      <c r="C21" s="299" t="s">
        <v>155</v>
      </c>
      <c r="D21" s="305"/>
      <c r="E21" s="299"/>
      <c r="F21" s="299"/>
    </row>
    <row r="22" spans="3:17" x14ac:dyDescent="0.25">
      <c r="C22" s="300" t="s">
        <v>156</v>
      </c>
      <c r="D22" s="300"/>
      <c r="E22" s="300"/>
      <c r="F22" s="300"/>
      <c r="O22" s="345" t="s">
        <v>221</v>
      </c>
      <c r="P22" s="94" t="s">
        <v>222</v>
      </c>
      <c r="Q22" s="96" t="s">
        <v>173</v>
      </c>
    </row>
    <row r="23" spans="3:17" x14ac:dyDescent="0.25">
      <c r="O23" s="346" t="s">
        <v>223</v>
      </c>
      <c r="P23" s="347" t="s">
        <v>224</v>
      </c>
      <c r="Q23" s="348" t="s">
        <v>468</v>
      </c>
    </row>
    <row r="24" spans="3:17" x14ac:dyDescent="0.25">
      <c r="O24" s="815" t="s">
        <v>223</v>
      </c>
      <c r="P24" s="816" t="s">
        <v>225</v>
      </c>
      <c r="Q24" s="817" t="s">
        <v>226</v>
      </c>
    </row>
    <row r="25" spans="3:17" ht="15.75" thickBot="1" x14ac:dyDescent="0.3">
      <c r="O25" s="349" t="s">
        <v>223</v>
      </c>
      <c r="P25" s="350" t="s">
        <v>467</v>
      </c>
      <c r="Q25" s="351" t="s">
        <v>469</v>
      </c>
    </row>
  </sheetData>
  <mergeCells count="5">
    <mergeCell ref="C2:F2"/>
    <mergeCell ref="D7:D8"/>
    <mergeCell ref="D12:D13"/>
    <mergeCell ref="D14:D15"/>
    <mergeCell ref="D19:D2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76F2-1875-442B-AD19-345F584B67C4}">
  <sheetPr>
    <pageSetUpPr fitToPage="1"/>
  </sheetPr>
  <dimension ref="A1:Z81"/>
  <sheetViews>
    <sheetView showZeros="0" workbookViewId="0">
      <pane ySplit="10" topLeftCell="A11" activePane="bottomLeft" state="frozen"/>
      <selection activeCell="D1" sqref="D1"/>
      <selection pane="bottomLeft" activeCell="U60" sqref="U60"/>
    </sheetView>
  </sheetViews>
  <sheetFormatPr defaultColWidth="12.28515625" defaultRowHeight="12.75" x14ac:dyDescent="0.2"/>
  <cols>
    <col min="1" max="1" width="3.28515625" style="641" customWidth="1"/>
    <col min="2" max="2" width="6.140625" style="641" customWidth="1"/>
    <col min="3" max="3" width="5.85546875" style="641" customWidth="1"/>
    <col min="4" max="4" width="10.7109375" style="667" customWidth="1"/>
    <col min="5" max="5" width="13.5703125" style="667" customWidth="1"/>
    <col min="6" max="6" width="14.140625" style="667" customWidth="1"/>
    <col min="7" max="7" width="16.140625" style="724" customWidth="1"/>
    <col min="8" max="8" width="3.5703125" style="725" customWidth="1"/>
    <col min="9" max="10" width="4.5703125" style="725" customWidth="1"/>
    <col min="11" max="11" width="5" style="725" customWidth="1"/>
    <col min="12" max="14" width="4.140625" style="725" customWidth="1"/>
    <col min="15" max="15" width="8.5703125" style="725" customWidth="1"/>
    <col min="16" max="23" width="15.28515625" style="641" customWidth="1"/>
    <col min="24" max="24" width="52.85546875" style="641" customWidth="1"/>
    <col min="25" max="258" width="12.28515625" style="641"/>
    <col min="259" max="259" width="3.28515625" style="641" customWidth="1"/>
    <col min="260" max="260" width="6.140625" style="641" customWidth="1"/>
    <col min="261" max="261" width="5" style="641" customWidth="1"/>
    <col min="262" max="262" width="10.7109375" style="641" customWidth="1"/>
    <col min="263" max="263" width="13.5703125" style="641" customWidth="1"/>
    <col min="264" max="264" width="14.140625" style="641" customWidth="1"/>
    <col min="265" max="265" width="16.140625" style="641" customWidth="1"/>
    <col min="266" max="266" width="3.5703125" style="641" customWidth="1"/>
    <col min="267" max="272" width="4.140625" style="641" customWidth="1"/>
    <col min="273" max="273" width="8.5703125" style="641" customWidth="1"/>
    <col min="274" max="279" width="15.28515625" style="641" customWidth="1"/>
    <col min="280" max="280" width="66.42578125" style="641" customWidth="1"/>
    <col min="281" max="514" width="12.28515625" style="641"/>
    <col min="515" max="515" width="3.28515625" style="641" customWidth="1"/>
    <col min="516" max="516" width="6.140625" style="641" customWidth="1"/>
    <col min="517" max="517" width="5" style="641" customWidth="1"/>
    <col min="518" max="518" width="10.7109375" style="641" customWidth="1"/>
    <col min="519" max="519" width="13.5703125" style="641" customWidth="1"/>
    <col min="520" max="520" width="14.140625" style="641" customWidth="1"/>
    <col min="521" max="521" width="16.140625" style="641" customWidth="1"/>
    <col min="522" max="522" width="3.5703125" style="641" customWidth="1"/>
    <col min="523" max="528" width="4.140625" style="641" customWidth="1"/>
    <col min="529" max="529" width="8.5703125" style="641" customWidth="1"/>
    <col min="530" max="535" width="15.28515625" style="641" customWidth="1"/>
    <col min="536" max="536" width="66.42578125" style="641" customWidth="1"/>
    <col min="537" max="770" width="12.28515625" style="641"/>
    <col min="771" max="771" width="3.28515625" style="641" customWidth="1"/>
    <col min="772" max="772" width="6.140625" style="641" customWidth="1"/>
    <col min="773" max="773" width="5" style="641" customWidth="1"/>
    <col min="774" max="774" width="10.7109375" style="641" customWidth="1"/>
    <col min="775" max="775" width="13.5703125" style="641" customWidth="1"/>
    <col min="776" max="776" width="14.140625" style="641" customWidth="1"/>
    <col min="777" max="777" width="16.140625" style="641" customWidth="1"/>
    <col min="778" max="778" width="3.5703125" style="641" customWidth="1"/>
    <col min="779" max="784" width="4.140625" style="641" customWidth="1"/>
    <col min="785" max="785" width="8.5703125" style="641" customWidth="1"/>
    <col min="786" max="791" width="15.28515625" style="641" customWidth="1"/>
    <col min="792" max="792" width="66.42578125" style="641" customWidth="1"/>
    <col min="793" max="1026" width="12.28515625" style="641"/>
    <col min="1027" max="1027" width="3.28515625" style="641" customWidth="1"/>
    <col min="1028" max="1028" width="6.140625" style="641" customWidth="1"/>
    <col min="1029" max="1029" width="5" style="641" customWidth="1"/>
    <col min="1030" max="1030" width="10.7109375" style="641" customWidth="1"/>
    <col min="1031" max="1031" width="13.5703125" style="641" customWidth="1"/>
    <col min="1032" max="1032" width="14.140625" style="641" customWidth="1"/>
    <col min="1033" max="1033" width="16.140625" style="641" customWidth="1"/>
    <col min="1034" max="1034" width="3.5703125" style="641" customWidth="1"/>
    <col min="1035" max="1040" width="4.140625" style="641" customWidth="1"/>
    <col min="1041" max="1041" width="8.5703125" style="641" customWidth="1"/>
    <col min="1042" max="1047" width="15.28515625" style="641" customWidth="1"/>
    <col min="1048" max="1048" width="66.42578125" style="641" customWidth="1"/>
    <col min="1049" max="1282" width="12.28515625" style="641"/>
    <col min="1283" max="1283" width="3.28515625" style="641" customWidth="1"/>
    <col min="1284" max="1284" width="6.140625" style="641" customWidth="1"/>
    <col min="1285" max="1285" width="5" style="641" customWidth="1"/>
    <col min="1286" max="1286" width="10.7109375" style="641" customWidth="1"/>
    <col min="1287" max="1287" width="13.5703125" style="641" customWidth="1"/>
    <col min="1288" max="1288" width="14.140625" style="641" customWidth="1"/>
    <col min="1289" max="1289" width="16.140625" style="641" customWidth="1"/>
    <col min="1290" max="1290" width="3.5703125" style="641" customWidth="1"/>
    <col min="1291" max="1296" width="4.140625" style="641" customWidth="1"/>
    <col min="1297" max="1297" width="8.5703125" style="641" customWidth="1"/>
    <col min="1298" max="1303" width="15.28515625" style="641" customWidth="1"/>
    <col min="1304" max="1304" width="66.42578125" style="641" customWidth="1"/>
    <col min="1305" max="1538" width="12.28515625" style="641"/>
    <col min="1539" max="1539" width="3.28515625" style="641" customWidth="1"/>
    <col min="1540" max="1540" width="6.140625" style="641" customWidth="1"/>
    <col min="1541" max="1541" width="5" style="641" customWidth="1"/>
    <col min="1542" max="1542" width="10.7109375" style="641" customWidth="1"/>
    <col min="1543" max="1543" width="13.5703125" style="641" customWidth="1"/>
    <col min="1544" max="1544" width="14.140625" style="641" customWidth="1"/>
    <col min="1545" max="1545" width="16.140625" style="641" customWidth="1"/>
    <col min="1546" max="1546" width="3.5703125" style="641" customWidth="1"/>
    <col min="1547" max="1552" width="4.140625" style="641" customWidth="1"/>
    <col min="1553" max="1553" width="8.5703125" style="641" customWidth="1"/>
    <col min="1554" max="1559" width="15.28515625" style="641" customWidth="1"/>
    <col min="1560" max="1560" width="66.42578125" style="641" customWidth="1"/>
    <col min="1561" max="1794" width="12.28515625" style="641"/>
    <col min="1795" max="1795" width="3.28515625" style="641" customWidth="1"/>
    <col min="1796" max="1796" width="6.140625" style="641" customWidth="1"/>
    <col min="1797" max="1797" width="5" style="641" customWidth="1"/>
    <col min="1798" max="1798" width="10.7109375" style="641" customWidth="1"/>
    <col min="1799" max="1799" width="13.5703125" style="641" customWidth="1"/>
    <col min="1800" max="1800" width="14.140625" style="641" customWidth="1"/>
    <col min="1801" max="1801" width="16.140625" style="641" customWidth="1"/>
    <col min="1802" max="1802" width="3.5703125" style="641" customWidth="1"/>
    <col min="1803" max="1808" width="4.140625" style="641" customWidth="1"/>
    <col min="1809" max="1809" width="8.5703125" style="641" customWidth="1"/>
    <col min="1810" max="1815" width="15.28515625" style="641" customWidth="1"/>
    <col min="1816" max="1816" width="66.42578125" style="641" customWidth="1"/>
    <col min="1817" max="2050" width="12.28515625" style="641"/>
    <col min="2051" max="2051" width="3.28515625" style="641" customWidth="1"/>
    <col min="2052" max="2052" width="6.140625" style="641" customWidth="1"/>
    <col min="2053" max="2053" width="5" style="641" customWidth="1"/>
    <col min="2054" max="2054" width="10.7109375" style="641" customWidth="1"/>
    <col min="2055" max="2055" width="13.5703125" style="641" customWidth="1"/>
    <col min="2056" max="2056" width="14.140625" style="641" customWidth="1"/>
    <col min="2057" max="2057" width="16.140625" style="641" customWidth="1"/>
    <col min="2058" max="2058" width="3.5703125" style="641" customWidth="1"/>
    <col min="2059" max="2064" width="4.140625" style="641" customWidth="1"/>
    <col min="2065" max="2065" width="8.5703125" style="641" customWidth="1"/>
    <col min="2066" max="2071" width="15.28515625" style="641" customWidth="1"/>
    <col min="2072" max="2072" width="66.42578125" style="641" customWidth="1"/>
    <col min="2073" max="2306" width="12.28515625" style="641"/>
    <col min="2307" max="2307" width="3.28515625" style="641" customWidth="1"/>
    <col min="2308" max="2308" width="6.140625" style="641" customWidth="1"/>
    <col min="2309" max="2309" width="5" style="641" customWidth="1"/>
    <col min="2310" max="2310" width="10.7109375" style="641" customWidth="1"/>
    <col min="2311" max="2311" width="13.5703125" style="641" customWidth="1"/>
    <col min="2312" max="2312" width="14.140625" style="641" customWidth="1"/>
    <col min="2313" max="2313" width="16.140625" style="641" customWidth="1"/>
    <col min="2314" max="2314" width="3.5703125" style="641" customWidth="1"/>
    <col min="2315" max="2320" width="4.140625" style="641" customWidth="1"/>
    <col min="2321" max="2321" width="8.5703125" style="641" customWidth="1"/>
    <col min="2322" max="2327" width="15.28515625" style="641" customWidth="1"/>
    <col min="2328" max="2328" width="66.42578125" style="641" customWidth="1"/>
    <col min="2329" max="2562" width="12.28515625" style="641"/>
    <col min="2563" max="2563" width="3.28515625" style="641" customWidth="1"/>
    <col min="2564" max="2564" width="6.140625" style="641" customWidth="1"/>
    <col min="2565" max="2565" width="5" style="641" customWidth="1"/>
    <col min="2566" max="2566" width="10.7109375" style="641" customWidth="1"/>
    <col min="2567" max="2567" width="13.5703125" style="641" customWidth="1"/>
    <col min="2568" max="2568" width="14.140625" style="641" customWidth="1"/>
    <col min="2569" max="2569" width="16.140625" style="641" customWidth="1"/>
    <col min="2570" max="2570" width="3.5703125" style="641" customWidth="1"/>
    <col min="2571" max="2576" width="4.140625" style="641" customWidth="1"/>
    <col min="2577" max="2577" width="8.5703125" style="641" customWidth="1"/>
    <col min="2578" max="2583" width="15.28515625" style="641" customWidth="1"/>
    <col min="2584" max="2584" width="66.42578125" style="641" customWidth="1"/>
    <col min="2585" max="2818" width="12.28515625" style="641"/>
    <col min="2819" max="2819" width="3.28515625" style="641" customWidth="1"/>
    <col min="2820" max="2820" width="6.140625" style="641" customWidth="1"/>
    <col min="2821" max="2821" width="5" style="641" customWidth="1"/>
    <col min="2822" max="2822" width="10.7109375" style="641" customWidth="1"/>
    <col min="2823" max="2823" width="13.5703125" style="641" customWidth="1"/>
    <col min="2824" max="2824" width="14.140625" style="641" customWidth="1"/>
    <col min="2825" max="2825" width="16.140625" style="641" customWidth="1"/>
    <col min="2826" max="2826" width="3.5703125" style="641" customWidth="1"/>
    <col min="2827" max="2832" width="4.140625" style="641" customWidth="1"/>
    <col min="2833" max="2833" width="8.5703125" style="641" customWidth="1"/>
    <col min="2834" max="2839" width="15.28515625" style="641" customWidth="1"/>
    <col min="2840" max="2840" width="66.42578125" style="641" customWidth="1"/>
    <col min="2841" max="3074" width="12.28515625" style="641"/>
    <col min="3075" max="3075" width="3.28515625" style="641" customWidth="1"/>
    <col min="3076" max="3076" width="6.140625" style="641" customWidth="1"/>
    <col min="3077" max="3077" width="5" style="641" customWidth="1"/>
    <col min="3078" max="3078" width="10.7109375" style="641" customWidth="1"/>
    <col min="3079" max="3079" width="13.5703125" style="641" customWidth="1"/>
    <col min="3080" max="3080" width="14.140625" style="641" customWidth="1"/>
    <col min="3081" max="3081" width="16.140625" style="641" customWidth="1"/>
    <col min="3082" max="3082" width="3.5703125" style="641" customWidth="1"/>
    <col min="3083" max="3088" width="4.140625" style="641" customWidth="1"/>
    <col min="3089" max="3089" width="8.5703125" style="641" customWidth="1"/>
    <col min="3090" max="3095" width="15.28515625" style="641" customWidth="1"/>
    <col min="3096" max="3096" width="66.42578125" style="641" customWidth="1"/>
    <col min="3097" max="3330" width="12.28515625" style="641"/>
    <col min="3331" max="3331" width="3.28515625" style="641" customWidth="1"/>
    <col min="3332" max="3332" width="6.140625" style="641" customWidth="1"/>
    <col min="3333" max="3333" width="5" style="641" customWidth="1"/>
    <col min="3334" max="3334" width="10.7109375" style="641" customWidth="1"/>
    <col min="3335" max="3335" width="13.5703125" style="641" customWidth="1"/>
    <col min="3336" max="3336" width="14.140625" style="641" customWidth="1"/>
    <col min="3337" max="3337" width="16.140625" style="641" customWidth="1"/>
    <col min="3338" max="3338" width="3.5703125" style="641" customWidth="1"/>
    <col min="3339" max="3344" width="4.140625" style="641" customWidth="1"/>
    <col min="3345" max="3345" width="8.5703125" style="641" customWidth="1"/>
    <col min="3346" max="3351" width="15.28515625" style="641" customWidth="1"/>
    <col min="3352" max="3352" width="66.42578125" style="641" customWidth="1"/>
    <col min="3353" max="3586" width="12.28515625" style="641"/>
    <col min="3587" max="3587" width="3.28515625" style="641" customWidth="1"/>
    <col min="3588" max="3588" width="6.140625" style="641" customWidth="1"/>
    <col min="3589" max="3589" width="5" style="641" customWidth="1"/>
    <col min="3590" max="3590" width="10.7109375" style="641" customWidth="1"/>
    <col min="3591" max="3591" width="13.5703125" style="641" customWidth="1"/>
    <col min="3592" max="3592" width="14.140625" style="641" customWidth="1"/>
    <col min="3593" max="3593" width="16.140625" style="641" customWidth="1"/>
    <col min="3594" max="3594" width="3.5703125" style="641" customWidth="1"/>
    <col min="3595" max="3600" width="4.140625" style="641" customWidth="1"/>
    <col min="3601" max="3601" width="8.5703125" style="641" customWidth="1"/>
    <col min="3602" max="3607" width="15.28515625" style="641" customWidth="1"/>
    <col min="3608" max="3608" width="66.42578125" style="641" customWidth="1"/>
    <col min="3609" max="3842" width="12.28515625" style="641"/>
    <col min="3843" max="3843" width="3.28515625" style="641" customWidth="1"/>
    <col min="3844" max="3844" width="6.140625" style="641" customWidth="1"/>
    <col min="3845" max="3845" width="5" style="641" customWidth="1"/>
    <col min="3846" max="3846" width="10.7109375" style="641" customWidth="1"/>
    <col min="3847" max="3847" width="13.5703125" style="641" customWidth="1"/>
    <col min="3848" max="3848" width="14.140625" style="641" customWidth="1"/>
    <col min="3849" max="3849" width="16.140625" style="641" customWidth="1"/>
    <col min="3850" max="3850" width="3.5703125" style="641" customWidth="1"/>
    <col min="3851" max="3856" width="4.140625" style="641" customWidth="1"/>
    <col min="3857" max="3857" width="8.5703125" style="641" customWidth="1"/>
    <col min="3858" max="3863" width="15.28515625" style="641" customWidth="1"/>
    <col min="3864" max="3864" width="66.42578125" style="641" customWidth="1"/>
    <col min="3865" max="4098" width="12.28515625" style="641"/>
    <col min="4099" max="4099" width="3.28515625" style="641" customWidth="1"/>
    <col min="4100" max="4100" width="6.140625" style="641" customWidth="1"/>
    <col min="4101" max="4101" width="5" style="641" customWidth="1"/>
    <col min="4102" max="4102" width="10.7109375" style="641" customWidth="1"/>
    <col min="4103" max="4103" width="13.5703125" style="641" customWidth="1"/>
    <col min="4104" max="4104" width="14.140625" style="641" customWidth="1"/>
    <col min="4105" max="4105" width="16.140625" style="641" customWidth="1"/>
    <col min="4106" max="4106" width="3.5703125" style="641" customWidth="1"/>
    <col min="4107" max="4112" width="4.140625" style="641" customWidth="1"/>
    <col min="4113" max="4113" width="8.5703125" style="641" customWidth="1"/>
    <col min="4114" max="4119" width="15.28515625" style="641" customWidth="1"/>
    <col min="4120" max="4120" width="66.42578125" style="641" customWidth="1"/>
    <col min="4121" max="4354" width="12.28515625" style="641"/>
    <col min="4355" max="4355" width="3.28515625" style="641" customWidth="1"/>
    <col min="4356" max="4356" width="6.140625" style="641" customWidth="1"/>
    <col min="4357" max="4357" width="5" style="641" customWidth="1"/>
    <col min="4358" max="4358" width="10.7109375" style="641" customWidth="1"/>
    <col min="4359" max="4359" width="13.5703125" style="641" customWidth="1"/>
    <col min="4360" max="4360" width="14.140625" style="641" customWidth="1"/>
    <col min="4361" max="4361" width="16.140625" style="641" customWidth="1"/>
    <col min="4362" max="4362" width="3.5703125" style="641" customWidth="1"/>
    <col min="4363" max="4368" width="4.140625" style="641" customWidth="1"/>
    <col min="4369" max="4369" width="8.5703125" style="641" customWidth="1"/>
    <col min="4370" max="4375" width="15.28515625" style="641" customWidth="1"/>
    <col min="4376" max="4376" width="66.42578125" style="641" customWidth="1"/>
    <col min="4377" max="4610" width="12.28515625" style="641"/>
    <col min="4611" max="4611" width="3.28515625" style="641" customWidth="1"/>
    <col min="4612" max="4612" width="6.140625" style="641" customWidth="1"/>
    <col min="4613" max="4613" width="5" style="641" customWidth="1"/>
    <col min="4614" max="4614" width="10.7109375" style="641" customWidth="1"/>
    <col min="4615" max="4615" width="13.5703125" style="641" customWidth="1"/>
    <col min="4616" max="4616" width="14.140625" style="641" customWidth="1"/>
    <col min="4617" max="4617" width="16.140625" style="641" customWidth="1"/>
    <col min="4618" max="4618" width="3.5703125" style="641" customWidth="1"/>
    <col min="4619" max="4624" width="4.140625" style="641" customWidth="1"/>
    <col min="4625" max="4625" width="8.5703125" style="641" customWidth="1"/>
    <col min="4626" max="4631" width="15.28515625" style="641" customWidth="1"/>
    <col min="4632" max="4632" width="66.42578125" style="641" customWidth="1"/>
    <col min="4633" max="4866" width="12.28515625" style="641"/>
    <col min="4867" max="4867" width="3.28515625" style="641" customWidth="1"/>
    <col min="4868" max="4868" width="6.140625" style="641" customWidth="1"/>
    <col min="4869" max="4869" width="5" style="641" customWidth="1"/>
    <col min="4870" max="4870" width="10.7109375" style="641" customWidth="1"/>
    <col min="4871" max="4871" width="13.5703125" style="641" customWidth="1"/>
    <col min="4872" max="4872" width="14.140625" style="641" customWidth="1"/>
    <col min="4873" max="4873" width="16.140625" style="641" customWidth="1"/>
    <col min="4874" max="4874" width="3.5703125" style="641" customWidth="1"/>
    <col min="4875" max="4880" width="4.140625" style="641" customWidth="1"/>
    <col min="4881" max="4881" width="8.5703125" style="641" customWidth="1"/>
    <col min="4882" max="4887" width="15.28515625" style="641" customWidth="1"/>
    <col min="4888" max="4888" width="66.42578125" style="641" customWidth="1"/>
    <col min="4889" max="5122" width="12.28515625" style="641"/>
    <col min="5123" max="5123" width="3.28515625" style="641" customWidth="1"/>
    <col min="5124" max="5124" width="6.140625" style="641" customWidth="1"/>
    <col min="5125" max="5125" width="5" style="641" customWidth="1"/>
    <col min="5126" max="5126" width="10.7109375" style="641" customWidth="1"/>
    <col min="5127" max="5127" width="13.5703125" style="641" customWidth="1"/>
    <col min="5128" max="5128" width="14.140625" style="641" customWidth="1"/>
    <col min="5129" max="5129" width="16.140625" style="641" customWidth="1"/>
    <col min="5130" max="5130" width="3.5703125" style="641" customWidth="1"/>
    <col min="5131" max="5136" width="4.140625" style="641" customWidth="1"/>
    <col min="5137" max="5137" width="8.5703125" style="641" customWidth="1"/>
    <col min="5138" max="5143" width="15.28515625" style="641" customWidth="1"/>
    <col min="5144" max="5144" width="66.42578125" style="641" customWidth="1"/>
    <col min="5145" max="5378" width="12.28515625" style="641"/>
    <col min="5379" max="5379" width="3.28515625" style="641" customWidth="1"/>
    <col min="5380" max="5380" width="6.140625" style="641" customWidth="1"/>
    <col min="5381" max="5381" width="5" style="641" customWidth="1"/>
    <col min="5382" max="5382" width="10.7109375" style="641" customWidth="1"/>
    <col min="5383" max="5383" width="13.5703125" style="641" customWidth="1"/>
    <col min="5384" max="5384" width="14.140625" style="641" customWidth="1"/>
    <col min="5385" max="5385" width="16.140625" style="641" customWidth="1"/>
    <col min="5386" max="5386" width="3.5703125" style="641" customWidth="1"/>
    <col min="5387" max="5392" width="4.140625" style="641" customWidth="1"/>
    <col min="5393" max="5393" width="8.5703125" style="641" customWidth="1"/>
    <col min="5394" max="5399" width="15.28515625" style="641" customWidth="1"/>
    <col min="5400" max="5400" width="66.42578125" style="641" customWidth="1"/>
    <col min="5401" max="5634" width="12.28515625" style="641"/>
    <col min="5635" max="5635" width="3.28515625" style="641" customWidth="1"/>
    <col min="5636" max="5636" width="6.140625" style="641" customWidth="1"/>
    <col min="5637" max="5637" width="5" style="641" customWidth="1"/>
    <col min="5638" max="5638" width="10.7109375" style="641" customWidth="1"/>
    <col min="5639" max="5639" width="13.5703125" style="641" customWidth="1"/>
    <col min="5640" max="5640" width="14.140625" style="641" customWidth="1"/>
    <col min="5641" max="5641" width="16.140625" style="641" customWidth="1"/>
    <col min="5642" max="5642" width="3.5703125" style="641" customWidth="1"/>
    <col min="5643" max="5648" width="4.140625" style="641" customWidth="1"/>
    <col min="5649" max="5649" width="8.5703125" style="641" customWidth="1"/>
    <col min="5650" max="5655" width="15.28515625" style="641" customWidth="1"/>
    <col min="5656" max="5656" width="66.42578125" style="641" customWidth="1"/>
    <col min="5657" max="5890" width="12.28515625" style="641"/>
    <col min="5891" max="5891" width="3.28515625" style="641" customWidth="1"/>
    <col min="5892" max="5892" width="6.140625" style="641" customWidth="1"/>
    <col min="5893" max="5893" width="5" style="641" customWidth="1"/>
    <col min="5894" max="5894" width="10.7109375" style="641" customWidth="1"/>
    <col min="5895" max="5895" width="13.5703125" style="641" customWidth="1"/>
    <col min="5896" max="5896" width="14.140625" style="641" customWidth="1"/>
    <col min="5897" max="5897" width="16.140625" style="641" customWidth="1"/>
    <col min="5898" max="5898" width="3.5703125" style="641" customWidth="1"/>
    <col min="5899" max="5904" width="4.140625" style="641" customWidth="1"/>
    <col min="5905" max="5905" width="8.5703125" style="641" customWidth="1"/>
    <col min="5906" max="5911" width="15.28515625" style="641" customWidth="1"/>
    <col min="5912" max="5912" width="66.42578125" style="641" customWidth="1"/>
    <col min="5913" max="6146" width="12.28515625" style="641"/>
    <col min="6147" max="6147" width="3.28515625" style="641" customWidth="1"/>
    <col min="6148" max="6148" width="6.140625" style="641" customWidth="1"/>
    <col min="6149" max="6149" width="5" style="641" customWidth="1"/>
    <col min="6150" max="6150" width="10.7109375" style="641" customWidth="1"/>
    <col min="6151" max="6151" width="13.5703125" style="641" customWidth="1"/>
    <col min="6152" max="6152" width="14.140625" style="641" customWidth="1"/>
    <col min="6153" max="6153" width="16.140625" style="641" customWidth="1"/>
    <col min="6154" max="6154" width="3.5703125" style="641" customWidth="1"/>
    <col min="6155" max="6160" width="4.140625" style="641" customWidth="1"/>
    <col min="6161" max="6161" width="8.5703125" style="641" customWidth="1"/>
    <col min="6162" max="6167" width="15.28515625" style="641" customWidth="1"/>
    <col min="6168" max="6168" width="66.42578125" style="641" customWidth="1"/>
    <col min="6169" max="6402" width="12.28515625" style="641"/>
    <col min="6403" max="6403" width="3.28515625" style="641" customWidth="1"/>
    <col min="6404" max="6404" width="6.140625" style="641" customWidth="1"/>
    <col min="6405" max="6405" width="5" style="641" customWidth="1"/>
    <col min="6406" max="6406" width="10.7109375" style="641" customWidth="1"/>
    <col min="6407" max="6407" width="13.5703125" style="641" customWidth="1"/>
    <col min="6408" max="6408" width="14.140625" style="641" customWidth="1"/>
    <col min="6409" max="6409" width="16.140625" style="641" customWidth="1"/>
    <col min="6410" max="6410" width="3.5703125" style="641" customWidth="1"/>
    <col min="6411" max="6416" width="4.140625" style="641" customWidth="1"/>
    <col min="6417" max="6417" width="8.5703125" style="641" customWidth="1"/>
    <col min="6418" max="6423" width="15.28515625" style="641" customWidth="1"/>
    <col min="6424" max="6424" width="66.42578125" style="641" customWidth="1"/>
    <col min="6425" max="6658" width="12.28515625" style="641"/>
    <col min="6659" max="6659" width="3.28515625" style="641" customWidth="1"/>
    <col min="6660" max="6660" width="6.140625" style="641" customWidth="1"/>
    <col min="6661" max="6661" width="5" style="641" customWidth="1"/>
    <col min="6662" max="6662" width="10.7109375" style="641" customWidth="1"/>
    <col min="6663" max="6663" width="13.5703125" style="641" customWidth="1"/>
    <col min="6664" max="6664" width="14.140625" style="641" customWidth="1"/>
    <col min="6665" max="6665" width="16.140625" style="641" customWidth="1"/>
    <col min="6666" max="6666" width="3.5703125" style="641" customWidth="1"/>
    <col min="6667" max="6672" width="4.140625" style="641" customWidth="1"/>
    <col min="6673" max="6673" width="8.5703125" style="641" customWidth="1"/>
    <col min="6674" max="6679" width="15.28515625" style="641" customWidth="1"/>
    <col min="6680" max="6680" width="66.42578125" style="641" customWidth="1"/>
    <col min="6681" max="6914" width="12.28515625" style="641"/>
    <col min="6915" max="6915" width="3.28515625" style="641" customWidth="1"/>
    <col min="6916" max="6916" width="6.140625" style="641" customWidth="1"/>
    <col min="6917" max="6917" width="5" style="641" customWidth="1"/>
    <col min="6918" max="6918" width="10.7109375" style="641" customWidth="1"/>
    <col min="6919" max="6919" width="13.5703125" style="641" customWidth="1"/>
    <col min="6920" max="6920" width="14.140625" style="641" customWidth="1"/>
    <col min="6921" max="6921" width="16.140625" style="641" customWidth="1"/>
    <col min="6922" max="6922" width="3.5703125" style="641" customWidth="1"/>
    <col min="6923" max="6928" width="4.140625" style="641" customWidth="1"/>
    <col min="6929" max="6929" width="8.5703125" style="641" customWidth="1"/>
    <col min="6930" max="6935" width="15.28515625" style="641" customWidth="1"/>
    <col min="6936" max="6936" width="66.42578125" style="641" customWidth="1"/>
    <col min="6937" max="7170" width="12.28515625" style="641"/>
    <col min="7171" max="7171" width="3.28515625" style="641" customWidth="1"/>
    <col min="7172" max="7172" width="6.140625" style="641" customWidth="1"/>
    <col min="7173" max="7173" width="5" style="641" customWidth="1"/>
    <col min="7174" max="7174" width="10.7109375" style="641" customWidth="1"/>
    <col min="7175" max="7175" width="13.5703125" style="641" customWidth="1"/>
    <col min="7176" max="7176" width="14.140625" style="641" customWidth="1"/>
    <col min="7177" max="7177" width="16.140625" style="641" customWidth="1"/>
    <col min="7178" max="7178" width="3.5703125" style="641" customWidth="1"/>
    <col min="7179" max="7184" width="4.140625" style="641" customWidth="1"/>
    <col min="7185" max="7185" width="8.5703125" style="641" customWidth="1"/>
    <col min="7186" max="7191" width="15.28515625" style="641" customWidth="1"/>
    <col min="7192" max="7192" width="66.42578125" style="641" customWidth="1"/>
    <col min="7193" max="7426" width="12.28515625" style="641"/>
    <col min="7427" max="7427" width="3.28515625" style="641" customWidth="1"/>
    <col min="7428" max="7428" width="6.140625" style="641" customWidth="1"/>
    <col min="7429" max="7429" width="5" style="641" customWidth="1"/>
    <col min="7430" max="7430" width="10.7109375" style="641" customWidth="1"/>
    <col min="7431" max="7431" width="13.5703125" style="641" customWidth="1"/>
    <col min="7432" max="7432" width="14.140625" style="641" customWidth="1"/>
    <col min="7433" max="7433" width="16.140625" style="641" customWidth="1"/>
    <col min="7434" max="7434" width="3.5703125" style="641" customWidth="1"/>
    <col min="7435" max="7440" width="4.140625" style="641" customWidth="1"/>
    <col min="7441" max="7441" width="8.5703125" style="641" customWidth="1"/>
    <col min="7442" max="7447" width="15.28515625" style="641" customWidth="1"/>
    <col min="7448" max="7448" width="66.42578125" style="641" customWidth="1"/>
    <col min="7449" max="7682" width="12.28515625" style="641"/>
    <col min="7683" max="7683" width="3.28515625" style="641" customWidth="1"/>
    <col min="7684" max="7684" width="6.140625" style="641" customWidth="1"/>
    <col min="7685" max="7685" width="5" style="641" customWidth="1"/>
    <col min="7686" max="7686" width="10.7109375" style="641" customWidth="1"/>
    <col min="7687" max="7687" width="13.5703125" style="641" customWidth="1"/>
    <col min="7688" max="7688" width="14.140625" style="641" customWidth="1"/>
    <col min="7689" max="7689" width="16.140625" style="641" customWidth="1"/>
    <col min="7690" max="7690" width="3.5703125" style="641" customWidth="1"/>
    <col min="7691" max="7696" width="4.140625" style="641" customWidth="1"/>
    <col min="7697" max="7697" width="8.5703125" style="641" customWidth="1"/>
    <col min="7698" max="7703" width="15.28515625" style="641" customWidth="1"/>
    <col min="7704" max="7704" width="66.42578125" style="641" customWidth="1"/>
    <col min="7705" max="7938" width="12.28515625" style="641"/>
    <col min="7939" max="7939" width="3.28515625" style="641" customWidth="1"/>
    <col min="7940" max="7940" width="6.140625" style="641" customWidth="1"/>
    <col min="7941" max="7941" width="5" style="641" customWidth="1"/>
    <col min="7942" max="7942" width="10.7109375" style="641" customWidth="1"/>
    <col min="7943" max="7943" width="13.5703125" style="641" customWidth="1"/>
    <col min="7944" max="7944" width="14.140625" style="641" customWidth="1"/>
    <col min="7945" max="7945" width="16.140625" style="641" customWidth="1"/>
    <col min="7946" max="7946" width="3.5703125" style="641" customWidth="1"/>
    <col min="7947" max="7952" width="4.140625" style="641" customWidth="1"/>
    <col min="7953" max="7953" width="8.5703125" style="641" customWidth="1"/>
    <col min="7954" max="7959" width="15.28515625" style="641" customWidth="1"/>
    <col min="7960" max="7960" width="66.42578125" style="641" customWidth="1"/>
    <col min="7961" max="8194" width="12.28515625" style="641"/>
    <col min="8195" max="8195" width="3.28515625" style="641" customWidth="1"/>
    <col min="8196" max="8196" width="6.140625" style="641" customWidth="1"/>
    <col min="8197" max="8197" width="5" style="641" customWidth="1"/>
    <col min="8198" max="8198" width="10.7109375" style="641" customWidth="1"/>
    <col min="8199" max="8199" width="13.5703125" style="641" customWidth="1"/>
    <col min="8200" max="8200" width="14.140625" style="641" customWidth="1"/>
    <col min="8201" max="8201" width="16.140625" style="641" customWidth="1"/>
    <col min="8202" max="8202" width="3.5703125" style="641" customWidth="1"/>
    <col min="8203" max="8208" width="4.140625" style="641" customWidth="1"/>
    <col min="8209" max="8209" width="8.5703125" style="641" customWidth="1"/>
    <col min="8210" max="8215" width="15.28515625" style="641" customWidth="1"/>
    <col min="8216" max="8216" width="66.42578125" style="641" customWidth="1"/>
    <col min="8217" max="8450" width="12.28515625" style="641"/>
    <col min="8451" max="8451" width="3.28515625" style="641" customWidth="1"/>
    <col min="8452" max="8452" width="6.140625" style="641" customWidth="1"/>
    <col min="8453" max="8453" width="5" style="641" customWidth="1"/>
    <col min="8454" max="8454" width="10.7109375" style="641" customWidth="1"/>
    <col min="8455" max="8455" width="13.5703125" style="641" customWidth="1"/>
    <col min="8456" max="8456" width="14.140625" style="641" customWidth="1"/>
    <col min="8457" max="8457" width="16.140625" style="641" customWidth="1"/>
    <col min="8458" max="8458" width="3.5703125" style="641" customWidth="1"/>
    <col min="8459" max="8464" width="4.140625" style="641" customWidth="1"/>
    <col min="8465" max="8465" width="8.5703125" style="641" customWidth="1"/>
    <col min="8466" max="8471" width="15.28515625" style="641" customWidth="1"/>
    <col min="8472" max="8472" width="66.42578125" style="641" customWidth="1"/>
    <col min="8473" max="8706" width="12.28515625" style="641"/>
    <col min="8707" max="8707" width="3.28515625" style="641" customWidth="1"/>
    <col min="8708" max="8708" width="6.140625" style="641" customWidth="1"/>
    <col min="8709" max="8709" width="5" style="641" customWidth="1"/>
    <col min="8710" max="8710" width="10.7109375" style="641" customWidth="1"/>
    <col min="8711" max="8711" width="13.5703125" style="641" customWidth="1"/>
    <col min="8712" max="8712" width="14.140625" style="641" customWidth="1"/>
    <col min="8713" max="8713" width="16.140625" style="641" customWidth="1"/>
    <col min="8714" max="8714" width="3.5703125" style="641" customWidth="1"/>
    <col min="8715" max="8720" width="4.140625" style="641" customWidth="1"/>
    <col min="8721" max="8721" width="8.5703125" style="641" customWidth="1"/>
    <col min="8722" max="8727" width="15.28515625" style="641" customWidth="1"/>
    <col min="8728" max="8728" width="66.42578125" style="641" customWidth="1"/>
    <col min="8729" max="8962" width="12.28515625" style="641"/>
    <col min="8963" max="8963" width="3.28515625" style="641" customWidth="1"/>
    <col min="8964" max="8964" width="6.140625" style="641" customWidth="1"/>
    <col min="8965" max="8965" width="5" style="641" customWidth="1"/>
    <col min="8966" max="8966" width="10.7109375" style="641" customWidth="1"/>
    <col min="8967" max="8967" width="13.5703125" style="641" customWidth="1"/>
    <col min="8968" max="8968" width="14.140625" style="641" customWidth="1"/>
    <col min="8969" max="8969" width="16.140625" style="641" customWidth="1"/>
    <col min="8970" max="8970" width="3.5703125" style="641" customWidth="1"/>
    <col min="8971" max="8976" width="4.140625" style="641" customWidth="1"/>
    <col min="8977" max="8977" width="8.5703125" style="641" customWidth="1"/>
    <col min="8978" max="8983" width="15.28515625" style="641" customWidth="1"/>
    <col min="8984" max="8984" width="66.42578125" style="641" customWidth="1"/>
    <col min="8985" max="9218" width="12.28515625" style="641"/>
    <col min="9219" max="9219" width="3.28515625" style="641" customWidth="1"/>
    <col min="9220" max="9220" width="6.140625" style="641" customWidth="1"/>
    <col min="9221" max="9221" width="5" style="641" customWidth="1"/>
    <col min="9222" max="9222" width="10.7109375" style="641" customWidth="1"/>
    <col min="9223" max="9223" width="13.5703125" style="641" customWidth="1"/>
    <col min="9224" max="9224" width="14.140625" style="641" customWidth="1"/>
    <col min="9225" max="9225" width="16.140625" style="641" customWidth="1"/>
    <col min="9226" max="9226" width="3.5703125" style="641" customWidth="1"/>
    <col min="9227" max="9232" width="4.140625" style="641" customWidth="1"/>
    <col min="9233" max="9233" width="8.5703125" style="641" customWidth="1"/>
    <col min="9234" max="9239" width="15.28515625" style="641" customWidth="1"/>
    <col min="9240" max="9240" width="66.42578125" style="641" customWidth="1"/>
    <col min="9241" max="9474" width="12.28515625" style="641"/>
    <col min="9475" max="9475" width="3.28515625" style="641" customWidth="1"/>
    <col min="9476" max="9476" width="6.140625" style="641" customWidth="1"/>
    <col min="9477" max="9477" width="5" style="641" customWidth="1"/>
    <col min="9478" max="9478" width="10.7109375" style="641" customWidth="1"/>
    <col min="9479" max="9479" width="13.5703125" style="641" customWidth="1"/>
    <col min="9480" max="9480" width="14.140625" style="641" customWidth="1"/>
    <col min="9481" max="9481" width="16.140625" style="641" customWidth="1"/>
    <col min="9482" max="9482" width="3.5703125" style="641" customWidth="1"/>
    <col min="9483" max="9488" width="4.140625" style="641" customWidth="1"/>
    <col min="9489" max="9489" width="8.5703125" style="641" customWidth="1"/>
    <col min="9490" max="9495" width="15.28515625" style="641" customWidth="1"/>
    <col min="9496" max="9496" width="66.42578125" style="641" customWidth="1"/>
    <col min="9497" max="9730" width="12.28515625" style="641"/>
    <col min="9731" max="9731" width="3.28515625" style="641" customWidth="1"/>
    <col min="9732" max="9732" width="6.140625" style="641" customWidth="1"/>
    <col min="9733" max="9733" width="5" style="641" customWidth="1"/>
    <col min="9734" max="9734" width="10.7109375" style="641" customWidth="1"/>
    <col min="9735" max="9735" width="13.5703125" style="641" customWidth="1"/>
    <col min="9736" max="9736" width="14.140625" style="641" customWidth="1"/>
    <col min="9737" max="9737" width="16.140625" style="641" customWidth="1"/>
    <col min="9738" max="9738" width="3.5703125" style="641" customWidth="1"/>
    <col min="9739" max="9744" width="4.140625" style="641" customWidth="1"/>
    <col min="9745" max="9745" width="8.5703125" style="641" customWidth="1"/>
    <col min="9746" max="9751" width="15.28515625" style="641" customWidth="1"/>
    <col min="9752" max="9752" width="66.42578125" style="641" customWidth="1"/>
    <col min="9753" max="9986" width="12.28515625" style="641"/>
    <col min="9987" max="9987" width="3.28515625" style="641" customWidth="1"/>
    <col min="9988" max="9988" width="6.140625" style="641" customWidth="1"/>
    <col min="9989" max="9989" width="5" style="641" customWidth="1"/>
    <col min="9990" max="9990" width="10.7109375" style="641" customWidth="1"/>
    <col min="9991" max="9991" width="13.5703125" style="641" customWidth="1"/>
    <col min="9992" max="9992" width="14.140625" style="641" customWidth="1"/>
    <col min="9993" max="9993" width="16.140625" style="641" customWidth="1"/>
    <col min="9994" max="9994" width="3.5703125" style="641" customWidth="1"/>
    <col min="9995" max="10000" width="4.140625" style="641" customWidth="1"/>
    <col min="10001" max="10001" width="8.5703125" style="641" customWidth="1"/>
    <col min="10002" max="10007" width="15.28515625" style="641" customWidth="1"/>
    <col min="10008" max="10008" width="66.42578125" style="641" customWidth="1"/>
    <col min="10009" max="10242" width="12.28515625" style="641"/>
    <col min="10243" max="10243" width="3.28515625" style="641" customWidth="1"/>
    <col min="10244" max="10244" width="6.140625" style="641" customWidth="1"/>
    <col min="10245" max="10245" width="5" style="641" customWidth="1"/>
    <col min="10246" max="10246" width="10.7109375" style="641" customWidth="1"/>
    <col min="10247" max="10247" width="13.5703125" style="641" customWidth="1"/>
    <col min="10248" max="10248" width="14.140625" style="641" customWidth="1"/>
    <col min="10249" max="10249" width="16.140625" style="641" customWidth="1"/>
    <col min="10250" max="10250" width="3.5703125" style="641" customWidth="1"/>
    <col min="10251" max="10256" width="4.140625" style="641" customWidth="1"/>
    <col min="10257" max="10257" width="8.5703125" style="641" customWidth="1"/>
    <col min="10258" max="10263" width="15.28515625" style="641" customWidth="1"/>
    <col min="10264" max="10264" width="66.42578125" style="641" customWidth="1"/>
    <col min="10265" max="10498" width="12.28515625" style="641"/>
    <col min="10499" max="10499" width="3.28515625" style="641" customWidth="1"/>
    <col min="10500" max="10500" width="6.140625" style="641" customWidth="1"/>
    <col min="10501" max="10501" width="5" style="641" customWidth="1"/>
    <col min="10502" max="10502" width="10.7109375" style="641" customWidth="1"/>
    <col min="10503" max="10503" width="13.5703125" style="641" customWidth="1"/>
    <col min="10504" max="10504" width="14.140625" style="641" customWidth="1"/>
    <col min="10505" max="10505" width="16.140625" style="641" customWidth="1"/>
    <col min="10506" max="10506" width="3.5703125" style="641" customWidth="1"/>
    <col min="10507" max="10512" width="4.140625" style="641" customWidth="1"/>
    <col min="10513" max="10513" width="8.5703125" style="641" customWidth="1"/>
    <col min="10514" max="10519" width="15.28515625" style="641" customWidth="1"/>
    <col min="10520" max="10520" width="66.42578125" style="641" customWidth="1"/>
    <col min="10521" max="10754" width="12.28515625" style="641"/>
    <col min="10755" max="10755" width="3.28515625" style="641" customWidth="1"/>
    <col min="10756" max="10756" width="6.140625" style="641" customWidth="1"/>
    <col min="10757" max="10757" width="5" style="641" customWidth="1"/>
    <col min="10758" max="10758" width="10.7109375" style="641" customWidth="1"/>
    <col min="10759" max="10759" width="13.5703125" style="641" customWidth="1"/>
    <col min="10760" max="10760" width="14.140625" style="641" customWidth="1"/>
    <col min="10761" max="10761" width="16.140625" style="641" customWidth="1"/>
    <col min="10762" max="10762" width="3.5703125" style="641" customWidth="1"/>
    <col min="10763" max="10768" width="4.140625" style="641" customWidth="1"/>
    <col min="10769" max="10769" width="8.5703125" style="641" customWidth="1"/>
    <col min="10770" max="10775" width="15.28515625" style="641" customWidth="1"/>
    <col min="10776" max="10776" width="66.42578125" style="641" customWidth="1"/>
    <col min="10777" max="11010" width="12.28515625" style="641"/>
    <col min="11011" max="11011" width="3.28515625" style="641" customWidth="1"/>
    <col min="11012" max="11012" width="6.140625" style="641" customWidth="1"/>
    <col min="11013" max="11013" width="5" style="641" customWidth="1"/>
    <col min="11014" max="11014" width="10.7109375" style="641" customWidth="1"/>
    <col min="11015" max="11015" width="13.5703125" style="641" customWidth="1"/>
    <col min="11016" max="11016" width="14.140625" style="641" customWidth="1"/>
    <col min="11017" max="11017" width="16.140625" style="641" customWidth="1"/>
    <col min="11018" max="11018" width="3.5703125" style="641" customWidth="1"/>
    <col min="11019" max="11024" width="4.140625" style="641" customWidth="1"/>
    <col min="11025" max="11025" width="8.5703125" style="641" customWidth="1"/>
    <col min="11026" max="11031" width="15.28515625" style="641" customWidth="1"/>
    <col min="11032" max="11032" width="66.42578125" style="641" customWidth="1"/>
    <col min="11033" max="11266" width="12.28515625" style="641"/>
    <col min="11267" max="11267" width="3.28515625" style="641" customWidth="1"/>
    <col min="11268" max="11268" width="6.140625" style="641" customWidth="1"/>
    <col min="11269" max="11269" width="5" style="641" customWidth="1"/>
    <col min="11270" max="11270" width="10.7109375" style="641" customWidth="1"/>
    <col min="11271" max="11271" width="13.5703125" style="641" customWidth="1"/>
    <col min="11272" max="11272" width="14.140625" style="641" customWidth="1"/>
    <col min="11273" max="11273" width="16.140625" style="641" customWidth="1"/>
    <col min="11274" max="11274" width="3.5703125" style="641" customWidth="1"/>
    <col min="11275" max="11280" width="4.140625" style="641" customWidth="1"/>
    <col min="11281" max="11281" width="8.5703125" style="641" customWidth="1"/>
    <col min="11282" max="11287" width="15.28515625" style="641" customWidth="1"/>
    <col min="11288" max="11288" width="66.42578125" style="641" customWidth="1"/>
    <col min="11289" max="11522" width="12.28515625" style="641"/>
    <col min="11523" max="11523" width="3.28515625" style="641" customWidth="1"/>
    <col min="11524" max="11524" width="6.140625" style="641" customWidth="1"/>
    <col min="11525" max="11525" width="5" style="641" customWidth="1"/>
    <col min="11526" max="11526" width="10.7109375" style="641" customWidth="1"/>
    <col min="11527" max="11527" width="13.5703125" style="641" customWidth="1"/>
    <col min="11528" max="11528" width="14.140625" style="641" customWidth="1"/>
    <col min="11529" max="11529" width="16.140625" style="641" customWidth="1"/>
    <col min="11530" max="11530" width="3.5703125" style="641" customWidth="1"/>
    <col min="11531" max="11536" width="4.140625" style="641" customWidth="1"/>
    <col min="11537" max="11537" width="8.5703125" style="641" customWidth="1"/>
    <col min="11538" max="11543" width="15.28515625" style="641" customWidth="1"/>
    <col min="11544" max="11544" width="66.42578125" style="641" customWidth="1"/>
    <col min="11545" max="11778" width="12.28515625" style="641"/>
    <col min="11779" max="11779" width="3.28515625" style="641" customWidth="1"/>
    <col min="11780" max="11780" width="6.140625" style="641" customWidth="1"/>
    <col min="11781" max="11781" width="5" style="641" customWidth="1"/>
    <col min="11782" max="11782" width="10.7109375" style="641" customWidth="1"/>
    <col min="11783" max="11783" width="13.5703125" style="641" customWidth="1"/>
    <col min="11784" max="11784" width="14.140625" style="641" customWidth="1"/>
    <col min="11785" max="11785" width="16.140625" style="641" customWidth="1"/>
    <col min="11786" max="11786" width="3.5703125" style="641" customWidth="1"/>
    <col min="11787" max="11792" width="4.140625" style="641" customWidth="1"/>
    <col min="11793" max="11793" width="8.5703125" style="641" customWidth="1"/>
    <col min="11794" max="11799" width="15.28515625" style="641" customWidth="1"/>
    <col min="11800" max="11800" width="66.42578125" style="641" customWidth="1"/>
    <col min="11801" max="12034" width="12.28515625" style="641"/>
    <col min="12035" max="12035" width="3.28515625" style="641" customWidth="1"/>
    <col min="12036" max="12036" width="6.140625" style="641" customWidth="1"/>
    <col min="12037" max="12037" width="5" style="641" customWidth="1"/>
    <col min="12038" max="12038" width="10.7109375" style="641" customWidth="1"/>
    <col min="12039" max="12039" width="13.5703125" style="641" customWidth="1"/>
    <col min="12040" max="12040" width="14.140625" style="641" customWidth="1"/>
    <col min="12041" max="12041" width="16.140625" style="641" customWidth="1"/>
    <col min="12042" max="12042" width="3.5703125" style="641" customWidth="1"/>
    <col min="12043" max="12048" width="4.140625" style="641" customWidth="1"/>
    <col min="12049" max="12049" width="8.5703125" style="641" customWidth="1"/>
    <col min="12050" max="12055" width="15.28515625" style="641" customWidth="1"/>
    <col min="12056" max="12056" width="66.42578125" style="641" customWidth="1"/>
    <col min="12057" max="12290" width="12.28515625" style="641"/>
    <col min="12291" max="12291" width="3.28515625" style="641" customWidth="1"/>
    <col min="12292" max="12292" width="6.140625" style="641" customWidth="1"/>
    <col min="12293" max="12293" width="5" style="641" customWidth="1"/>
    <col min="12294" max="12294" width="10.7109375" style="641" customWidth="1"/>
    <col min="12295" max="12295" width="13.5703125" style="641" customWidth="1"/>
    <col min="12296" max="12296" width="14.140625" style="641" customWidth="1"/>
    <col min="12297" max="12297" width="16.140625" style="641" customWidth="1"/>
    <col min="12298" max="12298" width="3.5703125" style="641" customWidth="1"/>
    <col min="12299" max="12304" width="4.140625" style="641" customWidth="1"/>
    <col min="12305" max="12305" width="8.5703125" style="641" customWidth="1"/>
    <col min="12306" max="12311" width="15.28515625" style="641" customWidth="1"/>
    <col min="12312" max="12312" width="66.42578125" style="641" customWidth="1"/>
    <col min="12313" max="12546" width="12.28515625" style="641"/>
    <col min="12547" max="12547" width="3.28515625" style="641" customWidth="1"/>
    <col min="12548" max="12548" width="6.140625" style="641" customWidth="1"/>
    <col min="12549" max="12549" width="5" style="641" customWidth="1"/>
    <col min="12550" max="12550" width="10.7109375" style="641" customWidth="1"/>
    <col min="12551" max="12551" width="13.5703125" style="641" customWidth="1"/>
    <col min="12552" max="12552" width="14.140625" style="641" customWidth="1"/>
    <col min="12553" max="12553" width="16.140625" style="641" customWidth="1"/>
    <col min="12554" max="12554" width="3.5703125" style="641" customWidth="1"/>
    <col min="12555" max="12560" width="4.140625" style="641" customWidth="1"/>
    <col min="12561" max="12561" width="8.5703125" style="641" customWidth="1"/>
    <col min="12562" max="12567" width="15.28515625" style="641" customWidth="1"/>
    <col min="12568" max="12568" width="66.42578125" style="641" customWidth="1"/>
    <col min="12569" max="12802" width="12.28515625" style="641"/>
    <col min="12803" max="12803" width="3.28515625" style="641" customWidth="1"/>
    <col min="12804" max="12804" width="6.140625" style="641" customWidth="1"/>
    <col min="12805" max="12805" width="5" style="641" customWidth="1"/>
    <col min="12806" max="12806" width="10.7109375" style="641" customWidth="1"/>
    <col min="12807" max="12807" width="13.5703125" style="641" customWidth="1"/>
    <col min="12808" max="12808" width="14.140625" style="641" customWidth="1"/>
    <col min="12809" max="12809" width="16.140625" style="641" customWidth="1"/>
    <col min="12810" max="12810" width="3.5703125" style="641" customWidth="1"/>
    <col min="12811" max="12816" width="4.140625" style="641" customWidth="1"/>
    <col min="12817" max="12817" width="8.5703125" style="641" customWidth="1"/>
    <col min="12818" max="12823" width="15.28515625" style="641" customWidth="1"/>
    <col min="12824" max="12824" width="66.42578125" style="641" customWidth="1"/>
    <col min="12825" max="13058" width="12.28515625" style="641"/>
    <col min="13059" max="13059" width="3.28515625" style="641" customWidth="1"/>
    <col min="13060" max="13060" width="6.140625" style="641" customWidth="1"/>
    <col min="13061" max="13061" width="5" style="641" customWidth="1"/>
    <col min="13062" max="13062" width="10.7109375" style="641" customWidth="1"/>
    <col min="13063" max="13063" width="13.5703125" style="641" customWidth="1"/>
    <col min="13064" max="13064" width="14.140625" style="641" customWidth="1"/>
    <col min="13065" max="13065" width="16.140625" style="641" customWidth="1"/>
    <col min="13066" max="13066" width="3.5703125" style="641" customWidth="1"/>
    <col min="13067" max="13072" width="4.140625" style="641" customWidth="1"/>
    <col min="13073" max="13073" width="8.5703125" style="641" customWidth="1"/>
    <col min="13074" max="13079" width="15.28515625" style="641" customWidth="1"/>
    <col min="13080" max="13080" width="66.42578125" style="641" customWidth="1"/>
    <col min="13081" max="13314" width="12.28515625" style="641"/>
    <col min="13315" max="13315" width="3.28515625" style="641" customWidth="1"/>
    <col min="13316" max="13316" width="6.140625" style="641" customWidth="1"/>
    <col min="13317" max="13317" width="5" style="641" customWidth="1"/>
    <col min="13318" max="13318" width="10.7109375" style="641" customWidth="1"/>
    <col min="13319" max="13319" width="13.5703125" style="641" customWidth="1"/>
    <col min="13320" max="13320" width="14.140625" style="641" customWidth="1"/>
    <col min="13321" max="13321" width="16.140625" style="641" customWidth="1"/>
    <col min="13322" max="13322" width="3.5703125" style="641" customWidth="1"/>
    <col min="13323" max="13328" width="4.140625" style="641" customWidth="1"/>
    <col min="13329" max="13329" width="8.5703125" style="641" customWidth="1"/>
    <col min="13330" max="13335" width="15.28515625" style="641" customWidth="1"/>
    <col min="13336" max="13336" width="66.42578125" style="641" customWidth="1"/>
    <col min="13337" max="13570" width="12.28515625" style="641"/>
    <col min="13571" max="13571" width="3.28515625" style="641" customWidth="1"/>
    <col min="13572" max="13572" width="6.140625" style="641" customWidth="1"/>
    <col min="13573" max="13573" width="5" style="641" customWidth="1"/>
    <col min="13574" max="13574" width="10.7109375" style="641" customWidth="1"/>
    <col min="13575" max="13575" width="13.5703125" style="641" customWidth="1"/>
    <col min="13576" max="13576" width="14.140625" style="641" customWidth="1"/>
    <col min="13577" max="13577" width="16.140625" style="641" customWidth="1"/>
    <col min="13578" max="13578" width="3.5703125" style="641" customWidth="1"/>
    <col min="13579" max="13584" width="4.140625" style="641" customWidth="1"/>
    <col min="13585" max="13585" width="8.5703125" style="641" customWidth="1"/>
    <col min="13586" max="13591" width="15.28515625" style="641" customWidth="1"/>
    <col min="13592" max="13592" width="66.42578125" style="641" customWidth="1"/>
    <col min="13593" max="13826" width="12.28515625" style="641"/>
    <col min="13827" max="13827" width="3.28515625" style="641" customWidth="1"/>
    <col min="13828" max="13828" width="6.140625" style="641" customWidth="1"/>
    <col min="13829" max="13829" width="5" style="641" customWidth="1"/>
    <col min="13830" max="13830" width="10.7109375" style="641" customWidth="1"/>
    <col min="13831" max="13831" width="13.5703125" style="641" customWidth="1"/>
    <col min="13832" max="13832" width="14.140625" style="641" customWidth="1"/>
    <col min="13833" max="13833" width="16.140625" style="641" customWidth="1"/>
    <col min="13834" max="13834" width="3.5703125" style="641" customWidth="1"/>
    <col min="13835" max="13840" width="4.140625" style="641" customWidth="1"/>
    <col min="13841" max="13841" width="8.5703125" style="641" customWidth="1"/>
    <col min="13842" max="13847" width="15.28515625" style="641" customWidth="1"/>
    <col min="13848" max="13848" width="66.42578125" style="641" customWidth="1"/>
    <col min="13849" max="14082" width="12.28515625" style="641"/>
    <col min="14083" max="14083" width="3.28515625" style="641" customWidth="1"/>
    <col min="14084" max="14084" width="6.140625" style="641" customWidth="1"/>
    <col min="14085" max="14085" width="5" style="641" customWidth="1"/>
    <col min="14086" max="14086" width="10.7109375" style="641" customWidth="1"/>
    <col min="14087" max="14087" width="13.5703125" style="641" customWidth="1"/>
    <col min="14088" max="14088" width="14.140625" style="641" customWidth="1"/>
    <col min="14089" max="14089" width="16.140625" style="641" customWidth="1"/>
    <col min="14090" max="14090" width="3.5703125" style="641" customWidth="1"/>
    <col min="14091" max="14096" width="4.140625" style="641" customWidth="1"/>
    <col min="14097" max="14097" width="8.5703125" style="641" customWidth="1"/>
    <col min="14098" max="14103" width="15.28515625" style="641" customWidth="1"/>
    <col min="14104" max="14104" width="66.42578125" style="641" customWidth="1"/>
    <col min="14105" max="14338" width="12.28515625" style="641"/>
    <col min="14339" max="14339" width="3.28515625" style="641" customWidth="1"/>
    <col min="14340" max="14340" width="6.140625" style="641" customWidth="1"/>
    <col min="14341" max="14341" width="5" style="641" customWidth="1"/>
    <col min="14342" max="14342" width="10.7109375" style="641" customWidth="1"/>
    <col min="14343" max="14343" width="13.5703125" style="641" customWidth="1"/>
    <col min="14344" max="14344" width="14.140625" style="641" customWidth="1"/>
    <col min="14345" max="14345" width="16.140625" style="641" customWidth="1"/>
    <col min="14346" max="14346" width="3.5703125" style="641" customWidth="1"/>
    <col min="14347" max="14352" width="4.140625" style="641" customWidth="1"/>
    <col min="14353" max="14353" width="8.5703125" style="641" customWidth="1"/>
    <col min="14354" max="14359" width="15.28515625" style="641" customWidth="1"/>
    <col min="14360" max="14360" width="66.42578125" style="641" customWidth="1"/>
    <col min="14361" max="14594" width="12.28515625" style="641"/>
    <col min="14595" max="14595" width="3.28515625" style="641" customWidth="1"/>
    <col min="14596" max="14596" width="6.140625" style="641" customWidth="1"/>
    <col min="14597" max="14597" width="5" style="641" customWidth="1"/>
    <col min="14598" max="14598" width="10.7109375" style="641" customWidth="1"/>
    <col min="14599" max="14599" width="13.5703125" style="641" customWidth="1"/>
    <col min="14600" max="14600" width="14.140625" style="641" customWidth="1"/>
    <col min="14601" max="14601" width="16.140625" style="641" customWidth="1"/>
    <col min="14602" max="14602" width="3.5703125" style="641" customWidth="1"/>
    <col min="14603" max="14608" width="4.140625" style="641" customWidth="1"/>
    <col min="14609" max="14609" width="8.5703125" style="641" customWidth="1"/>
    <col min="14610" max="14615" width="15.28515625" style="641" customWidth="1"/>
    <col min="14616" max="14616" width="66.42578125" style="641" customWidth="1"/>
    <col min="14617" max="14850" width="12.28515625" style="641"/>
    <col min="14851" max="14851" width="3.28515625" style="641" customWidth="1"/>
    <col min="14852" max="14852" width="6.140625" style="641" customWidth="1"/>
    <col min="14853" max="14853" width="5" style="641" customWidth="1"/>
    <col min="14854" max="14854" width="10.7109375" style="641" customWidth="1"/>
    <col min="14855" max="14855" width="13.5703125" style="641" customWidth="1"/>
    <col min="14856" max="14856" width="14.140625" style="641" customWidth="1"/>
    <col min="14857" max="14857" width="16.140625" style="641" customWidth="1"/>
    <col min="14858" max="14858" width="3.5703125" style="641" customWidth="1"/>
    <col min="14859" max="14864" width="4.140625" style="641" customWidth="1"/>
    <col min="14865" max="14865" width="8.5703125" style="641" customWidth="1"/>
    <col min="14866" max="14871" width="15.28515625" style="641" customWidth="1"/>
    <col min="14872" max="14872" width="66.42578125" style="641" customWidth="1"/>
    <col min="14873" max="15106" width="12.28515625" style="641"/>
    <col min="15107" max="15107" width="3.28515625" style="641" customWidth="1"/>
    <col min="15108" max="15108" width="6.140625" style="641" customWidth="1"/>
    <col min="15109" max="15109" width="5" style="641" customWidth="1"/>
    <col min="15110" max="15110" width="10.7109375" style="641" customWidth="1"/>
    <col min="15111" max="15111" width="13.5703125" style="641" customWidth="1"/>
    <col min="15112" max="15112" width="14.140625" style="641" customWidth="1"/>
    <col min="15113" max="15113" width="16.140625" style="641" customWidth="1"/>
    <col min="15114" max="15114" width="3.5703125" style="641" customWidth="1"/>
    <col min="15115" max="15120" width="4.140625" style="641" customWidth="1"/>
    <col min="15121" max="15121" width="8.5703125" style="641" customWidth="1"/>
    <col min="15122" max="15127" width="15.28515625" style="641" customWidth="1"/>
    <col min="15128" max="15128" width="66.42578125" style="641" customWidth="1"/>
    <col min="15129" max="15362" width="12.28515625" style="641"/>
    <col min="15363" max="15363" width="3.28515625" style="641" customWidth="1"/>
    <col min="15364" max="15364" width="6.140625" style="641" customWidth="1"/>
    <col min="15365" max="15365" width="5" style="641" customWidth="1"/>
    <col min="15366" max="15366" width="10.7109375" style="641" customWidth="1"/>
    <col min="15367" max="15367" width="13.5703125" style="641" customWidth="1"/>
    <col min="15368" max="15368" width="14.140625" style="641" customWidth="1"/>
    <col min="15369" max="15369" width="16.140625" style="641" customWidth="1"/>
    <col min="15370" max="15370" width="3.5703125" style="641" customWidth="1"/>
    <col min="15371" max="15376" width="4.140625" style="641" customWidth="1"/>
    <col min="15377" max="15377" width="8.5703125" style="641" customWidth="1"/>
    <col min="15378" max="15383" width="15.28515625" style="641" customWidth="1"/>
    <col min="15384" max="15384" width="66.42578125" style="641" customWidth="1"/>
    <col min="15385" max="15618" width="12.28515625" style="641"/>
    <col min="15619" max="15619" width="3.28515625" style="641" customWidth="1"/>
    <col min="15620" max="15620" width="6.140625" style="641" customWidth="1"/>
    <col min="15621" max="15621" width="5" style="641" customWidth="1"/>
    <col min="15622" max="15622" width="10.7109375" style="641" customWidth="1"/>
    <col min="15623" max="15623" width="13.5703125" style="641" customWidth="1"/>
    <col min="15624" max="15624" width="14.140625" style="641" customWidth="1"/>
    <col min="15625" max="15625" width="16.140625" style="641" customWidth="1"/>
    <col min="15626" max="15626" width="3.5703125" style="641" customWidth="1"/>
    <col min="15627" max="15632" width="4.140625" style="641" customWidth="1"/>
    <col min="15633" max="15633" width="8.5703125" style="641" customWidth="1"/>
    <col min="15634" max="15639" width="15.28515625" style="641" customWidth="1"/>
    <col min="15640" max="15640" width="66.42578125" style="641" customWidth="1"/>
    <col min="15641" max="15874" width="12.28515625" style="641"/>
    <col min="15875" max="15875" width="3.28515625" style="641" customWidth="1"/>
    <col min="15876" max="15876" width="6.140625" style="641" customWidth="1"/>
    <col min="15877" max="15877" width="5" style="641" customWidth="1"/>
    <col min="15878" max="15878" width="10.7109375" style="641" customWidth="1"/>
    <col min="15879" max="15879" width="13.5703125" style="641" customWidth="1"/>
    <col min="15880" max="15880" width="14.140625" style="641" customWidth="1"/>
    <col min="15881" max="15881" width="16.140625" style="641" customWidth="1"/>
    <col min="15882" max="15882" width="3.5703125" style="641" customWidth="1"/>
    <col min="15883" max="15888" width="4.140625" style="641" customWidth="1"/>
    <col min="15889" max="15889" width="8.5703125" style="641" customWidth="1"/>
    <col min="15890" max="15895" width="15.28515625" style="641" customWidth="1"/>
    <col min="15896" max="15896" width="66.42578125" style="641" customWidth="1"/>
    <col min="15897" max="16130" width="12.28515625" style="641"/>
    <col min="16131" max="16131" width="3.28515625" style="641" customWidth="1"/>
    <col min="16132" max="16132" width="6.140625" style="641" customWidth="1"/>
    <col min="16133" max="16133" width="5" style="641" customWidth="1"/>
    <col min="16134" max="16134" width="10.7109375" style="641" customWidth="1"/>
    <col min="16135" max="16135" width="13.5703125" style="641" customWidth="1"/>
    <col min="16136" max="16136" width="14.140625" style="641" customWidth="1"/>
    <col min="16137" max="16137" width="16.140625" style="641" customWidth="1"/>
    <col min="16138" max="16138" width="3.5703125" style="641" customWidth="1"/>
    <col min="16139" max="16144" width="4.140625" style="641" customWidth="1"/>
    <col min="16145" max="16145" width="8.5703125" style="641" customWidth="1"/>
    <col min="16146" max="16151" width="15.28515625" style="641" customWidth="1"/>
    <col min="16152" max="16152" width="66.42578125" style="641" customWidth="1"/>
    <col min="16153" max="16384" width="12.28515625" style="641"/>
  </cols>
  <sheetData>
    <row r="1" spans="1:24" ht="24.75" customHeight="1" thickBot="1" x14ac:dyDescent="0.25">
      <c r="A1" s="941" t="s">
        <v>2</v>
      </c>
      <c r="B1" s="942"/>
      <c r="C1" s="942"/>
      <c r="D1" s="942"/>
      <c r="E1" s="942"/>
      <c r="F1" s="942"/>
      <c r="G1" s="943"/>
      <c r="H1" s="944" t="s">
        <v>363</v>
      </c>
      <c r="I1" s="945"/>
      <c r="J1" s="945"/>
      <c r="K1" s="945"/>
      <c r="L1" s="945"/>
      <c r="M1" s="945"/>
      <c r="N1" s="945"/>
      <c r="O1" s="946"/>
      <c r="P1" s="947" t="s">
        <v>364</v>
      </c>
      <c r="Q1" s="948"/>
      <c r="R1" s="948"/>
      <c r="S1" s="948"/>
      <c r="T1" s="948"/>
      <c r="U1" s="948"/>
      <c r="V1" s="948"/>
      <c r="W1" s="949"/>
      <c r="X1" s="728" t="s">
        <v>15</v>
      </c>
    </row>
    <row r="2" spans="1:24" ht="12.75" customHeight="1" x14ac:dyDescent="0.2">
      <c r="A2" s="729" t="s">
        <v>78</v>
      </c>
      <c r="B2" s="642" t="s">
        <v>192</v>
      </c>
      <c r="C2" s="643" t="s">
        <v>79</v>
      </c>
      <c r="D2" s="644" t="s">
        <v>234</v>
      </c>
      <c r="E2" s="644" t="s">
        <v>235</v>
      </c>
      <c r="F2" s="645" t="s">
        <v>78</v>
      </c>
      <c r="G2" s="646" t="s">
        <v>78</v>
      </c>
      <c r="H2" s="647" t="s">
        <v>248</v>
      </c>
      <c r="I2" s="950" t="s">
        <v>379</v>
      </c>
      <c r="J2" s="951"/>
      <c r="K2" s="951"/>
      <c r="L2" s="951"/>
      <c r="M2" s="951"/>
      <c r="N2" s="951"/>
      <c r="O2" s="647"/>
      <c r="P2" s="648">
        <v>209</v>
      </c>
      <c r="Q2" s="727">
        <v>254</v>
      </c>
      <c r="R2" s="649">
        <v>407</v>
      </c>
      <c r="S2" s="958">
        <v>441</v>
      </c>
      <c r="T2" s="959"/>
      <c r="U2" s="650">
        <v>442</v>
      </c>
      <c r="V2" s="727">
        <v>617</v>
      </c>
      <c r="W2" s="912">
        <v>618</v>
      </c>
      <c r="X2" s="954"/>
    </row>
    <row r="3" spans="1:24" ht="12.75" customHeight="1" x14ac:dyDescent="0.2">
      <c r="A3" s="730" t="s">
        <v>241</v>
      </c>
      <c r="B3" s="651" t="s">
        <v>241</v>
      </c>
      <c r="C3" s="652" t="s">
        <v>241</v>
      </c>
      <c r="D3" s="653" t="s">
        <v>235</v>
      </c>
      <c r="E3" s="653" t="s">
        <v>242</v>
      </c>
      <c r="F3" s="654" t="s">
        <v>235</v>
      </c>
      <c r="G3" s="655" t="s">
        <v>235</v>
      </c>
      <c r="H3" s="656" t="s">
        <v>250</v>
      </c>
      <c r="I3" s="952"/>
      <c r="J3" s="953"/>
      <c r="K3" s="953"/>
      <c r="L3" s="953"/>
      <c r="M3" s="953"/>
      <c r="N3" s="953"/>
      <c r="O3" s="932" t="s">
        <v>378</v>
      </c>
      <c r="P3" s="957" t="s">
        <v>365</v>
      </c>
      <c r="Q3" s="957" t="s">
        <v>366</v>
      </c>
      <c r="R3" s="957" t="s">
        <v>367</v>
      </c>
      <c r="S3" s="957" t="s">
        <v>368</v>
      </c>
      <c r="T3" s="957" t="s">
        <v>369</v>
      </c>
      <c r="U3" s="957" t="s">
        <v>380</v>
      </c>
      <c r="V3" s="957" t="s">
        <v>458</v>
      </c>
      <c r="W3" s="957" t="s">
        <v>524</v>
      </c>
      <c r="X3" s="955"/>
    </row>
    <row r="4" spans="1:24" ht="12.75" customHeight="1" x14ac:dyDescent="0.2">
      <c r="A4" s="730" t="s">
        <v>192</v>
      </c>
      <c r="B4" s="651" t="s">
        <v>244</v>
      </c>
      <c r="C4" s="652" t="s">
        <v>244</v>
      </c>
      <c r="D4" s="653" t="s">
        <v>245</v>
      </c>
      <c r="E4" s="653" t="s">
        <v>246</v>
      </c>
      <c r="F4" s="654" t="s">
        <v>242</v>
      </c>
      <c r="G4" s="655" t="s">
        <v>242</v>
      </c>
      <c r="H4" s="656" t="s">
        <v>370</v>
      </c>
      <c r="I4" s="952"/>
      <c r="J4" s="953"/>
      <c r="K4" s="953"/>
      <c r="L4" s="953"/>
      <c r="M4" s="953"/>
      <c r="N4" s="953"/>
      <c r="O4" s="932"/>
      <c r="P4" s="932"/>
      <c r="Q4" s="932"/>
      <c r="R4" s="932"/>
      <c r="S4" s="932"/>
      <c r="T4" s="932"/>
      <c r="U4" s="932"/>
      <c r="V4" s="932"/>
      <c r="W4" s="932"/>
      <c r="X4" s="955"/>
    </row>
    <row r="5" spans="1:24" ht="12.75" customHeight="1" x14ac:dyDescent="0.2">
      <c r="A5" s="730" t="s">
        <v>247</v>
      </c>
      <c r="B5" s="651" t="s">
        <v>242</v>
      </c>
      <c r="C5" s="652" t="s">
        <v>248</v>
      </c>
      <c r="D5" s="653"/>
      <c r="E5" s="653"/>
      <c r="F5" s="654" t="s">
        <v>245</v>
      </c>
      <c r="G5" s="655" t="s">
        <v>245</v>
      </c>
      <c r="H5" s="656" t="s">
        <v>249</v>
      </c>
      <c r="I5" s="952"/>
      <c r="J5" s="953"/>
      <c r="K5" s="953"/>
      <c r="L5" s="953"/>
      <c r="M5" s="953"/>
      <c r="N5" s="953"/>
      <c r="O5" s="932"/>
      <c r="P5" s="932"/>
      <c r="Q5" s="932"/>
      <c r="R5" s="932"/>
      <c r="S5" s="932"/>
      <c r="T5" s="932"/>
      <c r="U5" s="932"/>
      <c r="V5" s="932"/>
      <c r="W5" s="932"/>
      <c r="X5" s="955"/>
    </row>
    <row r="6" spans="1:24" ht="12.75" customHeight="1" thickBot="1" x14ac:dyDescent="0.25">
      <c r="A6" s="730" t="s">
        <v>248</v>
      </c>
      <c r="B6" s="651" t="s">
        <v>248</v>
      </c>
      <c r="C6" s="652" t="s">
        <v>235</v>
      </c>
      <c r="D6" s="653" t="s">
        <v>233</v>
      </c>
      <c r="E6" s="653" t="s">
        <v>233</v>
      </c>
      <c r="F6" s="654" t="s">
        <v>248</v>
      </c>
      <c r="G6" s="655" t="s">
        <v>248</v>
      </c>
      <c r="H6" s="656" t="s">
        <v>192</v>
      </c>
      <c r="I6" s="952"/>
      <c r="J6" s="953"/>
      <c r="K6" s="953"/>
      <c r="L6" s="953"/>
      <c r="M6" s="953"/>
      <c r="N6" s="953"/>
      <c r="O6" s="932"/>
      <c r="P6" s="932"/>
      <c r="Q6" s="932"/>
      <c r="R6" s="932"/>
      <c r="S6" s="932"/>
      <c r="T6" s="932"/>
      <c r="U6" s="932"/>
      <c r="V6" s="932"/>
      <c r="W6" s="932"/>
      <c r="X6" s="955"/>
    </row>
    <row r="7" spans="1:24" ht="12.75" customHeight="1" x14ac:dyDescent="0.2">
      <c r="A7" s="730" t="s">
        <v>249</v>
      </c>
      <c r="B7" s="651" t="s">
        <v>250</v>
      </c>
      <c r="C7" s="731"/>
      <c r="D7" s="653" t="s">
        <v>78</v>
      </c>
      <c r="E7" s="653" t="s">
        <v>78</v>
      </c>
      <c r="F7" s="654" t="s">
        <v>240</v>
      </c>
      <c r="G7" s="655" t="s">
        <v>240</v>
      </c>
      <c r="H7" s="657" t="s">
        <v>247</v>
      </c>
      <c r="I7" s="658"/>
      <c r="J7" s="659"/>
      <c r="K7" s="659"/>
      <c r="L7" s="659"/>
      <c r="M7" s="659"/>
      <c r="N7" s="660"/>
      <c r="O7" s="932"/>
      <c r="P7" s="932"/>
      <c r="Q7" s="932"/>
      <c r="R7" s="932"/>
      <c r="S7" s="932"/>
      <c r="T7" s="932"/>
      <c r="U7" s="932"/>
      <c r="V7" s="932"/>
      <c r="W7" s="932"/>
      <c r="X7" s="955"/>
    </row>
    <row r="8" spans="1:24" ht="12.75" customHeight="1" x14ac:dyDescent="0.2">
      <c r="A8" s="730" t="s">
        <v>241</v>
      </c>
      <c r="B8" s="731"/>
      <c r="C8" s="652"/>
      <c r="D8" s="653" t="s">
        <v>279</v>
      </c>
      <c r="E8" s="653" t="s">
        <v>279</v>
      </c>
      <c r="F8" s="661"/>
      <c r="G8" s="662"/>
      <c r="H8" s="657" t="s">
        <v>78</v>
      </c>
      <c r="I8" s="663"/>
      <c r="J8" s="664"/>
      <c r="K8" s="664"/>
      <c r="L8" s="664"/>
      <c r="M8" s="664"/>
      <c r="N8" s="665"/>
      <c r="O8" s="932"/>
      <c r="P8" s="932"/>
      <c r="Q8" s="932"/>
      <c r="R8" s="932"/>
      <c r="S8" s="932"/>
      <c r="T8" s="932"/>
      <c r="U8" s="932"/>
      <c r="V8" s="932"/>
      <c r="W8" s="932"/>
      <c r="X8" s="955"/>
    </row>
    <row r="9" spans="1:24" ht="12.75" customHeight="1" x14ac:dyDescent="0.2">
      <c r="A9" s="730" t="s">
        <v>242</v>
      </c>
      <c r="B9" s="666"/>
      <c r="C9" s="664"/>
      <c r="D9" s="732"/>
      <c r="E9" s="668"/>
      <c r="F9" s="654"/>
      <c r="G9" s="655"/>
      <c r="H9" s="669"/>
      <c r="I9" s="663" t="s">
        <v>247</v>
      </c>
      <c r="J9" s="664" t="s">
        <v>234</v>
      </c>
      <c r="K9" s="664" t="s">
        <v>192</v>
      </c>
      <c r="L9" s="664" t="s">
        <v>246</v>
      </c>
      <c r="M9" s="664" t="s">
        <v>235</v>
      </c>
      <c r="N9" s="665" t="s">
        <v>371</v>
      </c>
      <c r="O9" s="933"/>
      <c r="P9" s="933"/>
      <c r="Q9" s="933"/>
      <c r="R9" s="933"/>
      <c r="S9" s="933"/>
      <c r="T9" s="933"/>
      <c r="U9" s="933"/>
      <c r="V9" s="933"/>
      <c r="W9" s="933"/>
      <c r="X9" s="955"/>
    </row>
    <row r="10" spans="1:24" ht="12.75" customHeight="1" thickBot="1" x14ac:dyDescent="0.25">
      <c r="A10" s="733"/>
      <c r="B10" s="670"/>
      <c r="C10" s="671"/>
      <c r="D10" s="672"/>
      <c r="E10" s="672"/>
      <c r="F10" s="673" t="s">
        <v>181</v>
      </c>
      <c r="G10" s="674" t="s">
        <v>16</v>
      </c>
      <c r="H10" s="675"/>
      <c r="I10" s="676" t="s">
        <v>16</v>
      </c>
      <c r="J10" s="677" t="s">
        <v>16</v>
      </c>
      <c r="K10" s="677" t="s">
        <v>16</v>
      </c>
      <c r="L10" s="677" t="s">
        <v>16</v>
      </c>
      <c r="M10" s="677" t="s">
        <v>16</v>
      </c>
      <c r="N10" s="678" t="s">
        <v>16</v>
      </c>
      <c r="O10" s="679" t="s">
        <v>372</v>
      </c>
      <c r="P10" s="680" t="s">
        <v>256</v>
      </c>
      <c r="Q10" s="680" t="s">
        <v>40</v>
      </c>
      <c r="R10" s="680" t="s">
        <v>373</v>
      </c>
      <c r="S10" s="680" t="s">
        <v>32</v>
      </c>
      <c r="T10" s="680" t="s">
        <v>32</v>
      </c>
      <c r="U10" s="680" t="s">
        <v>32</v>
      </c>
      <c r="V10" s="680" t="s">
        <v>32</v>
      </c>
      <c r="W10" s="864" t="s">
        <v>256</v>
      </c>
      <c r="X10" s="956"/>
    </row>
    <row r="11" spans="1:24" ht="12.75" customHeight="1" x14ac:dyDescent="0.2">
      <c r="A11" s="734"/>
      <c r="B11" s="681"/>
      <c r="C11" s="681"/>
      <c r="D11" s="682"/>
      <c r="E11" s="683"/>
      <c r="F11" s="684"/>
      <c r="G11" s="685"/>
      <c r="H11" s="686"/>
      <c r="I11" s="687"/>
      <c r="J11" s="688"/>
      <c r="K11" s="688"/>
      <c r="L11" s="681"/>
      <c r="M11" s="681"/>
      <c r="N11" s="689"/>
      <c r="O11" s="690"/>
      <c r="P11" s="691"/>
      <c r="Q11" s="692"/>
      <c r="R11" s="692"/>
      <c r="S11" s="692"/>
      <c r="T11" s="692"/>
      <c r="U11" s="692"/>
      <c r="V11" s="692"/>
      <c r="W11" s="692"/>
      <c r="X11" s="735"/>
    </row>
    <row r="12" spans="1:24" ht="12.75" customHeight="1" x14ac:dyDescent="0.2">
      <c r="A12" s="736">
        <v>1</v>
      </c>
      <c r="B12" s="693" t="s">
        <v>202</v>
      </c>
      <c r="C12" s="693">
        <v>309</v>
      </c>
      <c r="D12" s="741" t="s">
        <v>361</v>
      </c>
      <c r="E12" s="695">
        <v>1</v>
      </c>
      <c r="F12" s="696">
        <f>E12-D12</f>
        <v>1</v>
      </c>
      <c r="G12" s="702">
        <f>F12*5280</f>
        <v>5280</v>
      </c>
      <c r="H12" s="697">
        <v>1</v>
      </c>
      <c r="I12" s="744">
        <v>1.5</v>
      </c>
      <c r="J12" s="705">
        <v>22</v>
      </c>
      <c r="K12" s="705">
        <v>1.5</v>
      </c>
      <c r="L12" s="705"/>
      <c r="M12" s="705"/>
      <c r="N12" s="745"/>
      <c r="O12" s="703">
        <f t="shared" ref="O12:O30" si="0">ROUND(G12*(I12+J12+K12)/9,0)</f>
        <v>14667</v>
      </c>
      <c r="P12" s="700">
        <f>F12*2</f>
        <v>2</v>
      </c>
      <c r="Q12" s="703">
        <f t="shared" ref="Q12:Q51" si="1">O12</f>
        <v>14667</v>
      </c>
      <c r="R12" s="703">
        <f t="shared" ref="R12:R45" si="2">ROUND((O12*0.085)+(O12*0.055),0)</f>
        <v>2053</v>
      </c>
      <c r="S12" s="699">
        <f>ROUND(O12*(1.25/36)+((G12*0.0541)/27),0)</f>
        <v>520</v>
      </c>
      <c r="T12" s="699">
        <f t="shared" ref="T12:T51" si="3">ROUND(O12*(1.75/36),0)</f>
        <v>713</v>
      </c>
      <c r="U12" s="699"/>
      <c r="V12" s="703">
        <f t="shared" ref="V12:V51" si="4">ROUND((G12*1)*(2/12)/27,0)*2</f>
        <v>66</v>
      </c>
      <c r="W12" s="913">
        <f>F12</f>
        <v>1</v>
      </c>
      <c r="X12" s="737" t="s">
        <v>445</v>
      </c>
    </row>
    <row r="13" spans="1:24" ht="12.75" customHeight="1" x14ac:dyDescent="0.2">
      <c r="A13" s="736">
        <v>1</v>
      </c>
      <c r="B13" s="693" t="s">
        <v>202</v>
      </c>
      <c r="C13" s="693">
        <v>309</v>
      </c>
      <c r="D13" s="701">
        <v>1</v>
      </c>
      <c r="E13" s="695">
        <v>1.38</v>
      </c>
      <c r="F13" s="696">
        <f>E13-D13</f>
        <v>0.37999999999999989</v>
      </c>
      <c r="G13" s="702">
        <f>F13*5280</f>
        <v>2006.3999999999994</v>
      </c>
      <c r="H13" s="697">
        <v>1</v>
      </c>
      <c r="I13" s="744">
        <v>1.5</v>
      </c>
      <c r="J13" s="705">
        <v>22</v>
      </c>
      <c r="K13" s="705">
        <v>1.5</v>
      </c>
      <c r="L13" s="705"/>
      <c r="M13" s="705"/>
      <c r="N13" s="745"/>
      <c r="O13" s="703">
        <f t="shared" si="0"/>
        <v>5573</v>
      </c>
      <c r="P13" s="700">
        <f>F13*2</f>
        <v>0.75999999999999979</v>
      </c>
      <c r="Q13" s="703">
        <f t="shared" si="1"/>
        <v>5573</v>
      </c>
      <c r="R13" s="703">
        <f t="shared" si="2"/>
        <v>780</v>
      </c>
      <c r="S13" s="699">
        <f t="shared" ref="S13:S51" si="5">ROUND(O13*(1.25/36)+((G13*0.0541)/27),0)</f>
        <v>198</v>
      </c>
      <c r="T13" s="699">
        <f t="shared" si="3"/>
        <v>271</v>
      </c>
      <c r="U13" s="699"/>
      <c r="V13" s="703">
        <f t="shared" si="4"/>
        <v>24</v>
      </c>
      <c r="W13" s="913">
        <f t="shared" ref="W13:W69" si="6">F13</f>
        <v>0.37999999999999989</v>
      </c>
      <c r="X13" s="737"/>
    </row>
    <row r="14" spans="1:24" ht="12.75" customHeight="1" x14ac:dyDescent="0.2">
      <c r="A14" s="736">
        <v>1</v>
      </c>
      <c r="B14" s="693" t="s">
        <v>202</v>
      </c>
      <c r="C14" s="693">
        <v>309</v>
      </c>
      <c r="D14" s="701">
        <v>1.38</v>
      </c>
      <c r="E14" s="695">
        <v>1.39</v>
      </c>
      <c r="F14" s="696"/>
      <c r="G14" s="702"/>
      <c r="H14" s="697"/>
      <c r="I14" s="744"/>
      <c r="J14" s="705"/>
      <c r="K14" s="705"/>
      <c r="L14" s="705"/>
      <c r="M14" s="705"/>
      <c r="N14" s="745"/>
      <c r="O14" s="703">
        <f t="shared" si="0"/>
        <v>0</v>
      </c>
      <c r="P14" s="700"/>
      <c r="Q14" s="703">
        <f t="shared" si="1"/>
        <v>0</v>
      </c>
      <c r="R14" s="703">
        <f t="shared" si="2"/>
        <v>0</v>
      </c>
      <c r="S14" s="699">
        <f t="shared" si="5"/>
        <v>0</v>
      </c>
      <c r="T14" s="699">
        <f t="shared" si="3"/>
        <v>0</v>
      </c>
      <c r="U14" s="703"/>
      <c r="V14" s="703">
        <f t="shared" si="4"/>
        <v>0</v>
      </c>
      <c r="W14" s="913">
        <f t="shared" si="6"/>
        <v>0</v>
      </c>
      <c r="X14" s="737" t="s">
        <v>385</v>
      </c>
    </row>
    <row r="15" spans="1:24" ht="12.75" customHeight="1" x14ac:dyDescent="0.2">
      <c r="A15" s="736">
        <v>1</v>
      </c>
      <c r="B15" s="693" t="s">
        <v>202</v>
      </c>
      <c r="C15" s="693">
        <v>309</v>
      </c>
      <c r="D15" s="701">
        <v>1.39</v>
      </c>
      <c r="E15" s="695">
        <v>2</v>
      </c>
      <c r="F15" s="696">
        <f t="shared" ref="F15:F21" si="7">E15-D15</f>
        <v>0.6100000000000001</v>
      </c>
      <c r="G15" s="702">
        <f t="shared" ref="G15:G21" si="8">F15*5280</f>
        <v>3220.8000000000006</v>
      </c>
      <c r="H15" s="697">
        <v>1</v>
      </c>
      <c r="I15" s="744">
        <v>1.5</v>
      </c>
      <c r="J15" s="705">
        <v>22</v>
      </c>
      <c r="K15" s="705">
        <v>1.5</v>
      </c>
      <c r="L15" s="705"/>
      <c r="M15" s="705"/>
      <c r="N15" s="745"/>
      <c r="O15" s="703">
        <f t="shared" si="0"/>
        <v>8947</v>
      </c>
      <c r="P15" s="700">
        <f>F15*2</f>
        <v>1.2200000000000002</v>
      </c>
      <c r="Q15" s="703">
        <f t="shared" si="1"/>
        <v>8947</v>
      </c>
      <c r="R15" s="703">
        <f t="shared" si="2"/>
        <v>1253</v>
      </c>
      <c r="S15" s="699">
        <f t="shared" si="5"/>
        <v>317</v>
      </c>
      <c r="T15" s="699">
        <f t="shared" si="3"/>
        <v>435</v>
      </c>
      <c r="U15" s="703"/>
      <c r="V15" s="703">
        <f t="shared" si="4"/>
        <v>40</v>
      </c>
      <c r="W15" s="913">
        <f t="shared" si="6"/>
        <v>0.6100000000000001</v>
      </c>
      <c r="X15" s="737"/>
    </row>
    <row r="16" spans="1:24" ht="12.75" customHeight="1" x14ac:dyDescent="0.2">
      <c r="A16" s="736">
        <v>1</v>
      </c>
      <c r="B16" s="693" t="s">
        <v>202</v>
      </c>
      <c r="C16" s="693">
        <v>309</v>
      </c>
      <c r="D16" s="701">
        <v>2</v>
      </c>
      <c r="E16" s="695">
        <v>2.04</v>
      </c>
      <c r="F16" s="696">
        <f t="shared" si="7"/>
        <v>4.0000000000000036E-2</v>
      </c>
      <c r="G16" s="702">
        <f t="shared" si="8"/>
        <v>211.20000000000019</v>
      </c>
      <c r="H16" s="697">
        <v>1</v>
      </c>
      <c r="I16" s="744">
        <v>1.5</v>
      </c>
      <c r="J16" s="705">
        <v>22</v>
      </c>
      <c r="K16" s="705">
        <v>1.5</v>
      </c>
      <c r="L16" s="705"/>
      <c r="M16" s="705"/>
      <c r="N16" s="745"/>
      <c r="O16" s="703">
        <f t="shared" si="0"/>
        <v>587</v>
      </c>
      <c r="P16" s="700">
        <f>F16*2</f>
        <v>8.0000000000000071E-2</v>
      </c>
      <c r="Q16" s="703">
        <f t="shared" si="1"/>
        <v>587</v>
      </c>
      <c r="R16" s="703">
        <f t="shared" si="2"/>
        <v>82</v>
      </c>
      <c r="S16" s="699">
        <f t="shared" si="5"/>
        <v>21</v>
      </c>
      <c r="T16" s="699">
        <f t="shared" si="3"/>
        <v>29</v>
      </c>
      <c r="U16" s="703"/>
      <c r="V16" s="703">
        <f t="shared" si="4"/>
        <v>2</v>
      </c>
      <c r="W16" s="913">
        <f t="shared" si="6"/>
        <v>4.0000000000000036E-2</v>
      </c>
      <c r="X16" s="737"/>
    </row>
    <row r="17" spans="1:24" ht="12.75" customHeight="1" x14ac:dyDescent="0.2">
      <c r="A17" s="736">
        <v>1</v>
      </c>
      <c r="B17" s="693" t="s">
        <v>202</v>
      </c>
      <c r="C17" s="693">
        <v>309</v>
      </c>
      <c r="D17" s="743">
        <v>2.04</v>
      </c>
      <c r="E17" s="742">
        <v>3</v>
      </c>
      <c r="F17" s="696">
        <f t="shared" si="7"/>
        <v>0.96</v>
      </c>
      <c r="G17" s="702">
        <f t="shared" si="8"/>
        <v>5068.8</v>
      </c>
      <c r="H17" s="707">
        <v>1</v>
      </c>
      <c r="I17" s="744">
        <v>1.5</v>
      </c>
      <c r="J17" s="746">
        <v>22</v>
      </c>
      <c r="K17" s="746">
        <v>1.5</v>
      </c>
      <c r="L17" s="746"/>
      <c r="M17" s="746"/>
      <c r="N17" s="747"/>
      <c r="O17" s="703">
        <f t="shared" si="0"/>
        <v>14080</v>
      </c>
      <c r="P17" s="700">
        <f>F17*2</f>
        <v>1.92</v>
      </c>
      <c r="Q17" s="703">
        <f t="shared" si="1"/>
        <v>14080</v>
      </c>
      <c r="R17" s="703">
        <f t="shared" si="2"/>
        <v>1971</v>
      </c>
      <c r="S17" s="699">
        <f t="shared" si="5"/>
        <v>499</v>
      </c>
      <c r="T17" s="699">
        <f t="shared" si="3"/>
        <v>684</v>
      </c>
      <c r="U17" s="712"/>
      <c r="V17" s="703">
        <f t="shared" si="4"/>
        <v>62</v>
      </c>
      <c r="W17" s="913">
        <f t="shared" si="6"/>
        <v>0.96</v>
      </c>
      <c r="X17" s="738"/>
    </row>
    <row r="18" spans="1:24" ht="12.75" customHeight="1" x14ac:dyDescent="0.2">
      <c r="A18" s="736">
        <v>1</v>
      </c>
      <c r="B18" s="693" t="s">
        <v>202</v>
      </c>
      <c r="C18" s="693">
        <v>309</v>
      </c>
      <c r="D18" s="743">
        <v>3</v>
      </c>
      <c r="E18" s="742">
        <v>3.26</v>
      </c>
      <c r="F18" s="696">
        <f t="shared" si="7"/>
        <v>0.25999999999999979</v>
      </c>
      <c r="G18" s="702">
        <f t="shared" si="8"/>
        <v>1372.7999999999988</v>
      </c>
      <c r="H18" s="707">
        <v>1</v>
      </c>
      <c r="I18" s="744">
        <v>1.5</v>
      </c>
      <c r="J18" s="746">
        <v>22</v>
      </c>
      <c r="K18" s="746">
        <v>1.5</v>
      </c>
      <c r="L18" s="746"/>
      <c r="M18" s="746"/>
      <c r="N18" s="747"/>
      <c r="O18" s="703">
        <f t="shared" si="0"/>
        <v>3813</v>
      </c>
      <c r="P18" s="700">
        <f>F18*2</f>
        <v>0.51999999999999957</v>
      </c>
      <c r="Q18" s="703">
        <f t="shared" si="1"/>
        <v>3813</v>
      </c>
      <c r="R18" s="703">
        <f t="shared" si="2"/>
        <v>534</v>
      </c>
      <c r="S18" s="699">
        <f t="shared" si="5"/>
        <v>135</v>
      </c>
      <c r="T18" s="699">
        <f t="shared" si="3"/>
        <v>185</v>
      </c>
      <c r="U18" s="712"/>
      <c r="V18" s="703">
        <f t="shared" si="4"/>
        <v>16</v>
      </c>
      <c r="W18" s="913">
        <f t="shared" si="6"/>
        <v>0.25999999999999979</v>
      </c>
      <c r="X18" s="738"/>
    </row>
    <row r="19" spans="1:24" ht="12.75" customHeight="1" x14ac:dyDescent="0.2">
      <c r="A19" s="736">
        <v>1</v>
      </c>
      <c r="B19" s="693" t="s">
        <v>202</v>
      </c>
      <c r="C19" s="693">
        <v>309</v>
      </c>
      <c r="D19" s="743">
        <v>3.26</v>
      </c>
      <c r="E19" s="742">
        <v>3.29</v>
      </c>
      <c r="F19" s="696">
        <f t="shared" si="7"/>
        <v>3.0000000000000249E-2</v>
      </c>
      <c r="G19" s="702">
        <f t="shared" si="8"/>
        <v>158.40000000000131</v>
      </c>
      <c r="H19" s="707"/>
      <c r="I19" s="744"/>
      <c r="J19" s="746"/>
      <c r="K19" s="746"/>
      <c r="L19" s="746"/>
      <c r="M19" s="746"/>
      <c r="N19" s="747"/>
      <c r="O19" s="703">
        <f t="shared" si="0"/>
        <v>0</v>
      </c>
      <c r="P19" s="700"/>
      <c r="Q19" s="703">
        <f t="shared" si="1"/>
        <v>0</v>
      </c>
      <c r="R19" s="703">
        <f t="shared" si="2"/>
        <v>0</v>
      </c>
      <c r="S19" s="699">
        <f t="shared" si="5"/>
        <v>0</v>
      </c>
      <c r="T19" s="699">
        <f t="shared" si="3"/>
        <v>0</v>
      </c>
      <c r="U19" s="712"/>
      <c r="V19" s="703">
        <f t="shared" si="4"/>
        <v>2</v>
      </c>
      <c r="W19" s="913">
        <f t="shared" si="6"/>
        <v>3.0000000000000249E-2</v>
      </c>
      <c r="X19" s="738" t="s">
        <v>386</v>
      </c>
    </row>
    <row r="20" spans="1:24" ht="12.75" customHeight="1" x14ac:dyDescent="0.2">
      <c r="A20" s="736">
        <v>1</v>
      </c>
      <c r="B20" s="693" t="s">
        <v>202</v>
      </c>
      <c r="C20" s="693">
        <v>309</v>
      </c>
      <c r="D20" s="743">
        <v>3.29</v>
      </c>
      <c r="E20" s="742">
        <v>4</v>
      </c>
      <c r="F20" s="696">
        <f t="shared" si="7"/>
        <v>0.71</v>
      </c>
      <c r="G20" s="702">
        <f t="shared" si="8"/>
        <v>3748.7999999999997</v>
      </c>
      <c r="H20" s="707">
        <v>1</v>
      </c>
      <c r="I20" s="744">
        <v>1.5</v>
      </c>
      <c r="J20" s="746">
        <v>22</v>
      </c>
      <c r="K20" s="746">
        <v>1.5</v>
      </c>
      <c r="L20" s="746"/>
      <c r="M20" s="746"/>
      <c r="N20" s="747"/>
      <c r="O20" s="703">
        <f t="shared" si="0"/>
        <v>10413</v>
      </c>
      <c r="P20" s="700">
        <f t="shared" ref="P20:P30" si="9">F20*2</f>
        <v>1.42</v>
      </c>
      <c r="Q20" s="703">
        <f t="shared" si="1"/>
        <v>10413</v>
      </c>
      <c r="R20" s="703">
        <f t="shared" si="2"/>
        <v>1458</v>
      </c>
      <c r="S20" s="699">
        <f t="shared" si="5"/>
        <v>369</v>
      </c>
      <c r="T20" s="699">
        <f t="shared" si="3"/>
        <v>506</v>
      </c>
      <c r="U20" s="712"/>
      <c r="V20" s="703">
        <f t="shared" si="4"/>
        <v>46</v>
      </c>
      <c r="W20" s="913">
        <f t="shared" si="6"/>
        <v>0.71</v>
      </c>
      <c r="X20" s="738"/>
    </row>
    <row r="21" spans="1:24" ht="12.75" customHeight="1" x14ac:dyDescent="0.2">
      <c r="A21" s="736">
        <v>1</v>
      </c>
      <c r="B21" s="693" t="s">
        <v>202</v>
      </c>
      <c r="C21" s="693">
        <v>309</v>
      </c>
      <c r="D21" s="743">
        <v>4</v>
      </c>
      <c r="E21" s="742">
        <v>4.2699999999999996</v>
      </c>
      <c r="F21" s="696">
        <f t="shared" si="7"/>
        <v>0.26999999999999957</v>
      </c>
      <c r="G21" s="702">
        <f t="shared" si="8"/>
        <v>1425.5999999999976</v>
      </c>
      <c r="H21" s="707">
        <v>1</v>
      </c>
      <c r="I21" s="744">
        <v>1.5</v>
      </c>
      <c r="J21" s="746">
        <v>22</v>
      </c>
      <c r="K21" s="746">
        <v>1.5</v>
      </c>
      <c r="L21" s="746"/>
      <c r="M21" s="746"/>
      <c r="N21" s="747"/>
      <c r="O21" s="703">
        <f t="shared" si="0"/>
        <v>3960</v>
      </c>
      <c r="P21" s="700">
        <f t="shared" si="9"/>
        <v>0.53999999999999915</v>
      </c>
      <c r="Q21" s="703">
        <f t="shared" si="1"/>
        <v>3960</v>
      </c>
      <c r="R21" s="703">
        <f t="shared" si="2"/>
        <v>554</v>
      </c>
      <c r="S21" s="699">
        <f t="shared" si="5"/>
        <v>140</v>
      </c>
      <c r="T21" s="699">
        <f t="shared" si="3"/>
        <v>193</v>
      </c>
      <c r="U21" s="712"/>
      <c r="V21" s="703">
        <f t="shared" si="4"/>
        <v>18</v>
      </c>
      <c r="W21" s="913">
        <f t="shared" si="6"/>
        <v>0.26999999999999957</v>
      </c>
      <c r="X21" s="738"/>
    </row>
    <row r="22" spans="1:24" ht="12.75" customHeight="1" x14ac:dyDescent="0.2">
      <c r="A22" s="736">
        <v>1</v>
      </c>
      <c r="B22" s="693" t="s">
        <v>202</v>
      </c>
      <c r="C22" s="693">
        <v>309</v>
      </c>
      <c r="D22" s="743">
        <v>4.274</v>
      </c>
      <c r="E22" s="742">
        <v>4.28</v>
      </c>
      <c r="F22" s="696"/>
      <c r="G22" s="702"/>
      <c r="H22" s="707"/>
      <c r="I22" s="744"/>
      <c r="J22" s="746"/>
      <c r="K22" s="746"/>
      <c r="L22" s="746"/>
      <c r="M22" s="746"/>
      <c r="N22" s="747"/>
      <c r="O22" s="703">
        <f t="shared" si="0"/>
        <v>0</v>
      </c>
      <c r="P22" s="700">
        <f t="shared" si="9"/>
        <v>0</v>
      </c>
      <c r="Q22" s="703">
        <f t="shared" si="1"/>
        <v>0</v>
      </c>
      <c r="R22" s="703">
        <f t="shared" si="2"/>
        <v>0</v>
      </c>
      <c r="S22" s="699">
        <f t="shared" si="5"/>
        <v>0</v>
      </c>
      <c r="T22" s="699">
        <f t="shared" si="3"/>
        <v>0</v>
      </c>
      <c r="U22" s="712"/>
      <c r="V22" s="703">
        <f t="shared" si="4"/>
        <v>0</v>
      </c>
      <c r="W22" s="913">
        <f t="shared" si="6"/>
        <v>0</v>
      </c>
      <c r="X22" s="738" t="s">
        <v>387</v>
      </c>
    </row>
    <row r="23" spans="1:24" ht="12.75" customHeight="1" x14ac:dyDescent="0.2">
      <c r="A23" s="736">
        <v>1</v>
      </c>
      <c r="B23" s="693" t="s">
        <v>202</v>
      </c>
      <c r="C23" s="693">
        <v>309</v>
      </c>
      <c r="D23" s="743">
        <v>4.28</v>
      </c>
      <c r="E23" s="742">
        <v>5</v>
      </c>
      <c r="F23" s="696">
        <f>E23-D23</f>
        <v>0.71999999999999975</v>
      </c>
      <c r="G23" s="702">
        <f>F23*5280</f>
        <v>3801.5999999999985</v>
      </c>
      <c r="H23" s="707">
        <v>1</v>
      </c>
      <c r="I23" s="744">
        <v>1.5</v>
      </c>
      <c r="J23" s="746">
        <v>22</v>
      </c>
      <c r="K23" s="746">
        <v>1.5</v>
      </c>
      <c r="L23" s="746"/>
      <c r="M23" s="746"/>
      <c r="N23" s="747"/>
      <c r="O23" s="703">
        <f t="shared" si="0"/>
        <v>10560</v>
      </c>
      <c r="P23" s="700">
        <f t="shared" si="9"/>
        <v>1.4399999999999995</v>
      </c>
      <c r="Q23" s="703">
        <f t="shared" si="1"/>
        <v>10560</v>
      </c>
      <c r="R23" s="703">
        <f t="shared" si="2"/>
        <v>1478</v>
      </c>
      <c r="S23" s="699">
        <f t="shared" si="5"/>
        <v>374</v>
      </c>
      <c r="T23" s="699">
        <f t="shared" si="3"/>
        <v>513</v>
      </c>
      <c r="U23" s="712"/>
      <c r="V23" s="703">
        <f t="shared" si="4"/>
        <v>46</v>
      </c>
      <c r="W23" s="913">
        <f t="shared" si="6"/>
        <v>0.71999999999999975</v>
      </c>
      <c r="X23" s="738"/>
    </row>
    <row r="24" spans="1:24" ht="12.75" customHeight="1" x14ac:dyDescent="0.2">
      <c r="A24" s="736">
        <v>1</v>
      </c>
      <c r="B24" s="693" t="s">
        <v>202</v>
      </c>
      <c r="C24" s="693">
        <v>309</v>
      </c>
      <c r="D24" s="743">
        <v>5</v>
      </c>
      <c r="E24" s="742">
        <v>5.05</v>
      </c>
      <c r="F24" s="696">
        <f>E24-D24</f>
        <v>4.9999999999999822E-2</v>
      </c>
      <c r="G24" s="702">
        <f>F24*5280</f>
        <v>263.99999999999909</v>
      </c>
      <c r="H24" s="707">
        <v>1</v>
      </c>
      <c r="I24" s="744">
        <v>1.5</v>
      </c>
      <c r="J24" s="746">
        <v>22</v>
      </c>
      <c r="K24" s="746">
        <v>1.5</v>
      </c>
      <c r="L24" s="746"/>
      <c r="M24" s="746"/>
      <c r="N24" s="747"/>
      <c r="O24" s="703">
        <f t="shared" si="0"/>
        <v>733</v>
      </c>
      <c r="P24" s="700">
        <f t="shared" si="9"/>
        <v>9.9999999999999645E-2</v>
      </c>
      <c r="Q24" s="703">
        <f t="shared" si="1"/>
        <v>733</v>
      </c>
      <c r="R24" s="703">
        <f t="shared" si="2"/>
        <v>103</v>
      </c>
      <c r="S24" s="699">
        <f t="shared" si="5"/>
        <v>26</v>
      </c>
      <c r="T24" s="699">
        <f t="shared" si="3"/>
        <v>36</v>
      </c>
      <c r="U24" s="712"/>
      <c r="V24" s="703">
        <f t="shared" si="4"/>
        <v>4</v>
      </c>
      <c r="W24" s="913">
        <f t="shared" si="6"/>
        <v>4.9999999999999822E-2</v>
      </c>
      <c r="X24" s="738"/>
    </row>
    <row r="25" spans="1:24" ht="12.75" customHeight="1" x14ac:dyDescent="0.2">
      <c r="A25" s="736">
        <v>1</v>
      </c>
      <c r="B25" s="693" t="s">
        <v>202</v>
      </c>
      <c r="C25" s="693">
        <v>309</v>
      </c>
      <c r="D25" s="743">
        <v>5.05</v>
      </c>
      <c r="E25" s="742">
        <v>5.76</v>
      </c>
      <c r="F25" s="696">
        <f>E25-D25</f>
        <v>0.71</v>
      </c>
      <c r="G25" s="702">
        <f>F25*5280</f>
        <v>3748.7999999999997</v>
      </c>
      <c r="H25" s="707">
        <v>1</v>
      </c>
      <c r="I25" s="744">
        <v>1.5</v>
      </c>
      <c r="J25" s="746">
        <v>22</v>
      </c>
      <c r="K25" s="746">
        <v>1.5</v>
      </c>
      <c r="L25" s="746"/>
      <c r="M25" s="746"/>
      <c r="N25" s="747"/>
      <c r="O25" s="703">
        <f t="shared" si="0"/>
        <v>10413</v>
      </c>
      <c r="P25" s="700">
        <f t="shared" si="9"/>
        <v>1.42</v>
      </c>
      <c r="Q25" s="703">
        <f t="shared" si="1"/>
        <v>10413</v>
      </c>
      <c r="R25" s="703">
        <f t="shared" si="2"/>
        <v>1458</v>
      </c>
      <c r="S25" s="699">
        <f t="shared" si="5"/>
        <v>369</v>
      </c>
      <c r="T25" s="699">
        <f t="shared" si="3"/>
        <v>506</v>
      </c>
      <c r="U25" s="712"/>
      <c r="V25" s="703">
        <f t="shared" si="4"/>
        <v>46</v>
      </c>
      <c r="W25" s="913">
        <f t="shared" si="6"/>
        <v>0.71</v>
      </c>
      <c r="X25" s="748"/>
    </row>
    <row r="26" spans="1:24" ht="12.75" customHeight="1" x14ac:dyDescent="0.2">
      <c r="A26" s="736">
        <v>1</v>
      </c>
      <c r="B26" s="693" t="s">
        <v>202</v>
      </c>
      <c r="C26" s="693">
        <v>309</v>
      </c>
      <c r="D26" s="743">
        <v>5.76</v>
      </c>
      <c r="E26" s="742">
        <v>5.78</v>
      </c>
      <c r="F26" s="696"/>
      <c r="G26" s="702"/>
      <c r="H26" s="707"/>
      <c r="I26" s="744"/>
      <c r="J26" s="746"/>
      <c r="K26" s="746"/>
      <c r="L26" s="746"/>
      <c r="M26" s="746"/>
      <c r="N26" s="747"/>
      <c r="O26" s="703">
        <f t="shared" si="0"/>
        <v>0</v>
      </c>
      <c r="P26" s="700">
        <f t="shared" si="9"/>
        <v>0</v>
      </c>
      <c r="Q26" s="703">
        <f t="shared" si="1"/>
        <v>0</v>
      </c>
      <c r="R26" s="703">
        <f t="shared" si="2"/>
        <v>0</v>
      </c>
      <c r="S26" s="699">
        <f t="shared" si="5"/>
        <v>0</v>
      </c>
      <c r="T26" s="699">
        <f t="shared" si="3"/>
        <v>0</v>
      </c>
      <c r="U26" s="712"/>
      <c r="V26" s="703">
        <f t="shared" si="4"/>
        <v>0</v>
      </c>
      <c r="W26" s="913">
        <f t="shared" si="6"/>
        <v>0</v>
      </c>
      <c r="X26" s="738" t="s">
        <v>396</v>
      </c>
    </row>
    <row r="27" spans="1:24" ht="12.75" customHeight="1" x14ac:dyDescent="0.2">
      <c r="A27" s="736">
        <v>1</v>
      </c>
      <c r="B27" s="693" t="s">
        <v>202</v>
      </c>
      <c r="C27" s="693">
        <v>309</v>
      </c>
      <c r="D27" s="743">
        <v>5.78</v>
      </c>
      <c r="E27" s="742">
        <v>6</v>
      </c>
      <c r="F27" s="696">
        <f>E27-D27</f>
        <v>0.21999999999999975</v>
      </c>
      <c r="G27" s="702">
        <f>F27*5280</f>
        <v>1161.5999999999988</v>
      </c>
      <c r="H27" s="707">
        <v>1</v>
      </c>
      <c r="I27" s="744">
        <v>1.5</v>
      </c>
      <c r="J27" s="746">
        <v>22</v>
      </c>
      <c r="K27" s="746">
        <v>1.5</v>
      </c>
      <c r="L27" s="746"/>
      <c r="M27" s="746"/>
      <c r="N27" s="747"/>
      <c r="O27" s="703">
        <f t="shared" si="0"/>
        <v>3227</v>
      </c>
      <c r="P27" s="700">
        <f t="shared" si="9"/>
        <v>0.4399999999999995</v>
      </c>
      <c r="Q27" s="703">
        <f t="shared" si="1"/>
        <v>3227</v>
      </c>
      <c r="R27" s="703">
        <f t="shared" si="2"/>
        <v>452</v>
      </c>
      <c r="S27" s="699">
        <f t="shared" si="5"/>
        <v>114</v>
      </c>
      <c r="T27" s="699">
        <f t="shared" si="3"/>
        <v>157</v>
      </c>
      <c r="U27" s="712"/>
      <c r="V27" s="703">
        <f t="shared" si="4"/>
        <v>14</v>
      </c>
      <c r="W27" s="913">
        <f t="shared" si="6"/>
        <v>0.21999999999999975</v>
      </c>
      <c r="X27" s="738"/>
    </row>
    <row r="28" spans="1:24" ht="12.75" customHeight="1" x14ac:dyDescent="0.2">
      <c r="A28" s="736">
        <v>1</v>
      </c>
      <c r="B28" s="693" t="s">
        <v>202</v>
      </c>
      <c r="C28" s="693">
        <v>309</v>
      </c>
      <c r="D28" s="743">
        <v>6</v>
      </c>
      <c r="E28" s="742">
        <v>7</v>
      </c>
      <c r="F28" s="696">
        <f>E28-D28</f>
        <v>1</v>
      </c>
      <c r="G28" s="702">
        <f>F28*5280</f>
        <v>5280</v>
      </c>
      <c r="H28" s="707">
        <v>1</v>
      </c>
      <c r="I28" s="744">
        <v>1.5</v>
      </c>
      <c r="J28" s="746">
        <v>22</v>
      </c>
      <c r="K28" s="746">
        <v>1.5</v>
      </c>
      <c r="L28" s="746"/>
      <c r="M28" s="746"/>
      <c r="N28" s="747"/>
      <c r="O28" s="703">
        <f t="shared" si="0"/>
        <v>14667</v>
      </c>
      <c r="P28" s="700">
        <f t="shared" si="9"/>
        <v>2</v>
      </c>
      <c r="Q28" s="703">
        <f t="shared" si="1"/>
        <v>14667</v>
      </c>
      <c r="R28" s="703">
        <f t="shared" si="2"/>
        <v>2053</v>
      </c>
      <c r="S28" s="699">
        <f t="shared" si="5"/>
        <v>520</v>
      </c>
      <c r="T28" s="699">
        <f t="shared" si="3"/>
        <v>713</v>
      </c>
      <c r="U28" s="712"/>
      <c r="V28" s="703">
        <f t="shared" si="4"/>
        <v>66</v>
      </c>
      <c r="W28" s="913">
        <f t="shared" si="6"/>
        <v>1</v>
      </c>
      <c r="X28" s="738" t="s">
        <v>462</v>
      </c>
    </row>
    <row r="29" spans="1:24" ht="12.75" customHeight="1" x14ac:dyDescent="0.2">
      <c r="A29" s="736">
        <v>1</v>
      </c>
      <c r="B29" s="693" t="s">
        <v>202</v>
      </c>
      <c r="C29" s="693">
        <v>309</v>
      </c>
      <c r="D29" s="694">
        <v>7</v>
      </c>
      <c r="E29" s="695">
        <v>8</v>
      </c>
      <c r="F29" s="696">
        <f>E29-D29</f>
        <v>1</v>
      </c>
      <c r="G29" s="702">
        <f>F29*5280</f>
        <v>5280</v>
      </c>
      <c r="H29" s="707">
        <v>1</v>
      </c>
      <c r="I29" s="744">
        <v>1.5</v>
      </c>
      <c r="J29" s="746">
        <v>22</v>
      </c>
      <c r="K29" s="746">
        <v>1.5</v>
      </c>
      <c r="L29" s="705"/>
      <c r="M29" s="705"/>
      <c r="N29" s="745"/>
      <c r="O29" s="703">
        <f t="shared" si="0"/>
        <v>14667</v>
      </c>
      <c r="P29" s="700">
        <f t="shared" si="9"/>
        <v>2</v>
      </c>
      <c r="Q29" s="703">
        <f t="shared" si="1"/>
        <v>14667</v>
      </c>
      <c r="R29" s="703">
        <f t="shared" si="2"/>
        <v>2053</v>
      </c>
      <c r="S29" s="699">
        <f t="shared" si="5"/>
        <v>520</v>
      </c>
      <c r="T29" s="699">
        <f t="shared" si="3"/>
        <v>713</v>
      </c>
      <c r="U29" s="703"/>
      <c r="V29" s="703">
        <f t="shared" si="4"/>
        <v>66</v>
      </c>
      <c r="W29" s="913">
        <f t="shared" si="6"/>
        <v>1</v>
      </c>
      <c r="X29" s="737"/>
    </row>
    <row r="30" spans="1:24" ht="12.75" customHeight="1" x14ac:dyDescent="0.2">
      <c r="A30" s="736">
        <v>1</v>
      </c>
      <c r="B30" s="693" t="s">
        <v>202</v>
      </c>
      <c r="C30" s="693">
        <v>309</v>
      </c>
      <c r="D30" s="694">
        <v>8</v>
      </c>
      <c r="E30" s="695">
        <v>8.67</v>
      </c>
      <c r="F30" s="696">
        <f>E30-D30</f>
        <v>0.66999999999999993</v>
      </c>
      <c r="G30" s="702">
        <f>F30*5280</f>
        <v>3537.5999999999995</v>
      </c>
      <c r="H30" s="707">
        <v>1</v>
      </c>
      <c r="I30" s="744">
        <v>1.5</v>
      </c>
      <c r="J30" s="746">
        <v>22</v>
      </c>
      <c r="K30" s="746">
        <v>1.5</v>
      </c>
      <c r="L30" s="708"/>
      <c r="M30" s="708"/>
      <c r="N30" s="709"/>
      <c r="O30" s="703">
        <f t="shared" si="0"/>
        <v>9827</v>
      </c>
      <c r="P30" s="700">
        <f t="shared" si="9"/>
        <v>1.3399999999999999</v>
      </c>
      <c r="Q30" s="703">
        <f t="shared" si="1"/>
        <v>9827</v>
      </c>
      <c r="R30" s="703">
        <f t="shared" si="2"/>
        <v>1376</v>
      </c>
      <c r="S30" s="699">
        <f t="shared" si="5"/>
        <v>348</v>
      </c>
      <c r="T30" s="699">
        <f t="shared" si="3"/>
        <v>478</v>
      </c>
      <c r="U30" s="712"/>
      <c r="V30" s="703">
        <f t="shared" si="4"/>
        <v>44</v>
      </c>
      <c r="W30" s="913">
        <f t="shared" si="6"/>
        <v>0.66999999999999993</v>
      </c>
      <c r="X30" s="738"/>
    </row>
    <row r="31" spans="1:24" ht="12.75" customHeight="1" x14ac:dyDescent="0.2">
      <c r="A31" s="736">
        <v>1</v>
      </c>
      <c r="B31" s="693" t="s">
        <v>202</v>
      </c>
      <c r="C31" s="693">
        <v>309</v>
      </c>
      <c r="D31" s="694">
        <v>8.67</v>
      </c>
      <c r="E31" s="695">
        <v>8.69</v>
      </c>
      <c r="F31" s="696"/>
      <c r="G31" s="702"/>
      <c r="H31" s="707"/>
      <c r="I31" s="744"/>
      <c r="J31" s="746"/>
      <c r="K31" s="746"/>
      <c r="L31" s="708"/>
      <c r="M31" s="708"/>
      <c r="N31" s="709"/>
      <c r="O31" s="703"/>
      <c r="P31" s="700"/>
      <c r="Q31" s="703">
        <f t="shared" si="1"/>
        <v>0</v>
      </c>
      <c r="R31" s="703">
        <f t="shared" si="2"/>
        <v>0</v>
      </c>
      <c r="S31" s="699">
        <f t="shared" si="5"/>
        <v>0</v>
      </c>
      <c r="T31" s="699">
        <f t="shared" si="3"/>
        <v>0</v>
      </c>
      <c r="U31" s="712"/>
      <c r="V31" s="703">
        <f t="shared" si="4"/>
        <v>0</v>
      </c>
      <c r="W31" s="913">
        <f t="shared" si="6"/>
        <v>0</v>
      </c>
      <c r="X31" s="738" t="s">
        <v>414</v>
      </c>
    </row>
    <row r="32" spans="1:24" ht="12.75" customHeight="1" x14ac:dyDescent="0.2">
      <c r="A32" s="736">
        <v>1</v>
      </c>
      <c r="B32" s="693" t="s">
        <v>202</v>
      </c>
      <c r="C32" s="693">
        <v>309</v>
      </c>
      <c r="D32" s="694">
        <v>8.69</v>
      </c>
      <c r="E32" s="695">
        <v>9</v>
      </c>
      <c r="F32" s="696">
        <f>E32-D32</f>
        <v>0.3100000000000005</v>
      </c>
      <c r="G32" s="702">
        <f>F32*5280</f>
        <v>1636.8000000000027</v>
      </c>
      <c r="H32" s="707">
        <v>1</v>
      </c>
      <c r="I32" s="744">
        <v>1.5</v>
      </c>
      <c r="J32" s="746">
        <v>22</v>
      </c>
      <c r="K32" s="746">
        <v>1.5</v>
      </c>
      <c r="L32" s="708"/>
      <c r="M32" s="708"/>
      <c r="N32" s="709"/>
      <c r="O32" s="703">
        <f t="shared" ref="O32:O51" si="10">ROUND(G32*(I32+J32+K32)/9,0)</f>
        <v>4547</v>
      </c>
      <c r="P32" s="700">
        <f t="shared" ref="P32:P51" si="11">F32*2</f>
        <v>0.62000000000000099</v>
      </c>
      <c r="Q32" s="703">
        <f t="shared" si="1"/>
        <v>4547</v>
      </c>
      <c r="R32" s="703">
        <f t="shared" si="2"/>
        <v>637</v>
      </c>
      <c r="S32" s="699">
        <f t="shared" si="5"/>
        <v>161</v>
      </c>
      <c r="T32" s="699">
        <f t="shared" si="3"/>
        <v>221</v>
      </c>
      <c r="U32" s="712"/>
      <c r="V32" s="703">
        <f t="shared" si="4"/>
        <v>20</v>
      </c>
      <c r="W32" s="913">
        <f t="shared" si="6"/>
        <v>0.3100000000000005</v>
      </c>
      <c r="X32" s="738"/>
    </row>
    <row r="33" spans="1:26" ht="12.75" customHeight="1" x14ac:dyDescent="0.2">
      <c r="A33" s="736">
        <v>1</v>
      </c>
      <c r="B33" s="693" t="s">
        <v>202</v>
      </c>
      <c r="C33" s="693">
        <v>309</v>
      </c>
      <c r="D33" s="694">
        <v>9</v>
      </c>
      <c r="E33" s="695">
        <v>9.59</v>
      </c>
      <c r="F33" s="696">
        <f>E33-D33</f>
        <v>0.58999999999999986</v>
      </c>
      <c r="G33" s="702">
        <f>F33*5280</f>
        <v>3115.1999999999994</v>
      </c>
      <c r="H33" s="707">
        <v>1</v>
      </c>
      <c r="I33" s="744">
        <v>1.5</v>
      </c>
      <c r="J33" s="746">
        <v>22</v>
      </c>
      <c r="K33" s="746">
        <v>1.5</v>
      </c>
      <c r="L33" s="708"/>
      <c r="M33" s="708"/>
      <c r="N33" s="709"/>
      <c r="O33" s="703">
        <f t="shared" si="10"/>
        <v>8653</v>
      </c>
      <c r="P33" s="700">
        <f t="shared" si="11"/>
        <v>1.1799999999999997</v>
      </c>
      <c r="Q33" s="703">
        <f t="shared" si="1"/>
        <v>8653</v>
      </c>
      <c r="R33" s="703">
        <f t="shared" si="2"/>
        <v>1211</v>
      </c>
      <c r="S33" s="699">
        <f t="shared" si="5"/>
        <v>307</v>
      </c>
      <c r="T33" s="699">
        <f t="shared" si="3"/>
        <v>421</v>
      </c>
      <c r="U33" s="712"/>
      <c r="V33" s="703">
        <f t="shared" si="4"/>
        <v>38</v>
      </c>
      <c r="W33" s="913">
        <f t="shared" si="6"/>
        <v>0.58999999999999986</v>
      </c>
      <c r="X33" s="738" t="s">
        <v>463</v>
      </c>
    </row>
    <row r="34" spans="1:26" ht="12.75" customHeight="1" x14ac:dyDescent="0.2">
      <c r="A34" s="736">
        <v>1</v>
      </c>
      <c r="B34" s="693" t="s">
        <v>202</v>
      </c>
      <c r="C34" s="693">
        <v>309</v>
      </c>
      <c r="D34" s="694">
        <v>9.59</v>
      </c>
      <c r="E34" s="695">
        <v>9.61</v>
      </c>
      <c r="F34" s="696"/>
      <c r="G34" s="702"/>
      <c r="H34" s="707"/>
      <c r="I34" s="744"/>
      <c r="J34" s="746"/>
      <c r="K34" s="746"/>
      <c r="L34" s="708"/>
      <c r="M34" s="708"/>
      <c r="N34" s="709"/>
      <c r="O34" s="703">
        <f t="shared" si="10"/>
        <v>0</v>
      </c>
      <c r="P34" s="700">
        <f t="shared" si="11"/>
        <v>0</v>
      </c>
      <c r="Q34" s="703">
        <f t="shared" si="1"/>
        <v>0</v>
      </c>
      <c r="R34" s="703">
        <f t="shared" si="2"/>
        <v>0</v>
      </c>
      <c r="S34" s="699">
        <f t="shared" si="5"/>
        <v>0</v>
      </c>
      <c r="T34" s="699">
        <f t="shared" si="3"/>
        <v>0</v>
      </c>
      <c r="U34" s="712"/>
      <c r="V34" s="703">
        <f t="shared" si="4"/>
        <v>0</v>
      </c>
      <c r="W34" s="913">
        <f t="shared" si="6"/>
        <v>0</v>
      </c>
      <c r="X34" s="738" t="s">
        <v>414</v>
      </c>
    </row>
    <row r="35" spans="1:26" ht="12.75" customHeight="1" x14ac:dyDescent="0.2">
      <c r="A35" s="736">
        <v>1</v>
      </c>
      <c r="B35" s="693" t="s">
        <v>202</v>
      </c>
      <c r="C35" s="693">
        <v>309</v>
      </c>
      <c r="D35" s="694">
        <v>9.61</v>
      </c>
      <c r="E35" s="695">
        <v>10</v>
      </c>
      <c r="F35" s="696">
        <f>E35-D35</f>
        <v>0.39000000000000057</v>
      </c>
      <c r="G35" s="702">
        <f>F35*5280</f>
        <v>2059.200000000003</v>
      </c>
      <c r="H35" s="707">
        <v>1</v>
      </c>
      <c r="I35" s="744">
        <v>1.5</v>
      </c>
      <c r="J35" s="746">
        <v>22</v>
      </c>
      <c r="K35" s="746">
        <v>1.5</v>
      </c>
      <c r="L35" s="708"/>
      <c r="M35" s="708"/>
      <c r="N35" s="709"/>
      <c r="O35" s="703">
        <f t="shared" si="10"/>
        <v>5720</v>
      </c>
      <c r="P35" s="700">
        <f t="shared" si="11"/>
        <v>0.78000000000000114</v>
      </c>
      <c r="Q35" s="703">
        <f t="shared" si="1"/>
        <v>5720</v>
      </c>
      <c r="R35" s="703">
        <f t="shared" si="2"/>
        <v>801</v>
      </c>
      <c r="S35" s="699">
        <f t="shared" si="5"/>
        <v>203</v>
      </c>
      <c r="T35" s="699">
        <f t="shared" si="3"/>
        <v>278</v>
      </c>
      <c r="U35" s="712"/>
      <c r="V35" s="703">
        <f t="shared" si="4"/>
        <v>26</v>
      </c>
      <c r="W35" s="913">
        <f t="shared" si="6"/>
        <v>0.39000000000000057</v>
      </c>
      <c r="X35" s="738"/>
    </row>
    <row r="36" spans="1:26" ht="12.75" customHeight="1" x14ac:dyDescent="0.2">
      <c r="A36" s="736">
        <v>1</v>
      </c>
      <c r="B36" s="693" t="s">
        <v>202</v>
      </c>
      <c r="C36" s="693">
        <v>309</v>
      </c>
      <c r="D36" s="694">
        <v>10</v>
      </c>
      <c r="E36" s="695">
        <v>10.91</v>
      </c>
      <c r="F36" s="696">
        <f>E36-D36</f>
        <v>0.91000000000000014</v>
      </c>
      <c r="G36" s="702">
        <f>F36*5280</f>
        <v>4804.8000000000011</v>
      </c>
      <c r="H36" s="707">
        <v>1</v>
      </c>
      <c r="I36" s="744">
        <v>1.5</v>
      </c>
      <c r="J36" s="746">
        <v>22</v>
      </c>
      <c r="K36" s="746">
        <v>1.5</v>
      </c>
      <c r="L36" s="708"/>
      <c r="M36" s="708"/>
      <c r="N36" s="709"/>
      <c r="O36" s="703">
        <f t="shared" si="10"/>
        <v>13347</v>
      </c>
      <c r="P36" s="700">
        <f t="shared" si="11"/>
        <v>1.8200000000000003</v>
      </c>
      <c r="Q36" s="703">
        <f t="shared" si="1"/>
        <v>13347</v>
      </c>
      <c r="R36" s="703">
        <f t="shared" si="2"/>
        <v>1869</v>
      </c>
      <c r="S36" s="699">
        <f t="shared" si="5"/>
        <v>473</v>
      </c>
      <c r="T36" s="699">
        <f t="shared" si="3"/>
        <v>649</v>
      </c>
      <c r="U36" s="712"/>
      <c r="V36" s="703">
        <f t="shared" si="4"/>
        <v>60</v>
      </c>
      <c r="W36" s="913">
        <f t="shared" si="6"/>
        <v>0.91000000000000014</v>
      </c>
      <c r="X36" s="738"/>
    </row>
    <row r="37" spans="1:26" ht="12.75" customHeight="1" x14ac:dyDescent="0.2">
      <c r="A37" s="736">
        <v>1</v>
      </c>
      <c r="B37" s="693" t="s">
        <v>202</v>
      </c>
      <c r="C37" s="693">
        <v>309</v>
      </c>
      <c r="D37" s="694">
        <v>10.91</v>
      </c>
      <c r="E37" s="695">
        <v>10.92</v>
      </c>
      <c r="F37" s="696"/>
      <c r="G37" s="702"/>
      <c r="H37" s="707"/>
      <c r="I37" s="744"/>
      <c r="J37" s="746"/>
      <c r="K37" s="746"/>
      <c r="L37" s="708"/>
      <c r="M37" s="708"/>
      <c r="N37" s="709"/>
      <c r="O37" s="703">
        <f t="shared" si="10"/>
        <v>0</v>
      </c>
      <c r="P37" s="700">
        <f t="shared" si="11"/>
        <v>0</v>
      </c>
      <c r="Q37" s="703">
        <f t="shared" si="1"/>
        <v>0</v>
      </c>
      <c r="R37" s="703">
        <f t="shared" si="2"/>
        <v>0</v>
      </c>
      <c r="S37" s="699">
        <f t="shared" si="5"/>
        <v>0</v>
      </c>
      <c r="T37" s="699">
        <f t="shared" si="3"/>
        <v>0</v>
      </c>
      <c r="U37" s="712"/>
      <c r="V37" s="703">
        <f t="shared" si="4"/>
        <v>0</v>
      </c>
      <c r="W37" s="913">
        <f t="shared" si="6"/>
        <v>0</v>
      </c>
      <c r="X37" s="738" t="s">
        <v>424</v>
      </c>
    </row>
    <row r="38" spans="1:26" ht="12.75" customHeight="1" x14ac:dyDescent="0.2">
      <c r="A38" s="736">
        <v>1</v>
      </c>
      <c r="B38" s="693" t="s">
        <v>202</v>
      </c>
      <c r="C38" s="693">
        <v>309</v>
      </c>
      <c r="D38" s="713">
        <v>10.92</v>
      </c>
      <c r="E38" s="714">
        <v>11</v>
      </c>
      <c r="F38" s="696">
        <f>E38-D38</f>
        <v>8.0000000000000071E-2</v>
      </c>
      <c r="G38" s="702">
        <f>F38*5280</f>
        <v>422.40000000000038</v>
      </c>
      <c r="H38" s="707">
        <v>1</v>
      </c>
      <c r="I38" s="744">
        <v>1.5</v>
      </c>
      <c r="J38" s="746">
        <v>22</v>
      </c>
      <c r="K38" s="746">
        <v>1.5</v>
      </c>
      <c r="L38" s="708"/>
      <c r="M38" s="708"/>
      <c r="N38" s="709"/>
      <c r="O38" s="703">
        <f t="shared" si="10"/>
        <v>1173</v>
      </c>
      <c r="P38" s="700">
        <f t="shared" si="11"/>
        <v>0.16000000000000014</v>
      </c>
      <c r="Q38" s="703">
        <f t="shared" si="1"/>
        <v>1173</v>
      </c>
      <c r="R38" s="703">
        <f t="shared" si="2"/>
        <v>164</v>
      </c>
      <c r="S38" s="699">
        <f t="shared" si="5"/>
        <v>42</v>
      </c>
      <c r="T38" s="699">
        <f t="shared" si="3"/>
        <v>57</v>
      </c>
      <c r="U38" s="712"/>
      <c r="V38" s="703">
        <f t="shared" si="4"/>
        <v>6</v>
      </c>
      <c r="W38" s="913">
        <f t="shared" si="6"/>
        <v>8.0000000000000071E-2</v>
      </c>
      <c r="X38" s="738"/>
    </row>
    <row r="39" spans="1:26" ht="12.75" customHeight="1" x14ac:dyDescent="0.2">
      <c r="A39" s="736">
        <v>1</v>
      </c>
      <c r="B39" s="693" t="s">
        <v>202</v>
      </c>
      <c r="C39" s="693">
        <v>309</v>
      </c>
      <c r="D39" s="713">
        <v>11</v>
      </c>
      <c r="E39" s="714">
        <v>12</v>
      </c>
      <c r="F39" s="696">
        <f>E39-D39</f>
        <v>1</v>
      </c>
      <c r="G39" s="702">
        <f>F39*5280</f>
        <v>5280</v>
      </c>
      <c r="H39" s="707">
        <v>1</v>
      </c>
      <c r="I39" s="744">
        <v>1.5</v>
      </c>
      <c r="J39" s="746">
        <v>22</v>
      </c>
      <c r="K39" s="746">
        <v>1.5</v>
      </c>
      <c r="L39" s="708"/>
      <c r="M39" s="708"/>
      <c r="N39" s="709"/>
      <c r="O39" s="703">
        <f t="shared" si="10"/>
        <v>14667</v>
      </c>
      <c r="P39" s="700">
        <f t="shared" si="11"/>
        <v>2</v>
      </c>
      <c r="Q39" s="703">
        <f t="shared" si="1"/>
        <v>14667</v>
      </c>
      <c r="R39" s="703">
        <f t="shared" si="2"/>
        <v>2053</v>
      </c>
      <c r="S39" s="699">
        <f t="shared" si="5"/>
        <v>520</v>
      </c>
      <c r="T39" s="699">
        <f t="shared" si="3"/>
        <v>713</v>
      </c>
      <c r="U39" s="712"/>
      <c r="V39" s="703">
        <f t="shared" si="4"/>
        <v>66</v>
      </c>
      <c r="W39" s="913">
        <f t="shared" si="6"/>
        <v>1</v>
      </c>
      <c r="X39" s="738"/>
    </row>
    <row r="40" spans="1:26" ht="12.75" customHeight="1" x14ac:dyDescent="0.2">
      <c r="A40" s="736">
        <v>1</v>
      </c>
      <c r="B40" s="693" t="s">
        <v>202</v>
      </c>
      <c r="C40" s="693">
        <v>309</v>
      </c>
      <c r="D40" s="713">
        <v>12</v>
      </c>
      <c r="E40" s="714">
        <v>12.72</v>
      </c>
      <c r="F40" s="696">
        <f>E40-D40</f>
        <v>0.72000000000000064</v>
      </c>
      <c r="G40" s="702">
        <f>F40*5280</f>
        <v>3801.6000000000035</v>
      </c>
      <c r="H40" s="707">
        <v>1</v>
      </c>
      <c r="I40" s="744">
        <v>1.5</v>
      </c>
      <c r="J40" s="746">
        <v>23</v>
      </c>
      <c r="K40" s="746">
        <v>1.5</v>
      </c>
      <c r="L40" s="708"/>
      <c r="M40" s="708"/>
      <c r="N40" s="709"/>
      <c r="O40" s="703">
        <f t="shared" si="10"/>
        <v>10982</v>
      </c>
      <c r="P40" s="700">
        <f t="shared" si="11"/>
        <v>1.4400000000000013</v>
      </c>
      <c r="Q40" s="703">
        <f t="shared" si="1"/>
        <v>10982</v>
      </c>
      <c r="R40" s="703">
        <f t="shared" si="2"/>
        <v>1537</v>
      </c>
      <c r="S40" s="699">
        <f t="shared" si="5"/>
        <v>389</v>
      </c>
      <c r="T40" s="699">
        <f t="shared" si="3"/>
        <v>534</v>
      </c>
      <c r="U40" s="712"/>
      <c r="V40" s="703">
        <f t="shared" si="4"/>
        <v>46</v>
      </c>
      <c r="W40" s="913">
        <f t="shared" si="6"/>
        <v>0.72000000000000064</v>
      </c>
      <c r="X40" s="738" t="s">
        <v>464</v>
      </c>
    </row>
    <row r="41" spans="1:26" ht="12.75" customHeight="1" x14ac:dyDescent="0.2">
      <c r="A41" s="736">
        <v>1</v>
      </c>
      <c r="B41" s="693" t="s">
        <v>202</v>
      </c>
      <c r="C41" s="693">
        <v>309</v>
      </c>
      <c r="D41" s="713">
        <v>12.72</v>
      </c>
      <c r="E41" s="714">
        <v>12.73</v>
      </c>
      <c r="F41" s="696">
        <f>E41-D41</f>
        <v>9.9999999999997868E-3</v>
      </c>
      <c r="G41" s="702">
        <f>F41*5280</f>
        <v>52.799999999998875</v>
      </c>
      <c r="H41" s="707">
        <v>1</v>
      </c>
      <c r="I41" s="744">
        <v>10</v>
      </c>
      <c r="J41" s="746">
        <v>23</v>
      </c>
      <c r="K41" s="746">
        <v>10</v>
      </c>
      <c r="L41" s="708"/>
      <c r="M41" s="708"/>
      <c r="N41" s="709"/>
      <c r="O41" s="703">
        <f t="shared" si="10"/>
        <v>252</v>
      </c>
      <c r="P41" s="700">
        <f t="shared" si="11"/>
        <v>1.9999999999999574E-2</v>
      </c>
      <c r="Q41" s="703">
        <f t="shared" si="1"/>
        <v>252</v>
      </c>
      <c r="R41" s="703">
        <f t="shared" si="2"/>
        <v>35</v>
      </c>
      <c r="S41" s="699">
        <f t="shared" si="5"/>
        <v>9</v>
      </c>
      <c r="T41" s="699">
        <f t="shared" si="3"/>
        <v>12</v>
      </c>
      <c r="U41" s="712"/>
      <c r="V41" s="703">
        <f t="shared" si="4"/>
        <v>0</v>
      </c>
      <c r="W41" s="913">
        <f t="shared" si="6"/>
        <v>9.9999999999997868E-3</v>
      </c>
      <c r="X41" s="738" t="s">
        <v>447</v>
      </c>
    </row>
    <row r="42" spans="1:26" ht="12.75" customHeight="1" x14ac:dyDescent="0.2">
      <c r="A42" s="736">
        <v>1</v>
      </c>
      <c r="B42" s="693" t="s">
        <v>202</v>
      </c>
      <c r="C42" s="693">
        <v>309</v>
      </c>
      <c r="D42" s="713">
        <v>12.73</v>
      </c>
      <c r="E42" s="714">
        <v>12.74</v>
      </c>
      <c r="F42" s="696"/>
      <c r="G42" s="702"/>
      <c r="H42" s="707"/>
      <c r="I42" s="744"/>
      <c r="J42" s="746"/>
      <c r="K42" s="746"/>
      <c r="L42" s="708"/>
      <c r="M42" s="708"/>
      <c r="N42" s="709"/>
      <c r="O42" s="703">
        <f t="shared" si="10"/>
        <v>0</v>
      </c>
      <c r="P42" s="700">
        <f t="shared" si="11"/>
        <v>0</v>
      </c>
      <c r="Q42" s="703">
        <f t="shared" si="1"/>
        <v>0</v>
      </c>
      <c r="R42" s="703">
        <f t="shared" si="2"/>
        <v>0</v>
      </c>
      <c r="S42" s="699">
        <f t="shared" si="5"/>
        <v>0</v>
      </c>
      <c r="T42" s="699">
        <f t="shared" si="3"/>
        <v>0</v>
      </c>
      <c r="U42" s="712"/>
      <c r="V42" s="703">
        <f t="shared" si="4"/>
        <v>0</v>
      </c>
      <c r="W42" s="913">
        <f t="shared" si="6"/>
        <v>0</v>
      </c>
      <c r="X42" s="738" t="s">
        <v>431</v>
      </c>
    </row>
    <row r="43" spans="1:26" ht="12.75" customHeight="1" x14ac:dyDescent="0.2">
      <c r="A43" s="736">
        <v>1</v>
      </c>
      <c r="B43" s="693" t="s">
        <v>202</v>
      </c>
      <c r="C43" s="693">
        <v>309</v>
      </c>
      <c r="D43" s="713">
        <v>12.74</v>
      </c>
      <c r="E43" s="714">
        <v>12.75</v>
      </c>
      <c r="F43" s="696">
        <f>E43-D43</f>
        <v>9.9999999999997868E-3</v>
      </c>
      <c r="G43" s="702">
        <f>F43*5280</f>
        <v>52.799999999998875</v>
      </c>
      <c r="H43" s="707">
        <v>1</v>
      </c>
      <c r="I43" s="744">
        <v>10</v>
      </c>
      <c r="J43" s="746">
        <v>23</v>
      </c>
      <c r="K43" s="746">
        <v>10</v>
      </c>
      <c r="L43" s="708"/>
      <c r="M43" s="708"/>
      <c r="N43" s="709"/>
      <c r="O43" s="703">
        <f t="shared" si="10"/>
        <v>252</v>
      </c>
      <c r="P43" s="700">
        <f t="shared" si="11"/>
        <v>1.9999999999999574E-2</v>
      </c>
      <c r="Q43" s="703">
        <f t="shared" si="1"/>
        <v>252</v>
      </c>
      <c r="R43" s="703">
        <f t="shared" si="2"/>
        <v>35</v>
      </c>
      <c r="S43" s="699">
        <f t="shared" si="5"/>
        <v>9</v>
      </c>
      <c r="T43" s="699">
        <f t="shared" si="3"/>
        <v>12</v>
      </c>
      <c r="U43" s="712"/>
      <c r="V43" s="703">
        <f t="shared" si="4"/>
        <v>0</v>
      </c>
      <c r="W43" s="913">
        <f t="shared" si="6"/>
        <v>9.9999999999997868E-3</v>
      </c>
      <c r="X43" s="738" t="s">
        <v>447</v>
      </c>
    </row>
    <row r="44" spans="1:26" ht="12.75" customHeight="1" x14ac:dyDescent="0.2">
      <c r="A44" s="736">
        <v>1</v>
      </c>
      <c r="B44" s="693" t="s">
        <v>202</v>
      </c>
      <c r="C44" s="693">
        <v>309</v>
      </c>
      <c r="D44" s="713">
        <v>12.75</v>
      </c>
      <c r="E44" s="714">
        <v>13</v>
      </c>
      <c r="F44" s="696">
        <f>E44-D44</f>
        <v>0.25</v>
      </c>
      <c r="G44" s="702">
        <f>F44*5280</f>
        <v>1320</v>
      </c>
      <c r="H44" s="707">
        <v>1</v>
      </c>
      <c r="I44" s="744">
        <v>1.5</v>
      </c>
      <c r="J44" s="746">
        <v>22</v>
      </c>
      <c r="K44" s="746">
        <v>1.5</v>
      </c>
      <c r="L44" s="708"/>
      <c r="M44" s="708"/>
      <c r="N44" s="709"/>
      <c r="O44" s="703">
        <f t="shared" si="10"/>
        <v>3667</v>
      </c>
      <c r="P44" s="700">
        <f t="shared" si="11"/>
        <v>0.5</v>
      </c>
      <c r="Q44" s="703">
        <f t="shared" si="1"/>
        <v>3667</v>
      </c>
      <c r="R44" s="703">
        <f t="shared" si="2"/>
        <v>513</v>
      </c>
      <c r="S44" s="699">
        <f t="shared" si="5"/>
        <v>130</v>
      </c>
      <c r="T44" s="699">
        <f t="shared" si="3"/>
        <v>178</v>
      </c>
      <c r="U44" s="712"/>
      <c r="V44" s="703">
        <f t="shared" si="4"/>
        <v>16</v>
      </c>
      <c r="W44" s="913">
        <f t="shared" si="6"/>
        <v>0.25</v>
      </c>
      <c r="X44" s="738"/>
    </row>
    <row r="45" spans="1:26" ht="12.75" customHeight="1" x14ac:dyDescent="0.2">
      <c r="A45" s="782">
        <v>1</v>
      </c>
      <c r="B45" s="783" t="s">
        <v>202</v>
      </c>
      <c r="C45" s="783">
        <v>309</v>
      </c>
      <c r="D45" s="713">
        <v>13</v>
      </c>
      <c r="E45" s="714">
        <v>13.17</v>
      </c>
      <c r="F45" s="767">
        <f>E45-D45</f>
        <v>0.16999999999999993</v>
      </c>
      <c r="G45" s="702">
        <f>F45*5280</f>
        <v>897.59999999999968</v>
      </c>
      <c r="H45" s="707">
        <v>1</v>
      </c>
      <c r="I45" s="768">
        <v>1.5</v>
      </c>
      <c r="J45" s="746">
        <v>22</v>
      </c>
      <c r="K45" s="746">
        <v>1.5</v>
      </c>
      <c r="L45" s="708"/>
      <c r="M45" s="708"/>
      <c r="N45" s="709"/>
      <c r="O45" s="769">
        <f t="shared" si="10"/>
        <v>2493</v>
      </c>
      <c r="P45" s="770">
        <f t="shared" si="11"/>
        <v>0.33999999999999986</v>
      </c>
      <c r="Q45" s="769">
        <f t="shared" si="1"/>
        <v>2493</v>
      </c>
      <c r="R45" s="769">
        <f t="shared" si="2"/>
        <v>349</v>
      </c>
      <c r="S45" s="699">
        <f t="shared" si="5"/>
        <v>88</v>
      </c>
      <c r="T45" s="699">
        <f t="shared" si="3"/>
        <v>121</v>
      </c>
      <c r="U45" s="771"/>
      <c r="V45" s="703">
        <f t="shared" si="4"/>
        <v>12</v>
      </c>
      <c r="W45" s="913">
        <f t="shared" si="6"/>
        <v>0.16999999999999993</v>
      </c>
      <c r="X45" s="712"/>
      <c r="Y45" s="731"/>
      <c r="Z45" s="731"/>
    </row>
    <row r="46" spans="1:26" ht="12.75" customHeight="1" x14ac:dyDescent="0.2">
      <c r="A46" s="736">
        <v>1</v>
      </c>
      <c r="B46" s="693" t="s">
        <v>202</v>
      </c>
      <c r="C46" s="693">
        <v>309</v>
      </c>
      <c r="D46" s="753">
        <v>13.17</v>
      </c>
      <c r="E46" s="754">
        <v>13.2</v>
      </c>
      <c r="F46" s="755"/>
      <c r="G46" s="756"/>
      <c r="H46" s="757"/>
      <c r="I46" s="758"/>
      <c r="J46" s="759"/>
      <c r="K46" s="759"/>
      <c r="L46" s="760"/>
      <c r="M46" s="760"/>
      <c r="N46" s="761"/>
      <c r="O46" s="762">
        <f t="shared" si="10"/>
        <v>0</v>
      </c>
      <c r="P46" s="763">
        <f t="shared" si="11"/>
        <v>0</v>
      </c>
      <c r="Q46" s="762">
        <f t="shared" si="1"/>
        <v>0</v>
      </c>
      <c r="R46" s="762"/>
      <c r="S46" s="699">
        <f t="shared" si="5"/>
        <v>0</v>
      </c>
      <c r="T46" s="699">
        <f t="shared" si="3"/>
        <v>0</v>
      </c>
      <c r="U46" s="764"/>
      <c r="V46" s="703">
        <f t="shared" si="4"/>
        <v>0</v>
      </c>
      <c r="W46" s="913">
        <f t="shared" si="6"/>
        <v>0</v>
      </c>
      <c r="X46" s="766" t="s">
        <v>435</v>
      </c>
    </row>
    <row r="47" spans="1:26" ht="12.75" customHeight="1" x14ac:dyDescent="0.2">
      <c r="A47" s="736">
        <v>1</v>
      </c>
      <c r="B47" s="693" t="s">
        <v>202</v>
      </c>
      <c r="C47" s="693">
        <v>309</v>
      </c>
      <c r="D47" s="713">
        <v>13.2</v>
      </c>
      <c r="E47" s="714">
        <v>13.86</v>
      </c>
      <c r="F47" s="767">
        <f>E47-D47</f>
        <v>0.66000000000000014</v>
      </c>
      <c r="G47" s="702">
        <f>F47*5280</f>
        <v>3484.8000000000006</v>
      </c>
      <c r="H47" s="707">
        <v>1</v>
      </c>
      <c r="I47" s="768">
        <v>1.5</v>
      </c>
      <c r="J47" s="746">
        <v>22</v>
      </c>
      <c r="K47" s="746">
        <v>1.5</v>
      </c>
      <c r="L47" s="708"/>
      <c r="M47" s="708"/>
      <c r="N47" s="709"/>
      <c r="O47" s="769">
        <f t="shared" si="10"/>
        <v>9680</v>
      </c>
      <c r="P47" s="770">
        <f t="shared" si="11"/>
        <v>1.3200000000000003</v>
      </c>
      <c r="Q47" s="769">
        <f t="shared" si="1"/>
        <v>9680</v>
      </c>
      <c r="R47" s="769">
        <f>ROUND((O47*0.085)+(O47*0.055),0)</f>
        <v>1355</v>
      </c>
      <c r="S47" s="699">
        <f t="shared" si="5"/>
        <v>343</v>
      </c>
      <c r="T47" s="699">
        <f t="shared" si="3"/>
        <v>471</v>
      </c>
      <c r="U47" s="771"/>
      <c r="V47" s="703">
        <f t="shared" si="4"/>
        <v>44</v>
      </c>
      <c r="W47" s="913">
        <f t="shared" si="6"/>
        <v>0.66000000000000014</v>
      </c>
      <c r="X47" s="738" t="s">
        <v>446</v>
      </c>
    </row>
    <row r="48" spans="1:26" ht="12.75" customHeight="1" x14ac:dyDescent="0.2">
      <c r="A48" s="736">
        <v>1</v>
      </c>
      <c r="B48" s="693" t="s">
        <v>202</v>
      </c>
      <c r="C48" s="693">
        <v>309</v>
      </c>
      <c r="D48" s="713">
        <v>13.86</v>
      </c>
      <c r="E48" s="714">
        <v>14</v>
      </c>
      <c r="F48" s="696">
        <f>E48-D48</f>
        <v>0.14000000000000057</v>
      </c>
      <c r="G48" s="702">
        <f>F48*5280</f>
        <v>739.200000000003</v>
      </c>
      <c r="H48" s="707">
        <v>1</v>
      </c>
      <c r="I48" s="744">
        <v>2</v>
      </c>
      <c r="J48" s="746">
        <v>36</v>
      </c>
      <c r="K48" s="746">
        <v>2</v>
      </c>
      <c r="L48" s="708"/>
      <c r="M48" s="708"/>
      <c r="N48" s="709"/>
      <c r="O48" s="703">
        <f t="shared" si="10"/>
        <v>3285</v>
      </c>
      <c r="P48" s="700">
        <f t="shared" si="11"/>
        <v>0.28000000000000114</v>
      </c>
      <c r="Q48" s="703">
        <f t="shared" si="1"/>
        <v>3285</v>
      </c>
      <c r="R48" s="769">
        <f>ROUND((O48*0.085)+(O48*0.055),0)</f>
        <v>460</v>
      </c>
      <c r="S48" s="699">
        <f t="shared" si="5"/>
        <v>116</v>
      </c>
      <c r="T48" s="699">
        <f t="shared" si="3"/>
        <v>160</v>
      </c>
      <c r="U48" s="771"/>
      <c r="V48" s="703">
        <f t="shared" si="4"/>
        <v>10</v>
      </c>
      <c r="W48" s="913">
        <v>0.24</v>
      </c>
      <c r="X48" s="738" t="s">
        <v>525</v>
      </c>
    </row>
    <row r="49" spans="1:24" ht="12.75" customHeight="1" x14ac:dyDescent="0.2">
      <c r="A49" s="736">
        <v>1</v>
      </c>
      <c r="B49" s="693" t="s">
        <v>202</v>
      </c>
      <c r="C49" s="693">
        <v>309</v>
      </c>
      <c r="D49" s="713">
        <v>14</v>
      </c>
      <c r="E49" s="714">
        <v>14.22</v>
      </c>
      <c r="F49" s="696">
        <f>E49-D49</f>
        <v>0.22000000000000064</v>
      </c>
      <c r="G49" s="702">
        <f>F49*5280</f>
        <v>1161.6000000000033</v>
      </c>
      <c r="H49" s="707">
        <v>1</v>
      </c>
      <c r="I49" s="744">
        <v>2</v>
      </c>
      <c r="J49" s="746">
        <v>36</v>
      </c>
      <c r="K49" s="746">
        <v>2</v>
      </c>
      <c r="L49" s="708"/>
      <c r="M49" s="708"/>
      <c r="N49" s="709"/>
      <c r="O49" s="703">
        <f t="shared" si="10"/>
        <v>5163</v>
      </c>
      <c r="P49" s="700">
        <f t="shared" si="11"/>
        <v>0.44000000000000128</v>
      </c>
      <c r="Q49" s="703">
        <f t="shared" si="1"/>
        <v>5163</v>
      </c>
      <c r="R49" s="769">
        <f>ROUND((O49*0.085)+(O49*0.055),0)</f>
        <v>723</v>
      </c>
      <c r="S49" s="699">
        <f t="shared" si="5"/>
        <v>182</v>
      </c>
      <c r="T49" s="699">
        <f t="shared" si="3"/>
        <v>251</v>
      </c>
      <c r="U49" s="771"/>
      <c r="V49" s="703">
        <f t="shared" si="4"/>
        <v>14</v>
      </c>
      <c r="W49" s="913">
        <v>0.34</v>
      </c>
      <c r="X49" s="738" t="s">
        <v>525</v>
      </c>
    </row>
    <row r="50" spans="1:24" ht="12.75" customHeight="1" x14ac:dyDescent="0.2">
      <c r="A50" s="736">
        <v>1</v>
      </c>
      <c r="B50" s="693" t="s">
        <v>202</v>
      </c>
      <c r="C50" s="693">
        <v>309</v>
      </c>
      <c r="D50" s="741">
        <v>14.22</v>
      </c>
      <c r="E50" s="695">
        <v>15</v>
      </c>
      <c r="F50" s="696">
        <f>E50-D50</f>
        <v>0.77999999999999936</v>
      </c>
      <c r="G50" s="702">
        <f>F50*5280</f>
        <v>4118.3999999999969</v>
      </c>
      <c r="H50" s="697">
        <v>1</v>
      </c>
      <c r="I50" s="744">
        <v>1.5</v>
      </c>
      <c r="J50" s="705">
        <v>22</v>
      </c>
      <c r="K50" s="705">
        <v>1.5</v>
      </c>
      <c r="L50" s="705"/>
      <c r="M50" s="705"/>
      <c r="N50" s="745"/>
      <c r="O50" s="703">
        <f t="shared" si="10"/>
        <v>11440</v>
      </c>
      <c r="P50" s="700">
        <f t="shared" si="11"/>
        <v>1.5599999999999987</v>
      </c>
      <c r="Q50" s="703">
        <f t="shared" si="1"/>
        <v>11440</v>
      </c>
      <c r="R50" s="703">
        <f>ROUND((O50*0.085)+(O50*0.055),0)</f>
        <v>1602</v>
      </c>
      <c r="S50" s="699">
        <f t="shared" si="5"/>
        <v>405</v>
      </c>
      <c r="T50" s="699">
        <f t="shared" si="3"/>
        <v>556</v>
      </c>
      <c r="U50" s="699"/>
      <c r="V50" s="703">
        <f t="shared" si="4"/>
        <v>50</v>
      </c>
      <c r="W50" s="913">
        <f t="shared" si="6"/>
        <v>0.77999999999999936</v>
      </c>
      <c r="X50" s="737"/>
    </row>
    <row r="51" spans="1:24" ht="12.75" customHeight="1" x14ac:dyDescent="0.2">
      <c r="A51" s="736">
        <v>1</v>
      </c>
      <c r="B51" s="693" t="s">
        <v>202</v>
      </c>
      <c r="C51" s="693">
        <v>309</v>
      </c>
      <c r="D51" s="701">
        <v>15</v>
      </c>
      <c r="E51" s="695">
        <v>15.35</v>
      </c>
      <c r="F51" s="696">
        <f>E51-D51</f>
        <v>0.34999999999999964</v>
      </c>
      <c r="G51" s="702">
        <f>F51*5280</f>
        <v>1847.9999999999982</v>
      </c>
      <c r="H51" s="697">
        <v>1</v>
      </c>
      <c r="I51" s="744">
        <v>1.5</v>
      </c>
      <c r="J51" s="705">
        <v>22</v>
      </c>
      <c r="K51" s="705">
        <v>1.5</v>
      </c>
      <c r="L51" s="705"/>
      <c r="M51" s="705"/>
      <c r="N51" s="745"/>
      <c r="O51" s="703">
        <f t="shared" si="10"/>
        <v>5133</v>
      </c>
      <c r="P51" s="700">
        <f t="shared" si="11"/>
        <v>0.69999999999999929</v>
      </c>
      <c r="Q51" s="703">
        <f t="shared" si="1"/>
        <v>5133</v>
      </c>
      <c r="R51" s="703">
        <f>ROUND((O51*0.085)+(O51*0.055),0)</f>
        <v>719</v>
      </c>
      <c r="S51" s="699">
        <f t="shared" si="5"/>
        <v>182</v>
      </c>
      <c r="T51" s="699">
        <f t="shared" si="3"/>
        <v>250</v>
      </c>
      <c r="U51" s="699"/>
      <c r="V51" s="703">
        <f t="shared" si="4"/>
        <v>22</v>
      </c>
      <c r="W51" s="913">
        <f t="shared" si="6"/>
        <v>0.34999999999999964</v>
      </c>
      <c r="X51" s="737" t="s">
        <v>439</v>
      </c>
    </row>
    <row r="52" spans="1:24" ht="12.75" customHeight="1" x14ac:dyDescent="0.2">
      <c r="A52" s="736"/>
      <c r="B52" s="693"/>
      <c r="C52" s="693"/>
      <c r="D52" s="694"/>
      <c r="E52" s="695"/>
      <c r="F52" s="696"/>
      <c r="G52" s="702"/>
      <c r="H52" s="707"/>
      <c r="I52" s="744"/>
      <c r="J52" s="746"/>
      <c r="K52" s="746"/>
      <c r="L52" s="705"/>
      <c r="M52" s="705"/>
      <c r="N52" s="745"/>
      <c r="O52" s="703"/>
      <c r="P52" s="700"/>
      <c r="Q52" s="703"/>
      <c r="R52" s="703"/>
      <c r="S52" s="699"/>
      <c r="T52" s="699"/>
      <c r="U52" s="703"/>
      <c r="V52" s="703"/>
      <c r="W52" s="913">
        <f t="shared" si="6"/>
        <v>0</v>
      </c>
      <c r="X52" s="737"/>
    </row>
    <row r="53" spans="1:24" ht="12.75" customHeight="1" x14ac:dyDescent="0.2">
      <c r="A53" s="736"/>
      <c r="B53" s="693"/>
      <c r="C53" s="693"/>
      <c r="D53" s="713"/>
      <c r="E53" s="714"/>
      <c r="F53" s="696"/>
      <c r="G53" s="702"/>
      <c r="H53" s="697"/>
      <c r="I53" s="744"/>
      <c r="J53" s="705"/>
      <c r="K53" s="705"/>
      <c r="L53" s="708"/>
      <c r="M53" s="708"/>
      <c r="N53" s="709"/>
      <c r="O53" s="703">
        <f t="shared" ref="O53:O73" si="12">ROUND(G53*(I53+J53+K53)/9,0)</f>
        <v>0</v>
      </c>
      <c r="P53" s="700">
        <f t="shared" ref="P53:P73" si="13">F53*2</f>
        <v>0</v>
      </c>
      <c r="Q53" s="703">
        <f t="shared" ref="Q53:Q73" si="14">O53</f>
        <v>0</v>
      </c>
      <c r="R53" s="703">
        <f t="shared" ref="R53:R73" si="15">ROUND((O53*0.085)+(O53*0.055),0)</f>
        <v>0</v>
      </c>
      <c r="S53" s="703"/>
      <c r="T53" s="699">
        <f t="shared" ref="T53:T73" si="16">ROUND(O53*(1.25/36)+((G53*0.018)/27),0)</f>
        <v>0</v>
      </c>
      <c r="U53" s="699">
        <f t="shared" ref="U53:U73" si="17">ROUND(O53*(1.75/36),0)</f>
        <v>0</v>
      </c>
      <c r="V53" s="712"/>
      <c r="W53" s="913">
        <f t="shared" si="6"/>
        <v>0</v>
      </c>
      <c r="X53" s="738"/>
    </row>
    <row r="54" spans="1:24" ht="12.75" customHeight="1" x14ac:dyDescent="0.2">
      <c r="A54" s="736"/>
      <c r="B54" s="693"/>
      <c r="C54" s="693"/>
      <c r="D54" s="713"/>
      <c r="E54" s="714"/>
      <c r="F54" s="696"/>
      <c r="G54" s="702"/>
      <c r="H54" s="697"/>
      <c r="I54" s="744"/>
      <c r="J54" s="705"/>
      <c r="K54" s="705"/>
      <c r="L54" s="708"/>
      <c r="M54" s="708"/>
      <c r="N54" s="709"/>
      <c r="O54" s="703">
        <f t="shared" si="12"/>
        <v>0</v>
      </c>
      <c r="P54" s="700">
        <f t="shared" si="13"/>
        <v>0</v>
      </c>
      <c r="Q54" s="703">
        <f t="shared" si="14"/>
        <v>0</v>
      </c>
      <c r="R54" s="703">
        <f t="shared" si="15"/>
        <v>0</v>
      </c>
      <c r="S54" s="703"/>
      <c r="T54" s="699">
        <f t="shared" si="16"/>
        <v>0</v>
      </c>
      <c r="U54" s="699">
        <f t="shared" si="17"/>
        <v>0</v>
      </c>
      <c r="V54" s="712"/>
      <c r="W54" s="913">
        <f t="shared" si="6"/>
        <v>0</v>
      </c>
      <c r="X54" s="738"/>
    </row>
    <row r="55" spans="1:24" ht="12.75" customHeight="1" x14ac:dyDescent="0.2">
      <c r="A55" s="736"/>
      <c r="B55" s="693"/>
      <c r="C55" s="693"/>
      <c r="D55" s="713"/>
      <c r="E55" s="714"/>
      <c r="F55" s="696"/>
      <c r="G55" s="702"/>
      <c r="H55" s="697"/>
      <c r="I55" s="744"/>
      <c r="J55" s="705"/>
      <c r="K55" s="705"/>
      <c r="L55" s="708"/>
      <c r="M55" s="708"/>
      <c r="N55" s="709"/>
      <c r="O55" s="703">
        <f t="shared" si="12"/>
        <v>0</v>
      </c>
      <c r="P55" s="700">
        <f t="shared" si="13"/>
        <v>0</v>
      </c>
      <c r="Q55" s="703">
        <f t="shared" si="14"/>
        <v>0</v>
      </c>
      <c r="R55" s="703">
        <f t="shared" si="15"/>
        <v>0</v>
      </c>
      <c r="S55" s="703"/>
      <c r="T55" s="699">
        <f t="shared" si="16"/>
        <v>0</v>
      </c>
      <c r="U55" s="699">
        <f t="shared" si="17"/>
        <v>0</v>
      </c>
      <c r="V55" s="712"/>
      <c r="W55" s="913">
        <f t="shared" si="6"/>
        <v>0</v>
      </c>
      <c r="X55" s="738"/>
    </row>
    <row r="56" spans="1:24" ht="12.75" customHeight="1" x14ac:dyDescent="0.2">
      <c r="A56" s="736"/>
      <c r="B56" s="693"/>
      <c r="C56" s="693"/>
      <c r="D56" s="713"/>
      <c r="E56" s="714"/>
      <c r="F56" s="696"/>
      <c r="G56" s="702"/>
      <c r="H56" s="697"/>
      <c r="I56" s="744"/>
      <c r="J56" s="705"/>
      <c r="K56" s="705"/>
      <c r="L56" s="708"/>
      <c r="M56" s="708"/>
      <c r="N56" s="709"/>
      <c r="O56" s="703">
        <f t="shared" si="12"/>
        <v>0</v>
      </c>
      <c r="P56" s="700">
        <f t="shared" si="13"/>
        <v>0</v>
      </c>
      <c r="Q56" s="703">
        <f t="shared" si="14"/>
        <v>0</v>
      </c>
      <c r="R56" s="703">
        <f t="shared" si="15"/>
        <v>0</v>
      </c>
      <c r="S56" s="703"/>
      <c r="T56" s="699">
        <f t="shared" si="16"/>
        <v>0</v>
      </c>
      <c r="U56" s="699">
        <f t="shared" si="17"/>
        <v>0</v>
      </c>
      <c r="V56" s="712"/>
      <c r="W56" s="913">
        <f t="shared" si="6"/>
        <v>0</v>
      </c>
      <c r="X56" s="738"/>
    </row>
    <row r="57" spans="1:24" ht="12.75" customHeight="1" x14ac:dyDescent="0.2">
      <c r="A57" s="736"/>
      <c r="B57" s="693"/>
      <c r="C57" s="693"/>
      <c r="D57" s="713"/>
      <c r="E57" s="714"/>
      <c r="F57" s="696"/>
      <c r="G57" s="702"/>
      <c r="H57" s="697"/>
      <c r="I57" s="744"/>
      <c r="J57" s="705"/>
      <c r="K57" s="705"/>
      <c r="L57" s="708"/>
      <c r="M57" s="708"/>
      <c r="N57" s="709"/>
      <c r="O57" s="703">
        <f t="shared" si="12"/>
        <v>0</v>
      </c>
      <c r="P57" s="700">
        <f t="shared" si="13"/>
        <v>0</v>
      </c>
      <c r="Q57" s="703">
        <f t="shared" si="14"/>
        <v>0</v>
      </c>
      <c r="R57" s="703">
        <f t="shared" si="15"/>
        <v>0</v>
      </c>
      <c r="S57" s="922" t="s">
        <v>526</v>
      </c>
      <c r="T57" s="923"/>
      <c r="U57" s="923"/>
      <c r="V57" s="924"/>
      <c r="W57" s="913">
        <f t="shared" si="6"/>
        <v>0</v>
      </c>
      <c r="X57" s="738"/>
    </row>
    <row r="58" spans="1:24" ht="12.75" customHeight="1" x14ac:dyDescent="0.2">
      <c r="A58" s="736"/>
      <c r="B58" s="693"/>
      <c r="C58" s="693"/>
      <c r="D58" s="743"/>
      <c r="E58" s="742"/>
      <c r="F58" s="696"/>
      <c r="G58" s="702"/>
      <c r="H58" s="697"/>
      <c r="I58" s="744"/>
      <c r="J58" s="705"/>
      <c r="K58" s="705"/>
      <c r="L58" s="746"/>
      <c r="M58" s="746"/>
      <c r="N58" s="747"/>
      <c r="O58" s="703">
        <f t="shared" si="12"/>
        <v>0</v>
      </c>
      <c r="P58" s="700">
        <f t="shared" si="13"/>
        <v>0</v>
      </c>
      <c r="Q58" s="703">
        <f t="shared" si="14"/>
        <v>0</v>
      </c>
      <c r="R58" s="703">
        <f t="shared" si="15"/>
        <v>0</v>
      </c>
      <c r="S58" s="703"/>
      <c r="T58" s="699">
        <f t="shared" si="16"/>
        <v>0</v>
      </c>
      <c r="U58" s="699">
        <f t="shared" si="17"/>
        <v>0</v>
      </c>
      <c r="V58" s="712"/>
      <c r="W58" s="913">
        <f t="shared" si="6"/>
        <v>0</v>
      </c>
      <c r="X58" s="738"/>
    </row>
    <row r="59" spans="1:24" ht="12.75" customHeight="1" x14ac:dyDescent="0.2">
      <c r="A59" s="736"/>
      <c r="B59" s="693"/>
      <c r="C59" s="693"/>
      <c r="D59" s="713"/>
      <c r="E59" s="714"/>
      <c r="F59" s="696"/>
      <c r="G59" s="702"/>
      <c r="H59" s="697"/>
      <c r="I59" s="744"/>
      <c r="J59" s="705"/>
      <c r="K59" s="705"/>
      <c r="L59" s="708"/>
      <c r="M59" s="708"/>
      <c r="N59" s="709"/>
      <c r="O59" s="703">
        <f t="shared" si="12"/>
        <v>0</v>
      </c>
      <c r="P59" s="700">
        <f t="shared" si="13"/>
        <v>0</v>
      </c>
      <c r="Q59" s="703">
        <f t="shared" si="14"/>
        <v>0</v>
      </c>
      <c r="R59" s="703">
        <f t="shared" si="15"/>
        <v>0</v>
      </c>
      <c r="S59" s="703"/>
      <c r="T59" s="699">
        <f t="shared" si="16"/>
        <v>0</v>
      </c>
      <c r="U59" s="699">
        <f t="shared" si="17"/>
        <v>0</v>
      </c>
      <c r="V59" s="712"/>
      <c r="W59" s="913">
        <f t="shared" si="6"/>
        <v>0</v>
      </c>
      <c r="X59" s="738"/>
    </row>
    <row r="60" spans="1:24" ht="12.75" customHeight="1" x14ac:dyDescent="0.2">
      <c r="A60" s="736"/>
      <c r="B60" s="693"/>
      <c r="C60" s="693"/>
      <c r="D60" s="713"/>
      <c r="E60" s="714"/>
      <c r="F60" s="696"/>
      <c r="G60" s="702"/>
      <c r="H60" s="697"/>
      <c r="I60" s="744"/>
      <c r="J60" s="705"/>
      <c r="K60" s="705"/>
      <c r="L60" s="708"/>
      <c r="M60" s="708"/>
      <c r="N60" s="709"/>
      <c r="O60" s="703">
        <f t="shared" si="12"/>
        <v>0</v>
      </c>
      <c r="P60" s="700">
        <f t="shared" si="13"/>
        <v>0</v>
      </c>
      <c r="Q60" s="703">
        <f t="shared" si="14"/>
        <v>0</v>
      </c>
      <c r="R60" s="703">
        <f t="shared" si="15"/>
        <v>0</v>
      </c>
      <c r="S60" s="703"/>
      <c r="T60" s="699">
        <f t="shared" si="16"/>
        <v>0</v>
      </c>
      <c r="U60" s="699">
        <f t="shared" si="17"/>
        <v>0</v>
      </c>
      <c r="V60" s="712"/>
      <c r="W60" s="913">
        <f t="shared" si="6"/>
        <v>0</v>
      </c>
      <c r="X60" s="738"/>
    </row>
    <row r="61" spans="1:24" ht="12.75" customHeight="1" x14ac:dyDescent="0.2">
      <c r="A61" s="736"/>
      <c r="B61" s="693"/>
      <c r="C61" s="693"/>
      <c r="D61" s="713"/>
      <c r="E61" s="714"/>
      <c r="F61" s="696"/>
      <c r="G61" s="702"/>
      <c r="H61" s="697"/>
      <c r="I61" s="744"/>
      <c r="J61" s="705"/>
      <c r="K61" s="705"/>
      <c r="L61" s="708"/>
      <c r="M61" s="708"/>
      <c r="N61" s="709"/>
      <c r="O61" s="703">
        <f t="shared" si="12"/>
        <v>0</v>
      </c>
      <c r="P61" s="700">
        <f t="shared" si="13"/>
        <v>0</v>
      </c>
      <c r="Q61" s="703">
        <f t="shared" si="14"/>
        <v>0</v>
      </c>
      <c r="R61" s="703">
        <f t="shared" si="15"/>
        <v>0</v>
      </c>
      <c r="S61" s="703"/>
      <c r="T61" s="699">
        <f t="shared" si="16"/>
        <v>0</v>
      </c>
      <c r="U61" s="699">
        <f t="shared" si="17"/>
        <v>0</v>
      </c>
      <c r="V61" s="712"/>
      <c r="W61" s="913">
        <f t="shared" si="6"/>
        <v>0</v>
      </c>
      <c r="X61" s="738"/>
    </row>
    <row r="62" spans="1:24" ht="12.75" customHeight="1" x14ac:dyDescent="0.2">
      <c r="A62" s="736"/>
      <c r="B62" s="693"/>
      <c r="C62" s="693"/>
      <c r="D62" s="713"/>
      <c r="E62" s="714"/>
      <c r="F62" s="696"/>
      <c r="G62" s="702"/>
      <c r="H62" s="697"/>
      <c r="I62" s="744"/>
      <c r="J62" s="705"/>
      <c r="K62" s="705"/>
      <c r="L62" s="708"/>
      <c r="M62" s="708"/>
      <c r="N62" s="709"/>
      <c r="O62" s="703">
        <f t="shared" si="12"/>
        <v>0</v>
      </c>
      <c r="P62" s="700">
        <f t="shared" si="13"/>
        <v>0</v>
      </c>
      <c r="Q62" s="703">
        <f t="shared" si="14"/>
        <v>0</v>
      </c>
      <c r="R62" s="703">
        <f t="shared" si="15"/>
        <v>0</v>
      </c>
      <c r="S62" s="703"/>
      <c r="T62" s="699">
        <f t="shared" si="16"/>
        <v>0</v>
      </c>
      <c r="U62" s="699">
        <f t="shared" si="17"/>
        <v>0</v>
      </c>
      <c r="V62" s="712"/>
      <c r="W62" s="913">
        <f t="shared" si="6"/>
        <v>0</v>
      </c>
      <c r="X62" s="738"/>
    </row>
    <row r="63" spans="1:24" ht="12.75" customHeight="1" x14ac:dyDescent="0.2">
      <c r="A63" s="736"/>
      <c r="B63" s="693"/>
      <c r="C63" s="693"/>
      <c r="D63" s="713"/>
      <c r="E63" s="714"/>
      <c r="F63" s="696"/>
      <c r="G63" s="702"/>
      <c r="H63" s="697"/>
      <c r="I63" s="744"/>
      <c r="J63" s="705"/>
      <c r="K63" s="705"/>
      <c r="L63" s="708"/>
      <c r="M63" s="708"/>
      <c r="N63" s="709"/>
      <c r="O63" s="703">
        <f t="shared" si="12"/>
        <v>0</v>
      </c>
      <c r="P63" s="700">
        <f t="shared" si="13"/>
        <v>0</v>
      </c>
      <c r="Q63" s="703">
        <f t="shared" si="14"/>
        <v>0</v>
      </c>
      <c r="R63" s="703">
        <f t="shared" si="15"/>
        <v>0</v>
      </c>
      <c r="S63" s="703"/>
      <c r="T63" s="699">
        <f t="shared" si="16"/>
        <v>0</v>
      </c>
      <c r="U63" s="699">
        <f t="shared" si="17"/>
        <v>0</v>
      </c>
      <c r="V63" s="712"/>
      <c r="W63" s="913">
        <f t="shared" si="6"/>
        <v>0</v>
      </c>
      <c r="X63" s="738"/>
    </row>
    <row r="64" spans="1:24" ht="12.75" customHeight="1" x14ac:dyDescent="0.2">
      <c r="A64" s="736"/>
      <c r="B64" s="693"/>
      <c r="C64" s="693"/>
      <c r="D64" s="713"/>
      <c r="E64" s="714"/>
      <c r="F64" s="696"/>
      <c r="G64" s="702"/>
      <c r="H64" s="697"/>
      <c r="I64" s="744"/>
      <c r="J64" s="705"/>
      <c r="K64" s="705"/>
      <c r="L64" s="708"/>
      <c r="M64" s="708"/>
      <c r="N64" s="709"/>
      <c r="O64" s="703">
        <f t="shared" si="12"/>
        <v>0</v>
      </c>
      <c r="P64" s="700">
        <f t="shared" si="13"/>
        <v>0</v>
      </c>
      <c r="Q64" s="703">
        <f t="shared" si="14"/>
        <v>0</v>
      </c>
      <c r="R64" s="703">
        <f t="shared" si="15"/>
        <v>0</v>
      </c>
      <c r="S64" s="703"/>
      <c r="T64" s="699">
        <f t="shared" si="16"/>
        <v>0</v>
      </c>
      <c r="U64" s="699">
        <f t="shared" si="17"/>
        <v>0</v>
      </c>
      <c r="V64" s="712"/>
      <c r="W64" s="913">
        <f t="shared" si="6"/>
        <v>0</v>
      </c>
      <c r="X64" s="738"/>
    </row>
    <row r="65" spans="1:24" ht="12.75" customHeight="1" x14ac:dyDescent="0.2">
      <c r="A65" s="736"/>
      <c r="B65" s="693"/>
      <c r="C65" s="693"/>
      <c r="D65" s="713"/>
      <c r="E65" s="714"/>
      <c r="F65" s="696"/>
      <c r="G65" s="702"/>
      <c r="H65" s="697"/>
      <c r="I65" s="744"/>
      <c r="J65" s="705"/>
      <c r="K65" s="705"/>
      <c r="L65" s="708"/>
      <c r="M65" s="708"/>
      <c r="N65" s="709"/>
      <c r="O65" s="703">
        <f t="shared" si="12"/>
        <v>0</v>
      </c>
      <c r="P65" s="700">
        <f t="shared" si="13"/>
        <v>0</v>
      </c>
      <c r="Q65" s="703">
        <f t="shared" si="14"/>
        <v>0</v>
      </c>
      <c r="R65" s="703">
        <f t="shared" si="15"/>
        <v>0</v>
      </c>
      <c r="S65" s="703"/>
      <c r="T65" s="699">
        <f t="shared" si="16"/>
        <v>0</v>
      </c>
      <c r="U65" s="699">
        <f t="shared" si="17"/>
        <v>0</v>
      </c>
      <c r="V65" s="712"/>
      <c r="W65" s="913">
        <f t="shared" si="6"/>
        <v>0</v>
      </c>
      <c r="X65" s="738"/>
    </row>
    <row r="66" spans="1:24" ht="12.75" customHeight="1" x14ac:dyDescent="0.2">
      <c r="A66" s="736"/>
      <c r="B66" s="693"/>
      <c r="C66" s="693"/>
      <c r="D66" s="743"/>
      <c r="E66" s="742"/>
      <c r="F66" s="696"/>
      <c r="G66" s="702"/>
      <c r="H66" s="697"/>
      <c r="I66" s="744"/>
      <c r="J66" s="705"/>
      <c r="K66" s="705"/>
      <c r="L66" s="746"/>
      <c r="M66" s="746"/>
      <c r="N66" s="747"/>
      <c r="O66" s="703">
        <f t="shared" si="12"/>
        <v>0</v>
      </c>
      <c r="P66" s="700">
        <f t="shared" si="13"/>
        <v>0</v>
      </c>
      <c r="Q66" s="703">
        <f t="shared" si="14"/>
        <v>0</v>
      </c>
      <c r="R66" s="703">
        <f t="shared" si="15"/>
        <v>0</v>
      </c>
      <c r="S66" s="703"/>
      <c r="T66" s="699">
        <f t="shared" si="16"/>
        <v>0</v>
      </c>
      <c r="U66" s="699">
        <f t="shared" si="17"/>
        <v>0</v>
      </c>
      <c r="V66" s="712"/>
      <c r="W66" s="913">
        <f t="shared" si="6"/>
        <v>0</v>
      </c>
      <c r="X66" s="738"/>
    </row>
    <row r="67" spans="1:24" ht="12.75" customHeight="1" x14ac:dyDescent="0.2">
      <c r="A67" s="736"/>
      <c r="B67" s="693"/>
      <c r="C67" s="693"/>
      <c r="D67" s="713"/>
      <c r="E67" s="714"/>
      <c r="F67" s="696"/>
      <c r="G67" s="702"/>
      <c r="H67" s="697"/>
      <c r="I67" s="744"/>
      <c r="J67" s="705"/>
      <c r="K67" s="705"/>
      <c r="L67" s="708"/>
      <c r="M67" s="708"/>
      <c r="N67" s="709"/>
      <c r="O67" s="703">
        <f t="shared" si="12"/>
        <v>0</v>
      </c>
      <c r="P67" s="700">
        <f t="shared" si="13"/>
        <v>0</v>
      </c>
      <c r="Q67" s="703">
        <f t="shared" si="14"/>
        <v>0</v>
      </c>
      <c r="R67" s="703">
        <f t="shared" si="15"/>
        <v>0</v>
      </c>
      <c r="S67" s="703"/>
      <c r="T67" s="699">
        <f t="shared" si="16"/>
        <v>0</v>
      </c>
      <c r="U67" s="699">
        <f t="shared" si="17"/>
        <v>0</v>
      </c>
      <c r="V67" s="712"/>
      <c r="W67" s="913">
        <f t="shared" si="6"/>
        <v>0</v>
      </c>
      <c r="X67" s="738"/>
    </row>
    <row r="68" spans="1:24" ht="12.75" customHeight="1" x14ac:dyDescent="0.2">
      <c r="A68" s="736"/>
      <c r="B68" s="693"/>
      <c r="C68" s="693"/>
      <c r="D68" s="713"/>
      <c r="E68" s="714"/>
      <c r="F68" s="696"/>
      <c r="G68" s="702"/>
      <c r="H68" s="697"/>
      <c r="I68" s="744"/>
      <c r="J68" s="705"/>
      <c r="K68" s="705"/>
      <c r="L68" s="708"/>
      <c r="M68" s="708"/>
      <c r="N68" s="709"/>
      <c r="O68" s="703">
        <f t="shared" si="12"/>
        <v>0</v>
      </c>
      <c r="P68" s="700">
        <f t="shared" si="13"/>
        <v>0</v>
      </c>
      <c r="Q68" s="703">
        <f t="shared" si="14"/>
        <v>0</v>
      </c>
      <c r="R68" s="703">
        <f t="shared" si="15"/>
        <v>0</v>
      </c>
      <c r="S68" s="703"/>
      <c r="T68" s="699">
        <f t="shared" si="16"/>
        <v>0</v>
      </c>
      <c r="U68" s="699">
        <f t="shared" si="17"/>
        <v>0</v>
      </c>
      <c r="V68" s="712"/>
      <c r="W68" s="913">
        <f t="shared" si="6"/>
        <v>0</v>
      </c>
      <c r="X68" s="738"/>
    </row>
    <row r="69" spans="1:24" ht="12.75" customHeight="1" x14ac:dyDescent="0.2">
      <c r="A69" s="736"/>
      <c r="B69" s="693"/>
      <c r="C69" s="693"/>
      <c r="D69" s="713"/>
      <c r="E69" s="714"/>
      <c r="F69" s="696"/>
      <c r="G69" s="702"/>
      <c r="H69" s="697"/>
      <c r="I69" s="744"/>
      <c r="J69" s="705"/>
      <c r="K69" s="705"/>
      <c r="L69" s="708"/>
      <c r="M69" s="708"/>
      <c r="N69" s="709"/>
      <c r="O69" s="703">
        <f t="shared" si="12"/>
        <v>0</v>
      </c>
      <c r="P69" s="700">
        <f t="shared" si="13"/>
        <v>0</v>
      </c>
      <c r="Q69" s="703">
        <f t="shared" si="14"/>
        <v>0</v>
      </c>
      <c r="R69" s="703">
        <f t="shared" si="15"/>
        <v>0</v>
      </c>
      <c r="S69" s="703"/>
      <c r="T69" s="699">
        <f t="shared" si="16"/>
        <v>0</v>
      </c>
      <c r="U69" s="699">
        <f t="shared" si="17"/>
        <v>0</v>
      </c>
      <c r="V69" s="712"/>
      <c r="W69" s="913">
        <f t="shared" si="6"/>
        <v>0</v>
      </c>
      <c r="X69" s="738"/>
    </row>
    <row r="70" spans="1:24" ht="12.75" customHeight="1" x14ac:dyDescent="0.2">
      <c r="A70" s="736"/>
      <c r="B70" s="693"/>
      <c r="C70" s="693"/>
      <c r="D70" s="713"/>
      <c r="E70" s="714"/>
      <c r="F70" s="696"/>
      <c r="G70" s="702"/>
      <c r="H70" s="697"/>
      <c r="I70" s="744"/>
      <c r="J70" s="705"/>
      <c r="K70" s="705"/>
      <c r="L70" s="708"/>
      <c r="M70" s="708"/>
      <c r="N70" s="709"/>
      <c r="O70" s="703">
        <f t="shared" si="12"/>
        <v>0</v>
      </c>
      <c r="P70" s="700">
        <f t="shared" si="13"/>
        <v>0</v>
      </c>
      <c r="Q70" s="703">
        <f t="shared" si="14"/>
        <v>0</v>
      </c>
      <c r="R70" s="703">
        <f t="shared" si="15"/>
        <v>0</v>
      </c>
      <c r="S70" s="703"/>
      <c r="T70" s="699">
        <f t="shared" si="16"/>
        <v>0</v>
      </c>
      <c r="U70" s="699">
        <f t="shared" si="17"/>
        <v>0</v>
      </c>
      <c r="V70" s="712"/>
      <c r="W70" s="914"/>
      <c r="X70" s="738"/>
    </row>
    <row r="71" spans="1:24" ht="12.75" customHeight="1" x14ac:dyDescent="0.2">
      <c r="A71" s="736"/>
      <c r="B71" s="693"/>
      <c r="C71" s="693"/>
      <c r="D71" s="713"/>
      <c r="E71" s="714"/>
      <c r="F71" s="696"/>
      <c r="G71" s="702"/>
      <c r="H71" s="697"/>
      <c r="I71" s="744"/>
      <c r="J71" s="705"/>
      <c r="K71" s="705"/>
      <c r="L71" s="708"/>
      <c r="M71" s="708"/>
      <c r="N71" s="709"/>
      <c r="O71" s="703">
        <f t="shared" si="12"/>
        <v>0</v>
      </c>
      <c r="P71" s="700">
        <f t="shared" si="13"/>
        <v>0</v>
      </c>
      <c r="Q71" s="703">
        <f t="shared" si="14"/>
        <v>0</v>
      </c>
      <c r="R71" s="703">
        <f t="shared" si="15"/>
        <v>0</v>
      </c>
      <c r="S71" s="703"/>
      <c r="T71" s="699">
        <f t="shared" si="16"/>
        <v>0</v>
      </c>
      <c r="U71" s="699">
        <f t="shared" si="17"/>
        <v>0</v>
      </c>
      <c r="V71" s="712"/>
      <c r="W71" s="914"/>
      <c r="X71" s="738"/>
    </row>
    <row r="72" spans="1:24" ht="12.75" customHeight="1" x14ac:dyDescent="0.2">
      <c r="A72" s="736"/>
      <c r="B72" s="693"/>
      <c r="C72" s="693"/>
      <c r="D72" s="713"/>
      <c r="E72" s="714"/>
      <c r="F72" s="696"/>
      <c r="G72" s="702"/>
      <c r="H72" s="697"/>
      <c r="I72" s="744"/>
      <c r="J72" s="705"/>
      <c r="K72" s="705"/>
      <c r="L72" s="708"/>
      <c r="M72" s="708"/>
      <c r="N72" s="709"/>
      <c r="O72" s="703">
        <f t="shared" si="12"/>
        <v>0</v>
      </c>
      <c r="P72" s="700">
        <f t="shared" si="13"/>
        <v>0</v>
      </c>
      <c r="Q72" s="703">
        <f t="shared" si="14"/>
        <v>0</v>
      </c>
      <c r="R72" s="703">
        <f t="shared" si="15"/>
        <v>0</v>
      </c>
      <c r="S72" s="703"/>
      <c r="T72" s="699">
        <f t="shared" si="16"/>
        <v>0</v>
      </c>
      <c r="U72" s="699">
        <f t="shared" si="17"/>
        <v>0</v>
      </c>
      <c r="V72" s="712"/>
      <c r="W72" s="914"/>
      <c r="X72" s="738"/>
    </row>
    <row r="73" spans="1:24" ht="12.75" customHeight="1" thickBot="1" x14ac:dyDescent="0.25">
      <c r="A73" s="736"/>
      <c r="B73" s="693"/>
      <c r="C73" s="693"/>
      <c r="D73" s="713"/>
      <c r="E73" s="714"/>
      <c r="F73" s="696"/>
      <c r="G73" s="702"/>
      <c r="H73" s="697"/>
      <c r="I73" s="744"/>
      <c r="J73" s="705"/>
      <c r="K73" s="705"/>
      <c r="L73" s="708"/>
      <c r="M73" s="708"/>
      <c r="N73" s="709"/>
      <c r="O73" s="703">
        <f t="shared" si="12"/>
        <v>0</v>
      </c>
      <c r="P73" s="700">
        <f t="shared" si="13"/>
        <v>0</v>
      </c>
      <c r="Q73" s="703">
        <f t="shared" si="14"/>
        <v>0</v>
      </c>
      <c r="R73" s="703">
        <f t="shared" si="15"/>
        <v>0</v>
      </c>
      <c r="S73" s="703"/>
      <c r="T73" s="699">
        <f t="shared" si="16"/>
        <v>0</v>
      </c>
      <c r="U73" s="699">
        <f t="shared" si="17"/>
        <v>0</v>
      </c>
      <c r="V73" s="712"/>
      <c r="W73" s="914"/>
      <c r="X73" s="738"/>
    </row>
    <row r="74" spans="1:24" ht="24.75" customHeight="1" thickBot="1" x14ac:dyDescent="0.25">
      <c r="A74" s="936" t="s">
        <v>26</v>
      </c>
      <c r="B74" s="937"/>
      <c r="C74" s="937"/>
      <c r="D74" s="937"/>
      <c r="E74" s="937"/>
      <c r="F74" s="937"/>
      <c r="G74" s="937"/>
      <c r="H74" s="937"/>
      <c r="I74" s="937"/>
      <c r="J74" s="937"/>
      <c r="K74" s="937"/>
      <c r="L74" s="937"/>
      <c r="M74" s="937"/>
      <c r="N74" s="937"/>
      <c r="O74" s="938"/>
      <c r="P74" s="776">
        <f>ROUND(SUM(P11:P73),2)</f>
        <v>30.38</v>
      </c>
      <c r="Q74" s="777">
        <f t="shared" ref="Q74:V74" si="18">ROUND(SUM(Q11:Q73),0)</f>
        <v>226588</v>
      </c>
      <c r="R74" s="777">
        <f t="shared" si="18"/>
        <v>31721</v>
      </c>
      <c r="S74" s="777">
        <f t="shared" si="18"/>
        <v>8029</v>
      </c>
      <c r="T74" s="777">
        <f t="shared" si="18"/>
        <v>11016</v>
      </c>
      <c r="U74" s="777">
        <f t="shared" si="18"/>
        <v>0</v>
      </c>
      <c r="V74" s="777">
        <f t="shared" si="18"/>
        <v>992</v>
      </c>
      <c r="W74" s="915">
        <f t="shared" ref="W74" si="19">ROUND(SUM(W11:W44),0)</f>
        <v>13</v>
      </c>
      <c r="X74" s="778"/>
    </row>
    <row r="75" spans="1:24" ht="12.75" customHeight="1" thickBot="1" x14ac:dyDescent="0.25">
      <c r="A75" s="715"/>
      <c r="B75" s="716"/>
      <c r="C75" s="716"/>
      <c r="D75" s="717"/>
      <c r="E75" s="717"/>
      <c r="F75" s="717"/>
      <c r="G75" s="718"/>
      <c r="H75" s="716"/>
      <c r="I75" s="716"/>
      <c r="J75" s="716"/>
      <c r="K75" s="716"/>
      <c r="L75" s="716"/>
      <c r="M75" s="716"/>
      <c r="N75" s="716"/>
      <c r="O75" s="716"/>
    </row>
    <row r="76" spans="1:24" ht="12.75" customHeight="1" thickBot="1" x14ac:dyDescent="0.25">
      <c r="A76" s="934" t="s">
        <v>374</v>
      </c>
      <c r="B76" s="935"/>
      <c r="C76" s="935"/>
      <c r="D76" s="935"/>
      <c r="E76" s="935"/>
      <c r="F76" s="935"/>
      <c r="G76" s="935"/>
      <c r="H76" s="935"/>
      <c r="I76" s="935"/>
      <c r="J76" s="935"/>
      <c r="K76" s="935"/>
      <c r="L76" s="935"/>
      <c r="M76" s="935"/>
      <c r="N76" s="935"/>
      <c r="O76" s="935"/>
      <c r="P76" s="719"/>
      <c r="Q76" s="719"/>
      <c r="R76" s="719"/>
      <c r="S76" s="719"/>
      <c r="T76" s="719"/>
      <c r="U76" s="719"/>
      <c r="V76" s="719"/>
      <c r="W76" s="719"/>
    </row>
    <row r="77" spans="1:24" ht="12.75" customHeight="1" thickBot="1" x14ac:dyDescent="0.25">
      <c r="A77" s="939" t="s">
        <v>375</v>
      </c>
      <c r="B77" s="940"/>
      <c r="C77" s="940"/>
      <c r="D77" s="940"/>
      <c r="E77" s="940"/>
      <c r="F77" s="940"/>
      <c r="G77" s="940"/>
      <c r="H77" s="940"/>
      <c r="I77" s="940"/>
      <c r="J77" s="940"/>
      <c r="K77" s="940"/>
      <c r="L77" s="940"/>
      <c r="M77" s="940"/>
      <c r="N77" s="940"/>
      <c r="O77" s="940"/>
      <c r="P77" s="720"/>
      <c r="Q77" s="721"/>
      <c r="R77" s="721">
        <f>R74</f>
        <v>31721</v>
      </c>
      <c r="S77" s="720"/>
      <c r="T77" s="721"/>
      <c r="U77" s="720"/>
      <c r="V77" s="721"/>
      <c r="W77" s="720"/>
    </row>
    <row r="78" spans="1:24" ht="12.75" customHeight="1" thickBot="1" x14ac:dyDescent="0.25">
      <c r="A78" s="925" t="s">
        <v>376</v>
      </c>
      <c r="B78" s="926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722"/>
      <c r="Q78" s="722"/>
      <c r="R78" s="722"/>
      <c r="S78" s="722"/>
      <c r="T78" s="722"/>
      <c r="U78" s="722"/>
      <c r="V78" s="722"/>
      <c r="W78" s="722"/>
    </row>
    <row r="79" spans="1:24" ht="12.75" customHeight="1" thickBot="1" x14ac:dyDescent="0.25">
      <c r="A79" s="927" t="s">
        <v>377</v>
      </c>
      <c r="B79" s="928"/>
      <c r="C79" s="928"/>
      <c r="D79" s="928"/>
      <c r="E79" s="928"/>
      <c r="F79" s="928"/>
      <c r="G79" s="928"/>
      <c r="H79" s="928"/>
      <c r="I79" s="928"/>
      <c r="J79" s="928"/>
      <c r="K79" s="928"/>
      <c r="L79" s="928"/>
      <c r="M79" s="928"/>
      <c r="N79" s="928"/>
      <c r="O79" s="928"/>
      <c r="P79" s="723"/>
      <c r="Q79" s="723"/>
      <c r="R79" s="723"/>
      <c r="S79" s="723"/>
      <c r="T79" s="723"/>
      <c r="U79" s="723"/>
      <c r="V79" s="723"/>
      <c r="W79" s="723"/>
    </row>
    <row r="80" spans="1:24" ht="13.5" thickBot="1" x14ac:dyDescent="0.25"/>
    <row r="81" spans="1:23" ht="13.5" thickBot="1" x14ac:dyDescent="0.25">
      <c r="A81" s="929" t="s">
        <v>29</v>
      </c>
      <c r="B81" s="930"/>
      <c r="C81" s="930"/>
      <c r="D81" s="930"/>
      <c r="E81" s="930"/>
      <c r="F81" s="930"/>
      <c r="G81" s="930"/>
      <c r="H81" s="930"/>
      <c r="I81" s="930"/>
      <c r="J81" s="930"/>
      <c r="K81" s="930"/>
      <c r="L81" s="930"/>
      <c r="M81" s="930"/>
      <c r="N81" s="930"/>
      <c r="O81" s="931"/>
      <c r="P81" s="726"/>
      <c r="Q81" s="726">
        <f>(Q76+Q77+Q78+Q79)-Q74</f>
        <v>-226588</v>
      </c>
      <c r="R81" s="726">
        <f>(R76+R77+R78+R79)-R74</f>
        <v>0</v>
      </c>
      <c r="S81" s="726"/>
      <c r="T81" s="726">
        <f>(T76+T77+T78+T79)-T74</f>
        <v>-11016</v>
      </c>
      <c r="U81" s="726"/>
      <c r="V81" s="726"/>
      <c r="W81" s="726"/>
    </row>
  </sheetData>
  <mergeCells count="22">
    <mergeCell ref="A1:G1"/>
    <mergeCell ref="H1:O1"/>
    <mergeCell ref="P1:W1"/>
    <mergeCell ref="I2:N6"/>
    <mergeCell ref="X2:X10"/>
    <mergeCell ref="P3:P9"/>
    <mergeCell ref="W3:W9"/>
    <mergeCell ref="Q3:Q9"/>
    <mergeCell ref="R3:R9"/>
    <mergeCell ref="S3:S9"/>
    <mergeCell ref="T3:T9"/>
    <mergeCell ref="U3:U9"/>
    <mergeCell ref="S2:T2"/>
    <mergeCell ref="V3:V9"/>
    <mergeCell ref="S57:V57"/>
    <mergeCell ref="A78:O78"/>
    <mergeCell ref="A79:O79"/>
    <mergeCell ref="A81:O81"/>
    <mergeCell ref="O3:O9"/>
    <mergeCell ref="A76:O76"/>
    <mergeCell ref="A74:O74"/>
    <mergeCell ref="A77:O77"/>
  </mergeCells>
  <conditionalFormatting sqref="Q81 W81">
    <cfRule type="cellIs" dxfId="11" priority="6" stopIfTrue="1" operator="notEqual">
      <formula>0</formula>
    </cfRule>
  </conditionalFormatting>
  <conditionalFormatting sqref="P81">
    <cfRule type="cellIs" dxfId="10" priority="4" stopIfTrue="1" operator="notEqual">
      <formula>0</formula>
    </cfRule>
  </conditionalFormatting>
  <conditionalFormatting sqref="R81">
    <cfRule type="cellIs" dxfId="9" priority="5" stopIfTrue="1" operator="notEqual">
      <formula>0</formula>
    </cfRule>
  </conditionalFormatting>
  <conditionalFormatting sqref="S81:U81">
    <cfRule type="cellIs" dxfId="8" priority="3" stopIfTrue="1" operator="notEqual">
      <formula>0</formula>
    </cfRule>
  </conditionalFormatting>
  <conditionalFormatting sqref="V81">
    <cfRule type="cellIs" dxfId="7" priority="1" stopIfTrue="1" operator="notEqual">
      <formula>0</formula>
    </cfRule>
  </conditionalFormatting>
  <pageMargins left="0.75" right="0.75" top="1" bottom="1" header="0.5" footer="0.5"/>
  <pageSetup paperSize="3" scale="72" orientation="landscape" r:id="rId1"/>
  <headerFooter alignWithMargins="0"/>
  <ignoredErrors>
    <ignoredError sqref="D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95E2-3CB1-4A1A-B72E-2AC6364CECEC}">
  <sheetPr>
    <pageSetUpPr fitToPage="1"/>
  </sheetPr>
  <dimension ref="A1:Z80"/>
  <sheetViews>
    <sheetView showZeros="0" workbookViewId="0">
      <pane ySplit="10" topLeftCell="A26" activePane="bottomLeft" state="frozen"/>
      <selection activeCell="D1" sqref="D1"/>
      <selection pane="bottomLeft" activeCell="W41" sqref="W41"/>
    </sheetView>
  </sheetViews>
  <sheetFormatPr defaultColWidth="12.28515625" defaultRowHeight="12.75" x14ac:dyDescent="0.2"/>
  <cols>
    <col min="1" max="1" width="3.28515625" style="641" customWidth="1"/>
    <col min="2" max="2" width="6.140625" style="641" customWidth="1"/>
    <col min="3" max="3" width="5.85546875" style="641" customWidth="1"/>
    <col min="4" max="5" width="10.7109375" style="667" customWidth="1"/>
    <col min="6" max="6" width="14.140625" style="667" customWidth="1"/>
    <col min="7" max="7" width="16.140625" style="724" customWidth="1"/>
    <col min="8" max="8" width="3.5703125" style="725" customWidth="1"/>
    <col min="9" max="9" width="4.140625" style="725" customWidth="1"/>
    <col min="10" max="10" width="4.5703125" style="725" customWidth="1"/>
    <col min="11" max="14" width="4.140625" style="725" customWidth="1"/>
    <col min="15" max="15" width="8.5703125" style="725" customWidth="1"/>
    <col min="16" max="18" width="13.28515625" style="641" customWidth="1"/>
    <col min="19" max="19" width="14.5703125" style="641" customWidth="1"/>
    <col min="20" max="20" width="14.7109375" style="641" customWidth="1"/>
    <col min="21" max="23" width="13.28515625" style="641" customWidth="1"/>
    <col min="24" max="24" width="53.42578125" style="641" customWidth="1"/>
    <col min="25" max="257" width="12.28515625" style="641"/>
    <col min="258" max="258" width="3.28515625" style="641" customWidth="1"/>
    <col min="259" max="259" width="6.140625" style="641" customWidth="1"/>
    <col min="260" max="260" width="5" style="641" customWidth="1"/>
    <col min="261" max="261" width="10.7109375" style="641" customWidth="1"/>
    <col min="262" max="262" width="13.5703125" style="641" customWidth="1"/>
    <col min="263" max="263" width="14.140625" style="641" customWidth="1"/>
    <col min="264" max="264" width="16.140625" style="641" customWidth="1"/>
    <col min="265" max="265" width="3.5703125" style="641" customWidth="1"/>
    <col min="266" max="271" width="4.140625" style="641" customWidth="1"/>
    <col min="272" max="272" width="8.5703125" style="641" customWidth="1"/>
    <col min="273" max="278" width="15.28515625" style="641" customWidth="1"/>
    <col min="279" max="279" width="66.42578125" style="641" customWidth="1"/>
    <col min="280" max="513" width="12.28515625" style="641"/>
    <col min="514" max="514" width="3.28515625" style="641" customWidth="1"/>
    <col min="515" max="515" width="6.140625" style="641" customWidth="1"/>
    <col min="516" max="516" width="5" style="641" customWidth="1"/>
    <col min="517" max="517" width="10.7109375" style="641" customWidth="1"/>
    <col min="518" max="518" width="13.5703125" style="641" customWidth="1"/>
    <col min="519" max="519" width="14.140625" style="641" customWidth="1"/>
    <col min="520" max="520" width="16.140625" style="641" customWidth="1"/>
    <col min="521" max="521" width="3.5703125" style="641" customWidth="1"/>
    <col min="522" max="527" width="4.140625" style="641" customWidth="1"/>
    <col min="528" max="528" width="8.5703125" style="641" customWidth="1"/>
    <col min="529" max="534" width="15.28515625" style="641" customWidth="1"/>
    <col min="535" max="535" width="66.42578125" style="641" customWidth="1"/>
    <col min="536" max="769" width="12.28515625" style="641"/>
    <col min="770" max="770" width="3.28515625" style="641" customWidth="1"/>
    <col min="771" max="771" width="6.140625" style="641" customWidth="1"/>
    <col min="772" max="772" width="5" style="641" customWidth="1"/>
    <col min="773" max="773" width="10.7109375" style="641" customWidth="1"/>
    <col min="774" max="774" width="13.5703125" style="641" customWidth="1"/>
    <col min="775" max="775" width="14.140625" style="641" customWidth="1"/>
    <col min="776" max="776" width="16.140625" style="641" customWidth="1"/>
    <col min="777" max="777" width="3.5703125" style="641" customWidth="1"/>
    <col min="778" max="783" width="4.140625" style="641" customWidth="1"/>
    <col min="784" max="784" width="8.5703125" style="641" customWidth="1"/>
    <col min="785" max="790" width="15.28515625" style="641" customWidth="1"/>
    <col min="791" max="791" width="66.42578125" style="641" customWidth="1"/>
    <col min="792" max="1025" width="12.28515625" style="641"/>
    <col min="1026" max="1026" width="3.28515625" style="641" customWidth="1"/>
    <col min="1027" max="1027" width="6.140625" style="641" customWidth="1"/>
    <col min="1028" max="1028" width="5" style="641" customWidth="1"/>
    <col min="1029" max="1029" width="10.7109375" style="641" customWidth="1"/>
    <col min="1030" max="1030" width="13.5703125" style="641" customWidth="1"/>
    <col min="1031" max="1031" width="14.140625" style="641" customWidth="1"/>
    <col min="1032" max="1032" width="16.140625" style="641" customWidth="1"/>
    <col min="1033" max="1033" width="3.5703125" style="641" customWidth="1"/>
    <col min="1034" max="1039" width="4.140625" style="641" customWidth="1"/>
    <col min="1040" max="1040" width="8.5703125" style="641" customWidth="1"/>
    <col min="1041" max="1046" width="15.28515625" style="641" customWidth="1"/>
    <col min="1047" max="1047" width="66.42578125" style="641" customWidth="1"/>
    <col min="1048" max="1281" width="12.28515625" style="641"/>
    <col min="1282" max="1282" width="3.28515625" style="641" customWidth="1"/>
    <col min="1283" max="1283" width="6.140625" style="641" customWidth="1"/>
    <col min="1284" max="1284" width="5" style="641" customWidth="1"/>
    <col min="1285" max="1285" width="10.7109375" style="641" customWidth="1"/>
    <col min="1286" max="1286" width="13.5703125" style="641" customWidth="1"/>
    <col min="1287" max="1287" width="14.140625" style="641" customWidth="1"/>
    <col min="1288" max="1288" width="16.140625" style="641" customWidth="1"/>
    <col min="1289" max="1289" width="3.5703125" style="641" customWidth="1"/>
    <col min="1290" max="1295" width="4.140625" style="641" customWidth="1"/>
    <col min="1296" max="1296" width="8.5703125" style="641" customWidth="1"/>
    <col min="1297" max="1302" width="15.28515625" style="641" customWidth="1"/>
    <col min="1303" max="1303" width="66.42578125" style="641" customWidth="1"/>
    <col min="1304" max="1537" width="12.28515625" style="641"/>
    <col min="1538" max="1538" width="3.28515625" style="641" customWidth="1"/>
    <col min="1539" max="1539" width="6.140625" style="641" customWidth="1"/>
    <col min="1540" max="1540" width="5" style="641" customWidth="1"/>
    <col min="1541" max="1541" width="10.7109375" style="641" customWidth="1"/>
    <col min="1542" max="1542" width="13.5703125" style="641" customWidth="1"/>
    <col min="1543" max="1543" width="14.140625" style="641" customWidth="1"/>
    <col min="1544" max="1544" width="16.140625" style="641" customWidth="1"/>
    <col min="1545" max="1545" width="3.5703125" style="641" customWidth="1"/>
    <col min="1546" max="1551" width="4.140625" style="641" customWidth="1"/>
    <col min="1552" max="1552" width="8.5703125" style="641" customWidth="1"/>
    <col min="1553" max="1558" width="15.28515625" style="641" customWidth="1"/>
    <col min="1559" max="1559" width="66.42578125" style="641" customWidth="1"/>
    <col min="1560" max="1793" width="12.28515625" style="641"/>
    <col min="1794" max="1794" width="3.28515625" style="641" customWidth="1"/>
    <col min="1795" max="1795" width="6.140625" style="641" customWidth="1"/>
    <col min="1796" max="1796" width="5" style="641" customWidth="1"/>
    <col min="1797" max="1797" width="10.7109375" style="641" customWidth="1"/>
    <col min="1798" max="1798" width="13.5703125" style="641" customWidth="1"/>
    <col min="1799" max="1799" width="14.140625" style="641" customWidth="1"/>
    <col min="1800" max="1800" width="16.140625" style="641" customWidth="1"/>
    <col min="1801" max="1801" width="3.5703125" style="641" customWidth="1"/>
    <col min="1802" max="1807" width="4.140625" style="641" customWidth="1"/>
    <col min="1808" max="1808" width="8.5703125" style="641" customWidth="1"/>
    <col min="1809" max="1814" width="15.28515625" style="641" customWidth="1"/>
    <col min="1815" max="1815" width="66.42578125" style="641" customWidth="1"/>
    <col min="1816" max="2049" width="12.28515625" style="641"/>
    <col min="2050" max="2050" width="3.28515625" style="641" customWidth="1"/>
    <col min="2051" max="2051" width="6.140625" style="641" customWidth="1"/>
    <col min="2052" max="2052" width="5" style="641" customWidth="1"/>
    <col min="2053" max="2053" width="10.7109375" style="641" customWidth="1"/>
    <col min="2054" max="2054" width="13.5703125" style="641" customWidth="1"/>
    <col min="2055" max="2055" width="14.140625" style="641" customWidth="1"/>
    <col min="2056" max="2056" width="16.140625" style="641" customWidth="1"/>
    <col min="2057" max="2057" width="3.5703125" style="641" customWidth="1"/>
    <col min="2058" max="2063" width="4.140625" style="641" customWidth="1"/>
    <col min="2064" max="2064" width="8.5703125" style="641" customWidth="1"/>
    <col min="2065" max="2070" width="15.28515625" style="641" customWidth="1"/>
    <col min="2071" max="2071" width="66.42578125" style="641" customWidth="1"/>
    <col min="2072" max="2305" width="12.28515625" style="641"/>
    <col min="2306" max="2306" width="3.28515625" style="641" customWidth="1"/>
    <col min="2307" max="2307" width="6.140625" style="641" customWidth="1"/>
    <col min="2308" max="2308" width="5" style="641" customWidth="1"/>
    <col min="2309" max="2309" width="10.7109375" style="641" customWidth="1"/>
    <col min="2310" max="2310" width="13.5703125" style="641" customWidth="1"/>
    <col min="2311" max="2311" width="14.140625" style="641" customWidth="1"/>
    <col min="2312" max="2312" width="16.140625" style="641" customWidth="1"/>
    <col min="2313" max="2313" width="3.5703125" style="641" customWidth="1"/>
    <col min="2314" max="2319" width="4.140625" style="641" customWidth="1"/>
    <col min="2320" max="2320" width="8.5703125" style="641" customWidth="1"/>
    <col min="2321" max="2326" width="15.28515625" style="641" customWidth="1"/>
    <col min="2327" max="2327" width="66.42578125" style="641" customWidth="1"/>
    <col min="2328" max="2561" width="12.28515625" style="641"/>
    <col min="2562" max="2562" width="3.28515625" style="641" customWidth="1"/>
    <col min="2563" max="2563" width="6.140625" style="641" customWidth="1"/>
    <col min="2564" max="2564" width="5" style="641" customWidth="1"/>
    <col min="2565" max="2565" width="10.7109375" style="641" customWidth="1"/>
    <col min="2566" max="2566" width="13.5703125" style="641" customWidth="1"/>
    <col min="2567" max="2567" width="14.140625" style="641" customWidth="1"/>
    <col min="2568" max="2568" width="16.140625" style="641" customWidth="1"/>
    <col min="2569" max="2569" width="3.5703125" style="641" customWidth="1"/>
    <col min="2570" max="2575" width="4.140625" style="641" customWidth="1"/>
    <col min="2576" max="2576" width="8.5703125" style="641" customWidth="1"/>
    <col min="2577" max="2582" width="15.28515625" style="641" customWidth="1"/>
    <col min="2583" max="2583" width="66.42578125" style="641" customWidth="1"/>
    <col min="2584" max="2817" width="12.28515625" style="641"/>
    <col min="2818" max="2818" width="3.28515625" style="641" customWidth="1"/>
    <col min="2819" max="2819" width="6.140625" style="641" customWidth="1"/>
    <col min="2820" max="2820" width="5" style="641" customWidth="1"/>
    <col min="2821" max="2821" width="10.7109375" style="641" customWidth="1"/>
    <col min="2822" max="2822" width="13.5703125" style="641" customWidth="1"/>
    <col min="2823" max="2823" width="14.140625" style="641" customWidth="1"/>
    <col min="2824" max="2824" width="16.140625" style="641" customWidth="1"/>
    <col min="2825" max="2825" width="3.5703125" style="641" customWidth="1"/>
    <col min="2826" max="2831" width="4.140625" style="641" customWidth="1"/>
    <col min="2832" max="2832" width="8.5703125" style="641" customWidth="1"/>
    <col min="2833" max="2838" width="15.28515625" style="641" customWidth="1"/>
    <col min="2839" max="2839" width="66.42578125" style="641" customWidth="1"/>
    <col min="2840" max="3073" width="12.28515625" style="641"/>
    <col min="3074" max="3074" width="3.28515625" style="641" customWidth="1"/>
    <col min="3075" max="3075" width="6.140625" style="641" customWidth="1"/>
    <col min="3076" max="3076" width="5" style="641" customWidth="1"/>
    <col min="3077" max="3077" width="10.7109375" style="641" customWidth="1"/>
    <col min="3078" max="3078" width="13.5703125" style="641" customWidth="1"/>
    <col min="3079" max="3079" width="14.140625" style="641" customWidth="1"/>
    <col min="3080" max="3080" width="16.140625" style="641" customWidth="1"/>
    <col min="3081" max="3081" width="3.5703125" style="641" customWidth="1"/>
    <col min="3082" max="3087" width="4.140625" style="641" customWidth="1"/>
    <col min="3088" max="3088" width="8.5703125" style="641" customWidth="1"/>
    <col min="3089" max="3094" width="15.28515625" style="641" customWidth="1"/>
    <col min="3095" max="3095" width="66.42578125" style="641" customWidth="1"/>
    <col min="3096" max="3329" width="12.28515625" style="641"/>
    <col min="3330" max="3330" width="3.28515625" style="641" customWidth="1"/>
    <col min="3331" max="3331" width="6.140625" style="641" customWidth="1"/>
    <col min="3332" max="3332" width="5" style="641" customWidth="1"/>
    <col min="3333" max="3333" width="10.7109375" style="641" customWidth="1"/>
    <col min="3334" max="3334" width="13.5703125" style="641" customWidth="1"/>
    <col min="3335" max="3335" width="14.140625" style="641" customWidth="1"/>
    <col min="3336" max="3336" width="16.140625" style="641" customWidth="1"/>
    <col min="3337" max="3337" width="3.5703125" style="641" customWidth="1"/>
    <col min="3338" max="3343" width="4.140625" style="641" customWidth="1"/>
    <col min="3344" max="3344" width="8.5703125" style="641" customWidth="1"/>
    <col min="3345" max="3350" width="15.28515625" style="641" customWidth="1"/>
    <col min="3351" max="3351" width="66.42578125" style="641" customWidth="1"/>
    <col min="3352" max="3585" width="12.28515625" style="641"/>
    <col min="3586" max="3586" width="3.28515625" style="641" customWidth="1"/>
    <col min="3587" max="3587" width="6.140625" style="641" customWidth="1"/>
    <col min="3588" max="3588" width="5" style="641" customWidth="1"/>
    <col min="3589" max="3589" width="10.7109375" style="641" customWidth="1"/>
    <col min="3590" max="3590" width="13.5703125" style="641" customWidth="1"/>
    <col min="3591" max="3591" width="14.140625" style="641" customWidth="1"/>
    <col min="3592" max="3592" width="16.140625" style="641" customWidth="1"/>
    <col min="3593" max="3593" width="3.5703125" style="641" customWidth="1"/>
    <col min="3594" max="3599" width="4.140625" style="641" customWidth="1"/>
    <col min="3600" max="3600" width="8.5703125" style="641" customWidth="1"/>
    <col min="3601" max="3606" width="15.28515625" style="641" customWidth="1"/>
    <col min="3607" max="3607" width="66.42578125" style="641" customWidth="1"/>
    <col min="3608" max="3841" width="12.28515625" style="641"/>
    <col min="3842" max="3842" width="3.28515625" style="641" customWidth="1"/>
    <col min="3843" max="3843" width="6.140625" style="641" customWidth="1"/>
    <col min="3844" max="3844" width="5" style="641" customWidth="1"/>
    <col min="3845" max="3845" width="10.7109375" style="641" customWidth="1"/>
    <col min="3846" max="3846" width="13.5703125" style="641" customWidth="1"/>
    <col min="3847" max="3847" width="14.140625" style="641" customWidth="1"/>
    <col min="3848" max="3848" width="16.140625" style="641" customWidth="1"/>
    <col min="3849" max="3849" width="3.5703125" style="641" customWidth="1"/>
    <col min="3850" max="3855" width="4.140625" style="641" customWidth="1"/>
    <col min="3856" max="3856" width="8.5703125" style="641" customWidth="1"/>
    <col min="3857" max="3862" width="15.28515625" style="641" customWidth="1"/>
    <col min="3863" max="3863" width="66.42578125" style="641" customWidth="1"/>
    <col min="3864" max="4097" width="12.28515625" style="641"/>
    <col min="4098" max="4098" width="3.28515625" style="641" customWidth="1"/>
    <col min="4099" max="4099" width="6.140625" style="641" customWidth="1"/>
    <col min="4100" max="4100" width="5" style="641" customWidth="1"/>
    <col min="4101" max="4101" width="10.7109375" style="641" customWidth="1"/>
    <col min="4102" max="4102" width="13.5703125" style="641" customWidth="1"/>
    <col min="4103" max="4103" width="14.140625" style="641" customWidth="1"/>
    <col min="4104" max="4104" width="16.140625" style="641" customWidth="1"/>
    <col min="4105" max="4105" width="3.5703125" style="641" customWidth="1"/>
    <col min="4106" max="4111" width="4.140625" style="641" customWidth="1"/>
    <col min="4112" max="4112" width="8.5703125" style="641" customWidth="1"/>
    <col min="4113" max="4118" width="15.28515625" style="641" customWidth="1"/>
    <col min="4119" max="4119" width="66.42578125" style="641" customWidth="1"/>
    <col min="4120" max="4353" width="12.28515625" style="641"/>
    <col min="4354" max="4354" width="3.28515625" style="641" customWidth="1"/>
    <col min="4355" max="4355" width="6.140625" style="641" customWidth="1"/>
    <col min="4356" max="4356" width="5" style="641" customWidth="1"/>
    <col min="4357" max="4357" width="10.7109375" style="641" customWidth="1"/>
    <col min="4358" max="4358" width="13.5703125" style="641" customWidth="1"/>
    <col min="4359" max="4359" width="14.140625" style="641" customWidth="1"/>
    <col min="4360" max="4360" width="16.140625" style="641" customWidth="1"/>
    <col min="4361" max="4361" width="3.5703125" style="641" customWidth="1"/>
    <col min="4362" max="4367" width="4.140625" style="641" customWidth="1"/>
    <col min="4368" max="4368" width="8.5703125" style="641" customWidth="1"/>
    <col min="4369" max="4374" width="15.28515625" style="641" customWidth="1"/>
    <col min="4375" max="4375" width="66.42578125" style="641" customWidth="1"/>
    <col min="4376" max="4609" width="12.28515625" style="641"/>
    <col min="4610" max="4610" width="3.28515625" style="641" customWidth="1"/>
    <col min="4611" max="4611" width="6.140625" style="641" customWidth="1"/>
    <col min="4612" max="4612" width="5" style="641" customWidth="1"/>
    <col min="4613" max="4613" width="10.7109375" style="641" customWidth="1"/>
    <col min="4614" max="4614" width="13.5703125" style="641" customWidth="1"/>
    <col min="4615" max="4615" width="14.140625" style="641" customWidth="1"/>
    <col min="4616" max="4616" width="16.140625" style="641" customWidth="1"/>
    <col min="4617" max="4617" width="3.5703125" style="641" customWidth="1"/>
    <col min="4618" max="4623" width="4.140625" style="641" customWidth="1"/>
    <col min="4624" max="4624" width="8.5703125" style="641" customWidth="1"/>
    <col min="4625" max="4630" width="15.28515625" style="641" customWidth="1"/>
    <col min="4631" max="4631" width="66.42578125" style="641" customWidth="1"/>
    <col min="4632" max="4865" width="12.28515625" style="641"/>
    <col min="4866" max="4866" width="3.28515625" style="641" customWidth="1"/>
    <col min="4867" max="4867" width="6.140625" style="641" customWidth="1"/>
    <col min="4868" max="4868" width="5" style="641" customWidth="1"/>
    <col min="4869" max="4869" width="10.7109375" style="641" customWidth="1"/>
    <col min="4870" max="4870" width="13.5703125" style="641" customWidth="1"/>
    <col min="4871" max="4871" width="14.140625" style="641" customWidth="1"/>
    <col min="4872" max="4872" width="16.140625" style="641" customWidth="1"/>
    <col min="4873" max="4873" width="3.5703125" style="641" customWidth="1"/>
    <col min="4874" max="4879" width="4.140625" style="641" customWidth="1"/>
    <col min="4880" max="4880" width="8.5703125" style="641" customWidth="1"/>
    <col min="4881" max="4886" width="15.28515625" style="641" customWidth="1"/>
    <col min="4887" max="4887" width="66.42578125" style="641" customWidth="1"/>
    <col min="4888" max="5121" width="12.28515625" style="641"/>
    <col min="5122" max="5122" width="3.28515625" style="641" customWidth="1"/>
    <col min="5123" max="5123" width="6.140625" style="641" customWidth="1"/>
    <col min="5124" max="5124" width="5" style="641" customWidth="1"/>
    <col min="5125" max="5125" width="10.7109375" style="641" customWidth="1"/>
    <col min="5126" max="5126" width="13.5703125" style="641" customWidth="1"/>
    <col min="5127" max="5127" width="14.140625" style="641" customWidth="1"/>
    <col min="5128" max="5128" width="16.140625" style="641" customWidth="1"/>
    <col min="5129" max="5129" width="3.5703125" style="641" customWidth="1"/>
    <col min="5130" max="5135" width="4.140625" style="641" customWidth="1"/>
    <col min="5136" max="5136" width="8.5703125" style="641" customWidth="1"/>
    <col min="5137" max="5142" width="15.28515625" style="641" customWidth="1"/>
    <col min="5143" max="5143" width="66.42578125" style="641" customWidth="1"/>
    <col min="5144" max="5377" width="12.28515625" style="641"/>
    <col min="5378" max="5378" width="3.28515625" style="641" customWidth="1"/>
    <col min="5379" max="5379" width="6.140625" style="641" customWidth="1"/>
    <col min="5380" max="5380" width="5" style="641" customWidth="1"/>
    <col min="5381" max="5381" width="10.7109375" style="641" customWidth="1"/>
    <col min="5382" max="5382" width="13.5703125" style="641" customWidth="1"/>
    <col min="5383" max="5383" width="14.140625" style="641" customWidth="1"/>
    <col min="5384" max="5384" width="16.140625" style="641" customWidth="1"/>
    <col min="5385" max="5385" width="3.5703125" style="641" customWidth="1"/>
    <col min="5386" max="5391" width="4.140625" style="641" customWidth="1"/>
    <col min="5392" max="5392" width="8.5703125" style="641" customWidth="1"/>
    <col min="5393" max="5398" width="15.28515625" style="641" customWidth="1"/>
    <col min="5399" max="5399" width="66.42578125" style="641" customWidth="1"/>
    <col min="5400" max="5633" width="12.28515625" style="641"/>
    <col min="5634" max="5634" width="3.28515625" style="641" customWidth="1"/>
    <col min="5635" max="5635" width="6.140625" style="641" customWidth="1"/>
    <col min="5636" max="5636" width="5" style="641" customWidth="1"/>
    <col min="5637" max="5637" width="10.7109375" style="641" customWidth="1"/>
    <col min="5638" max="5638" width="13.5703125" style="641" customWidth="1"/>
    <col min="5639" max="5639" width="14.140625" style="641" customWidth="1"/>
    <col min="5640" max="5640" width="16.140625" style="641" customWidth="1"/>
    <col min="5641" max="5641" width="3.5703125" style="641" customWidth="1"/>
    <col min="5642" max="5647" width="4.140625" style="641" customWidth="1"/>
    <col min="5648" max="5648" width="8.5703125" style="641" customWidth="1"/>
    <col min="5649" max="5654" width="15.28515625" style="641" customWidth="1"/>
    <col min="5655" max="5655" width="66.42578125" style="641" customWidth="1"/>
    <col min="5656" max="5889" width="12.28515625" style="641"/>
    <col min="5890" max="5890" width="3.28515625" style="641" customWidth="1"/>
    <col min="5891" max="5891" width="6.140625" style="641" customWidth="1"/>
    <col min="5892" max="5892" width="5" style="641" customWidth="1"/>
    <col min="5893" max="5893" width="10.7109375" style="641" customWidth="1"/>
    <col min="5894" max="5894" width="13.5703125" style="641" customWidth="1"/>
    <col min="5895" max="5895" width="14.140625" style="641" customWidth="1"/>
    <col min="5896" max="5896" width="16.140625" style="641" customWidth="1"/>
    <col min="5897" max="5897" width="3.5703125" style="641" customWidth="1"/>
    <col min="5898" max="5903" width="4.140625" style="641" customWidth="1"/>
    <col min="5904" max="5904" width="8.5703125" style="641" customWidth="1"/>
    <col min="5905" max="5910" width="15.28515625" style="641" customWidth="1"/>
    <col min="5911" max="5911" width="66.42578125" style="641" customWidth="1"/>
    <col min="5912" max="6145" width="12.28515625" style="641"/>
    <col min="6146" max="6146" width="3.28515625" style="641" customWidth="1"/>
    <col min="6147" max="6147" width="6.140625" style="641" customWidth="1"/>
    <col min="6148" max="6148" width="5" style="641" customWidth="1"/>
    <col min="6149" max="6149" width="10.7109375" style="641" customWidth="1"/>
    <col min="6150" max="6150" width="13.5703125" style="641" customWidth="1"/>
    <col min="6151" max="6151" width="14.140625" style="641" customWidth="1"/>
    <col min="6152" max="6152" width="16.140625" style="641" customWidth="1"/>
    <col min="6153" max="6153" width="3.5703125" style="641" customWidth="1"/>
    <col min="6154" max="6159" width="4.140625" style="641" customWidth="1"/>
    <col min="6160" max="6160" width="8.5703125" style="641" customWidth="1"/>
    <col min="6161" max="6166" width="15.28515625" style="641" customWidth="1"/>
    <col min="6167" max="6167" width="66.42578125" style="641" customWidth="1"/>
    <col min="6168" max="6401" width="12.28515625" style="641"/>
    <col min="6402" max="6402" width="3.28515625" style="641" customWidth="1"/>
    <col min="6403" max="6403" width="6.140625" style="641" customWidth="1"/>
    <col min="6404" max="6404" width="5" style="641" customWidth="1"/>
    <col min="6405" max="6405" width="10.7109375" style="641" customWidth="1"/>
    <col min="6406" max="6406" width="13.5703125" style="641" customWidth="1"/>
    <col min="6407" max="6407" width="14.140625" style="641" customWidth="1"/>
    <col min="6408" max="6408" width="16.140625" style="641" customWidth="1"/>
    <col min="6409" max="6409" width="3.5703125" style="641" customWidth="1"/>
    <col min="6410" max="6415" width="4.140625" style="641" customWidth="1"/>
    <col min="6416" max="6416" width="8.5703125" style="641" customWidth="1"/>
    <col min="6417" max="6422" width="15.28515625" style="641" customWidth="1"/>
    <col min="6423" max="6423" width="66.42578125" style="641" customWidth="1"/>
    <col min="6424" max="6657" width="12.28515625" style="641"/>
    <col min="6658" max="6658" width="3.28515625" style="641" customWidth="1"/>
    <col min="6659" max="6659" width="6.140625" style="641" customWidth="1"/>
    <col min="6660" max="6660" width="5" style="641" customWidth="1"/>
    <col min="6661" max="6661" width="10.7109375" style="641" customWidth="1"/>
    <col min="6662" max="6662" width="13.5703125" style="641" customWidth="1"/>
    <col min="6663" max="6663" width="14.140625" style="641" customWidth="1"/>
    <col min="6664" max="6664" width="16.140625" style="641" customWidth="1"/>
    <col min="6665" max="6665" width="3.5703125" style="641" customWidth="1"/>
    <col min="6666" max="6671" width="4.140625" style="641" customWidth="1"/>
    <col min="6672" max="6672" width="8.5703125" style="641" customWidth="1"/>
    <col min="6673" max="6678" width="15.28515625" style="641" customWidth="1"/>
    <col min="6679" max="6679" width="66.42578125" style="641" customWidth="1"/>
    <col min="6680" max="6913" width="12.28515625" style="641"/>
    <col min="6914" max="6914" width="3.28515625" style="641" customWidth="1"/>
    <col min="6915" max="6915" width="6.140625" style="641" customWidth="1"/>
    <col min="6916" max="6916" width="5" style="641" customWidth="1"/>
    <col min="6917" max="6917" width="10.7109375" style="641" customWidth="1"/>
    <col min="6918" max="6918" width="13.5703125" style="641" customWidth="1"/>
    <col min="6919" max="6919" width="14.140625" style="641" customWidth="1"/>
    <col min="6920" max="6920" width="16.140625" style="641" customWidth="1"/>
    <col min="6921" max="6921" width="3.5703125" style="641" customWidth="1"/>
    <col min="6922" max="6927" width="4.140625" style="641" customWidth="1"/>
    <col min="6928" max="6928" width="8.5703125" style="641" customWidth="1"/>
    <col min="6929" max="6934" width="15.28515625" style="641" customWidth="1"/>
    <col min="6935" max="6935" width="66.42578125" style="641" customWidth="1"/>
    <col min="6936" max="7169" width="12.28515625" style="641"/>
    <col min="7170" max="7170" width="3.28515625" style="641" customWidth="1"/>
    <col min="7171" max="7171" width="6.140625" style="641" customWidth="1"/>
    <col min="7172" max="7172" width="5" style="641" customWidth="1"/>
    <col min="7173" max="7173" width="10.7109375" style="641" customWidth="1"/>
    <col min="7174" max="7174" width="13.5703125" style="641" customWidth="1"/>
    <col min="7175" max="7175" width="14.140625" style="641" customWidth="1"/>
    <col min="7176" max="7176" width="16.140625" style="641" customWidth="1"/>
    <col min="7177" max="7177" width="3.5703125" style="641" customWidth="1"/>
    <col min="7178" max="7183" width="4.140625" style="641" customWidth="1"/>
    <col min="7184" max="7184" width="8.5703125" style="641" customWidth="1"/>
    <col min="7185" max="7190" width="15.28515625" style="641" customWidth="1"/>
    <col min="7191" max="7191" width="66.42578125" style="641" customWidth="1"/>
    <col min="7192" max="7425" width="12.28515625" style="641"/>
    <col min="7426" max="7426" width="3.28515625" style="641" customWidth="1"/>
    <col min="7427" max="7427" width="6.140625" style="641" customWidth="1"/>
    <col min="7428" max="7428" width="5" style="641" customWidth="1"/>
    <col min="7429" max="7429" width="10.7109375" style="641" customWidth="1"/>
    <col min="7430" max="7430" width="13.5703125" style="641" customWidth="1"/>
    <col min="7431" max="7431" width="14.140625" style="641" customWidth="1"/>
    <col min="7432" max="7432" width="16.140625" style="641" customWidth="1"/>
    <col min="7433" max="7433" width="3.5703125" style="641" customWidth="1"/>
    <col min="7434" max="7439" width="4.140625" style="641" customWidth="1"/>
    <col min="7440" max="7440" width="8.5703125" style="641" customWidth="1"/>
    <col min="7441" max="7446" width="15.28515625" style="641" customWidth="1"/>
    <col min="7447" max="7447" width="66.42578125" style="641" customWidth="1"/>
    <col min="7448" max="7681" width="12.28515625" style="641"/>
    <col min="7682" max="7682" width="3.28515625" style="641" customWidth="1"/>
    <col min="7683" max="7683" width="6.140625" style="641" customWidth="1"/>
    <col min="7684" max="7684" width="5" style="641" customWidth="1"/>
    <col min="7685" max="7685" width="10.7109375" style="641" customWidth="1"/>
    <col min="7686" max="7686" width="13.5703125" style="641" customWidth="1"/>
    <col min="7687" max="7687" width="14.140625" style="641" customWidth="1"/>
    <col min="7688" max="7688" width="16.140625" style="641" customWidth="1"/>
    <col min="7689" max="7689" width="3.5703125" style="641" customWidth="1"/>
    <col min="7690" max="7695" width="4.140625" style="641" customWidth="1"/>
    <col min="7696" max="7696" width="8.5703125" style="641" customWidth="1"/>
    <col min="7697" max="7702" width="15.28515625" style="641" customWidth="1"/>
    <col min="7703" max="7703" width="66.42578125" style="641" customWidth="1"/>
    <col min="7704" max="7937" width="12.28515625" style="641"/>
    <col min="7938" max="7938" width="3.28515625" style="641" customWidth="1"/>
    <col min="7939" max="7939" width="6.140625" style="641" customWidth="1"/>
    <col min="7940" max="7940" width="5" style="641" customWidth="1"/>
    <col min="7941" max="7941" width="10.7109375" style="641" customWidth="1"/>
    <col min="7942" max="7942" width="13.5703125" style="641" customWidth="1"/>
    <col min="7943" max="7943" width="14.140625" style="641" customWidth="1"/>
    <col min="7944" max="7944" width="16.140625" style="641" customWidth="1"/>
    <col min="7945" max="7945" width="3.5703125" style="641" customWidth="1"/>
    <col min="7946" max="7951" width="4.140625" style="641" customWidth="1"/>
    <col min="7952" max="7952" width="8.5703125" style="641" customWidth="1"/>
    <col min="7953" max="7958" width="15.28515625" style="641" customWidth="1"/>
    <col min="7959" max="7959" width="66.42578125" style="641" customWidth="1"/>
    <col min="7960" max="8193" width="12.28515625" style="641"/>
    <col min="8194" max="8194" width="3.28515625" style="641" customWidth="1"/>
    <col min="8195" max="8195" width="6.140625" style="641" customWidth="1"/>
    <col min="8196" max="8196" width="5" style="641" customWidth="1"/>
    <col min="8197" max="8197" width="10.7109375" style="641" customWidth="1"/>
    <col min="8198" max="8198" width="13.5703125" style="641" customWidth="1"/>
    <col min="8199" max="8199" width="14.140625" style="641" customWidth="1"/>
    <col min="8200" max="8200" width="16.140625" style="641" customWidth="1"/>
    <col min="8201" max="8201" width="3.5703125" style="641" customWidth="1"/>
    <col min="8202" max="8207" width="4.140625" style="641" customWidth="1"/>
    <col min="8208" max="8208" width="8.5703125" style="641" customWidth="1"/>
    <col min="8209" max="8214" width="15.28515625" style="641" customWidth="1"/>
    <col min="8215" max="8215" width="66.42578125" style="641" customWidth="1"/>
    <col min="8216" max="8449" width="12.28515625" style="641"/>
    <col min="8450" max="8450" width="3.28515625" style="641" customWidth="1"/>
    <col min="8451" max="8451" width="6.140625" style="641" customWidth="1"/>
    <col min="8452" max="8452" width="5" style="641" customWidth="1"/>
    <col min="8453" max="8453" width="10.7109375" style="641" customWidth="1"/>
    <col min="8454" max="8454" width="13.5703125" style="641" customWidth="1"/>
    <col min="8455" max="8455" width="14.140625" style="641" customWidth="1"/>
    <col min="8456" max="8456" width="16.140625" style="641" customWidth="1"/>
    <col min="8457" max="8457" width="3.5703125" style="641" customWidth="1"/>
    <col min="8458" max="8463" width="4.140625" style="641" customWidth="1"/>
    <col min="8464" max="8464" width="8.5703125" style="641" customWidth="1"/>
    <col min="8465" max="8470" width="15.28515625" style="641" customWidth="1"/>
    <col min="8471" max="8471" width="66.42578125" style="641" customWidth="1"/>
    <col min="8472" max="8705" width="12.28515625" style="641"/>
    <col min="8706" max="8706" width="3.28515625" style="641" customWidth="1"/>
    <col min="8707" max="8707" width="6.140625" style="641" customWidth="1"/>
    <col min="8708" max="8708" width="5" style="641" customWidth="1"/>
    <col min="8709" max="8709" width="10.7109375" style="641" customWidth="1"/>
    <col min="8710" max="8710" width="13.5703125" style="641" customWidth="1"/>
    <col min="8711" max="8711" width="14.140625" style="641" customWidth="1"/>
    <col min="8712" max="8712" width="16.140625" style="641" customWidth="1"/>
    <col min="8713" max="8713" width="3.5703125" style="641" customWidth="1"/>
    <col min="8714" max="8719" width="4.140625" style="641" customWidth="1"/>
    <col min="8720" max="8720" width="8.5703125" style="641" customWidth="1"/>
    <col min="8721" max="8726" width="15.28515625" style="641" customWidth="1"/>
    <col min="8727" max="8727" width="66.42578125" style="641" customWidth="1"/>
    <col min="8728" max="8961" width="12.28515625" style="641"/>
    <col min="8962" max="8962" width="3.28515625" style="641" customWidth="1"/>
    <col min="8963" max="8963" width="6.140625" style="641" customWidth="1"/>
    <col min="8964" max="8964" width="5" style="641" customWidth="1"/>
    <col min="8965" max="8965" width="10.7109375" style="641" customWidth="1"/>
    <col min="8966" max="8966" width="13.5703125" style="641" customWidth="1"/>
    <col min="8967" max="8967" width="14.140625" style="641" customWidth="1"/>
    <col min="8968" max="8968" width="16.140625" style="641" customWidth="1"/>
    <col min="8969" max="8969" width="3.5703125" style="641" customWidth="1"/>
    <col min="8970" max="8975" width="4.140625" style="641" customWidth="1"/>
    <col min="8976" max="8976" width="8.5703125" style="641" customWidth="1"/>
    <col min="8977" max="8982" width="15.28515625" style="641" customWidth="1"/>
    <col min="8983" max="8983" width="66.42578125" style="641" customWidth="1"/>
    <col min="8984" max="9217" width="12.28515625" style="641"/>
    <col min="9218" max="9218" width="3.28515625" style="641" customWidth="1"/>
    <col min="9219" max="9219" width="6.140625" style="641" customWidth="1"/>
    <col min="9220" max="9220" width="5" style="641" customWidth="1"/>
    <col min="9221" max="9221" width="10.7109375" style="641" customWidth="1"/>
    <col min="9222" max="9222" width="13.5703125" style="641" customWidth="1"/>
    <col min="9223" max="9223" width="14.140625" style="641" customWidth="1"/>
    <col min="9224" max="9224" width="16.140625" style="641" customWidth="1"/>
    <col min="9225" max="9225" width="3.5703125" style="641" customWidth="1"/>
    <col min="9226" max="9231" width="4.140625" style="641" customWidth="1"/>
    <col min="9232" max="9232" width="8.5703125" style="641" customWidth="1"/>
    <col min="9233" max="9238" width="15.28515625" style="641" customWidth="1"/>
    <col min="9239" max="9239" width="66.42578125" style="641" customWidth="1"/>
    <col min="9240" max="9473" width="12.28515625" style="641"/>
    <col min="9474" max="9474" width="3.28515625" style="641" customWidth="1"/>
    <col min="9475" max="9475" width="6.140625" style="641" customWidth="1"/>
    <col min="9476" max="9476" width="5" style="641" customWidth="1"/>
    <col min="9477" max="9477" width="10.7109375" style="641" customWidth="1"/>
    <col min="9478" max="9478" width="13.5703125" style="641" customWidth="1"/>
    <col min="9479" max="9479" width="14.140625" style="641" customWidth="1"/>
    <col min="9480" max="9480" width="16.140625" style="641" customWidth="1"/>
    <col min="9481" max="9481" width="3.5703125" style="641" customWidth="1"/>
    <col min="9482" max="9487" width="4.140625" style="641" customWidth="1"/>
    <col min="9488" max="9488" width="8.5703125" style="641" customWidth="1"/>
    <col min="9489" max="9494" width="15.28515625" style="641" customWidth="1"/>
    <col min="9495" max="9495" width="66.42578125" style="641" customWidth="1"/>
    <col min="9496" max="9729" width="12.28515625" style="641"/>
    <col min="9730" max="9730" width="3.28515625" style="641" customWidth="1"/>
    <col min="9731" max="9731" width="6.140625" style="641" customWidth="1"/>
    <col min="9732" max="9732" width="5" style="641" customWidth="1"/>
    <col min="9733" max="9733" width="10.7109375" style="641" customWidth="1"/>
    <col min="9734" max="9734" width="13.5703125" style="641" customWidth="1"/>
    <col min="9735" max="9735" width="14.140625" style="641" customWidth="1"/>
    <col min="9736" max="9736" width="16.140625" style="641" customWidth="1"/>
    <col min="9737" max="9737" width="3.5703125" style="641" customWidth="1"/>
    <col min="9738" max="9743" width="4.140625" style="641" customWidth="1"/>
    <col min="9744" max="9744" width="8.5703125" style="641" customWidth="1"/>
    <col min="9745" max="9750" width="15.28515625" style="641" customWidth="1"/>
    <col min="9751" max="9751" width="66.42578125" style="641" customWidth="1"/>
    <col min="9752" max="9985" width="12.28515625" style="641"/>
    <col min="9986" max="9986" width="3.28515625" style="641" customWidth="1"/>
    <col min="9987" max="9987" width="6.140625" style="641" customWidth="1"/>
    <col min="9988" max="9988" width="5" style="641" customWidth="1"/>
    <col min="9989" max="9989" width="10.7109375" style="641" customWidth="1"/>
    <col min="9990" max="9990" width="13.5703125" style="641" customWidth="1"/>
    <col min="9991" max="9991" width="14.140625" style="641" customWidth="1"/>
    <col min="9992" max="9992" width="16.140625" style="641" customWidth="1"/>
    <col min="9993" max="9993" width="3.5703125" style="641" customWidth="1"/>
    <col min="9994" max="9999" width="4.140625" style="641" customWidth="1"/>
    <col min="10000" max="10000" width="8.5703125" style="641" customWidth="1"/>
    <col min="10001" max="10006" width="15.28515625" style="641" customWidth="1"/>
    <col min="10007" max="10007" width="66.42578125" style="641" customWidth="1"/>
    <col min="10008" max="10241" width="12.28515625" style="641"/>
    <col min="10242" max="10242" width="3.28515625" style="641" customWidth="1"/>
    <col min="10243" max="10243" width="6.140625" style="641" customWidth="1"/>
    <col min="10244" max="10244" width="5" style="641" customWidth="1"/>
    <col min="10245" max="10245" width="10.7109375" style="641" customWidth="1"/>
    <col min="10246" max="10246" width="13.5703125" style="641" customWidth="1"/>
    <col min="10247" max="10247" width="14.140625" style="641" customWidth="1"/>
    <col min="10248" max="10248" width="16.140625" style="641" customWidth="1"/>
    <col min="10249" max="10249" width="3.5703125" style="641" customWidth="1"/>
    <col min="10250" max="10255" width="4.140625" style="641" customWidth="1"/>
    <col min="10256" max="10256" width="8.5703125" style="641" customWidth="1"/>
    <col min="10257" max="10262" width="15.28515625" style="641" customWidth="1"/>
    <col min="10263" max="10263" width="66.42578125" style="641" customWidth="1"/>
    <col min="10264" max="10497" width="12.28515625" style="641"/>
    <col min="10498" max="10498" width="3.28515625" style="641" customWidth="1"/>
    <col min="10499" max="10499" width="6.140625" style="641" customWidth="1"/>
    <col min="10500" max="10500" width="5" style="641" customWidth="1"/>
    <col min="10501" max="10501" width="10.7109375" style="641" customWidth="1"/>
    <col min="10502" max="10502" width="13.5703125" style="641" customWidth="1"/>
    <col min="10503" max="10503" width="14.140625" style="641" customWidth="1"/>
    <col min="10504" max="10504" width="16.140625" style="641" customWidth="1"/>
    <col min="10505" max="10505" width="3.5703125" style="641" customWidth="1"/>
    <col min="10506" max="10511" width="4.140625" style="641" customWidth="1"/>
    <col min="10512" max="10512" width="8.5703125" style="641" customWidth="1"/>
    <col min="10513" max="10518" width="15.28515625" style="641" customWidth="1"/>
    <col min="10519" max="10519" width="66.42578125" style="641" customWidth="1"/>
    <col min="10520" max="10753" width="12.28515625" style="641"/>
    <col min="10754" max="10754" width="3.28515625" style="641" customWidth="1"/>
    <col min="10755" max="10755" width="6.140625" style="641" customWidth="1"/>
    <col min="10756" max="10756" width="5" style="641" customWidth="1"/>
    <col min="10757" max="10757" width="10.7109375" style="641" customWidth="1"/>
    <col min="10758" max="10758" width="13.5703125" style="641" customWidth="1"/>
    <col min="10759" max="10759" width="14.140625" style="641" customWidth="1"/>
    <col min="10760" max="10760" width="16.140625" style="641" customWidth="1"/>
    <col min="10761" max="10761" width="3.5703125" style="641" customWidth="1"/>
    <col min="10762" max="10767" width="4.140625" style="641" customWidth="1"/>
    <col min="10768" max="10768" width="8.5703125" style="641" customWidth="1"/>
    <col min="10769" max="10774" width="15.28515625" style="641" customWidth="1"/>
    <col min="10775" max="10775" width="66.42578125" style="641" customWidth="1"/>
    <col min="10776" max="11009" width="12.28515625" style="641"/>
    <col min="11010" max="11010" width="3.28515625" style="641" customWidth="1"/>
    <col min="11011" max="11011" width="6.140625" style="641" customWidth="1"/>
    <col min="11012" max="11012" width="5" style="641" customWidth="1"/>
    <col min="11013" max="11013" width="10.7109375" style="641" customWidth="1"/>
    <col min="11014" max="11014" width="13.5703125" style="641" customWidth="1"/>
    <col min="11015" max="11015" width="14.140625" style="641" customWidth="1"/>
    <col min="11016" max="11016" width="16.140625" style="641" customWidth="1"/>
    <col min="11017" max="11017" width="3.5703125" style="641" customWidth="1"/>
    <col min="11018" max="11023" width="4.140625" style="641" customWidth="1"/>
    <col min="11024" max="11024" width="8.5703125" style="641" customWidth="1"/>
    <col min="11025" max="11030" width="15.28515625" style="641" customWidth="1"/>
    <col min="11031" max="11031" width="66.42578125" style="641" customWidth="1"/>
    <col min="11032" max="11265" width="12.28515625" style="641"/>
    <col min="11266" max="11266" width="3.28515625" style="641" customWidth="1"/>
    <col min="11267" max="11267" width="6.140625" style="641" customWidth="1"/>
    <col min="11268" max="11268" width="5" style="641" customWidth="1"/>
    <col min="11269" max="11269" width="10.7109375" style="641" customWidth="1"/>
    <col min="11270" max="11270" width="13.5703125" style="641" customWidth="1"/>
    <col min="11271" max="11271" width="14.140625" style="641" customWidth="1"/>
    <col min="11272" max="11272" width="16.140625" style="641" customWidth="1"/>
    <col min="11273" max="11273" width="3.5703125" style="641" customWidth="1"/>
    <col min="11274" max="11279" width="4.140625" style="641" customWidth="1"/>
    <col min="11280" max="11280" width="8.5703125" style="641" customWidth="1"/>
    <col min="11281" max="11286" width="15.28515625" style="641" customWidth="1"/>
    <col min="11287" max="11287" width="66.42578125" style="641" customWidth="1"/>
    <col min="11288" max="11521" width="12.28515625" style="641"/>
    <col min="11522" max="11522" width="3.28515625" style="641" customWidth="1"/>
    <col min="11523" max="11523" width="6.140625" style="641" customWidth="1"/>
    <col min="11524" max="11524" width="5" style="641" customWidth="1"/>
    <col min="11525" max="11525" width="10.7109375" style="641" customWidth="1"/>
    <col min="11526" max="11526" width="13.5703125" style="641" customWidth="1"/>
    <col min="11527" max="11527" width="14.140625" style="641" customWidth="1"/>
    <col min="11528" max="11528" width="16.140625" style="641" customWidth="1"/>
    <col min="11529" max="11529" width="3.5703125" style="641" customWidth="1"/>
    <col min="11530" max="11535" width="4.140625" style="641" customWidth="1"/>
    <col min="11536" max="11536" width="8.5703125" style="641" customWidth="1"/>
    <col min="11537" max="11542" width="15.28515625" style="641" customWidth="1"/>
    <col min="11543" max="11543" width="66.42578125" style="641" customWidth="1"/>
    <col min="11544" max="11777" width="12.28515625" style="641"/>
    <col min="11778" max="11778" width="3.28515625" style="641" customWidth="1"/>
    <col min="11779" max="11779" width="6.140625" style="641" customWidth="1"/>
    <col min="11780" max="11780" width="5" style="641" customWidth="1"/>
    <col min="11781" max="11781" width="10.7109375" style="641" customWidth="1"/>
    <col min="11782" max="11782" width="13.5703125" style="641" customWidth="1"/>
    <col min="11783" max="11783" width="14.140625" style="641" customWidth="1"/>
    <col min="11784" max="11784" width="16.140625" style="641" customWidth="1"/>
    <col min="11785" max="11785" width="3.5703125" style="641" customWidth="1"/>
    <col min="11786" max="11791" width="4.140625" style="641" customWidth="1"/>
    <col min="11792" max="11792" width="8.5703125" style="641" customWidth="1"/>
    <col min="11793" max="11798" width="15.28515625" style="641" customWidth="1"/>
    <col min="11799" max="11799" width="66.42578125" style="641" customWidth="1"/>
    <col min="11800" max="12033" width="12.28515625" style="641"/>
    <col min="12034" max="12034" width="3.28515625" style="641" customWidth="1"/>
    <col min="12035" max="12035" width="6.140625" style="641" customWidth="1"/>
    <col min="12036" max="12036" width="5" style="641" customWidth="1"/>
    <col min="12037" max="12037" width="10.7109375" style="641" customWidth="1"/>
    <col min="12038" max="12038" width="13.5703125" style="641" customWidth="1"/>
    <col min="12039" max="12039" width="14.140625" style="641" customWidth="1"/>
    <col min="12040" max="12040" width="16.140625" style="641" customWidth="1"/>
    <col min="12041" max="12041" width="3.5703125" style="641" customWidth="1"/>
    <col min="12042" max="12047" width="4.140625" style="641" customWidth="1"/>
    <col min="12048" max="12048" width="8.5703125" style="641" customWidth="1"/>
    <col min="12049" max="12054" width="15.28515625" style="641" customWidth="1"/>
    <col min="12055" max="12055" width="66.42578125" style="641" customWidth="1"/>
    <col min="12056" max="12289" width="12.28515625" style="641"/>
    <col min="12290" max="12290" width="3.28515625" style="641" customWidth="1"/>
    <col min="12291" max="12291" width="6.140625" style="641" customWidth="1"/>
    <col min="12292" max="12292" width="5" style="641" customWidth="1"/>
    <col min="12293" max="12293" width="10.7109375" style="641" customWidth="1"/>
    <col min="12294" max="12294" width="13.5703125" style="641" customWidth="1"/>
    <col min="12295" max="12295" width="14.140625" style="641" customWidth="1"/>
    <col min="12296" max="12296" width="16.140625" style="641" customWidth="1"/>
    <col min="12297" max="12297" width="3.5703125" style="641" customWidth="1"/>
    <col min="12298" max="12303" width="4.140625" style="641" customWidth="1"/>
    <col min="12304" max="12304" width="8.5703125" style="641" customWidth="1"/>
    <col min="12305" max="12310" width="15.28515625" style="641" customWidth="1"/>
    <col min="12311" max="12311" width="66.42578125" style="641" customWidth="1"/>
    <col min="12312" max="12545" width="12.28515625" style="641"/>
    <col min="12546" max="12546" width="3.28515625" style="641" customWidth="1"/>
    <col min="12547" max="12547" width="6.140625" style="641" customWidth="1"/>
    <col min="12548" max="12548" width="5" style="641" customWidth="1"/>
    <col min="12549" max="12549" width="10.7109375" style="641" customWidth="1"/>
    <col min="12550" max="12550" width="13.5703125" style="641" customWidth="1"/>
    <col min="12551" max="12551" width="14.140625" style="641" customWidth="1"/>
    <col min="12552" max="12552" width="16.140625" style="641" customWidth="1"/>
    <col min="12553" max="12553" width="3.5703125" style="641" customWidth="1"/>
    <col min="12554" max="12559" width="4.140625" style="641" customWidth="1"/>
    <col min="12560" max="12560" width="8.5703125" style="641" customWidth="1"/>
    <col min="12561" max="12566" width="15.28515625" style="641" customWidth="1"/>
    <col min="12567" max="12567" width="66.42578125" style="641" customWidth="1"/>
    <col min="12568" max="12801" width="12.28515625" style="641"/>
    <col min="12802" max="12802" width="3.28515625" style="641" customWidth="1"/>
    <col min="12803" max="12803" width="6.140625" style="641" customWidth="1"/>
    <col min="12804" max="12804" width="5" style="641" customWidth="1"/>
    <col min="12805" max="12805" width="10.7109375" style="641" customWidth="1"/>
    <col min="12806" max="12806" width="13.5703125" style="641" customWidth="1"/>
    <col min="12807" max="12807" width="14.140625" style="641" customWidth="1"/>
    <col min="12808" max="12808" width="16.140625" style="641" customWidth="1"/>
    <col min="12809" max="12809" width="3.5703125" style="641" customWidth="1"/>
    <col min="12810" max="12815" width="4.140625" style="641" customWidth="1"/>
    <col min="12816" max="12816" width="8.5703125" style="641" customWidth="1"/>
    <col min="12817" max="12822" width="15.28515625" style="641" customWidth="1"/>
    <col min="12823" max="12823" width="66.42578125" style="641" customWidth="1"/>
    <col min="12824" max="13057" width="12.28515625" style="641"/>
    <col min="13058" max="13058" width="3.28515625" style="641" customWidth="1"/>
    <col min="13059" max="13059" width="6.140625" style="641" customWidth="1"/>
    <col min="13060" max="13060" width="5" style="641" customWidth="1"/>
    <col min="13061" max="13061" width="10.7109375" style="641" customWidth="1"/>
    <col min="13062" max="13062" width="13.5703125" style="641" customWidth="1"/>
    <col min="13063" max="13063" width="14.140625" style="641" customWidth="1"/>
    <col min="13064" max="13064" width="16.140625" style="641" customWidth="1"/>
    <col min="13065" max="13065" width="3.5703125" style="641" customWidth="1"/>
    <col min="13066" max="13071" width="4.140625" style="641" customWidth="1"/>
    <col min="13072" max="13072" width="8.5703125" style="641" customWidth="1"/>
    <col min="13073" max="13078" width="15.28515625" style="641" customWidth="1"/>
    <col min="13079" max="13079" width="66.42578125" style="641" customWidth="1"/>
    <col min="13080" max="13313" width="12.28515625" style="641"/>
    <col min="13314" max="13314" width="3.28515625" style="641" customWidth="1"/>
    <col min="13315" max="13315" width="6.140625" style="641" customWidth="1"/>
    <col min="13316" max="13316" width="5" style="641" customWidth="1"/>
    <col min="13317" max="13317" width="10.7109375" style="641" customWidth="1"/>
    <col min="13318" max="13318" width="13.5703125" style="641" customWidth="1"/>
    <col min="13319" max="13319" width="14.140625" style="641" customWidth="1"/>
    <col min="13320" max="13320" width="16.140625" style="641" customWidth="1"/>
    <col min="13321" max="13321" width="3.5703125" style="641" customWidth="1"/>
    <col min="13322" max="13327" width="4.140625" style="641" customWidth="1"/>
    <col min="13328" max="13328" width="8.5703125" style="641" customWidth="1"/>
    <col min="13329" max="13334" width="15.28515625" style="641" customWidth="1"/>
    <col min="13335" max="13335" width="66.42578125" style="641" customWidth="1"/>
    <col min="13336" max="13569" width="12.28515625" style="641"/>
    <col min="13570" max="13570" width="3.28515625" style="641" customWidth="1"/>
    <col min="13571" max="13571" width="6.140625" style="641" customWidth="1"/>
    <col min="13572" max="13572" width="5" style="641" customWidth="1"/>
    <col min="13573" max="13573" width="10.7109375" style="641" customWidth="1"/>
    <col min="13574" max="13574" width="13.5703125" style="641" customWidth="1"/>
    <col min="13575" max="13575" width="14.140625" style="641" customWidth="1"/>
    <col min="13576" max="13576" width="16.140625" style="641" customWidth="1"/>
    <col min="13577" max="13577" width="3.5703125" style="641" customWidth="1"/>
    <col min="13578" max="13583" width="4.140625" style="641" customWidth="1"/>
    <col min="13584" max="13584" width="8.5703125" style="641" customWidth="1"/>
    <col min="13585" max="13590" width="15.28515625" style="641" customWidth="1"/>
    <col min="13591" max="13591" width="66.42578125" style="641" customWidth="1"/>
    <col min="13592" max="13825" width="12.28515625" style="641"/>
    <col min="13826" max="13826" width="3.28515625" style="641" customWidth="1"/>
    <col min="13827" max="13827" width="6.140625" style="641" customWidth="1"/>
    <col min="13828" max="13828" width="5" style="641" customWidth="1"/>
    <col min="13829" max="13829" width="10.7109375" style="641" customWidth="1"/>
    <col min="13830" max="13830" width="13.5703125" style="641" customWidth="1"/>
    <col min="13831" max="13831" width="14.140625" style="641" customWidth="1"/>
    <col min="13832" max="13832" width="16.140625" style="641" customWidth="1"/>
    <col min="13833" max="13833" width="3.5703125" style="641" customWidth="1"/>
    <col min="13834" max="13839" width="4.140625" style="641" customWidth="1"/>
    <col min="13840" max="13840" width="8.5703125" style="641" customWidth="1"/>
    <col min="13841" max="13846" width="15.28515625" style="641" customWidth="1"/>
    <col min="13847" max="13847" width="66.42578125" style="641" customWidth="1"/>
    <col min="13848" max="14081" width="12.28515625" style="641"/>
    <col min="14082" max="14082" width="3.28515625" style="641" customWidth="1"/>
    <col min="14083" max="14083" width="6.140625" style="641" customWidth="1"/>
    <col min="14084" max="14084" width="5" style="641" customWidth="1"/>
    <col min="14085" max="14085" width="10.7109375" style="641" customWidth="1"/>
    <col min="14086" max="14086" width="13.5703125" style="641" customWidth="1"/>
    <col min="14087" max="14087" width="14.140625" style="641" customWidth="1"/>
    <col min="14088" max="14088" width="16.140625" style="641" customWidth="1"/>
    <col min="14089" max="14089" width="3.5703125" style="641" customWidth="1"/>
    <col min="14090" max="14095" width="4.140625" style="641" customWidth="1"/>
    <col min="14096" max="14096" width="8.5703125" style="641" customWidth="1"/>
    <col min="14097" max="14102" width="15.28515625" style="641" customWidth="1"/>
    <col min="14103" max="14103" width="66.42578125" style="641" customWidth="1"/>
    <col min="14104" max="14337" width="12.28515625" style="641"/>
    <col min="14338" max="14338" width="3.28515625" style="641" customWidth="1"/>
    <col min="14339" max="14339" width="6.140625" style="641" customWidth="1"/>
    <col min="14340" max="14340" width="5" style="641" customWidth="1"/>
    <col min="14341" max="14341" width="10.7109375" style="641" customWidth="1"/>
    <col min="14342" max="14342" width="13.5703125" style="641" customWidth="1"/>
    <col min="14343" max="14343" width="14.140625" style="641" customWidth="1"/>
    <col min="14344" max="14344" width="16.140625" style="641" customWidth="1"/>
    <col min="14345" max="14345" width="3.5703125" style="641" customWidth="1"/>
    <col min="14346" max="14351" width="4.140625" style="641" customWidth="1"/>
    <col min="14352" max="14352" width="8.5703125" style="641" customWidth="1"/>
    <col min="14353" max="14358" width="15.28515625" style="641" customWidth="1"/>
    <col min="14359" max="14359" width="66.42578125" style="641" customWidth="1"/>
    <col min="14360" max="14593" width="12.28515625" style="641"/>
    <col min="14594" max="14594" width="3.28515625" style="641" customWidth="1"/>
    <col min="14595" max="14595" width="6.140625" style="641" customWidth="1"/>
    <col min="14596" max="14596" width="5" style="641" customWidth="1"/>
    <col min="14597" max="14597" width="10.7109375" style="641" customWidth="1"/>
    <col min="14598" max="14598" width="13.5703125" style="641" customWidth="1"/>
    <col min="14599" max="14599" width="14.140625" style="641" customWidth="1"/>
    <col min="14600" max="14600" width="16.140625" style="641" customWidth="1"/>
    <col min="14601" max="14601" width="3.5703125" style="641" customWidth="1"/>
    <col min="14602" max="14607" width="4.140625" style="641" customWidth="1"/>
    <col min="14608" max="14608" width="8.5703125" style="641" customWidth="1"/>
    <col min="14609" max="14614" width="15.28515625" style="641" customWidth="1"/>
    <col min="14615" max="14615" width="66.42578125" style="641" customWidth="1"/>
    <col min="14616" max="14849" width="12.28515625" style="641"/>
    <col min="14850" max="14850" width="3.28515625" style="641" customWidth="1"/>
    <col min="14851" max="14851" width="6.140625" style="641" customWidth="1"/>
    <col min="14852" max="14852" width="5" style="641" customWidth="1"/>
    <col min="14853" max="14853" width="10.7109375" style="641" customWidth="1"/>
    <col min="14854" max="14854" width="13.5703125" style="641" customWidth="1"/>
    <col min="14855" max="14855" width="14.140625" style="641" customWidth="1"/>
    <col min="14856" max="14856" width="16.140625" style="641" customWidth="1"/>
    <col min="14857" max="14857" width="3.5703125" style="641" customWidth="1"/>
    <col min="14858" max="14863" width="4.140625" style="641" customWidth="1"/>
    <col min="14864" max="14864" width="8.5703125" style="641" customWidth="1"/>
    <col min="14865" max="14870" width="15.28515625" style="641" customWidth="1"/>
    <col min="14871" max="14871" width="66.42578125" style="641" customWidth="1"/>
    <col min="14872" max="15105" width="12.28515625" style="641"/>
    <col min="15106" max="15106" width="3.28515625" style="641" customWidth="1"/>
    <col min="15107" max="15107" width="6.140625" style="641" customWidth="1"/>
    <col min="15108" max="15108" width="5" style="641" customWidth="1"/>
    <col min="15109" max="15109" width="10.7109375" style="641" customWidth="1"/>
    <col min="15110" max="15110" width="13.5703125" style="641" customWidth="1"/>
    <col min="15111" max="15111" width="14.140625" style="641" customWidth="1"/>
    <col min="15112" max="15112" width="16.140625" style="641" customWidth="1"/>
    <col min="15113" max="15113" width="3.5703125" style="641" customWidth="1"/>
    <col min="15114" max="15119" width="4.140625" style="641" customWidth="1"/>
    <col min="15120" max="15120" width="8.5703125" style="641" customWidth="1"/>
    <col min="15121" max="15126" width="15.28515625" style="641" customWidth="1"/>
    <col min="15127" max="15127" width="66.42578125" style="641" customWidth="1"/>
    <col min="15128" max="15361" width="12.28515625" style="641"/>
    <col min="15362" max="15362" width="3.28515625" style="641" customWidth="1"/>
    <col min="15363" max="15363" width="6.140625" style="641" customWidth="1"/>
    <col min="15364" max="15364" width="5" style="641" customWidth="1"/>
    <col min="15365" max="15365" width="10.7109375" style="641" customWidth="1"/>
    <col min="15366" max="15366" width="13.5703125" style="641" customWidth="1"/>
    <col min="15367" max="15367" width="14.140625" style="641" customWidth="1"/>
    <col min="15368" max="15368" width="16.140625" style="641" customWidth="1"/>
    <col min="15369" max="15369" width="3.5703125" style="641" customWidth="1"/>
    <col min="15370" max="15375" width="4.140625" style="641" customWidth="1"/>
    <col min="15376" max="15376" width="8.5703125" style="641" customWidth="1"/>
    <col min="15377" max="15382" width="15.28515625" style="641" customWidth="1"/>
    <col min="15383" max="15383" width="66.42578125" style="641" customWidth="1"/>
    <col min="15384" max="15617" width="12.28515625" style="641"/>
    <col min="15618" max="15618" width="3.28515625" style="641" customWidth="1"/>
    <col min="15619" max="15619" width="6.140625" style="641" customWidth="1"/>
    <col min="15620" max="15620" width="5" style="641" customWidth="1"/>
    <col min="15621" max="15621" width="10.7109375" style="641" customWidth="1"/>
    <col min="15622" max="15622" width="13.5703125" style="641" customWidth="1"/>
    <col min="15623" max="15623" width="14.140625" style="641" customWidth="1"/>
    <col min="15624" max="15624" width="16.140625" style="641" customWidth="1"/>
    <col min="15625" max="15625" width="3.5703125" style="641" customWidth="1"/>
    <col min="15626" max="15631" width="4.140625" style="641" customWidth="1"/>
    <col min="15632" max="15632" width="8.5703125" style="641" customWidth="1"/>
    <col min="15633" max="15638" width="15.28515625" style="641" customWidth="1"/>
    <col min="15639" max="15639" width="66.42578125" style="641" customWidth="1"/>
    <col min="15640" max="15873" width="12.28515625" style="641"/>
    <col min="15874" max="15874" width="3.28515625" style="641" customWidth="1"/>
    <col min="15875" max="15875" width="6.140625" style="641" customWidth="1"/>
    <col min="15876" max="15876" width="5" style="641" customWidth="1"/>
    <col min="15877" max="15877" width="10.7109375" style="641" customWidth="1"/>
    <col min="15878" max="15878" width="13.5703125" style="641" customWidth="1"/>
    <col min="15879" max="15879" width="14.140625" style="641" customWidth="1"/>
    <col min="15880" max="15880" width="16.140625" style="641" customWidth="1"/>
    <col min="15881" max="15881" width="3.5703125" style="641" customWidth="1"/>
    <col min="15882" max="15887" width="4.140625" style="641" customWidth="1"/>
    <col min="15888" max="15888" width="8.5703125" style="641" customWidth="1"/>
    <col min="15889" max="15894" width="15.28515625" style="641" customWidth="1"/>
    <col min="15895" max="15895" width="66.42578125" style="641" customWidth="1"/>
    <col min="15896" max="16129" width="12.28515625" style="641"/>
    <col min="16130" max="16130" width="3.28515625" style="641" customWidth="1"/>
    <col min="16131" max="16131" width="6.140625" style="641" customWidth="1"/>
    <col min="16132" max="16132" width="5" style="641" customWidth="1"/>
    <col min="16133" max="16133" width="10.7109375" style="641" customWidth="1"/>
    <col min="16134" max="16134" width="13.5703125" style="641" customWidth="1"/>
    <col min="16135" max="16135" width="14.140625" style="641" customWidth="1"/>
    <col min="16136" max="16136" width="16.140625" style="641" customWidth="1"/>
    <col min="16137" max="16137" width="3.5703125" style="641" customWidth="1"/>
    <col min="16138" max="16143" width="4.140625" style="641" customWidth="1"/>
    <col min="16144" max="16144" width="8.5703125" style="641" customWidth="1"/>
    <col min="16145" max="16150" width="15.28515625" style="641" customWidth="1"/>
    <col min="16151" max="16151" width="66.42578125" style="641" customWidth="1"/>
    <col min="16152" max="16384" width="12.28515625" style="641"/>
  </cols>
  <sheetData>
    <row r="1" spans="1:26" ht="24.75" customHeight="1" thickBot="1" x14ac:dyDescent="0.25">
      <c r="A1" s="941" t="s">
        <v>2</v>
      </c>
      <c r="B1" s="942"/>
      <c r="C1" s="942"/>
      <c r="D1" s="942"/>
      <c r="E1" s="942"/>
      <c r="F1" s="942"/>
      <c r="G1" s="943"/>
      <c r="H1" s="944" t="s">
        <v>363</v>
      </c>
      <c r="I1" s="945"/>
      <c r="J1" s="945"/>
      <c r="K1" s="945"/>
      <c r="L1" s="945"/>
      <c r="M1" s="945"/>
      <c r="N1" s="945"/>
      <c r="O1" s="946"/>
      <c r="P1" s="947" t="s">
        <v>364</v>
      </c>
      <c r="Q1" s="948"/>
      <c r="R1" s="948"/>
      <c r="S1" s="948"/>
      <c r="T1" s="948"/>
      <c r="U1" s="948"/>
      <c r="V1" s="948"/>
      <c r="W1" s="949"/>
      <c r="X1" s="749" t="s">
        <v>15</v>
      </c>
    </row>
    <row r="2" spans="1:26" ht="12.75" customHeight="1" x14ac:dyDescent="0.2">
      <c r="A2" s="729" t="s">
        <v>78</v>
      </c>
      <c r="B2" s="642" t="s">
        <v>192</v>
      </c>
      <c r="C2" s="643" t="s">
        <v>79</v>
      </c>
      <c r="D2" s="644" t="s">
        <v>234</v>
      </c>
      <c r="E2" s="644" t="s">
        <v>235</v>
      </c>
      <c r="F2" s="645" t="s">
        <v>78</v>
      </c>
      <c r="G2" s="646" t="s">
        <v>78</v>
      </c>
      <c r="H2" s="647" t="s">
        <v>248</v>
      </c>
      <c r="I2" s="950" t="s">
        <v>379</v>
      </c>
      <c r="J2" s="951"/>
      <c r="K2" s="951"/>
      <c r="L2" s="951"/>
      <c r="M2" s="951"/>
      <c r="N2" s="951"/>
      <c r="O2" s="647"/>
      <c r="P2" s="751">
        <v>209</v>
      </c>
      <c r="Q2" s="727">
        <v>254</v>
      </c>
      <c r="R2" s="649">
        <v>407</v>
      </c>
      <c r="S2" s="958">
        <v>441</v>
      </c>
      <c r="T2" s="959"/>
      <c r="U2" s="752">
        <v>442</v>
      </c>
      <c r="V2" s="818">
        <v>617</v>
      </c>
      <c r="W2" s="862">
        <v>618</v>
      </c>
      <c r="X2" s="954"/>
    </row>
    <row r="3" spans="1:26" ht="12.75" customHeight="1" x14ac:dyDescent="0.2">
      <c r="A3" s="730" t="s">
        <v>241</v>
      </c>
      <c r="B3" s="651" t="s">
        <v>241</v>
      </c>
      <c r="C3" s="652" t="s">
        <v>241</v>
      </c>
      <c r="D3" s="653" t="s">
        <v>235</v>
      </c>
      <c r="E3" s="653" t="s">
        <v>242</v>
      </c>
      <c r="F3" s="654" t="s">
        <v>235</v>
      </c>
      <c r="G3" s="655" t="s">
        <v>235</v>
      </c>
      <c r="H3" s="656" t="s">
        <v>250</v>
      </c>
      <c r="I3" s="952"/>
      <c r="J3" s="953"/>
      <c r="K3" s="953"/>
      <c r="L3" s="953"/>
      <c r="M3" s="953"/>
      <c r="N3" s="953"/>
      <c r="O3" s="932" t="s">
        <v>378</v>
      </c>
      <c r="P3" s="957" t="s">
        <v>365</v>
      </c>
      <c r="Q3" s="957" t="s">
        <v>366</v>
      </c>
      <c r="R3" s="957" t="s">
        <v>367</v>
      </c>
      <c r="S3" s="957" t="s">
        <v>368</v>
      </c>
      <c r="T3" s="957" t="s">
        <v>369</v>
      </c>
      <c r="U3" s="957" t="s">
        <v>380</v>
      </c>
      <c r="V3" s="957" t="s">
        <v>458</v>
      </c>
      <c r="W3" s="957" t="s">
        <v>524</v>
      </c>
      <c r="X3" s="955"/>
    </row>
    <row r="4" spans="1:26" ht="12.75" customHeight="1" x14ac:dyDescent="0.2">
      <c r="A4" s="730" t="s">
        <v>192</v>
      </c>
      <c r="B4" s="651" t="s">
        <v>244</v>
      </c>
      <c r="C4" s="652" t="s">
        <v>244</v>
      </c>
      <c r="D4" s="653" t="s">
        <v>245</v>
      </c>
      <c r="E4" s="653" t="s">
        <v>246</v>
      </c>
      <c r="F4" s="654" t="s">
        <v>242</v>
      </c>
      <c r="G4" s="655" t="s">
        <v>242</v>
      </c>
      <c r="H4" s="656" t="s">
        <v>370</v>
      </c>
      <c r="I4" s="952"/>
      <c r="J4" s="953"/>
      <c r="K4" s="953"/>
      <c r="L4" s="953"/>
      <c r="M4" s="953"/>
      <c r="N4" s="953"/>
      <c r="O4" s="932"/>
      <c r="P4" s="932"/>
      <c r="Q4" s="932"/>
      <c r="R4" s="932"/>
      <c r="S4" s="932"/>
      <c r="T4" s="932"/>
      <c r="U4" s="932"/>
      <c r="V4" s="932"/>
      <c r="W4" s="932"/>
      <c r="X4" s="955"/>
    </row>
    <row r="5" spans="1:26" ht="12.75" customHeight="1" x14ac:dyDescent="0.2">
      <c r="A5" s="730" t="s">
        <v>247</v>
      </c>
      <c r="B5" s="651" t="s">
        <v>242</v>
      </c>
      <c r="C5" s="652" t="s">
        <v>248</v>
      </c>
      <c r="D5" s="653"/>
      <c r="E5" s="653"/>
      <c r="F5" s="654" t="s">
        <v>245</v>
      </c>
      <c r="G5" s="655" t="s">
        <v>245</v>
      </c>
      <c r="H5" s="656" t="s">
        <v>249</v>
      </c>
      <c r="I5" s="952"/>
      <c r="J5" s="953"/>
      <c r="K5" s="953"/>
      <c r="L5" s="953"/>
      <c r="M5" s="953"/>
      <c r="N5" s="953"/>
      <c r="O5" s="932"/>
      <c r="P5" s="932"/>
      <c r="Q5" s="932"/>
      <c r="R5" s="932"/>
      <c r="S5" s="932"/>
      <c r="T5" s="932"/>
      <c r="U5" s="932"/>
      <c r="V5" s="932"/>
      <c r="W5" s="932"/>
      <c r="X5" s="955"/>
    </row>
    <row r="6" spans="1:26" ht="12.75" customHeight="1" thickBot="1" x14ac:dyDescent="0.25">
      <c r="A6" s="730" t="s">
        <v>248</v>
      </c>
      <c r="B6" s="651" t="s">
        <v>248</v>
      </c>
      <c r="C6" s="652" t="s">
        <v>235</v>
      </c>
      <c r="D6" s="653" t="s">
        <v>233</v>
      </c>
      <c r="E6" s="653" t="s">
        <v>233</v>
      </c>
      <c r="F6" s="654" t="s">
        <v>248</v>
      </c>
      <c r="G6" s="655" t="s">
        <v>248</v>
      </c>
      <c r="H6" s="656" t="s">
        <v>192</v>
      </c>
      <c r="I6" s="952"/>
      <c r="J6" s="953"/>
      <c r="K6" s="953"/>
      <c r="L6" s="953"/>
      <c r="M6" s="953"/>
      <c r="N6" s="953"/>
      <c r="O6" s="932"/>
      <c r="P6" s="932"/>
      <c r="Q6" s="932"/>
      <c r="R6" s="932"/>
      <c r="S6" s="932"/>
      <c r="T6" s="932"/>
      <c r="U6" s="932"/>
      <c r="V6" s="932"/>
      <c r="W6" s="932"/>
      <c r="X6" s="955"/>
    </row>
    <row r="7" spans="1:26" ht="12.75" customHeight="1" x14ac:dyDescent="0.2">
      <c r="A7" s="730" t="s">
        <v>249</v>
      </c>
      <c r="B7" s="651" t="s">
        <v>250</v>
      </c>
      <c r="C7" s="731"/>
      <c r="D7" s="653" t="s">
        <v>78</v>
      </c>
      <c r="E7" s="653" t="s">
        <v>78</v>
      </c>
      <c r="F7" s="654" t="s">
        <v>240</v>
      </c>
      <c r="G7" s="655" t="s">
        <v>240</v>
      </c>
      <c r="H7" s="750" t="s">
        <v>247</v>
      </c>
      <c r="I7" s="658"/>
      <c r="J7" s="659"/>
      <c r="K7" s="659"/>
      <c r="L7" s="659"/>
      <c r="M7" s="659"/>
      <c r="N7" s="660"/>
      <c r="O7" s="932"/>
      <c r="P7" s="932"/>
      <c r="Q7" s="932"/>
      <c r="R7" s="932"/>
      <c r="S7" s="932"/>
      <c r="T7" s="932"/>
      <c r="U7" s="932"/>
      <c r="V7" s="932"/>
      <c r="W7" s="932"/>
      <c r="X7" s="955"/>
    </row>
    <row r="8" spans="1:26" ht="12.75" customHeight="1" x14ac:dyDescent="0.2">
      <c r="A8" s="730" t="s">
        <v>241</v>
      </c>
      <c r="B8" s="731"/>
      <c r="C8" s="652"/>
      <c r="D8" s="653" t="s">
        <v>279</v>
      </c>
      <c r="E8" s="653" t="s">
        <v>279</v>
      </c>
      <c r="F8" s="661"/>
      <c r="G8" s="662"/>
      <c r="H8" s="750" t="s">
        <v>78</v>
      </c>
      <c r="I8" s="663"/>
      <c r="J8" s="664"/>
      <c r="K8" s="664"/>
      <c r="L8" s="664"/>
      <c r="M8" s="664"/>
      <c r="N8" s="665"/>
      <c r="O8" s="932"/>
      <c r="P8" s="932"/>
      <c r="Q8" s="932"/>
      <c r="R8" s="932"/>
      <c r="S8" s="932"/>
      <c r="T8" s="932"/>
      <c r="U8" s="932"/>
      <c r="V8" s="932"/>
      <c r="W8" s="932"/>
      <c r="X8" s="955"/>
    </row>
    <row r="9" spans="1:26" ht="12.75" customHeight="1" x14ac:dyDescent="0.2">
      <c r="A9" s="730" t="s">
        <v>242</v>
      </c>
      <c r="B9" s="666"/>
      <c r="C9" s="664"/>
      <c r="D9" s="732"/>
      <c r="E9" s="668"/>
      <c r="F9" s="654"/>
      <c r="G9" s="655"/>
      <c r="H9" s="669"/>
      <c r="I9" s="663" t="s">
        <v>247</v>
      </c>
      <c r="J9" s="664" t="s">
        <v>234</v>
      </c>
      <c r="K9" s="664" t="s">
        <v>192</v>
      </c>
      <c r="L9" s="664" t="s">
        <v>246</v>
      </c>
      <c r="M9" s="664" t="s">
        <v>235</v>
      </c>
      <c r="N9" s="665" t="s">
        <v>371</v>
      </c>
      <c r="O9" s="933"/>
      <c r="P9" s="933"/>
      <c r="Q9" s="933"/>
      <c r="R9" s="933"/>
      <c r="S9" s="933"/>
      <c r="T9" s="933"/>
      <c r="U9" s="933"/>
      <c r="V9" s="933"/>
      <c r="W9" s="933"/>
      <c r="X9" s="955"/>
    </row>
    <row r="10" spans="1:26" ht="12.75" customHeight="1" thickBot="1" x14ac:dyDescent="0.25">
      <c r="A10" s="733"/>
      <c r="B10" s="670"/>
      <c r="C10" s="671"/>
      <c r="D10" s="672"/>
      <c r="E10" s="672"/>
      <c r="F10" s="673" t="s">
        <v>181</v>
      </c>
      <c r="G10" s="674" t="s">
        <v>16</v>
      </c>
      <c r="H10" s="675"/>
      <c r="I10" s="676" t="s">
        <v>16</v>
      </c>
      <c r="J10" s="677" t="s">
        <v>16</v>
      </c>
      <c r="K10" s="677" t="s">
        <v>16</v>
      </c>
      <c r="L10" s="677" t="s">
        <v>16</v>
      </c>
      <c r="M10" s="677" t="s">
        <v>16</v>
      </c>
      <c r="N10" s="678" t="s">
        <v>16</v>
      </c>
      <c r="O10" s="679" t="s">
        <v>372</v>
      </c>
      <c r="P10" s="680" t="s">
        <v>256</v>
      </c>
      <c r="Q10" s="680" t="s">
        <v>40</v>
      </c>
      <c r="R10" s="680" t="s">
        <v>373</v>
      </c>
      <c r="S10" s="680" t="s">
        <v>32</v>
      </c>
      <c r="T10" s="680" t="s">
        <v>32</v>
      </c>
      <c r="U10" s="680" t="s">
        <v>32</v>
      </c>
      <c r="V10" s="680" t="s">
        <v>32</v>
      </c>
      <c r="W10" s="864" t="s">
        <v>256</v>
      </c>
      <c r="X10" s="956"/>
    </row>
    <row r="11" spans="1:26" ht="12.75" customHeight="1" x14ac:dyDescent="0.2">
      <c r="A11" s="734"/>
      <c r="B11" s="681"/>
      <c r="C11" s="681"/>
      <c r="D11" s="682"/>
      <c r="E11" s="683"/>
      <c r="F11" s="684"/>
      <c r="G11" s="685"/>
      <c r="H11" s="686"/>
      <c r="I11" s="687"/>
      <c r="J11" s="688"/>
      <c r="K11" s="688"/>
      <c r="L11" s="681"/>
      <c r="M11" s="681"/>
      <c r="N11" s="689"/>
      <c r="O11" s="690"/>
      <c r="P11" s="691"/>
      <c r="Q11" s="692"/>
      <c r="R11" s="692"/>
      <c r="S11" s="692"/>
      <c r="T11" s="692"/>
      <c r="U11" s="692"/>
      <c r="V11" s="692"/>
      <c r="W11" s="692"/>
      <c r="X11" s="785"/>
      <c r="Y11" s="731"/>
      <c r="Z11" s="731"/>
    </row>
    <row r="12" spans="1:26" ht="12.75" customHeight="1" x14ac:dyDescent="0.2">
      <c r="A12" s="736">
        <v>1</v>
      </c>
      <c r="B12" s="693" t="s">
        <v>202</v>
      </c>
      <c r="C12" s="693" t="s">
        <v>381</v>
      </c>
      <c r="D12" s="701"/>
      <c r="E12" s="695"/>
      <c r="F12" s="696">
        <f>E12-D12</f>
        <v>0</v>
      </c>
      <c r="G12" s="702">
        <v>20</v>
      </c>
      <c r="H12" s="697"/>
      <c r="I12" s="744"/>
      <c r="J12" s="705"/>
      <c r="K12" s="705"/>
      <c r="L12" s="705"/>
      <c r="M12" s="705"/>
      <c r="N12" s="745"/>
      <c r="O12" s="703">
        <v>83</v>
      </c>
      <c r="P12" s="700"/>
      <c r="Q12" s="703">
        <f t="shared" ref="Q12:Q51" si="0">O12</f>
        <v>83</v>
      </c>
      <c r="R12" s="703">
        <f>ROUND((O12*0.085),0)</f>
        <v>7</v>
      </c>
      <c r="S12" s="699">
        <f>ROUND(O12*(1.25/36),0)</f>
        <v>3</v>
      </c>
      <c r="T12" s="699"/>
      <c r="U12" s="703">
        <f>ROUND((G12*1)*(2/12)/27,0)</f>
        <v>0</v>
      </c>
      <c r="V12" s="703"/>
      <c r="W12" s="865"/>
      <c r="X12" s="737" t="s">
        <v>382</v>
      </c>
    </row>
    <row r="13" spans="1:26" ht="12.75" customHeight="1" x14ac:dyDescent="0.2">
      <c r="A13" s="736">
        <v>1</v>
      </c>
      <c r="B13" s="693" t="s">
        <v>202</v>
      </c>
      <c r="C13" s="693">
        <v>37</v>
      </c>
      <c r="D13" s="701">
        <v>2.04</v>
      </c>
      <c r="E13" s="695"/>
      <c r="F13" s="696"/>
      <c r="G13" s="702">
        <v>250</v>
      </c>
      <c r="H13" s="697"/>
      <c r="I13" s="744"/>
      <c r="J13" s="705"/>
      <c r="K13" s="705"/>
      <c r="L13" s="705"/>
      <c r="M13" s="705"/>
      <c r="N13" s="745"/>
      <c r="O13" s="703">
        <v>950</v>
      </c>
      <c r="P13" s="700"/>
      <c r="Q13" s="703">
        <f t="shared" si="0"/>
        <v>950</v>
      </c>
      <c r="R13" s="703">
        <f t="shared" ref="R13:R49" si="1">ROUND((O13*0.085),0)</f>
        <v>81</v>
      </c>
      <c r="S13" s="699"/>
      <c r="T13" s="699"/>
      <c r="U13" s="699">
        <f>ROUND(Q13*(1.25/36),0)</f>
        <v>33</v>
      </c>
      <c r="V13" s="703"/>
      <c r="W13" s="865"/>
      <c r="X13" s="737" t="s">
        <v>383</v>
      </c>
    </row>
    <row r="14" spans="1:26" ht="12.75" customHeight="1" x14ac:dyDescent="0.2">
      <c r="A14" s="736">
        <v>1</v>
      </c>
      <c r="B14" s="693" t="s">
        <v>202</v>
      </c>
      <c r="C14" s="693">
        <v>37</v>
      </c>
      <c r="D14" s="701">
        <v>2.04</v>
      </c>
      <c r="E14" s="695"/>
      <c r="F14" s="696"/>
      <c r="G14" s="702">
        <v>250</v>
      </c>
      <c r="H14" s="697"/>
      <c r="I14" s="744"/>
      <c r="J14" s="705"/>
      <c r="K14" s="705"/>
      <c r="L14" s="705"/>
      <c r="M14" s="705"/>
      <c r="N14" s="745"/>
      <c r="O14" s="703">
        <v>900</v>
      </c>
      <c r="P14" s="700">
        <f t="shared" ref="P14:P51" si="2">F14*2</f>
        <v>0</v>
      </c>
      <c r="Q14" s="703">
        <f t="shared" si="0"/>
        <v>900</v>
      </c>
      <c r="R14" s="703">
        <f t="shared" si="1"/>
        <v>77</v>
      </c>
      <c r="S14" s="699"/>
      <c r="T14" s="699"/>
      <c r="U14" s="699">
        <f>ROUND(Q14*(1.25/36),0)</f>
        <v>31</v>
      </c>
      <c r="V14" s="703"/>
      <c r="W14" s="865"/>
      <c r="X14" s="737" t="s">
        <v>384</v>
      </c>
    </row>
    <row r="15" spans="1:26" ht="12.75" customHeight="1" x14ac:dyDescent="0.2">
      <c r="A15" s="736">
        <v>1</v>
      </c>
      <c r="B15" s="693" t="s">
        <v>202</v>
      </c>
      <c r="C15" s="693" t="s">
        <v>388</v>
      </c>
      <c r="D15" s="743">
        <v>3.05</v>
      </c>
      <c r="E15" s="742"/>
      <c r="F15" s="696"/>
      <c r="G15" s="702">
        <v>20</v>
      </c>
      <c r="H15" s="707"/>
      <c r="I15" s="744"/>
      <c r="J15" s="746"/>
      <c r="K15" s="746"/>
      <c r="L15" s="746"/>
      <c r="M15" s="746"/>
      <c r="N15" s="747"/>
      <c r="O15" s="703">
        <v>100</v>
      </c>
      <c r="P15" s="700">
        <f t="shared" si="2"/>
        <v>0</v>
      </c>
      <c r="Q15" s="703">
        <f t="shared" si="0"/>
        <v>100</v>
      </c>
      <c r="R15" s="703">
        <f t="shared" si="1"/>
        <v>9</v>
      </c>
      <c r="S15" s="699">
        <f t="shared" ref="S15:S41" si="3">ROUND(O15*(1.25/36),0)</f>
        <v>3</v>
      </c>
      <c r="T15" s="712"/>
      <c r="U15" s="703">
        <f t="shared" ref="U15:U39" si="4">ROUND((G15*1)*(2/12)/27,0)*2</f>
        <v>0</v>
      </c>
      <c r="V15" s="712"/>
      <c r="W15" s="866"/>
      <c r="X15" s="738" t="s">
        <v>389</v>
      </c>
    </row>
    <row r="16" spans="1:26" ht="12.75" customHeight="1" x14ac:dyDescent="0.2">
      <c r="A16" s="736">
        <v>1</v>
      </c>
      <c r="B16" s="693" t="s">
        <v>202</v>
      </c>
      <c r="C16" s="693" t="s">
        <v>388</v>
      </c>
      <c r="D16" s="743">
        <v>3.05</v>
      </c>
      <c r="E16" s="742"/>
      <c r="F16" s="696"/>
      <c r="G16" s="702">
        <v>20</v>
      </c>
      <c r="H16" s="707"/>
      <c r="I16" s="744"/>
      <c r="J16" s="746"/>
      <c r="K16" s="746"/>
      <c r="L16" s="746"/>
      <c r="M16" s="746"/>
      <c r="N16" s="747"/>
      <c r="O16" s="703">
        <v>75</v>
      </c>
      <c r="P16" s="700">
        <f t="shared" si="2"/>
        <v>0</v>
      </c>
      <c r="Q16" s="703">
        <f t="shared" si="0"/>
        <v>75</v>
      </c>
      <c r="R16" s="703">
        <f t="shared" si="1"/>
        <v>6</v>
      </c>
      <c r="S16" s="699">
        <f t="shared" si="3"/>
        <v>3</v>
      </c>
      <c r="T16" s="712"/>
      <c r="U16" s="703">
        <f t="shared" si="4"/>
        <v>0</v>
      </c>
      <c r="V16" s="712"/>
      <c r="W16" s="866"/>
      <c r="X16" s="738" t="s">
        <v>390</v>
      </c>
    </row>
    <row r="17" spans="1:24" ht="12.75" customHeight="1" x14ac:dyDescent="0.2">
      <c r="A17" s="736">
        <v>1</v>
      </c>
      <c r="B17" s="693" t="s">
        <v>202</v>
      </c>
      <c r="C17" s="693" t="s">
        <v>391</v>
      </c>
      <c r="D17" s="743">
        <v>3.05</v>
      </c>
      <c r="E17" s="742"/>
      <c r="F17" s="696"/>
      <c r="G17" s="702">
        <v>20</v>
      </c>
      <c r="H17" s="707"/>
      <c r="I17" s="744"/>
      <c r="J17" s="746"/>
      <c r="K17" s="746"/>
      <c r="L17" s="746"/>
      <c r="M17" s="746"/>
      <c r="N17" s="747"/>
      <c r="O17" s="703">
        <v>95</v>
      </c>
      <c r="P17" s="700">
        <f t="shared" si="2"/>
        <v>0</v>
      </c>
      <c r="Q17" s="703">
        <f t="shared" si="0"/>
        <v>95</v>
      </c>
      <c r="R17" s="703">
        <f t="shared" si="1"/>
        <v>8</v>
      </c>
      <c r="S17" s="699">
        <f t="shared" si="3"/>
        <v>3</v>
      </c>
      <c r="T17" s="712"/>
      <c r="U17" s="703">
        <f t="shared" si="4"/>
        <v>0</v>
      </c>
      <c r="V17" s="712"/>
      <c r="W17" s="866"/>
      <c r="X17" s="738" t="s">
        <v>392</v>
      </c>
    </row>
    <row r="18" spans="1:24" ht="12.75" customHeight="1" x14ac:dyDescent="0.2">
      <c r="A18" s="736">
        <v>1</v>
      </c>
      <c r="B18" s="693" t="s">
        <v>202</v>
      </c>
      <c r="C18" s="693" t="s">
        <v>391</v>
      </c>
      <c r="D18" s="743">
        <v>3.05</v>
      </c>
      <c r="E18" s="742"/>
      <c r="F18" s="696"/>
      <c r="G18" s="702">
        <v>20</v>
      </c>
      <c r="H18" s="707"/>
      <c r="I18" s="744"/>
      <c r="J18" s="746"/>
      <c r="K18" s="746"/>
      <c r="L18" s="746"/>
      <c r="M18" s="746"/>
      <c r="N18" s="747"/>
      <c r="O18" s="703">
        <v>85</v>
      </c>
      <c r="P18" s="700">
        <f t="shared" si="2"/>
        <v>0</v>
      </c>
      <c r="Q18" s="703">
        <f t="shared" si="0"/>
        <v>85</v>
      </c>
      <c r="R18" s="703">
        <f t="shared" si="1"/>
        <v>7</v>
      </c>
      <c r="S18" s="699">
        <f t="shared" si="3"/>
        <v>3</v>
      </c>
      <c r="T18" s="712"/>
      <c r="U18" s="703">
        <f t="shared" si="4"/>
        <v>0</v>
      </c>
      <c r="V18" s="712"/>
      <c r="W18" s="866"/>
      <c r="X18" s="738" t="s">
        <v>393</v>
      </c>
    </row>
    <row r="19" spans="1:24" ht="12.75" customHeight="1" x14ac:dyDescent="0.2">
      <c r="A19" s="736">
        <v>1</v>
      </c>
      <c r="B19" s="693" t="s">
        <v>202</v>
      </c>
      <c r="C19" s="693" t="s">
        <v>400</v>
      </c>
      <c r="D19" s="743">
        <v>5.05</v>
      </c>
      <c r="E19" s="742"/>
      <c r="F19" s="696"/>
      <c r="G19" s="702">
        <v>20</v>
      </c>
      <c r="H19" s="707"/>
      <c r="I19" s="744"/>
      <c r="J19" s="746"/>
      <c r="K19" s="746"/>
      <c r="L19" s="746"/>
      <c r="M19" s="746"/>
      <c r="N19" s="747"/>
      <c r="O19" s="703">
        <v>190</v>
      </c>
      <c r="P19" s="700">
        <f t="shared" si="2"/>
        <v>0</v>
      </c>
      <c r="Q19" s="703">
        <f t="shared" si="0"/>
        <v>190</v>
      </c>
      <c r="R19" s="703">
        <f t="shared" si="1"/>
        <v>16</v>
      </c>
      <c r="S19" s="699">
        <f t="shared" si="3"/>
        <v>7</v>
      </c>
      <c r="T19" s="712"/>
      <c r="U19" s="703">
        <f t="shared" si="4"/>
        <v>0</v>
      </c>
      <c r="V19" s="712"/>
      <c r="W19" s="866"/>
      <c r="X19" s="738" t="s">
        <v>394</v>
      </c>
    </row>
    <row r="20" spans="1:24" ht="12.75" customHeight="1" x14ac:dyDescent="0.2">
      <c r="A20" s="736">
        <v>1</v>
      </c>
      <c r="B20" s="693" t="s">
        <v>202</v>
      </c>
      <c r="C20" s="693" t="s">
        <v>399</v>
      </c>
      <c r="D20" s="743">
        <v>5.05</v>
      </c>
      <c r="E20" s="742">
        <v>5.0599999999999996</v>
      </c>
      <c r="F20" s="696"/>
      <c r="G20" s="702">
        <v>20</v>
      </c>
      <c r="H20" s="707"/>
      <c r="I20" s="744"/>
      <c r="J20" s="746"/>
      <c r="K20" s="746"/>
      <c r="L20" s="746"/>
      <c r="M20" s="746"/>
      <c r="N20" s="747"/>
      <c r="O20" s="703">
        <v>150</v>
      </c>
      <c r="P20" s="700">
        <f t="shared" si="2"/>
        <v>0</v>
      </c>
      <c r="Q20" s="703">
        <f t="shared" si="0"/>
        <v>150</v>
      </c>
      <c r="R20" s="703">
        <f t="shared" si="1"/>
        <v>13</v>
      </c>
      <c r="S20" s="699">
        <f t="shared" si="3"/>
        <v>5</v>
      </c>
      <c r="T20" s="712"/>
      <c r="U20" s="703">
        <f t="shared" si="4"/>
        <v>0</v>
      </c>
      <c r="V20" s="712"/>
      <c r="W20" s="866"/>
      <c r="X20" s="738" t="s">
        <v>395</v>
      </c>
    </row>
    <row r="21" spans="1:24" ht="12.75" customHeight="1" x14ac:dyDescent="0.2">
      <c r="A21" s="736">
        <v>1</v>
      </c>
      <c r="B21" s="693" t="s">
        <v>202</v>
      </c>
      <c r="C21" s="693" t="s">
        <v>398</v>
      </c>
      <c r="D21" s="743">
        <v>5.71</v>
      </c>
      <c r="E21" s="742"/>
      <c r="F21" s="696"/>
      <c r="G21" s="702">
        <v>22</v>
      </c>
      <c r="H21" s="707"/>
      <c r="I21" s="744"/>
      <c r="J21" s="746"/>
      <c r="K21" s="746"/>
      <c r="L21" s="746"/>
      <c r="M21" s="746"/>
      <c r="N21" s="747"/>
      <c r="O21" s="703">
        <v>305</v>
      </c>
      <c r="P21" s="700">
        <f t="shared" si="2"/>
        <v>0</v>
      </c>
      <c r="Q21" s="703">
        <f t="shared" si="0"/>
        <v>305</v>
      </c>
      <c r="R21" s="703">
        <f t="shared" si="1"/>
        <v>26</v>
      </c>
      <c r="S21" s="699">
        <f t="shared" si="3"/>
        <v>11</v>
      </c>
      <c r="T21" s="712"/>
      <c r="U21" s="703">
        <f t="shared" si="4"/>
        <v>0</v>
      </c>
      <c r="V21" s="712"/>
      <c r="W21" s="866"/>
      <c r="X21" s="738" t="s">
        <v>397</v>
      </c>
    </row>
    <row r="22" spans="1:24" ht="12.75" customHeight="1" x14ac:dyDescent="0.2">
      <c r="A22" s="736">
        <v>1</v>
      </c>
      <c r="B22" s="693" t="s">
        <v>202</v>
      </c>
      <c r="C22" s="693" t="s">
        <v>398</v>
      </c>
      <c r="D22" s="743">
        <v>6.04</v>
      </c>
      <c r="E22" s="742"/>
      <c r="F22" s="696"/>
      <c r="G22" s="702">
        <v>20</v>
      </c>
      <c r="H22" s="707"/>
      <c r="I22" s="744"/>
      <c r="J22" s="746"/>
      <c r="K22" s="746"/>
      <c r="L22" s="746"/>
      <c r="M22" s="746"/>
      <c r="N22" s="747"/>
      <c r="O22" s="703">
        <v>115</v>
      </c>
      <c r="P22" s="700">
        <f t="shared" si="2"/>
        <v>0</v>
      </c>
      <c r="Q22" s="703">
        <f t="shared" si="0"/>
        <v>115</v>
      </c>
      <c r="R22" s="703">
        <f t="shared" si="1"/>
        <v>10</v>
      </c>
      <c r="S22" s="699">
        <f t="shared" si="3"/>
        <v>4</v>
      </c>
      <c r="T22" s="712"/>
      <c r="U22" s="703">
        <f t="shared" si="4"/>
        <v>0</v>
      </c>
      <c r="V22" s="712"/>
      <c r="W22" s="866"/>
      <c r="X22" s="738" t="s">
        <v>397</v>
      </c>
    </row>
    <row r="23" spans="1:24" ht="12.75" customHeight="1" x14ac:dyDescent="0.2">
      <c r="A23" s="736">
        <v>1</v>
      </c>
      <c r="B23" s="693" t="s">
        <v>202</v>
      </c>
      <c r="C23" s="693" t="s">
        <v>402</v>
      </c>
      <c r="D23" s="694">
        <v>6.05</v>
      </c>
      <c r="E23" s="695"/>
      <c r="F23" s="696"/>
      <c r="G23" s="702">
        <v>20</v>
      </c>
      <c r="H23" s="707"/>
      <c r="I23" s="744"/>
      <c r="J23" s="746"/>
      <c r="K23" s="746"/>
      <c r="L23" s="705"/>
      <c r="M23" s="705"/>
      <c r="N23" s="745"/>
      <c r="O23" s="703">
        <v>140</v>
      </c>
      <c r="P23" s="700">
        <f t="shared" si="2"/>
        <v>0</v>
      </c>
      <c r="Q23" s="703">
        <f t="shared" si="0"/>
        <v>140</v>
      </c>
      <c r="R23" s="703">
        <f t="shared" si="1"/>
        <v>12</v>
      </c>
      <c r="S23" s="699">
        <f t="shared" si="3"/>
        <v>5</v>
      </c>
      <c r="T23" s="703"/>
      <c r="U23" s="703">
        <f t="shared" si="4"/>
        <v>0</v>
      </c>
      <c r="V23" s="703"/>
      <c r="W23" s="865"/>
      <c r="X23" s="737" t="s">
        <v>401</v>
      </c>
    </row>
    <row r="24" spans="1:24" ht="12.75" customHeight="1" x14ac:dyDescent="0.2">
      <c r="A24" s="736">
        <v>1</v>
      </c>
      <c r="B24" s="693" t="s">
        <v>202</v>
      </c>
      <c r="C24" s="693" t="s">
        <v>402</v>
      </c>
      <c r="D24" s="694">
        <v>6.05</v>
      </c>
      <c r="E24" s="695"/>
      <c r="F24" s="696"/>
      <c r="G24" s="702">
        <v>20</v>
      </c>
      <c r="H24" s="707"/>
      <c r="I24" s="744"/>
      <c r="J24" s="746"/>
      <c r="K24" s="746"/>
      <c r="L24" s="705"/>
      <c r="M24" s="705"/>
      <c r="N24" s="745"/>
      <c r="O24" s="703">
        <v>100</v>
      </c>
      <c r="P24" s="700">
        <f t="shared" si="2"/>
        <v>0</v>
      </c>
      <c r="Q24" s="703">
        <f t="shared" si="0"/>
        <v>100</v>
      </c>
      <c r="R24" s="703">
        <f t="shared" si="1"/>
        <v>9</v>
      </c>
      <c r="S24" s="699">
        <f t="shared" si="3"/>
        <v>3</v>
      </c>
      <c r="T24" s="703"/>
      <c r="U24" s="703">
        <f t="shared" si="4"/>
        <v>0</v>
      </c>
      <c r="V24" s="703"/>
      <c r="W24" s="865"/>
      <c r="X24" s="737" t="s">
        <v>401</v>
      </c>
    </row>
    <row r="25" spans="1:24" ht="12.75" customHeight="1" x14ac:dyDescent="0.2">
      <c r="A25" s="736">
        <v>1</v>
      </c>
      <c r="B25" s="693" t="s">
        <v>202</v>
      </c>
      <c r="C25" s="693" t="s">
        <v>407</v>
      </c>
      <c r="D25" s="694">
        <v>6.56</v>
      </c>
      <c r="E25" s="695"/>
      <c r="F25" s="696"/>
      <c r="G25" s="702">
        <v>20</v>
      </c>
      <c r="H25" s="707">
        <v>1</v>
      </c>
      <c r="I25" s="744"/>
      <c r="J25" s="746"/>
      <c r="K25" s="746"/>
      <c r="L25" s="705"/>
      <c r="M25" s="705"/>
      <c r="N25" s="745"/>
      <c r="O25" s="703">
        <v>200</v>
      </c>
      <c r="P25" s="700">
        <f t="shared" si="2"/>
        <v>0</v>
      </c>
      <c r="Q25" s="703">
        <f t="shared" si="0"/>
        <v>200</v>
      </c>
      <c r="R25" s="703">
        <f t="shared" si="1"/>
        <v>17</v>
      </c>
      <c r="S25" s="699">
        <f t="shared" si="3"/>
        <v>7</v>
      </c>
      <c r="T25" s="703"/>
      <c r="U25" s="703">
        <f t="shared" si="4"/>
        <v>0</v>
      </c>
      <c r="V25" s="703"/>
      <c r="W25" s="865"/>
      <c r="X25" s="737" t="s">
        <v>405</v>
      </c>
    </row>
    <row r="26" spans="1:24" ht="12.75" customHeight="1" x14ac:dyDescent="0.2">
      <c r="A26" s="736">
        <v>1</v>
      </c>
      <c r="B26" s="693" t="s">
        <v>202</v>
      </c>
      <c r="C26" s="693" t="s">
        <v>403</v>
      </c>
      <c r="D26" s="694">
        <v>6.71</v>
      </c>
      <c r="E26" s="695"/>
      <c r="F26" s="696"/>
      <c r="G26" s="702">
        <v>20</v>
      </c>
      <c r="H26" s="707"/>
      <c r="I26" s="744"/>
      <c r="J26" s="746"/>
      <c r="K26" s="746"/>
      <c r="L26" s="705"/>
      <c r="M26" s="705"/>
      <c r="N26" s="745"/>
      <c r="O26" s="703">
        <v>170</v>
      </c>
      <c r="P26" s="700">
        <f t="shared" si="2"/>
        <v>0</v>
      </c>
      <c r="Q26" s="703">
        <f t="shared" si="0"/>
        <v>170</v>
      </c>
      <c r="R26" s="703">
        <f t="shared" si="1"/>
        <v>14</v>
      </c>
      <c r="S26" s="699">
        <f t="shared" si="3"/>
        <v>6</v>
      </c>
      <c r="T26" s="703"/>
      <c r="U26" s="703">
        <f t="shared" si="4"/>
        <v>0</v>
      </c>
      <c r="V26" s="703"/>
      <c r="W26" s="865"/>
      <c r="X26" s="738" t="s">
        <v>404</v>
      </c>
    </row>
    <row r="27" spans="1:24" ht="12.75" customHeight="1" x14ac:dyDescent="0.2">
      <c r="A27" s="736">
        <v>1</v>
      </c>
      <c r="B27" s="693" t="s">
        <v>202</v>
      </c>
      <c r="C27" s="693" t="s">
        <v>406</v>
      </c>
      <c r="D27" s="694">
        <v>7.21</v>
      </c>
      <c r="E27" s="695"/>
      <c r="F27" s="696"/>
      <c r="G27" s="702">
        <v>20</v>
      </c>
      <c r="H27" s="707"/>
      <c r="I27" s="744"/>
      <c r="J27" s="746"/>
      <c r="K27" s="746"/>
      <c r="L27" s="705"/>
      <c r="M27" s="705"/>
      <c r="N27" s="745"/>
      <c r="O27" s="703">
        <v>140</v>
      </c>
      <c r="P27" s="700">
        <f t="shared" si="2"/>
        <v>0</v>
      </c>
      <c r="Q27" s="703">
        <f t="shared" si="0"/>
        <v>140</v>
      </c>
      <c r="R27" s="703">
        <f t="shared" si="1"/>
        <v>12</v>
      </c>
      <c r="S27" s="699">
        <f t="shared" si="3"/>
        <v>5</v>
      </c>
      <c r="T27" s="703"/>
      <c r="U27" s="703">
        <f t="shared" si="4"/>
        <v>0</v>
      </c>
      <c r="V27" s="703"/>
      <c r="W27" s="865"/>
      <c r="X27" s="737" t="s">
        <v>408</v>
      </c>
    </row>
    <row r="28" spans="1:24" ht="12.75" customHeight="1" x14ac:dyDescent="0.2">
      <c r="A28" s="736">
        <v>1</v>
      </c>
      <c r="B28" s="693" t="s">
        <v>202</v>
      </c>
      <c r="C28" s="693" t="s">
        <v>406</v>
      </c>
      <c r="D28" s="694">
        <v>7.33</v>
      </c>
      <c r="E28" s="695"/>
      <c r="F28" s="696"/>
      <c r="G28" s="702">
        <v>20</v>
      </c>
      <c r="H28" s="707"/>
      <c r="I28" s="744"/>
      <c r="J28" s="746"/>
      <c r="K28" s="746"/>
      <c r="L28" s="705"/>
      <c r="M28" s="705"/>
      <c r="N28" s="745"/>
      <c r="O28" s="703">
        <v>170</v>
      </c>
      <c r="P28" s="700">
        <f t="shared" si="2"/>
        <v>0</v>
      </c>
      <c r="Q28" s="703">
        <f t="shared" si="0"/>
        <v>170</v>
      </c>
      <c r="R28" s="703">
        <f t="shared" si="1"/>
        <v>14</v>
      </c>
      <c r="S28" s="699">
        <f t="shared" si="3"/>
        <v>6</v>
      </c>
      <c r="T28" s="703"/>
      <c r="U28" s="703">
        <f t="shared" si="4"/>
        <v>0</v>
      </c>
      <c r="V28" s="703"/>
      <c r="W28" s="865"/>
      <c r="X28" s="737" t="s">
        <v>408</v>
      </c>
    </row>
    <row r="29" spans="1:24" ht="12.75" customHeight="1" x14ac:dyDescent="0.2">
      <c r="A29" s="736">
        <v>1</v>
      </c>
      <c r="B29" s="693" t="s">
        <v>202</v>
      </c>
      <c r="C29" s="693" t="s">
        <v>409</v>
      </c>
      <c r="D29" s="694">
        <v>7.6</v>
      </c>
      <c r="E29" s="695"/>
      <c r="F29" s="696"/>
      <c r="G29" s="702">
        <v>20</v>
      </c>
      <c r="H29" s="707"/>
      <c r="I29" s="744"/>
      <c r="J29" s="746"/>
      <c r="K29" s="746"/>
      <c r="L29" s="705"/>
      <c r="M29" s="705"/>
      <c r="N29" s="745"/>
      <c r="O29" s="703">
        <v>80</v>
      </c>
      <c r="P29" s="700">
        <f t="shared" si="2"/>
        <v>0</v>
      </c>
      <c r="Q29" s="703">
        <f t="shared" si="0"/>
        <v>80</v>
      </c>
      <c r="R29" s="703">
        <f t="shared" si="1"/>
        <v>7</v>
      </c>
      <c r="S29" s="699">
        <f t="shared" si="3"/>
        <v>3</v>
      </c>
      <c r="T29" s="699"/>
      <c r="U29" s="703">
        <f t="shared" si="4"/>
        <v>0</v>
      </c>
      <c r="V29" s="699"/>
      <c r="W29" s="867"/>
      <c r="X29" s="737" t="s">
        <v>410</v>
      </c>
    </row>
    <row r="30" spans="1:24" ht="12.75" customHeight="1" x14ac:dyDescent="0.2">
      <c r="A30" s="736">
        <v>1</v>
      </c>
      <c r="B30" s="693" t="s">
        <v>202</v>
      </c>
      <c r="C30" s="693" t="s">
        <v>411</v>
      </c>
      <c r="D30" s="694">
        <v>8.1</v>
      </c>
      <c r="E30" s="695"/>
      <c r="F30" s="696"/>
      <c r="G30" s="702">
        <v>20</v>
      </c>
      <c r="H30" s="707"/>
      <c r="I30" s="744"/>
      <c r="J30" s="746"/>
      <c r="K30" s="746"/>
      <c r="L30" s="708"/>
      <c r="M30" s="708"/>
      <c r="N30" s="709"/>
      <c r="O30" s="703">
        <v>80</v>
      </c>
      <c r="P30" s="700">
        <f t="shared" si="2"/>
        <v>0</v>
      </c>
      <c r="Q30" s="703">
        <f t="shared" si="0"/>
        <v>80</v>
      </c>
      <c r="R30" s="703">
        <f t="shared" si="1"/>
        <v>7</v>
      </c>
      <c r="S30" s="699">
        <f t="shared" si="3"/>
        <v>3</v>
      </c>
      <c r="T30" s="712"/>
      <c r="U30" s="703">
        <f t="shared" si="4"/>
        <v>0</v>
      </c>
      <c r="V30" s="712"/>
      <c r="W30" s="866"/>
      <c r="X30" s="738" t="s">
        <v>412</v>
      </c>
    </row>
    <row r="31" spans="1:24" ht="12.75" customHeight="1" x14ac:dyDescent="0.2">
      <c r="A31" s="736">
        <v>1</v>
      </c>
      <c r="B31" s="693" t="s">
        <v>202</v>
      </c>
      <c r="C31" s="693" t="s">
        <v>411</v>
      </c>
      <c r="D31" s="694">
        <v>8.1199999999999992</v>
      </c>
      <c r="E31" s="695"/>
      <c r="F31" s="696"/>
      <c r="G31" s="702">
        <v>20</v>
      </c>
      <c r="H31" s="707"/>
      <c r="I31" s="744"/>
      <c r="J31" s="746"/>
      <c r="K31" s="746"/>
      <c r="L31" s="708"/>
      <c r="M31" s="708"/>
      <c r="N31" s="709"/>
      <c r="O31" s="703">
        <v>110</v>
      </c>
      <c r="P31" s="700">
        <f t="shared" si="2"/>
        <v>0</v>
      </c>
      <c r="Q31" s="703">
        <f t="shared" si="0"/>
        <v>110</v>
      </c>
      <c r="R31" s="703">
        <f t="shared" si="1"/>
        <v>9</v>
      </c>
      <c r="S31" s="699">
        <f t="shared" si="3"/>
        <v>4</v>
      </c>
      <c r="T31" s="712"/>
      <c r="U31" s="703">
        <f t="shared" si="4"/>
        <v>0</v>
      </c>
      <c r="V31" s="712"/>
      <c r="W31" s="866"/>
      <c r="X31" s="738" t="s">
        <v>413</v>
      </c>
    </row>
    <row r="32" spans="1:24" ht="12.75" customHeight="1" x14ac:dyDescent="0.2">
      <c r="A32" s="736">
        <v>1</v>
      </c>
      <c r="B32" s="693" t="s">
        <v>202</v>
      </c>
      <c r="C32" s="693" t="s">
        <v>415</v>
      </c>
      <c r="D32" s="694">
        <v>8.85</v>
      </c>
      <c r="E32" s="695"/>
      <c r="F32" s="696"/>
      <c r="G32" s="702">
        <v>20</v>
      </c>
      <c r="H32" s="707"/>
      <c r="I32" s="744"/>
      <c r="J32" s="746"/>
      <c r="K32" s="746"/>
      <c r="L32" s="708"/>
      <c r="M32" s="708"/>
      <c r="N32" s="709"/>
      <c r="O32" s="703">
        <v>55</v>
      </c>
      <c r="P32" s="700">
        <f t="shared" si="2"/>
        <v>0</v>
      </c>
      <c r="Q32" s="703">
        <f t="shared" si="0"/>
        <v>55</v>
      </c>
      <c r="R32" s="703">
        <f t="shared" si="1"/>
        <v>5</v>
      </c>
      <c r="S32" s="699">
        <f t="shared" si="3"/>
        <v>2</v>
      </c>
      <c r="T32" s="712"/>
      <c r="U32" s="703">
        <f t="shared" si="4"/>
        <v>0</v>
      </c>
      <c r="V32" s="712"/>
      <c r="W32" s="866"/>
      <c r="X32" s="738" t="s">
        <v>416</v>
      </c>
    </row>
    <row r="33" spans="1:26" ht="12.75" customHeight="1" x14ac:dyDescent="0.2">
      <c r="A33" s="736">
        <v>1</v>
      </c>
      <c r="B33" s="693" t="s">
        <v>202</v>
      </c>
      <c r="C33" s="693" t="s">
        <v>417</v>
      </c>
      <c r="D33" s="694">
        <v>9.4600000000000009</v>
      </c>
      <c r="E33" s="695"/>
      <c r="F33" s="696"/>
      <c r="G33" s="702">
        <v>20</v>
      </c>
      <c r="H33" s="707"/>
      <c r="I33" s="744"/>
      <c r="J33" s="746"/>
      <c r="K33" s="746"/>
      <c r="L33" s="708"/>
      <c r="M33" s="708"/>
      <c r="N33" s="709"/>
      <c r="O33" s="703">
        <v>85</v>
      </c>
      <c r="P33" s="700">
        <f t="shared" si="2"/>
        <v>0</v>
      </c>
      <c r="Q33" s="703">
        <f t="shared" si="0"/>
        <v>85</v>
      </c>
      <c r="R33" s="703">
        <f t="shared" si="1"/>
        <v>7</v>
      </c>
      <c r="S33" s="699">
        <f t="shared" si="3"/>
        <v>3</v>
      </c>
      <c r="T33" s="712"/>
      <c r="U33" s="703">
        <f t="shared" si="4"/>
        <v>0</v>
      </c>
      <c r="V33" s="712"/>
      <c r="W33" s="866"/>
      <c r="X33" s="738" t="s">
        <v>418</v>
      </c>
    </row>
    <row r="34" spans="1:26" ht="12.75" customHeight="1" x14ac:dyDescent="0.2">
      <c r="A34" s="736">
        <v>1</v>
      </c>
      <c r="B34" s="693" t="s">
        <v>202</v>
      </c>
      <c r="C34" s="693" t="s">
        <v>419</v>
      </c>
      <c r="D34" s="694">
        <v>9.73</v>
      </c>
      <c r="E34" s="695"/>
      <c r="F34" s="696"/>
      <c r="G34" s="702">
        <v>20</v>
      </c>
      <c r="H34" s="707"/>
      <c r="I34" s="744"/>
      <c r="J34" s="746"/>
      <c r="K34" s="746"/>
      <c r="L34" s="708"/>
      <c r="M34" s="708"/>
      <c r="N34" s="709"/>
      <c r="O34" s="703">
        <v>80</v>
      </c>
      <c r="P34" s="700">
        <f t="shared" si="2"/>
        <v>0</v>
      </c>
      <c r="Q34" s="703">
        <f t="shared" si="0"/>
        <v>80</v>
      </c>
      <c r="R34" s="703">
        <f t="shared" si="1"/>
        <v>7</v>
      </c>
      <c r="S34" s="699">
        <f t="shared" si="3"/>
        <v>3</v>
      </c>
      <c r="T34" s="712"/>
      <c r="U34" s="703">
        <f t="shared" si="4"/>
        <v>0</v>
      </c>
      <c r="V34" s="712"/>
      <c r="W34" s="866"/>
      <c r="X34" s="738" t="s">
        <v>420</v>
      </c>
    </row>
    <row r="35" spans="1:26" ht="12.75" customHeight="1" x14ac:dyDescent="0.2">
      <c r="A35" s="736">
        <v>1</v>
      </c>
      <c r="B35" s="693" t="s">
        <v>202</v>
      </c>
      <c r="C35" s="693" t="s">
        <v>419</v>
      </c>
      <c r="D35" s="694">
        <v>9.73</v>
      </c>
      <c r="E35" s="695"/>
      <c r="F35" s="696"/>
      <c r="G35" s="702">
        <v>20</v>
      </c>
      <c r="H35" s="707"/>
      <c r="I35" s="744"/>
      <c r="J35" s="746"/>
      <c r="K35" s="746"/>
      <c r="L35" s="708"/>
      <c r="M35" s="708"/>
      <c r="N35" s="709"/>
      <c r="O35" s="703">
        <v>85</v>
      </c>
      <c r="P35" s="700">
        <f t="shared" si="2"/>
        <v>0</v>
      </c>
      <c r="Q35" s="703">
        <f t="shared" si="0"/>
        <v>85</v>
      </c>
      <c r="R35" s="703">
        <f t="shared" si="1"/>
        <v>7</v>
      </c>
      <c r="S35" s="699">
        <f t="shared" si="3"/>
        <v>3</v>
      </c>
      <c r="T35" s="712"/>
      <c r="U35" s="703">
        <f t="shared" si="4"/>
        <v>0</v>
      </c>
      <c r="V35" s="712"/>
      <c r="W35" s="866"/>
      <c r="X35" s="738" t="s">
        <v>421</v>
      </c>
    </row>
    <row r="36" spans="1:26" ht="12.75" customHeight="1" x14ac:dyDescent="0.2">
      <c r="A36" s="736">
        <v>1</v>
      </c>
      <c r="B36" s="693" t="s">
        <v>202</v>
      </c>
      <c r="C36" s="693" t="s">
        <v>422</v>
      </c>
      <c r="D36" s="694">
        <v>10.25</v>
      </c>
      <c r="E36" s="695"/>
      <c r="F36" s="696"/>
      <c r="G36" s="702">
        <v>20</v>
      </c>
      <c r="H36" s="707"/>
      <c r="I36" s="744"/>
      <c r="J36" s="746"/>
      <c r="K36" s="746"/>
      <c r="L36" s="708"/>
      <c r="M36" s="708"/>
      <c r="N36" s="709"/>
      <c r="O36" s="703">
        <v>65</v>
      </c>
      <c r="P36" s="700">
        <f t="shared" si="2"/>
        <v>0</v>
      </c>
      <c r="Q36" s="703">
        <f t="shared" si="0"/>
        <v>65</v>
      </c>
      <c r="R36" s="703">
        <f t="shared" si="1"/>
        <v>6</v>
      </c>
      <c r="S36" s="699">
        <f t="shared" si="3"/>
        <v>2</v>
      </c>
      <c r="T36" s="712"/>
      <c r="U36" s="703">
        <f t="shared" si="4"/>
        <v>0</v>
      </c>
      <c r="V36" s="712"/>
      <c r="W36" s="866"/>
      <c r="X36" s="738" t="s">
        <v>423</v>
      </c>
    </row>
    <row r="37" spans="1:26" ht="12.75" customHeight="1" x14ac:dyDescent="0.2">
      <c r="A37" s="736">
        <v>1</v>
      </c>
      <c r="B37" s="693" t="s">
        <v>202</v>
      </c>
      <c r="C37" s="693" t="s">
        <v>425</v>
      </c>
      <c r="D37" s="713">
        <v>11.39</v>
      </c>
      <c r="E37" s="714"/>
      <c r="F37" s="696"/>
      <c r="G37" s="702">
        <v>30</v>
      </c>
      <c r="H37" s="707"/>
      <c r="I37" s="744"/>
      <c r="J37" s="746"/>
      <c r="K37" s="746"/>
      <c r="L37" s="708"/>
      <c r="M37" s="708"/>
      <c r="N37" s="709"/>
      <c r="O37" s="703">
        <v>105</v>
      </c>
      <c r="P37" s="700">
        <f t="shared" si="2"/>
        <v>0</v>
      </c>
      <c r="Q37" s="703">
        <f t="shared" si="0"/>
        <v>105</v>
      </c>
      <c r="R37" s="703">
        <f t="shared" si="1"/>
        <v>9</v>
      </c>
      <c r="S37" s="699">
        <f t="shared" si="3"/>
        <v>4</v>
      </c>
      <c r="T37" s="712"/>
      <c r="U37" s="703">
        <f t="shared" si="4"/>
        <v>0</v>
      </c>
      <c r="V37" s="712"/>
      <c r="W37" s="866"/>
      <c r="X37" s="738" t="s">
        <v>428</v>
      </c>
    </row>
    <row r="38" spans="1:26" ht="12.75" customHeight="1" x14ac:dyDescent="0.2">
      <c r="A38" s="736">
        <v>1</v>
      </c>
      <c r="B38" s="693" t="s">
        <v>202</v>
      </c>
      <c r="C38" s="693" t="s">
        <v>426</v>
      </c>
      <c r="D38" s="713">
        <v>11.39</v>
      </c>
      <c r="E38" s="714"/>
      <c r="F38" s="696"/>
      <c r="G38" s="702">
        <v>75</v>
      </c>
      <c r="H38" s="707"/>
      <c r="I38" s="744"/>
      <c r="J38" s="746"/>
      <c r="K38" s="746"/>
      <c r="L38" s="708"/>
      <c r="M38" s="708"/>
      <c r="N38" s="709"/>
      <c r="O38" s="703">
        <v>380</v>
      </c>
      <c r="P38" s="700">
        <f t="shared" si="2"/>
        <v>0</v>
      </c>
      <c r="Q38" s="703">
        <f t="shared" si="0"/>
        <v>380</v>
      </c>
      <c r="R38" s="703">
        <f t="shared" si="1"/>
        <v>32</v>
      </c>
      <c r="S38" s="699">
        <f t="shared" si="3"/>
        <v>13</v>
      </c>
      <c r="T38" s="712"/>
      <c r="U38" s="703">
        <f t="shared" si="4"/>
        <v>0</v>
      </c>
      <c r="V38" s="712"/>
      <c r="W38" s="866"/>
      <c r="X38" s="738" t="s">
        <v>427</v>
      </c>
    </row>
    <row r="39" spans="1:26" ht="12.75" customHeight="1" x14ac:dyDescent="0.2">
      <c r="A39" s="736">
        <v>1</v>
      </c>
      <c r="B39" s="693" t="s">
        <v>202</v>
      </c>
      <c r="C39" s="693" t="s">
        <v>429</v>
      </c>
      <c r="D39" s="713">
        <v>11.9</v>
      </c>
      <c r="E39" s="714"/>
      <c r="F39" s="696"/>
      <c r="G39" s="702">
        <v>20</v>
      </c>
      <c r="H39" s="707"/>
      <c r="I39" s="744"/>
      <c r="J39" s="746"/>
      <c r="K39" s="746"/>
      <c r="L39" s="708"/>
      <c r="M39" s="708"/>
      <c r="N39" s="709"/>
      <c r="O39" s="703">
        <v>80</v>
      </c>
      <c r="P39" s="700">
        <f t="shared" si="2"/>
        <v>0</v>
      </c>
      <c r="Q39" s="703">
        <f t="shared" si="0"/>
        <v>80</v>
      </c>
      <c r="R39" s="703">
        <f t="shared" si="1"/>
        <v>7</v>
      </c>
      <c r="S39" s="699">
        <f t="shared" si="3"/>
        <v>3</v>
      </c>
      <c r="T39" s="712"/>
      <c r="U39" s="703">
        <f t="shared" si="4"/>
        <v>0</v>
      </c>
      <c r="V39" s="712"/>
      <c r="W39" s="866"/>
      <c r="X39" s="738" t="s">
        <v>430</v>
      </c>
    </row>
    <row r="40" spans="1:26" ht="12.75" customHeight="1" x14ac:dyDescent="0.2">
      <c r="A40" s="736">
        <v>1</v>
      </c>
      <c r="B40" s="693" t="s">
        <v>202</v>
      </c>
      <c r="C40" s="693" t="s">
        <v>432</v>
      </c>
      <c r="D40" s="713">
        <v>12.89</v>
      </c>
      <c r="E40" s="714"/>
      <c r="F40" s="696"/>
      <c r="G40" s="702">
        <v>20</v>
      </c>
      <c r="H40" s="707"/>
      <c r="I40" s="744"/>
      <c r="J40" s="746"/>
      <c r="K40" s="746"/>
      <c r="L40" s="708"/>
      <c r="M40" s="708"/>
      <c r="N40" s="709"/>
      <c r="O40" s="703">
        <v>155</v>
      </c>
      <c r="P40" s="700">
        <f t="shared" si="2"/>
        <v>0</v>
      </c>
      <c r="Q40" s="703">
        <f t="shared" si="0"/>
        <v>155</v>
      </c>
      <c r="R40" s="703">
        <f t="shared" si="1"/>
        <v>13</v>
      </c>
      <c r="S40" s="699">
        <f t="shared" si="3"/>
        <v>5</v>
      </c>
      <c r="T40" s="699"/>
      <c r="U40" s="712"/>
      <c r="V40" s="712"/>
      <c r="W40" s="712"/>
      <c r="X40" s="786" t="s">
        <v>433</v>
      </c>
      <c r="Y40" s="784"/>
      <c r="Z40" s="731"/>
    </row>
    <row r="41" spans="1:26" ht="12.75" customHeight="1" x14ac:dyDescent="0.2">
      <c r="A41" s="782">
        <v>1</v>
      </c>
      <c r="B41" s="783" t="s">
        <v>202</v>
      </c>
      <c r="C41" s="783" t="s">
        <v>432</v>
      </c>
      <c r="D41" s="713">
        <v>12.89</v>
      </c>
      <c r="E41" s="714"/>
      <c r="F41" s="767"/>
      <c r="G41" s="702">
        <v>20</v>
      </c>
      <c r="H41" s="707"/>
      <c r="I41" s="768"/>
      <c r="J41" s="746"/>
      <c r="K41" s="746"/>
      <c r="L41" s="708"/>
      <c r="M41" s="708"/>
      <c r="N41" s="709"/>
      <c r="O41" s="769">
        <v>120</v>
      </c>
      <c r="P41" s="770">
        <f t="shared" si="2"/>
        <v>0</v>
      </c>
      <c r="Q41" s="769">
        <f t="shared" si="0"/>
        <v>120</v>
      </c>
      <c r="R41" s="703">
        <f t="shared" si="1"/>
        <v>10</v>
      </c>
      <c r="S41" s="699">
        <f t="shared" si="3"/>
        <v>4</v>
      </c>
      <c r="T41" s="771"/>
      <c r="U41" s="712"/>
      <c r="V41" s="712"/>
      <c r="W41" s="712"/>
      <c r="X41" s="786" t="s">
        <v>434</v>
      </c>
      <c r="Y41" s="784"/>
      <c r="Z41" s="731"/>
    </row>
    <row r="42" spans="1:26" ht="12.75" customHeight="1" x14ac:dyDescent="0.2">
      <c r="A42" s="736">
        <v>1</v>
      </c>
      <c r="B42" s="693" t="s">
        <v>202</v>
      </c>
      <c r="C42" s="693" t="s">
        <v>455</v>
      </c>
      <c r="D42" s="741">
        <v>14.04</v>
      </c>
      <c r="E42" s="695"/>
      <c r="F42" s="696"/>
      <c r="G42" s="702"/>
      <c r="H42" s="697"/>
      <c r="I42" s="744"/>
      <c r="J42" s="705"/>
      <c r="K42" s="705"/>
      <c r="L42" s="705"/>
      <c r="M42" s="705"/>
      <c r="N42" s="745"/>
      <c r="O42" s="703">
        <v>240</v>
      </c>
      <c r="P42" s="700">
        <f t="shared" si="2"/>
        <v>0</v>
      </c>
      <c r="Q42" s="703">
        <f t="shared" si="0"/>
        <v>240</v>
      </c>
      <c r="R42" s="703">
        <f t="shared" si="1"/>
        <v>20</v>
      </c>
      <c r="S42" s="699"/>
      <c r="T42" s="771"/>
      <c r="U42" s="699">
        <f>ROUND(O42*(1.25/36)+((G42*0.018)/27),0)</f>
        <v>8</v>
      </c>
      <c r="V42" s="699">
        <f>ROUND(P42*(1.25/36)+((H42*0.018)/27),0)</f>
        <v>0</v>
      </c>
      <c r="W42" s="867"/>
      <c r="X42" s="737" t="s">
        <v>453</v>
      </c>
    </row>
    <row r="43" spans="1:26" ht="12.75" customHeight="1" x14ac:dyDescent="0.2">
      <c r="A43" s="736">
        <v>1</v>
      </c>
      <c r="B43" s="693" t="s">
        <v>202</v>
      </c>
      <c r="C43" s="693" t="s">
        <v>455</v>
      </c>
      <c r="D43" s="743">
        <v>14.04</v>
      </c>
      <c r="E43" s="742"/>
      <c r="F43" s="696"/>
      <c r="G43" s="702"/>
      <c r="H43" s="697"/>
      <c r="I43" s="744"/>
      <c r="J43" s="705"/>
      <c r="K43" s="705"/>
      <c r="L43" s="746"/>
      <c r="M43" s="746"/>
      <c r="N43" s="747"/>
      <c r="O43" s="703">
        <v>360</v>
      </c>
      <c r="P43" s="700">
        <f t="shared" si="2"/>
        <v>0</v>
      </c>
      <c r="Q43" s="703">
        <f t="shared" si="0"/>
        <v>360</v>
      </c>
      <c r="R43" s="703">
        <f t="shared" si="1"/>
        <v>31</v>
      </c>
      <c r="S43" s="699"/>
      <c r="T43" s="771"/>
      <c r="U43" s="699">
        <f>ROUND(O43*(1.25/36)+((G43*0.018)/27),0)</f>
        <v>13</v>
      </c>
      <c r="V43" s="699">
        <f>ROUND(P43*(1.25/36)+((H43*0.018)/27),0)</f>
        <v>0</v>
      </c>
      <c r="W43" s="867"/>
      <c r="X43" s="737" t="s">
        <v>454</v>
      </c>
    </row>
    <row r="44" spans="1:26" ht="12.75" customHeight="1" x14ac:dyDescent="0.2">
      <c r="A44" s="736">
        <v>1</v>
      </c>
      <c r="B44" s="693" t="s">
        <v>202</v>
      </c>
      <c r="C44" s="693" t="s">
        <v>441</v>
      </c>
      <c r="D44" s="701">
        <v>14.12</v>
      </c>
      <c r="E44" s="695"/>
      <c r="F44" s="696"/>
      <c r="G44" s="702">
        <v>35</v>
      </c>
      <c r="H44" s="697"/>
      <c r="I44" s="744"/>
      <c r="J44" s="705"/>
      <c r="K44" s="705"/>
      <c r="L44" s="705"/>
      <c r="M44" s="705"/>
      <c r="N44" s="745"/>
      <c r="O44" s="703">
        <v>100</v>
      </c>
      <c r="P44" s="700">
        <f t="shared" si="2"/>
        <v>0</v>
      </c>
      <c r="Q44" s="703">
        <f t="shared" si="0"/>
        <v>100</v>
      </c>
      <c r="R44" s="703">
        <f t="shared" si="1"/>
        <v>9</v>
      </c>
      <c r="S44" s="699">
        <f t="shared" ref="S44:S49" si="5">ROUND(O44*(1.25/36),0)</f>
        <v>3</v>
      </c>
      <c r="T44" s="699"/>
      <c r="U44" s="699"/>
      <c r="V44" s="699"/>
      <c r="W44" s="867"/>
      <c r="X44" s="737" t="s">
        <v>442</v>
      </c>
    </row>
    <row r="45" spans="1:26" ht="12.75" customHeight="1" x14ac:dyDescent="0.2">
      <c r="A45" s="736">
        <v>1</v>
      </c>
      <c r="B45" s="693" t="s">
        <v>202</v>
      </c>
      <c r="C45" s="693" t="s">
        <v>438</v>
      </c>
      <c r="D45" s="701">
        <v>14.52</v>
      </c>
      <c r="E45" s="695"/>
      <c r="F45" s="696"/>
      <c r="G45" s="702">
        <v>20</v>
      </c>
      <c r="H45" s="697"/>
      <c r="I45" s="744"/>
      <c r="J45" s="705"/>
      <c r="K45" s="705"/>
      <c r="L45" s="705"/>
      <c r="M45" s="705"/>
      <c r="N45" s="745"/>
      <c r="O45" s="703">
        <v>100</v>
      </c>
      <c r="P45" s="700">
        <f t="shared" si="2"/>
        <v>0</v>
      </c>
      <c r="Q45" s="703">
        <f t="shared" si="0"/>
        <v>100</v>
      </c>
      <c r="R45" s="703">
        <f t="shared" si="1"/>
        <v>9</v>
      </c>
      <c r="S45" s="699">
        <f t="shared" si="5"/>
        <v>3</v>
      </c>
      <c r="T45" s="699"/>
      <c r="U45" s="699"/>
      <c r="V45" s="699"/>
      <c r="W45" s="867"/>
      <c r="X45" s="737" t="s">
        <v>436</v>
      </c>
    </row>
    <row r="46" spans="1:26" ht="12.75" customHeight="1" x14ac:dyDescent="0.2">
      <c r="A46" s="736">
        <v>1</v>
      </c>
      <c r="B46" s="693" t="s">
        <v>202</v>
      </c>
      <c r="C46" s="693" t="s">
        <v>437</v>
      </c>
      <c r="D46" s="701">
        <v>14.97</v>
      </c>
      <c r="E46" s="695"/>
      <c r="F46" s="696"/>
      <c r="G46" s="702">
        <v>25</v>
      </c>
      <c r="H46" s="697"/>
      <c r="I46" s="744"/>
      <c r="J46" s="705"/>
      <c r="K46" s="705"/>
      <c r="L46" s="705"/>
      <c r="M46" s="705"/>
      <c r="N46" s="745"/>
      <c r="O46" s="703">
        <v>115</v>
      </c>
      <c r="P46" s="700">
        <f t="shared" si="2"/>
        <v>0</v>
      </c>
      <c r="Q46" s="703">
        <f t="shared" si="0"/>
        <v>115</v>
      </c>
      <c r="R46" s="703">
        <f t="shared" si="1"/>
        <v>10</v>
      </c>
      <c r="S46" s="699">
        <f t="shared" si="5"/>
        <v>4</v>
      </c>
      <c r="T46" s="699"/>
      <c r="U46" s="703"/>
      <c r="V46" s="703"/>
      <c r="W46" s="865"/>
      <c r="X46" s="737" t="s">
        <v>440</v>
      </c>
    </row>
    <row r="47" spans="1:26" ht="12.75" customHeight="1" x14ac:dyDescent="0.2">
      <c r="A47" s="736">
        <v>1</v>
      </c>
      <c r="B47" s="693" t="s">
        <v>202</v>
      </c>
      <c r="C47" s="693" t="s">
        <v>443</v>
      </c>
      <c r="D47" s="701">
        <v>15.06</v>
      </c>
      <c r="E47" s="695"/>
      <c r="F47" s="696"/>
      <c r="G47" s="702">
        <v>20</v>
      </c>
      <c r="H47" s="697"/>
      <c r="I47" s="744"/>
      <c r="J47" s="705"/>
      <c r="K47" s="705"/>
      <c r="L47" s="705"/>
      <c r="M47" s="705"/>
      <c r="N47" s="745"/>
      <c r="O47" s="703">
        <v>125</v>
      </c>
      <c r="P47" s="700">
        <f t="shared" si="2"/>
        <v>0</v>
      </c>
      <c r="Q47" s="703">
        <f t="shared" si="0"/>
        <v>125</v>
      </c>
      <c r="R47" s="703">
        <f t="shared" si="1"/>
        <v>11</v>
      </c>
      <c r="S47" s="699">
        <f t="shared" si="5"/>
        <v>4</v>
      </c>
      <c r="T47" s="699"/>
      <c r="U47" s="703"/>
      <c r="V47" s="703"/>
      <c r="W47" s="865"/>
      <c r="X47" s="737" t="s">
        <v>444</v>
      </c>
    </row>
    <row r="48" spans="1:26" ht="12.75" customHeight="1" x14ac:dyDescent="0.2">
      <c r="A48" s="736">
        <v>1</v>
      </c>
      <c r="B48" s="693" t="s">
        <v>202</v>
      </c>
      <c r="C48" s="693" t="s">
        <v>432</v>
      </c>
      <c r="D48" s="701">
        <v>15.31</v>
      </c>
      <c r="E48" s="695"/>
      <c r="F48" s="696"/>
      <c r="G48" s="702">
        <v>35</v>
      </c>
      <c r="H48" s="697"/>
      <c r="I48" s="744"/>
      <c r="J48" s="705"/>
      <c r="K48" s="705"/>
      <c r="L48" s="705"/>
      <c r="M48" s="705"/>
      <c r="N48" s="745"/>
      <c r="O48" s="703">
        <v>210</v>
      </c>
      <c r="P48" s="700">
        <f t="shared" si="2"/>
        <v>0</v>
      </c>
      <c r="Q48" s="703">
        <f t="shared" si="0"/>
        <v>210</v>
      </c>
      <c r="R48" s="703">
        <f t="shared" si="1"/>
        <v>18</v>
      </c>
      <c r="S48" s="699">
        <f t="shared" si="5"/>
        <v>7</v>
      </c>
      <c r="T48" s="699"/>
      <c r="U48" s="699"/>
      <c r="V48" s="699">
        <f>ROUND(P48*(1.25/36)+((H48*0.018)/27),0)</f>
        <v>0</v>
      </c>
      <c r="W48" s="867"/>
      <c r="X48" s="737" t="s">
        <v>433</v>
      </c>
    </row>
    <row r="49" spans="1:24" ht="12.75" customHeight="1" x14ac:dyDescent="0.2">
      <c r="A49" s="736">
        <v>1</v>
      </c>
      <c r="B49" s="693" t="s">
        <v>202</v>
      </c>
      <c r="C49" s="693" t="s">
        <v>432</v>
      </c>
      <c r="D49" s="743">
        <v>15.31</v>
      </c>
      <c r="E49" s="742"/>
      <c r="F49" s="696"/>
      <c r="G49" s="702">
        <v>5</v>
      </c>
      <c r="H49" s="697"/>
      <c r="I49" s="744"/>
      <c r="J49" s="705"/>
      <c r="K49" s="705"/>
      <c r="L49" s="746"/>
      <c r="M49" s="746"/>
      <c r="N49" s="747"/>
      <c r="O49" s="703">
        <v>60</v>
      </c>
      <c r="P49" s="700">
        <f t="shared" si="2"/>
        <v>0</v>
      </c>
      <c r="Q49" s="703">
        <f t="shared" si="0"/>
        <v>60</v>
      </c>
      <c r="R49" s="703">
        <f t="shared" si="1"/>
        <v>5</v>
      </c>
      <c r="S49" s="699">
        <f t="shared" si="5"/>
        <v>2</v>
      </c>
      <c r="T49" s="699"/>
      <c r="U49" s="712"/>
      <c r="V49" s="712"/>
      <c r="W49" s="866"/>
      <c r="X49" s="738" t="s">
        <v>434</v>
      </c>
    </row>
    <row r="50" spans="1:24" ht="12.75" customHeight="1" x14ac:dyDescent="0.2">
      <c r="A50" s="736"/>
      <c r="B50" s="693"/>
      <c r="C50" s="693"/>
      <c r="D50" s="743"/>
      <c r="E50" s="742"/>
      <c r="F50" s="696"/>
      <c r="G50" s="702"/>
      <c r="H50" s="697"/>
      <c r="I50" s="744"/>
      <c r="J50" s="705"/>
      <c r="K50" s="705"/>
      <c r="L50" s="746"/>
      <c r="M50" s="746"/>
      <c r="N50" s="747"/>
      <c r="O50" s="703">
        <f>ROUND(G50*(I50+J50+K50)/9,0)</f>
        <v>0</v>
      </c>
      <c r="P50" s="700">
        <f t="shared" si="2"/>
        <v>0</v>
      </c>
      <c r="Q50" s="703">
        <f t="shared" si="0"/>
        <v>0</v>
      </c>
      <c r="R50" s="703">
        <f>ROUND((O50*0.085)+(O50*0.055),0)</f>
        <v>0</v>
      </c>
      <c r="S50" s="699">
        <f>ROUND(O50*(1.25/36)+((G50*0.018)/27),0)</f>
        <v>0</v>
      </c>
      <c r="T50" s="699"/>
      <c r="U50" s="712"/>
      <c r="V50" s="712"/>
      <c r="W50" s="866"/>
      <c r="X50" s="738"/>
    </row>
    <row r="51" spans="1:24" ht="12.75" customHeight="1" x14ac:dyDescent="0.2">
      <c r="A51" s="736"/>
      <c r="B51" s="693"/>
      <c r="C51" s="693"/>
      <c r="D51" s="743"/>
      <c r="E51" s="742"/>
      <c r="F51" s="696"/>
      <c r="G51" s="702"/>
      <c r="H51" s="697"/>
      <c r="I51" s="744"/>
      <c r="J51" s="705"/>
      <c r="K51" s="705"/>
      <c r="L51" s="746"/>
      <c r="M51" s="746"/>
      <c r="N51" s="747"/>
      <c r="O51" s="703">
        <f>ROUND(G51*(I51+J51+K51)/9,0)</f>
        <v>0</v>
      </c>
      <c r="P51" s="700">
        <f t="shared" si="2"/>
        <v>0</v>
      </c>
      <c r="Q51" s="703">
        <f t="shared" si="0"/>
        <v>0</v>
      </c>
      <c r="R51" s="703">
        <f>ROUND((O51*0.085)+(O51*0.055),0)</f>
        <v>0</v>
      </c>
      <c r="S51" s="699">
        <f>ROUND(O51*(1.25/36)+((G51*0.018)/27),0)</f>
        <v>0</v>
      </c>
      <c r="T51" s="699"/>
      <c r="U51" s="712"/>
      <c r="V51" s="712"/>
      <c r="W51" s="866"/>
      <c r="X51" s="738"/>
    </row>
    <row r="52" spans="1:24" ht="12.75" customHeight="1" x14ac:dyDescent="0.2">
      <c r="A52" s="779"/>
      <c r="B52" s="780"/>
      <c r="C52" s="780"/>
      <c r="D52" s="780"/>
      <c r="E52" s="781"/>
      <c r="F52" s="706"/>
      <c r="G52" s="704"/>
      <c r="H52" s="707"/>
      <c r="I52" s="698"/>
      <c r="J52" s="708"/>
      <c r="K52" s="708"/>
      <c r="L52" s="708"/>
      <c r="M52" s="708"/>
      <c r="N52" s="709"/>
      <c r="O52" s="710"/>
      <c r="P52" s="711"/>
      <c r="Q52" s="712"/>
      <c r="R52" s="712"/>
      <c r="S52" s="712"/>
      <c r="T52" s="712"/>
      <c r="U52" s="712"/>
      <c r="V52" s="712"/>
      <c r="W52" s="866"/>
      <c r="X52" s="738"/>
    </row>
    <row r="53" spans="1:24" ht="12.75" customHeight="1" x14ac:dyDescent="0.2">
      <c r="A53" s="779"/>
      <c r="B53" s="780"/>
      <c r="C53" s="780"/>
      <c r="D53" s="780"/>
      <c r="E53" s="781"/>
      <c r="F53" s="706"/>
      <c r="G53" s="704"/>
      <c r="H53" s="707"/>
      <c r="I53" s="698"/>
      <c r="J53" s="708"/>
      <c r="K53" s="708"/>
      <c r="L53" s="708"/>
      <c r="M53" s="708"/>
      <c r="N53" s="709"/>
      <c r="O53" s="710"/>
      <c r="P53" s="711"/>
      <c r="Q53" s="699"/>
      <c r="R53" s="703">
        <f>ROUND(((O53*0.085)+(O53*0.055)),0)</f>
        <v>0</v>
      </c>
      <c r="S53" s="699"/>
      <c r="T53" s="699"/>
      <c r="U53" s="712"/>
      <c r="V53" s="712"/>
      <c r="W53" s="866"/>
      <c r="X53" s="738"/>
    </row>
    <row r="54" spans="1:24" ht="12.75" customHeight="1" x14ac:dyDescent="0.2">
      <c r="A54" s="960" t="s">
        <v>448</v>
      </c>
      <c r="B54" s="961"/>
      <c r="C54" s="961"/>
      <c r="D54" s="961"/>
      <c r="E54" s="962"/>
      <c r="F54" s="706"/>
      <c r="G54" s="704"/>
      <c r="H54" s="707"/>
      <c r="I54" s="698"/>
      <c r="J54" s="708"/>
      <c r="K54" s="708"/>
      <c r="L54" s="708"/>
      <c r="M54" s="708"/>
      <c r="N54" s="709"/>
      <c r="O54" s="710">
        <v>41800</v>
      </c>
      <c r="P54" s="711"/>
      <c r="Q54" s="846">
        <v>4645</v>
      </c>
      <c r="R54" s="703">
        <v>391</v>
      </c>
      <c r="S54" s="712">
        <v>161</v>
      </c>
      <c r="T54" s="712"/>
      <c r="U54" s="712"/>
      <c r="V54" s="712">
        <v>310</v>
      </c>
      <c r="W54" s="866"/>
      <c r="X54" s="738" t="s">
        <v>478</v>
      </c>
    </row>
    <row r="55" spans="1:24" ht="12.75" customHeight="1" x14ac:dyDescent="0.2">
      <c r="A55" s="736"/>
      <c r="B55" s="693"/>
      <c r="C55" s="693"/>
      <c r="D55" s="743"/>
      <c r="E55" s="742"/>
      <c r="F55" s="696"/>
      <c r="G55" s="702"/>
      <c r="H55" s="697"/>
      <c r="I55" s="744"/>
      <c r="J55" s="705"/>
      <c r="K55" s="705"/>
      <c r="L55" s="746"/>
      <c r="M55" s="746"/>
      <c r="N55" s="747"/>
      <c r="O55" s="703">
        <f t="shared" ref="O55:O72" si="6">ROUND(G55*(I55+J55+K55)/9,0)</f>
        <v>0</v>
      </c>
      <c r="P55" s="700">
        <f t="shared" ref="P55:P72" si="7">F55*2</f>
        <v>0</v>
      </c>
      <c r="Q55" s="703">
        <f t="shared" ref="Q55:Q72" si="8">O55</f>
        <v>0</v>
      </c>
      <c r="R55" s="703">
        <f t="shared" ref="R55:R72" si="9">ROUND((O55*0.085)+(O55*0.055),0)</f>
        <v>0</v>
      </c>
      <c r="S55" s="699">
        <f t="shared" ref="S55:S72" si="10">ROUND(O55*(1.25/36)+((G55*0.018)/27),0)</f>
        <v>0</v>
      </c>
      <c r="T55" s="699">
        <f t="shared" ref="T55:T72" si="11">ROUND(O55*(1.75/36),0)</f>
        <v>0</v>
      </c>
      <c r="U55" s="712"/>
      <c r="V55" s="712"/>
      <c r="W55" s="866"/>
      <c r="X55" s="738"/>
    </row>
    <row r="56" spans="1:24" ht="12.75" customHeight="1" x14ac:dyDescent="0.2">
      <c r="A56" s="736"/>
      <c r="B56" s="693"/>
      <c r="C56" s="693"/>
      <c r="D56" s="743"/>
      <c r="E56" s="742"/>
      <c r="F56" s="696"/>
      <c r="G56" s="702"/>
      <c r="H56" s="697"/>
      <c r="I56" s="744"/>
      <c r="J56" s="705"/>
      <c r="K56" s="705"/>
      <c r="L56" s="746"/>
      <c r="M56" s="746"/>
      <c r="N56" s="747"/>
      <c r="O56" s="703">
        <f t="shared" si="6"/>
        <v>0</v>
      </c>
      <c r="P56" s="700">
        <f t="shared" si="7"/>
        <v>0</v>
      </c>
      <c r="Q56" s="703">
        <f t="shared" si="8"/>
        <v>0</v>
      </c>
      <c r="R56" s="703">
        <f t="shared" si="9"/>
        <v>0</v>
      </c>
      <c r="S56" s="699">
        <f t="shared" si="10"/>
        <v>0</v>
      </c>
      <c r="T56" s="699">
        <f t="shared" si="11"/>
        <v>0</v>
      </c>
      <c r="U56" s="712"/>
      <c r="V56" s="712"/>
      <c r="W56" s="866"/>
      <c r="X56" s="738"/>
    </row>
    <row r="57" spans="1:24" ht="12.75" customHeight="1" x14ac:dyDescent="0.2">
      <c r="A57" s="736"/>
      <c r="B57" s="693"/>
      <c r="C57" s="693"/>
      <c r="D57" s="713"/>
      <c r="E57" s="714"/>
      <c r="F57" s="696"/>
      <c r="G57" s="702"/>
      <c r="H57" s="697"/>
      <c r="I57" s="744"/>
      <c r="J57" s="705"/>
      <c r="K57" s="705"/>
      <c r="L57" s="708"/>
      <c r="M57" s="708"/>
      <c r="N57" s="709"/>
      <c r="O57" s="703">
        <f t="shared" si="6"/>
        <v>0</v>
      </c>
      <c r="P57" s="700">
        <f t="shared" si="7"/>
        <v>0</v>
      </c>
      <c r="Q57" s="703">
        <f t="shared" si="8"/>
        <v>0</v>
      </c>
      <c r="R57" s="703">
        <f t="shared" si="9"/>
        <v>0</v>
      </c>
      <c r="S57" s="699">
        <f t="shared" si="10"/>
        <v>0</v>
      </c>
      <c r="T57" s="699">
        <f t="shared" si="11"/>
        <v>0</v>
      </c>
      <c r="U57" s="712"/>
      <c r="V57" s="712"/>
      <c r="W57" s="866"/>
      <c r="X57" s="738"/>
    </row>
    <row r="58" spans="1:24" ht="12.75" customHeight="1" x14ac:dyDescent="0.2">
      <c r="A58" s="736"/>
      <c r="B58" s="693"/>
      <c r="C58" s="693"/>
      <c r="D58" s="713"/>
      <c r="E58" s="714"/>
      <c r="F58" s="696"/>
      <c r="G58" s="702"/>
      <c r="H58" s="697"/>
      <c r="I58" s="744"/>
      <c r="J58" s="705"/>
      <c r="K58" s="705"/>
      <c r="L58" s="708"/>
      <c r="M58" s="708"/>
      <c r="N58" s="709"/>
      <c r="O58" s="703">
        <f t="shared" si="6"/>
        <v>0</v>
      </c>
      <c r="P58" s="700">
        <f t="shared" si="7"/>
        <v>0</v>
      </c>
      <c r="Q58" s="703">
        <f t="shared" si="8"/>
        <v>0</v>
      </c>
      <c r="R58" s="703">
        <f t="shared" si="9"/>
        <v>0</v>
      </c>
      <c r="S58" s="699">
        <f t="shared" si="10"/>
        <v>0</v>
      </c>
      <c r="T58" s="699">
        <f t="shared" si="11"/>
        <v>0</v>
      </c>
      <c r="U58" s="712"/>
      <c r="V58" s="712"/>
      <c r="W58" s="866"/>
      <c r="X58" s="738"/>
    </row>
    <row r="59" spans="1:24" ht="12.75" customHeight="1" x14ac:dyDescent="0.2">
      <c r="A59" s="736"/>
      <c r="B59" s="693"/>
      <c r="C59" s="693"/>
      <c r="D59" s="713"/>
      <c r="E59" s="714"/>
      <c r="F59" s="696"/>
      <c r="G59" s="702"/>
      <c r="H59" s="697"/>
      <c r="I59" s="744"/>
      <c r="J59" s="705"/>
      <c r="K59" s="705"/>
      <c r="L59" s="708"/>
      <c r="M59" s="708"/>
      <c r="N59" s="709"/>
      <c r="O59" s="703">
        <f t="shared" si="6"/>
        <v>0</v>
      </c>
      <c r="P59" s="700">
        <f t="shared" si="7"/>
        <v>0</v>
      </c>
      <c r="Q59" s="703">
        <f t="shared" si="8"/>
        <v>0</v>
      </c>
      <c r="R59" s="703">
        <f t="shared" si="9"/>
        <v>0</v>
      </c>
      <c r="S59" s="699">
        <f t="shared" si="10"/>
        <v>0</v>
      </c>
      <c r="T59" s="699">
        <f t="shared" si="11"/>
        <v>0</v>
      </c>
      <c r="U59" s="712"/>
      <c r="V59" s="712"/>
      <c r="W59" s="866"/>
      <c r="X59" s="738"/>
    </row>
    <row r="60" spans="1:24" ht="12.75" customHeight="1" x14ac:dyDescent="0.2">
      <c r="A60" s="736"/>
      <c r="B60" s="693"/>
      <c r="C60" s="693"/>
      <c r="D60" s="713"/>
      <c r="E60" s="714"/>
      <c r="F60" s="696"/>
      <c r="G60" s="702"/>
      <c r="H60" s="697"/>
      <c r="I60" s="744"/>
      <c r="J60" s="705"/>
      <c r="K60" s="705"/>
      <c r="L60" s="708"/>
      <c r="M60" s="708"/>
      <c r="N60" s="709"/>
      <c r="O60" s="703">
        <f t="shared" si="6"/>
        <v>0</v>
      </c>
      <c r="P60" s="700">
        <f t="shared" si="7"/>
        <v>0</v>
      </c>
      <c r="Q60" s="703">
        <f t="shared" si="8"/>
        <v>0</v>
      </c>
      <c r="R60" s="703">
        <f t="shared" si="9"/>
        <v>0</v>
      </c>
      <c r="S60" s="699">
        <f t="shared" si="10"/>
        <v>0</v>
      </c>
      <c r="T60" s="699">
        <f t="shared" si="11"/>
        <v>0</v>
      </c>
      <c r="U60" s="712"/>
      <c r="V60" s="712"/>
      <c r="W60" s="866"/>
      <c r="X60" s="738"/>
    </row>
    <row r="61" spans="1:24" ht="12.75" customHeight="1" x14ac:dyDescent="0.2">
      <c r="A61" s="736"/>
      <c r="B61" s="693"/>
      <c r="C61" s="693"/>
      <c r="D61" s="713"/>
      <c r="E61" s="714"/>
      <c r="F61" s="696"/>
      <c r="G61" s="702"/>
      <c r="H61" s="697"/>
      <c r="I61" s="744"/>
      <c r="J61" s="705"/>
      <c r="K61" s="705"/>
      <c r="L61" s="708"/>
      <c r="M61" s="708"/>
      <c r="N61" s="709"/>
      <c r="O61" s="703">
        <f t="shared" si="6"/>
        <v>0</v>
      </c>
      <c r="P61" s="700">
        <f t="shared" si="7"/>
        <v>0</v>
      </c>
      <c r="Q61" s="703">
        <f t="shared" si="8"/>
        <v>0</v>
      </c>
      <c r="R61" s="703">
        <f t="shared" si="9"/>
        <v>0</v>
      </c>
      <c r="S61" s="699">
        <f t="shared" si="10"/>
        <v>0</v>
      </c>
      <c r="T61" s="699">
        <f t="shared" si="11"/>
        <v>0</v>
      </c>
      <c r="U61" s="712"/>
      <c r="V61" s="712"/>
      <c r="W61" s="866"/>
      <c r="X61" s="738"/>
    </row>
    <row r="62" spans="1:24" ht="12.75" customHeight="1" x14ac:dyDescent="0.2">
      <c r="A62" s="736"/>
      <c r="B62" s="693"/>
      <c r="C62" s="693"/>
      <c r="D62" s="743"/>
      <c r="E62" s="742"/>
      <c r="F62" s="696"/>
      <c r="G62" s="702"/>
      <c r="H62" s="697"/>
      <c r="I62" s="744"/>
      <c r="J62" s="705"/>
      <c r="K62" s="705"/>
      <c r="L62" s="746"/>
      <c r="M62" s="746"/>
      <c r="N62" s="747"/>
      <c r="O62" s="703">
        <f t="shared" si="6"/>
        <v>0</v>
      </c>
      <c r="P62" s="700">
        <f t="shared" si="7"/>
        <v>0</v>
      </c>
      <c r="Q62" s="703">
        <f t="shared" si="8"/>
        <v>0</v>
      </c>
      <c r="R62" s="703">
        <f t="shared" si="9"/>
        <v>0</v>
      </c>
      <c r="S62" s="699">
        <f t="shared" si="10"/>
        <v>0</v>
      </c>
      <c r="T62" s="699">
        <f t="shared" si="11"/>
        <v>0</v>
      </c>
      <c r="U62" s="712"/>
      <c r="V62" s="712"/>
      <c r="W62" s="866"/>
      <c r="X62" s="738"/>
    </row>
    <row r="63" spans="1:24" ht="12.75" customHeight="1" x14ac:dyDescent="0.2">
      <c r="A63" s="736"/>
      <c r="B63" s="693"/>
      <c r="C63" s="693"/>
      <c r="D63" s="713"/>
      <c r="E63" s="714"/>
      <c r="F63" s="696"/>
      <c r="G63" s="702"/>
      <c r="H63" s="697"/>
      <c r="I63" s="744"/>
      <c r="J63" s="705"/>
      <c r="K63" s="705"/>
      <c r="L63" s="708"/>
      <c r="M63" s="708"/>
      <c r="N63" s="709"/>
      <c r="O63" s="703">
        <f t="shared" si="6"/>
        <v>0</v>
      </c>
      <c r="P63" s="700">
        <f t="shared" si="7"/>
        <v>0</v>
      </c>
      <c r="Q63" s="703">
        <f t="shared" si="8"/>
        <v>0</v>
      </c>
      <c r="R63" s="703">
        <f t="shared" si="9"/>
        <v>0</v>
      </c>
      <c r="S63" s="699">
        <f t="shared" si="10"/>
        <v>0</v>
      </c>
      <c r="T63" s="699">
        <f t="shared" si="11"/>
        <v>0</v>
      </c>
      <c r="U63" s="712"/>
      <c r="V63" s="712"/>
      <c r="W63" s="866"/>
      <c r="X63" s="738"/>
    </row>
    <row r="64" spans="1:24" ht="12.75" customHeight="1" x14ac:dyDescent="0.2">
      <c r="A64" s="736"/>
      <c r="B64" s="693"/>
      <c r="C64" s="693"/>
      <c r="D64" s="713"/>
      <c r="E64" s="714"/>
      <c r="F64" s="696"/>
      <c r="G64" s="702"/>
      <c r="H64" s="697"/>
      <c r="I64" s="744"/>
      <c r="J64" s="705"/>
      <c r="K64" s="705"/>
      <c r="L64" s="708"/>
      <c r="M64" s="708"/>
      <c r="N64" s="709"/>
      <c r="O64" s="703">
        <f t="shared" si="6"/>
        <v>0</v>
      </c>
      <c r="P64" s="700">
        <f t="shared" si="7"/>
        <v>0</v>
      </c>
      <c r="Q64" s="703">
        <f t="shared" si="8"/>
        <v>0</v>
      </c>
      <c r="R64" s="703">
        <f t="shared" si="9"/>
        <v>0</v>
      </c>
      <c r="S64" s="699">
        <f t="shared" si="10"/>
        <v>0</v>
      </c>
      <c r="T64" s="699">
        <f t="shared" si="11"/>
        <v>0</v>
      </c>
      <c r="U64" s="712"/>
      <c r="V64" s="712"/>
      <c r="W64" s="866"/>
      <c r="X64" s="738"/>
    </row>
    <row r="65" spans="1:24" ht="12.75" customHeight="1" x14ac:dyDescent="0.2">
      <c r="A65" s="736"/>
      <c r="B65" s="693"/>
      <c r="C65" s="693"/>
      <c r="D65" s="713"/>
      <c r="E65" s="714"/>
      <c r="F65" s="696"/>
      <c r="G65" s="702"/>
      <c r="H65" s="697"/>
      <c r="I65" s="744"/>
      <c r="J65" s="705"/>
      <c r="K65" s="705"/>
      <c r="L65" s="708"/>
      <c r="M65" s="708"/>
      <c r="N65" s="709"/>
      <c r="O65" s="703">
        <f t="shared" si="6"/>
        <v>0</v>
      </c>
      <c r="P65" s="700">
        <f t="shared" si="7"/>
        <v>0</v>
      </c>
      <c r="Q65" s="703">
        <f t="shared" si="8"/>
        <v>0</v>
      </c>
      <c r="R65" s="703">
        <f t="shared" si="9"/>
        <v>0</v>
      </c>
      <c r="S65" s="699">
        <f t="shared" si="10"/>
        <v>0</v>
      </c>
      <c r="T65" s="699">
        <f t="shared" si="11"/>
        <v>0</v>
      </c>
      <c r="U65" s="712"/>
      <c r="V65" s="712"/>
      <c r="W65" s="866"/>
      <c r="X65" s="738"/>
    </row>
    <row r="66" spans="1:24" ht="12.75" customHeight="1" x14ac:dyDescent="0.2">
      <c r="A66" s="736"/>
      <c r="B66" s="693"/>
      <c r="C66" s="693"/>
      <c r="D66" s="713"/>
      <c r="E66" s="714"/>
      <c r="F66" s="696"/>
      <c r="G66" s="702"/>
      <c r="H66" s="697"/>
      <c r="I66" s="744"/>
      <c r="J66" s="705"/>
      <c r="K66" s="705"/>
      <c r="L66" s="708"/>
      <c r="M66" s="708"/>
      <c r="N66" s="709"/>
      <c r="O66" s="703">
        <f t="shared" si="6"/>
        <v>0</v>
      </c>
      <c r="P66" s="700">
        <f t="shared" si="7"/>
        <v>0</v>
      </c>
      <c r="Q66" s="703">
        <f t="shared" si="8"/>
        <v>0</v>
      </c>
      <c r="R66" s="703">
        <f t="shared" si="9"/>
        <v>0</v>
      </c>
      <c r="S66" s="699">
        <f t="shared" si="10"/>
        <v>0</v>
      </c>
      <c r="T66" s="699">
        <f t="shared" si="11"/>
        <v>0</v>
      </c>
      <c r="U66" s="712"/>
      <c r="V66" s="712"/>
      <c r="W66" s="866"/>
      <c r="X66" s="738"/>
    </row>
    <row r="67" spans="1:24" ht="12.75" customHeight="1" x14ac:dyDescent="0.2">
      <c r="A67" s="736"/>
      <c r="B67" s="693"/>
      <c r="C67" s="693"/>
      <c r="D67" s="713"/>
      <c r="E67" s="714"/>
      <c r="F67" s="696"/>
      <c r="G67" s="702"/>
      <c r="H67" s="697"/>
      <c r="I67" s="744"/>
      <c r="J67" s="705"/>
      <c r="K67" s="705"/>
      <c r="L67" s="708"/>
      <c r="M67" s="708"/>
      <c r="N67" s="709"/>
      <c r="O67" s="703">
        <f t="shared" si="6"/>
        <v>0</v>
      </c>
      <c r="P67" s="700">
        <f t="shared" si="7"/>
        <v>0</v>
      </c>
      <c r="Q67" s="703">
        <f t="shared" si="8"/>
        <v>0</v>
      </c>
      <c r="R67" s="703">
        <f t="shared" si="9"/>
        <v>0</v>
      </c>
      <c r="S67" s="699">
        <f t="shared" si="10"/>
        <v>0</v>
      </c>
      <c r="T67" s="699">
        <f t="shared" si="11"/>
        <v>0</v>
      </c>
      <c r="U67" s="712"/>
      <c r="V67" s="712"/>
      <c r="W67" s="866"/>
      <c r="X67" s="738"/>
    </row>
    <row r="68" spans="1:24" ht="12.75" customHeight="1" x14ac:dyDescent="0.2">
      <c r="A68" s="736"/>
      <c r="B68" s="693"/>
      <c r="C68" s="693"/>
      <c r="D68" s="713"/>
      <c r="E68" s="714"/>
      <c r="F68" s="696"/>
      <c r="G68" s="702"/>
      <c r="H68" s="697"/>
      <c r="I68" s="744"/>
      <c r="J68" s="705"/>
      <c r="K68" s="705"/>
      <c r="L68" s="708"/>
      <c r="M68" s="708"/>
      <c r="N68" s="709"/>
      <c r="O68" s="703">
        <f t="shared" si="6"/>
        <v>0</v>
      </c>
      <c r="P68" s="700">
        <f t="shared" si="7"/>
        <v>0</v>
      </c>
      <c r="Q68" s="703">
        <f t="shared" si="8"/>
        <v>0</v>
      </c>
      <c r="R68" s="703">
        <f t="shared" si="9"/>
        <v>0</v>
      </c>
      <c r="S68" s="699">
        <f t="shared" si="10"/>
        <v>0</v>
      </c>
      <c r="T68" s="699">
        <f t="shared" si="11"/>
        <v>0</v>
      </c>
      <c r="U68" s="712"/>
      <c r="V68" s="712"/>
      <c r="W68" s="866"/>
      <c r="X68" s="738"/>
    </row>
    <row r="69" spans="1:24" ht="12.75" customHeight="1" x14ac:dyDescent="0.2">
      <c r="A69" s="736"/>
      <c r="B69" s="693"/>
      <c r="C69" s="693"/>
      <c r="D69" s="713"/>
      <c r="E69" s="714"/>
      <c r="F69" s="696"/>
      <c r="G69" s="702"/>
      <c r="H69" s="697"/>
      <c r="I69" s="744"/>
      <c r="J69" s="705"/>
      <c r="K69" s="705"/>
      <c r="L69" s="708"/>
      <c r="M69" s="708"/>
      <c r="N69" s="709"/>
      <c r="O69" s="703">
        <f t="shared" si="6"/>
        <v>0</v>
      </c>
      <c r="P69" s="700">
        <f t="shared" si="7"/>
        <v>0</v>
      </c>
      <c r="Q69" s="703">
        <f t="shared" si="8"/>
        <v>0</v>
      </c>
      <c r="R69" s="703">
        <f t="shared" si="9"/>
        <v>0</v>
      </c>
      <c r="S69" s="699">
        <f t="shared" si="10"/>
        <v>0</v>
      </c>
      <c r="T69" s="699">
        <f t="shared" si="11"/>
        <v>0</v>
      </c>
      <c r="U69" s="712"/>
      <c r="V69" s="712"/>
      <c r="W69" s="866"/>
      <c r="X69" s="738"/>
    </row>
    <row r="70" spans="1:24" ht="12.75" customHeight="1" x14ac:dyDescent="0.2">
      <c r="A70" s="736"/>
      <c r="B70" s="693"/>
      <c r="C70" s="693"/>
      <c r="D70" s="713"/>
      <c r="E70" s="714"/>
      <c r="F70" s="696"/>
      <c r="G70" s="702"/>
      <c r="H70" s="697"/>
      <c r="I70" s="744"/>
      <c r="J70" s="705"/>
      <c r="K70" s="705"/>
      <c r="L70" s="708"/>
      <c r="M70" s="708"/>
      <c r="N70" s="709"/>
      <c r="O70" s="703">
        <f t="shared" si="6"/>
        <v>0</v>
      </c>
      <c r="P70" s="700">
        <f t="shared" si="7"/>
        <v>0</v>
      </c>
      <c r="Q70" s="703">
        <f t="shared" si="8"/>
        <v>0</v>
      </c>
      <c r="R70" s="703">
        <f t="shared" si="9"/>
        <v>0</v>
      </c>
      <c r="S70" s="699">
        <f t="shared" si="10"/>
        <v>0</v>
      </c>
      <c r="T70" s="699">
        <f t="shared" si="11"/>
        <v>0</v>
      </c>
      <c r="U70" s="712"/>
      <c r="V70" s="712"/>
      <c r="W70" s="866"/>
      <c r="X70" s="738"/>
    </row>
    <row r="71" spans="1:24" ht="12.75" customHeight="1" x14ac:dyDescent="0.2">
      <c r="A71" s="736"/>
      <c r="B71" s="693"/>
      <c r="C71" s="693"/>
      <c r="D71" s="713"/>
      <c r="E71" s="714"/>
      <c r="F71" s="696"/>
      <c r="G71" s="702"/>
      <c r="H71" s="697"/>
      <c r="I71" s="744"/>
      <c r="J71" s="705"/>
      <c r="K71" s="705"/>
      <c r="L71" s="708"/>
      <c r="M71" s="708"/>
      <c r="N71" s="709"/>
      <c r="O71" s="703">
        <f t="shared" si="6"/>
        <v>0</v>
      </c>
      <c r="P71" s="700">
        <f t="shared" si="7"/>
        <v>0</v>
      </c>
      <c r="Q71" s="703">
        <f t="shared" si="8"/>
        <v>0</v>
      </c>
      <c r="R71" s="703">
        <f t="shared" si="9"/>
        <v>0</v>
      </c>
      <c r="S71" s="699">
        <f t="shared" si="10"/>
        <v>0</v>
      </c>
      <c r="T71" s="699">
        <f t="shared" si="11"/>
        <v>0</v>
      </c>
      <c r="U71" s="712"/>
      <c r="V71" s="712"/>
      <c r="W71" s="866"/>
      <c r="X71" s="738"/>
    </row>
    <row r="72" spans="1:24" ht="12.75" customHeight="1" thickBot="1" x14ac:dyDescent="0.25">
      <c r="A72" s="772"/>
      <c r="B72" s="773"/>
      <c r="C72" s="773"/>
      <c r="D72" s="753"/>
      <c r="E72" s="754"/>
      <c r="F72" s="755"/>
      <c r="G72" s="756"/>
      <c r="H72" s="774"/>
      <c r="I72" s="758"/>
      <c r="J72" s="775"/>
      <c r="K72" s="775"/>
      <c r="L72" s="760"/>
      <c r="M72" s="760"/>
      <c r="N72" s="761"/>
      <c r="O72" s="762">
        <f t="shared" si="6"/>
        <v>0</v>
      </c>
      <c r="P72" s="763">
        <f t="shared" si="7"/>
        <v>0</v>
      </c>
      <c r="Q72" s="762">
        <f t="shared" si="8"/>
        <v>0</v>
      </c>
      <c r="R72" s="762">
        <f t="shared" si="9"/>
        <v>0</v>
      </c>
      <c r="S72" s="764">
        <f t="shared" si="10"/>
        <v>0</v>
      </c>
      <c r="T72" s="764">
        <f t="shared" si="11"/>
        <v>0</v>
      </c>
      <c r="U72" s="765"/>
      <c r="V72" s="765"/>
      <c r="W72" s="873"/>
      <c r="X72" s="739"/>
    </row>
    <row r="73" spans="1:24" ht="24.75" customHeight="1" thickBot="1" x14ac:dyDescent="0.25">
      <c r="A73" s="936" t="s">
        <v>26</v>
      </c>
      <c r="B73" s="937"/>
      <c r="C73" s="937"/>
      <c r="D73" s="937"/>
      <c r="E73" s="937"/>
      <c r="F73" s="937"/>
      <c r="G73" s="937"/>
      <c r="H73" s="937"/>
      <c r="I73" s="937"/>
      <c r="J73" s="937"/>
      <c r="K73" s="937"/>
      <c r="L73" s="937"/>
      <c r="M73" s="937"/>
      <c r="N73" s="937"/>
      <c r="O73" s="938"/>
      <c r="P73" s="776">
        <f>ROUND(SUM(P11:P72),2)</f>
        <v>0</v>
      </c>
      <c r="Q73" s="777">
        <f t="shared" ref="Q73:V73" si="12">ROUND(SUM(Q11:Q72),0)</f>
        <v>11403</v>
      </c>
      <c r="R73" s="777">
        <f t="shared" si="12"/>
        <v>968</v>
      </c>
      <c r="S73" s="777">
        <f t="shared" si="12"/>
        <v>310</v>
      </c>
      <c r="T73" s="777">
        <f t="shared" si="12"/>
        <v>0</v>
      </c>
      <c r="U73" s="777">
        <f t="shared" si="12"/>
        <v>85</v>
      </c>
      <c r="V73" s="777">
        <f t="shared" si="12"/>
        <v>310</v>
      </c>
      <c r="W73" s="868"/>
      <c r="X73" s="740"/>
    </row>
    <row r="74" spans="1:24" ht="12.75" customHeight="1" thickBot="1" x14ac:dyDescent="0.25">
      <c r="A74" s="715"/>
      <c r="B74" s="716"/>
      <c r="C74" s="716"/>
      <c r="D74" s="717"/>
      <c r="E74" s="717"/>
      <c r="F74" s="717"/>
      <c r="G74" s="718"/>
      <c r="H74" s="716"/>
      <c r="I74" s="716"/>
      <c r="J74" s="716"/>
      <c r="K74" s="716"/>
      <c r="L74" s="716"/>
      <c r="M74" s="716"/>
      <c r="N74" s="716"/>
      <c r="O74" s="716"/>
    </row>
    <row r="75" spans="1:24" ht="12.75" customHeight="1" thickBot="1" x14ac:dyDescent="0.25">
      <c r="A75" s="934" t="s">
        <v>374</v>
      </c>
      <c r="B75" s="935"/>
      <c r="C75" s="935"/>
      <c r="D75" s="935"/>
      <c r="E75" s="935"/>
      <c r="F75" s="935"/>
      <c r="G75" s="935"/>
      <c r="H75" s="935"/>
      <c r="I75" s="935"/>
      <c r="J75" s="935"/>
      <c r="K75" s="935"/>
      <c r="L75" s="935"/>
      <c r="M75" s="935"/>
      <c r="N75" s="935"/>
      <c r="O75" s="935"/>
      <c r="P75" s="719"/>
      <c r="Q75" s="719"/>
      <c r="R75" s="719"/>
      <c r="S75" s="719"/>
      <c r="T75" s="719"/>
      <c r="U75" s="719"/>
      <c r="V75" s="719"/>
      <c r="W75" s="869"/>
    </row>
    <row r="76" spans="1:24" ht="12.75" customHeight="1" thickBot="1" x14ac:dyDescent="0.25">
      <c r="A76" s="939" t="s">
        <v>375</v>
      </c>
      <c r="B76" s="940"/>
      <c r="C76" s="940"/>
      <c r="D76" s="940"/>
      <c r="E76" s="940"/>
      <c r="F76" s="940"/>
      <c r="G76" s="940"/>
      <c r="H76" s="940"/>
      <c r="I76" s="940"/>
      <c r="J76" s="940"/>
      <c r="K76" s="940"/>
      <c r="L76" s="940"/>
      <c r="M76" s="940"/>
      <c r="N76" s="940"/>
      <c r="O76" s="940"/>
      <c r="P76" s="720"/>
      <c r="Q76" s="721"/>
      <c r="R76" s="721">
        <f>R73</f>
        <v>968</v>
      </c>
      <c r="S76" s="720"/>
      <c r="T76" s="721"/>
      <c r="U76" s="720"/>
      <c r="V76" s="720"/>
      <c r="W76" s="870"/>
    </row>
    <row r="77" spans="1:24" ht="12.75" customHeight="1" thickBot="1" x14ac:dyDescent="0.25">
      <c r="A77" s="925" t="s">
        <v>376</v>
      </c>
      <c r="B77" s="926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722"/>
      <c r="Q77" s="722"/>
      <c r="R77" s="722"/>
      <c r="S77" s="722"/>
      <c r="T77" s="722"/>
      <c r="U77" s="722"/>
      <c r="V77" s="722"/>
      <c r="W77" s="871"/>
    </row>
    <row r="78" spans="1:24" ht="12.75" customHeight="1" thickBot="1" x14ac:dyDescent="0.25">
      <c r="A78" s="927" t="s">
        <v>377</v>
      </c>
      <c r="B78" s="928"/>
      <c r="C78" s="928"/>
      <c r="D78" s="928"/>
      <c r="E78" s="928"/>
      <c r="F78" s="928"/>
      <c r="G78" s="928"/>
      <c r="H78" s="928"/>
      <c r="I78" s="928"/>
      <c r="J78" s="928"/>
      <c r="K78" s="928"/>
      <c r="L78" s="928"/>
      <c r="M78" s="928"/>
      <c r="N78" s="928"/>
      <c r="O78" s="928"/>
      <c r="P78" s="723"/>
      <c r="Q78" s="723"/>
      <c r="R78" s="723"/>
      <c r="S78" s="723"/>
      <c r="T78" s="723"/>
      <c r="U78" s="723"/>
      <c r="V78" s="723"/>
      <c r="W78" s="872"/>
    </row>
    <row r="79" spans="1:24" ht="13.5" thickBot="1" x14ac:dyDescent="0.25"/>
    <row r="80" spans="1:24" ht="13.5" thickBot="1" x14ac:dyDescent="0.25">
      <c r="A80" s="929" t="s">
        <v>29</v>
      </c>
      <c r="B80" s="930"/>
      <c r="C80" s="930"/>
      <c r="D80" s="930"/>
      <c r="E80" s="930"/>
      <c r="F80" s="930"/>
      <c r="G80" s="930"/>
      <c r="H80" s="930"/>
      <c r="I80" s="930"/>
      <c r="J80" s="930"/>
      <c r="K80" s="930"/>
      <c r="L80" s="930"/>
      <c r="M80" s="930"/>
      <c r="N80" s="930"/>
      <c r="O80" s="931"/>
      <c r="P80" s="726"/>
      <c r="Q80" s="726">
        <f>(Q75+Q76+Q77+Q78)-Q73</f>
        <v>-11403</v>
      </c>
      <c r="R80" s="726">
        <f>(R75+R76+R77+R78)-R73</f>
        <v>0</v>
      </c>
      <c r="S80" s="726"/>
      <c r="T80" s="726">
        <f>(T75+T76+T77+T78)-T73</f>
        <v>0</v>
      </c>
      <c r="U80" s="726"/>
      <c r="V80" s="726"/>
      <c r="W80" s="726"/>
    </row>
  </sheetData>
  <mergeCells count="22">
    <mergeCell ref="X2:X10"/>
    <mergeCell ref="O3:O9"/>
    <mergeCell ref="P3:P9"/>
    <mergeCell ref="Q3:Q9"/>
    <mergeCell ref="R3:R9"/>
    <mergeCell ref="V3:V9"/>
    <mergeCell ref="U3:U9"/>
    <mergeCell ref="W3:W9"/>
    <mergeCell ref="A1:G1"/>
    <mergeCell ref="H1:O1"/>
    <mergeCell ref="I2:N6"/>
    <mergeCell ref="S2:T2"/>
    <mergeCell ref="S3:S9"/>
    <mergeCell ref="T3:T9"/>
    <mergeCell ref="P1:W1"/>
    <mergeCell ref="A80:O80"/>
    <mergeCell ref="A54:E54"/>
    <mergeCell ref="A73:O73"/>
    <mergeCell ref="A75:O75"/>
    <mergeCell ref="A76:O76"/>
    <mergeCell ref="A77:O77"/>
    <mergeCell ref="A78:O78"/>
  </mergeCells>
  <conditionalFormatting sqref="Q80">
    <cfRule type="cellIs" dxfId="6" priority="5" stopIfTrue="1" operator="notEqual">
      <formula>0</formula>
    </cfRule>
  </conditionalFormatting>
  <conditionalFormatting sqref="P80">
    <cfRule type="cellIs" dxfId="5" priority="3" stopIfTrue="1" operator="notEqual">
      <formula>0</formula>
    </cfRule>
  </conditionalFormatting>
  <conditionalFormatting sqref="R80">
    <cfRule type="cellIs" dxfId="4" priority="4" stopIfTrue="1" operator="notEqual">
      <formula>0</formula>
    </cfRule>
  </conditionalFormatting>
  <conditionalFormatting sqref="S80:U80">
    <cfRule type="cellIs" dxfId="3" priority="2" stopIfTrue="1" operator="notEqual">
      <formula>0</formula>
    </cfRule>
  </conditionalFormatting>
  <conditionalFormatting sqref="V80:W80">
    <cfRule type="cellIs" dxfId="2" priority="1" stopIfTrue="1" operator="notEqual">
      <formula>0</formula>
    </cfRule>
  </conditionalFormatting>
  <pageMargins left="0.75" right="0.75" top="1" bottom="1" header="0.5" footer="0.5"/>
  <pageSetup paperSize="3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30B1D-E69A-498A-A764-379EC6DB3BBF}">
  <dimension ref="D1:AP159"/>
  <sheetViews>
    <sheetView showZeros="0" topLeftCell="D1" workbookViewId="0">
      <pane ySplit="8" topLeftCell="A9" activePane="bottomLeft" state="frozen"/>
      <selection pane="bottomLeft" activeCell="H58" sqref="H58"/>
    </sheetView>
  </sheetViews>
  <sheetFormatPr defaultColWidth="7.140625" defaultRowHeight="12.75" x14ac:dyDescent="0.2"/>
  <cols>
    <col min="1" max="3" width="7.140625" style="2"/>
    <col min="4" max="4" width="6.85546875" style="2" customWidth="1"/>
    <col min="5" max="5" width="7.5703125" style="2" customWidth="1"/>
    <col min="6" max="6" width="7.140625" style="25" customWidth="1"/>
    <col min="7" max="7" width="10.85546875" style="2" customWidth="1"/>
    <col min="8" max="8" width="11.140625" style="25" customWidth="1"/>
    <col min="9" max="9" width="10.85546875" style="49" customWidth="1"/>
    <col min="10" max="10" width="5" style="2" customWidth="1"/>
    <col min="11" max="11" width="9.7109375" style="78" customWidth="1"/>
    <col min="12" max="12" width="9.7109375" style="259" customWidth="1"/>
    <col min="13" max="14" width="9.7109375" style="2" customWidth="1"/>
    <col min="15" max="15" width="9.7109375" style="51" customWidth="1"/>
    <col min="16" max="16" width="9.7109375" style="837" customWidth="1"/>
    <col min="17" max="18" width="9.7109375" style="51" customWidth="1"/>
    <col min="19" max="20" width="9.7109375" style="25" customWidth="1"/>
    <col min="21" max="23" width="9.7109375" style="837" customWidth="1"/>
    <col min="24" max="24" width="9.7109375" style="813" customWidth="1"/>
    <col min="25" max="26" width="9.7109375" style="2" customWidth="1"/>
    <col min="27" max="27" width="49.7109375" style="2" customWidth="1"/>
    <col min="28" max="30" width="11.42578125" style="2" customWidth="1"/>
    <col min="31" max="43" width="3.7109375" style="2" customWidth="1"/>
    <col min="44" max="259" width="7.140625" style="2"/>
    <col min="260" max="260" width="6.85546875" style="2" customWidth="1"/>
    <col min="261" max="261" width="7.5703125" style="2" customWidth="1"/>
    <col min="262" max="262" width="7.140625" style="2"/>
    <col min="263" max="263" width="10.85546875" style="2" customWidth="1"/>
    <col min="264" max="264" width="11.140625" style="2" customWidth="1"/>
    <col min="265" max="265" width="10.85546875" style="2" customWidth="1"/>
    <col min="266" max="266" width="5" style="2" customWidth="1"/>
    <col min="267" max="282" width="9.7109375" style="2" customWidth="1"/>
    <col min="283" max="283" width="49.7109375" style="2" customWidth="1"/>
    <col min="284" max="286" width="11.42578125" style="2" customWidth="1"/>
    <col min="287" max="299" width="3.7109375" style="2" customWidth="1"/>
    <col min="300" max="515" width="7.140625" style="2"/>
    <col min="516" max="516" width="6.85546875" style="2" customWidth="1"/>
    <col min="517" max="517" width="7.5703125" style="2" customWidth="1"/>
    <col min="518" max="518" width="7.140625" style="2"/>
    <col min="519" max="519" width="10.85546875" style="2" customWidth="1"/>
    <col min="520" max="520" width="11.140625" style="2" customWidth="1"/>
    <col min="521" max="521" width="10.85546875" style="2" customWidth="1"/>
    <col min="522" max="522" width="5" style="2" customWidth="1"/>
    <col min="523" max="538" width="9.7109375" style="2" customWidth="1"/>
    <col min="539" max="539" width="49.7109375" style="2" customWidth="1"/>
    <col min="540" max="542" width="11.42578125" style="2" customWidth="1"/>
    <col min="543" max="555" width="3.7109375" style="2" customWidth="1"/>
    <col min="556" max="771" width="7.140625" style="2"/>
    <col min="772" max="772" width="6.85546875" style="2" customWidth="1"/>
    <col min="773" max="773" width="7.5703125" style="2" customWidth="1"/>
    <col min="774" max="774" width="7.140625" style="2"/>
    <col min="775" max="775" width="10.85546875" style="2" customWidth="1"/>
    <col min="776" max="776" width="11.140625" style="2" customWidth="1"/>
    <col min="777" max="777" width="10.85546875" style="2" customWidth="1"/>
    <col min="778" max="778" width="5" style="2" customWidth="1"/>
    <col min="779" max="794" width="9.7109375" style="2" customWidth="1"/>
    <col min="795" max="795" width="49.7109375" style="2" customWidth="1"/>
    <col min="796" max="798" width="11.42578125" style="2" customWidth="1"/>
    <col min="799" max="811" width="3.7109375" style="2" customWidth="1"/>
    <col min="812" max="1027" width="7.140625" style="2"/>
    <col min="1028" max="1028" width="6.85546875" style="2" customWidth="1"/>
    <col min="1029" max="1029" width="7.5703125" style="2" customWidth="1"/>
    <col min="1030" max="1030" width="7.140625" style="2"/>
    <col min="1031" max="1031" width="10.85546875" style="2" customWidth="1"/>
    <col min="1032" max="1032" width="11.140625" style="2" customWidth="1"/>
    <col min="1033" max="1033" width="10.85546875" style="2" customWidth="1"/>
    <col min="1034" max="1034" width="5" style="2" customWidth="1"/>
    <col min="1035" max="1050" width="9.7109375" style="2" customWidth="1"/>
    <col min="1051" max="1051" width="49.7109375" style="2" customWidth="1"/>
    <col min="1052" max="1054" width="11.42578125" style="2" customWidth="1"/>
    <col min="1055" max="1067" width="3.7109375" style="2" customWidth="1"/>
    <col min="1068" max="1283" width="7.140625" style="2"/>
    <col min="1284" max="1284" width="6.85546875" style="2" customWidth="1"/>
    <col min="1285" max="1285" width="7.5703125" style="2" customWidth="1"/>
    <col min="1286" max="1286" width="7.140625" style="2"/>
    <col min="1287" max="1287" width="10.85546875" style="2" customWidth="1"/>
    <col min="1288" max="1288" width="11.140625" style="2" customWidth="1"/>
    <col min="1289" max="1289" width="10.85546875" style="2" customWidth="1"/>
    <col min="1290" max="1290" width="5" style="2" customWidth="1"/>
    <col min="1291" max="1306" width="9.7109375" style="2" customWidth="1"/>
    <col min="1307" max="1307" width="49.7109375" style="2" customWidth="1"/>
    <col min="1308" max="1310" width="11.42578125" style="2" customWidth="1"/>
    <col min="1311" max="1323" width="3.7109375" style="2" customWidth="1"/>
    <col min="1324" max="1539" width="7.140625" style="2"/>
    <col min="1540" max="1540" width="6.85546875" style="2" customWidth="1"/>
    <col min="1541" max="1541" width="7.5703125" style="2" customWidth="1"/>
    <col min="1542" max="1542" width="7.140625" style="2"/>
    <col min="1543" max="1543" width="10.85546875" style="2" customWidth="1"/>
    <col min="1544" max="1544" width="11.140625" style="2" customWidth="1"/>
    <col min="1545" max="1545" width="10.85546875" style="2" customWidth="1"/>
    <col min="1546" max="1546" width="5" style="2" customWidth="1"/>
    <col min="1547" max="1562" width="9.7109375" style="2" customWidth="1"/>
    <col min="1563" max="1563" width="49.7109375" style="2" customWidth="1"/>
    <col min="1564" max="1566" width="11.42578125" style="2" customWidth="1"/>
    <col min="1567" max="1579" width="3.7109375" style="2" customWidth="1"/>
    <col min="1580" max="1795" width="7.140625" style="2"/>
    <col min="1796" max="1796" width="6.85546875" style="2" customWidth="1"/>
    <col min="1797" max="1797" width="7.5703125" style="2" customWidth="1"/>
    <col min="1798" max="1798" width="7.140625" style="2"/>
    <col min="1799" max="1799" width="10.85546875" style="2" customWidth="1"/>
    <col min="1800" max="1800" width="11.140625" style="2" customWidth="1"/>
    <col min="1801" max="1801" width="10.85546875" style="2" customWidth="1"/>
    <col min="1802" max="1802" width="5" style="2" customWidth="1"/>
    <col min="1803" max="1818" width="9.7109375" style="2" customWidth="1"/>
    <col min="1819" max="1819" width="49.7109375" style="2" customWidth="1"/>
    <col min="1820" max="1822" width="11.42578125" style="2" customWidth="1"/>
    <col min="1823" max="1835" width="3.7109375" style="2" customWidth="1"/>
    <col min="1836" max="2051" width="7.140625" style="2"/>
    <col min="2052" max="2052" width="6.85546875" style="2" customWidth="1"/>
    <col min="2053" max="2053" width="7.5703125" style="2" customWidth="1"/>
    <col min="2054" max="2054" width="7.140625" style="2"/>
    <col min="2055" max="2055" width="10.85546875" style="2" customWidth="1"/>
    <col min="2056" max="2056" width="11.140625" style="2" customWidth="1"/>
    <col min="2057" max="2057" width="10.85546875" style="2" customWidth="1"/>
    <col min="2058" max="2058" width="5" style="2" customWidth="1"/>
    <col min="2059" max="2074" width="9.7109375" style="2" customWidth="1"/>
    <col min="2075" max="2075" width="49.7109375" style="2" customWidth="1"/>
    <col min="2076" max="2078" width="11.42578125" style="2" customWidth="1"/>
    <col min="2079" max="2091" width="3.7109375" style="2" customWidth="1"/>
    <col min="2092" max="2307" width="7.140625" style="2"/>
    <col min="2308" max="2308" width="6.85546875" style="2" customWidth="1"/>
    <col min="2309" max="2309" width="7.5703125" style="2" customWidth="1"/>
    <col min="2310" max="2310" width="7.140625" style="2"/>
    <col min="2311" max="2311" width="10.85546875" style="2" customWidth="1"/>
    <col min="2312" max="2312" width="11.140625" style="2" customWidth="1"/>
    <col min="2313" max="2313" width="10.85546875" style="2" customWidth="1"/>
    <col min="2314" max="2314" width="5" style="2" customWidth="1"/>
    <col min="2315" max="2330" width="9.7109375" style="2" customWidth="1"/>
    <col min="2331" max="2331" width="49.7109375" style="2" customWidth="1"/>
    <col min="2332" max="2334" width="11.42578125" style="2" customWidth="1"/>
    <col min="2335" max="2347" width="3.7109375" style="2" customWidth="1"/>
    <col min="2348" max="2563" width="7.140625" style="2"/>
    <col min="2564" max="2564" width="6.85546875" style="2" customWidth="1"/>
    <col min="2565" max="2565" width="7.5703125" style="2" customWidth="1"/>
    <col min="2566" max="2566" width="7.140625" style="2"/>
    <col min="2567" max="2567" width="10.85546875" style="2" customWidth="1"/>
    <col min="2568" max="2568" width="11.140625" style="2" customWidth="1"/>
    <col min="2569" max="2569" width="10.85546875" style="2" customWidth="1"/>
    <col min="2570" max="2570" width="5" style="2" customWidth="1"/>
    <col min="2571" max="2586" width="9.7109375" style="2" customWidth="1"/>
    <col min="2587" max="2587" width="49.7109375" style="2" customWidth="1"/>
    <col min="2588" max="2590" width="11.42578125" style="2" customWidth="1"/>
    <col min="2591" max="2603" width="3.7109375" style="2" customWidth="1"/>
    <col min="2604" max="2819" width="7.140625" style="2"/>
    <col min="2820" max="2820" width="6.85546875" style="2" customWidth="1"/>
    <col min="2821" max="2821" width="7.5703125" style="2" customWidth="1"/>
    <col min="2822" max="2822" width="7.140625" style="2"/>
    <col min="2823" max="2823" width="10.85546875" style="2" customWidth="1"/>
    <col min="2824" max="2824" width="11.140625" style="2" customWidth="1"/>
    <col min="2825" max="2825" width="10.85546875" style="2" customWidth="1"/>
    <col min="2826" max="2826" width="5" style="2" customWidth="1"/>
    <col min="2827" max="2842" width="9.7109375" style="2" customWidth="1"/>
    <col min="2843" max="2843" width="49.7109375" style="2" customWidth="1"/>
    <col min="2844" max="2846" width="11.42578125" style="2" customWidth="1"/>
    <col min="2847" max="2859" width="3.7109375" style="2" customWidth="1"/>
    <col min="2860" max="3075" width="7.140625" style="2"/>
    <col min="3076" max="3076" width="6.85546875" style="2" customWidth="1"/>
    <col min="3077" max="3077" width="7.5703125" style="2" customWidth="1"/>
    <col min="3078" max="3078" width="7.140625" style="2"/>
    <col min="3079" max="3079" width="10.85546875" style="2" customWidth="1"/>
    <col min="3080" max="3080" width="11.140625" style="2" customWidth="1"/>
    <col min="3081" max="3081" width="10.85546875" style="2" customWidth="1"/>
    <col min="3082" max="3082" width="5" style="2" customWidth="1"/>
    <col min="3083" max="3098" width="9.7109375" style="2" customWidth="1"/>
    <col min="3099" max="3099" width="49.7109375" style="2" customWidth="1"/>
    <col min="3100" max="3102" width="11.42578125" style="2" customWidth="1"/>
    <col min="3103" max="3115" width="3.7109375" style="2" customWidth="1"/>
    <col min="3116" max="3331" width="7.140625" style="2"/>
    <col min="3332" max="3332" width="6.85546875" style="2" customWidth="1"/>
    <col min="3333" max="3333" width="7.5703125" style="2" customWidth="1"/>
    <col min="3334" max="3334" width="7.140625" style="2"/>
    <col min="3335" max="3335" width="10.85546875" style="2" customWidth="1"/>
    <col min="3336" max="3336" width="11.140625" style="2" customWidth="1"/>
    <col min="3337" max="3337" width="10.85546875" style="2" customWidth="1"/>
    <col min="3338" max="3338" width="5" style="2" customWidth="1"/>
    <col min="3339" max="3354" width="9.7109375" style="2" customWidth="1"/>
    <col min="3355" max="3355" width="49.7109375" style="2" customWidth="1"/>
    <col min="3356" max="3358" width="11.42578125" style="2" customWidth="1"/>
    <col min="3359" max="3371" width="3.7109375" style="2" customWidth="1"/>
    <col min="3372" max="3587" width="7.140625" style="2"/>
    <col min="3588" max="3588" width="6.85546875" style="2" customWidth="1"/>
    <col min="3589" max="3589" width="7.5703125" style="2" customWidth="1"/>
    <col min="3590" max="3590" width="7.140625" style="2"/>
    <col min="3591" max="3591" width="10.85546875" style="2" customWidth="1"/>
    <col min="3592" max="3592" width="11.140625" style="2" customWidth="1"/>
    <col min="3593" max="3593" width="10.85546875" style="2" customWidth="1"/>
    <col min="3594" max="3594" width="5" style="2" customWidth="1"/>
    <col min="3595" max="3610" width="9.7109375" style="2" customWidth="1"/>
    <col min="3611" max="3611" width="49.7109375" style="2" customWidth="1"/>
    <col min="3612" max="3614" width="11.42578125" style="2" customWidth="1"/>
    <col min="3615" max="3627" width="3.7109375" style="2" customWidth="1"/>
    <col min="3628" max="3843" width="7.140625" style="2"/>
    <col min="3844" max="3844" width="6.85546875" style="2" customWidth="1"/>
    <col min="3845" max="3845" width="7.5703125" style="2" customWidth="1"/>
    <col min="3846" max="3846" width="7.140625" style="2"/>
    <col min="3847" max="3847" width="10.85546875" style="2" customWidth="1"/>
    <col min="3848" max="3848" width="11.140625" style="2" customWidth="1"/>
    <col min="3849" max="3849" width="10.85546875" style="2" customWidth="1"/>
    <col min="3850" max="3850" width="5" style="2" customWidth="1"/>
    <col min="3851" max="3866" width="9.7109375" style="2" customWidth="1"/>
    <col min="3867" max="3867" width="49.7109375" style="2" customWidth="1"/>
    <col min="3868" max="3870" width="11.42578125" style="2" customWidth="1"/>
    <col min="3871" max="3883" width="3.7109375" style="2" customWidth="1"/>
    <col min="3884" max="4099" width="7.140625" style="2"/>
    <col min="4100" max="4100" width="6.85546875" style="2" customWidth="1"/>
    <col min="4101" max="4101" width="7.5703125" style="2" customWidth="1"/>
    <col min="4102" max="4102" width="7.140625" style="2"/>
    <col min="4103" max="4103" width="10.85546875" style="2" customWidth="1"/>
    <col min="4104" max="4104" width="11.140625" style="2" customWidth="1"/>
    <col min="4105" max="4105" width="10.85546875" style="2" customWidth="1"/>
    <col min="4106" max="4106" width="5" style="2" customWidth="1"/>
    <col min="4107" max="4122" width="9.7109375" style="2" customWidth="1"/>
    <col min="4123" max="4123" width="49.7109375" style="2" customWidth="1"/>
    <col min="4124" max="4126" width="11.42578125" style="2" customWidth="1"/>
    <col min="4127" max="4139" width="3.7109375" style="2" customWidth="1"/>
    <col min="4140" max="4355" width="7.140625" style="2"/>
    <col min="4356" max="4356" width="6.85546875" style="2" customWidth="1"/>
    <col min="4357" max="4357" width="7.5703125" style="2" customWidth="1"/>
    <col min="4358" max="4358" width="7.140625" style="2"/>
    <col min="4359" max="4359" width="10.85546875" style="2" customWidth="1"/>
    <col min="4360" max="4360" width="11.140625" style="2" customWidth="1"/>
    <col min="4361" max="4361" width="10.85546875" style="2" customWidth="1"/>
    <col min="4362" max="4362" width="5" style="2" customWidth="1"/>
    <col min="4363" max="4378" width="9.7109375" style="2" customWidth="1"/>
    <col min="4379" max="4379" width="49.7109375" style="2" customWidth="1"/>
    <col min="4380" max="4382" width="11.42578125" style="2" customWidth="1"/>
    <col min="4383" max="4395" width="3.7109375" style="2" customWidth="1"/>
    <col min="4396" max="4611" width="7.140625" style="2"/>
    <col min="4612" max="4612" width="6.85546875" style="2" customWidth="1"/>
    <col min="4613" max="4613" width="7.5703125" style="2" customWidth="1"/>
    <col min="4614" max="4614" width="7.140625" style="2"/>
    <col min="4615" max="4615" width="10.85546875" style="2" customWidth="1"/>
    <col min="4616" max="4616" width="11.140625" style="2" customWidth="1"/>
    <col min="4617" max="4617" width="10.85546875" style="2" customWidth="1"/>
    <col min="4618" max="4618" width="5" style="2" customWidth="1"/>
    <col min="4619" max="4634" width="9.7109375" style="2" customWidth="1"/>
    <col min="4635" max="4635" width="49.7109375" style="2" customWidth="1"/>
    <col min="4636" max="4638" width="11.42578125" style="2" customWidth="1"/>
    <col min="4639" max="4651" width="3.7109375" style="2" customWidth="1"/>
    <col min="4652" max="4867" width="7.140625" style="2"/>
    <col min="4868" max="4868" width="6.85546875" style="2" customWidth="1"/>
    <col min="4869" max="4869" width="7.5703125" style="2" customWidth="1"/>
    <col min="4870" max="4870" width="7.140625" style="2"/>
    <col min="4871" max="4871" width="10.85546875" style="2" customWidth="1"/>
    <col min="4872" max="4872" width="11.140625" style="2" customWidth="1"/>
    <col min="4873" max="4873" width="10.85546875" style="2" customWidth="1"/>
    <col min="4874" max="4874" width="5" style="2" customWidth="1"/>
    <col min="4875" max="4890" width="9.7109375" style="2" customWidth="1"/>
    <col min="4891" max="4891" width="49.7109375" style="2" customWidth="1"/>
    <col min="4892" max="4894" width="11.42578125" style="2" customWidth="1"/>
    <col min="4895" max="4907" width="3.7109375" style="2" customWidth="1"/>
    <col min="4908" max="5123" width="7.140625" style="2"/>
    <col min="5124" max="5124" width="6.85546875" style="2" customWidth="1"/>
    <col min="5125" max="5125" width="7.5703125" style="2" customWidth="1"/>
    <col min="5126" max="5126" width="7.140625" style="2"/>
    <col min="5127" max="5127" width="10.85546875" style="2" customWidth="1"/>
    <col min="5128" max="5128" width="11.140625" style="2" customWidth="1"/>
    <col min="5129" max="5129" width="10.85546875" style="2" customWidth="1"/>
    <col min="5130" max="5130" width="5" style="2" customWidth="1"/>
    <col min="5131" max="5146" width="9.7109375" style="2" customWidth="1"/>
    <col min="5147" max="5147" width="49.7109375" style="2" customWidth="1"/>
    <col min="5148" max="5150" width="11.42578125" style="2" customWidth="1"/>
    <col min="5151" max="5163" width="3.7109375" style="2" customWidth="1"/>
    <col min="5164" max="5379" width="7.140625" style="2"/>
    <col min="5380" max="5380" width="6.85546875" style="2" customWidth="1"/>
    <col min="5381" max="5381" width="7.5703125" style="2" customWidth="1"/>
    <col min="5382" max="5382" width="7.140625" style="2"/>
    <col min="5383" max="5383" width="10.85546875" style="2" customWidth="1"/>
    <col min="5384" max="5384" width="11.140625" style="2" customWidth="1"/>
    <col min="5385" max="5385" width="10.85546875" style="2" customWidth="1"/>
    <col min="5386" max="5386" width="5" style="2" customWidth="1"/>
    <col min="5387" max="5402" width="9.7109375" style="2" customWidth="1"/>
    <col min="5403" max="5403" width="49.7109375" style="2" customWidth="1"/>
    <col min="5404" max="5406" width="11.42578125" style="2" customWidth="1"/>
    <col min="5407" max="5419" width="3.7109375" style="2" customWidth="1"/>
    <col min="5420" max="5635" width="7.140625" style="2"/>
    <col min="5636" max="5636" width="6.85546875" style="2" customWidth="1"/>
    <col min="5637" max="5637" width="7.5703125" style="2" customWidth="1"/>
    <col min="5638" max="5638" width="7.140625" style="2"/>
    <col min="5639" max="5639" width="10.85546875" style="2" customWidth="1"/>
    <col min="5640" max="5640" width="11.140625" style="2" customWidth="1"/>
    <col min="5641" max="5641" width="10.85546875" style="2" customWidth="1"/>
    <col min="5642" max="5642" width="5" style="2" customWidth="1"/>
    <col min="5643" max="5658" width="9.7109375" style="2" customWidth="1"/>
    <col min="5659" max="5659" width="49.7109375" style="2" customWidth="1"/>
    <col min="5660" max="5662" width="11.42578125" style="2" customWidth="1"/>
    <col min="5663" max="5675" width="3.7109375" style="2" customWidth="1"/>
    <col min="5676" max="5891" width="7.140625" style="2"/>
    <col min="5892" max="5892" width="6.85546875" style="2" customWidth="1"/>
    <col min="5893" max="5893" width="7.5703125" style="2" customWidth="1"/>
    <col min="5894" max="5894" width="7.140625" style="2"/>
    <col min="5895" max="5895" width="10.85546875" style="2" customWidth="1"/>
    <col min="5896" max="5896" width="11.140625" style="2" customWidth="1"/>
    <col min="5897" max="5897" width="10.85546875" style="2" customWidth="1"/>
    <col min="5898" max="5898" width="5" style="2" customWidth="1"/>
    <col min="5899" max="5914" width="9.7109375" style="2" customWidth="1"/>
    <col min="5915" max="5915" width="49.7109375" style="2" customWidth="1"/>
    <col min="5916" max="5918" width="11.42578125" style="2" customWidth="1"/>
    <col min="5919" max="5931" width="3.7109375" style="2" customWidth="1"/>
    <col min="5932" max="6147" width="7.140625" style="2"/>
    <col min="6148" max="6148" width="6.85546875" style="2" customWidth="1"/>
    <col min="6149" max="6149" width="7.5703125" style="2" customWidth="1"/>
    <col min="6150" max="6150" width="7.140625" style="2"/>
    <col min="6151" max="6151" width="10.85546875" style="2" customWidth="1"/>
    <col min="6152" max="6152" width="11.140625" style="2" customWidth="1"/>
    <col min="6153" max="6153" width="10.85546875" style="2" customWidth="1"/>
    <col min="6154" max="6154" width="5" style="2" customWidth="1"/>
    <col min="6155" max="6170" width="9.7109375" style="2" customWidth="1"/>
    <col min="6171" max="6171" width="49.7109375" style="2" customWidth="1"/>
    <col min="6172" max="6174" width="11.42578125" style="2" customWidth="1"/>
    <col min="6175" max="6187" width="3.7109375" style="2" customWidth="1"/>
    <col min="6188" max="6403" width="7.140625" style="2"/>
    <col min="6404" max="6404" width="6.85546875" style="2" customWidth="1"/>
    <col min="6405" max="6405" width="7.5703125" style="2" customWidth="1"/>
    <col min="6406" max="6406" width="7.140625" style="2"/>
    <col min="6407" max="6407" width="10.85546875" style="2" customWidth="1"/>
    <col min="6408" max="6408" width="11.140625" style="2" customWidth="1"/>
    <col min="6409" max="6409" width="10.85546875" style="2" customWidth="1"/>
    <col min="6410" max="6410" width="5" style="2" customWidth="1"/>
    <col min="6411" max="6426" width="9.7109375" style="2" customWidth="1"/>
    <col min="6427" max="6427" width="49.7109375" style="2" customWidth="1"/>
    <col min="6428" max="6430" width="11.42578125" style="2" customWidth="1"/>
    <col min="6431" max="6443" width="3.7109375" style="2" customWidth="1"/>
    <col min="6444" max="6659" width="7.140625" style="2"/>
    <col min="6660" max="6660" width="6.85546875" style="2" customWidth="1"/>
    <col min="6661" max="6661" width="7.5703125" style="2" customWidth="1"/>
    <col min="6662" max="6662" width="7.140625" style="2"/>
    <col min="6663" max="6663" width="10.85546875" style="2" customWidth="1"/>
    <col min="6664" max="6664" width="11.140625" style="2" customWidth="1"/>
    <col min="6665" max="6665" width="10.85546875" style="2" customWidth="1"/>
    <col min="6666" max="6666" width="5" style="2" customWidth="1"/>
    <col min="6667" max="6682" width="9.7109375" style="2" customWidth="1"/>
    <col min="6683" max="6683" width="49.7109375" style="2" customWidth="1"/>
    <col min="6684" max="6686" width="11.42578125" style="2" customWidth="1"/>
    <col min="6687" max="6699" width="3.7109375" style="2" customWidth="1"/>
    <col min="6700" max="6915" width="7.140625" style="2"/>
    <col min="6916" max="6916" width="6.85546875" style="2" customWidth="1"/>
    <col min="6917" max="6917" width="7.5703125" style="2" customWidth="1"/>
    <col min="6918" max="6918" width="7.140625" style="2"/>
    <col min="6919" max="6919" width="10.85546875" style="2" customWidth="1"/>
    <col min="6920" max="6920" width="11.140625" style="2" customWidth="1"/>
    <col min="6921" max="6921" width="10.85546875" style="2" customWidth="1"/>
    <col min="6922" max="6922" width="5" style="2" customWidth="1"/>
    <col min="6923" max="6938" width="9.7109375" style="2" customWidth="1"/>
    <col min="6939" max="6939" width="49.7109375" style="2" customWidth="1"/>
    <col min="6940" max="6942" width="11.42578125" style="2" customWidth="1"/>
    <col min="6943" max="6955" width="3.7109375" style="2" customWidth="1"/>
    <col min="6956" max="7171" width="7.140625" style="2"/>
    <col min="7172" max="7172" width="6.85546875" style="2" customWidth="1"/>
    <col min="7173" max="7173" width="7.5703125" style="2" customWidth="1"/>
    <col min="7174" max="7174" width="7.140625" style="2"/>
    <col min="7175" max="7175" width="10.85546875" style="2" customWidth="1"/>
    <col min="7176" max="7176" width="11.140625" style="2" customWidth="1"/>
    <col min="7177" max="7177" width="10.85546875" style="2" customWidth="1"/>
    <col min="7178" max="7178" width="5" style="2" customWidth="1"/>
    <col min="7179" max="7194" width="9.7109375" style="2" customWidth="1"/>
    <col min="7195" max="7195" width="49.7109375" style="2" customWidth="1"/>
    <col min="7196" max="7198" width="11.42578125" style="2" customWidth="1"/>
    <col min="7199" max="7211" width="3.7109375" style="2" customWidth="1"/>
    <col min="7212" max="7427" width="7.140625" style="2"/>
    <col min="7428" max="7428" width="6.85546875" style="2" customWidth="1"/>
    <col min="7429" max="7429" width="7.5703125" style="2" customWidth="1"/>
    <col min="7430" max="7430" width="7.140625" style="2"/>
    <col min="7431" max="7431" width="10.85546875" style="2" customWidth="1"/>
    <col min="7432" max="7432" width="11.140625" style="2" customWidth="1"/>
    <col min="7433" max="7433" width="10.85546875" style="2" customWidth="1"/>
    <col min="7434" max="7434" width="5" style="2" customWidth="1"/>
    <col min="7435" max="7450" width="9.7109375" style="2" customWidth="1"/>
    <col min="7451" max="7451" width="49.7109375" style="2" customWidth="1"/>
    <col min="7452" max="7454" width="11.42578125" style="2" customWidth="1"/>
    <col min="7455" max="7467" width="3.7109375" style="2" customWidth="1"/>
    <col min="7468" max="7683" width="7.140625" style="2"/>
    <col min="7684" max="7684" width="6.85546875" style="2" customWidth="1"/>
    <col min="7685" max="7685" width="7.5703125" style="2" customWidth="1"/>
    <col min="7686" max="7686" width="7.140625" style="2"/>
    <col min="7687" max="7687" width="10.85546875" style="2" customWidth="1"/>
    <col min="7688" max="7688" width="11.140625" style="2" customWidth="1"/>
    <col min="7689" max="7689" width="10.85546875" style="2" customWidth="1"/>
    <col min="7690" max="7690" width="5" style="2" customWidth="1"/>
    <col min="7691" max="7706" width="9.7109375" style="2" customWidth="1"/>
    <col min="7707" max="7707" width="49.7109375" style="2" customWidth="1"/>
    <col min="7708" max="7710" width="11.42578125" style="2" customWidth="1"/>
    <col min="7711" max="7723" width="3.7109375" style="2" customWidth="1"/>
    <col min="7724" max="7939" width="7.140625" style="2"/>
    <col min="7940" max="7940" width="6.85546875" style="2" customWidth="1"/>
    <col min="7941" max="7941" width="7.5703125" style="2" customWidth="1"/>
    <col min="7942" max="7942" width="7.140625" style="2"/>
    <col min="7943" max="7943" width="10.85546875" style="2" customWidth="1"/>
    <col min="7944" max="7944" width="11.140625" style="2" customWidth="1"/>
    <col min="7945" max="7945" width="10.85546875" style="2" customWidth="1"/>
    <col min="7946" max="7946" width="5" style="2" customWidth="1"/>
    <col min="7947" max="7962" width="9.7109375" style="2" customWidth="1"/>
    <col min="7963" max="7963" width="49.7109375" style="2" customWidth="1"/>
    <col min="7964" max="7966" width="11.42578125" style="2" customWidth="1"/>
    <col min="7967" max="7979" width="3.7109375" style="2" customWidth="1"/>
    <col min="7980" max="8195" width="7.140625" style="2"/>
    <col min="8196" max="8196" width="6.85546875" style="2" customWidth="1"/>
    <col min="8197" max="8197" width="7.5703125" style="2" customWidth="1"/>
    <col min="8198" max="8198" width="7.140625" style="2"/>
    <col min="8199" max="8199" width="10.85546875" style="2" customWidth="1"/>
    <col min="8200" max="8200" width="11.140625" style="2" customWidth="1"/>
    <col min="8201" max="8201" width="10.85546875" style="2" customWidth="1"/>
    <col min="8202" max="8202" width="5" style="2" customWidth="1"/>
    <col min="8203" max="8218" width="9.7109375" style="2" customWidth="1"/>
    <col min="8219" max="8219" width="49.7109375" style="2" customWidth="1"/>
    <col min="8220" max="8222" width="11.42578125" style="2" customWidth="1"/>
    <col min="8223" max="8235" width="3.7109375" style="2" customWidth="1"/>
    <col min="8236" max="8451" width="7.140625" style="2"/>
    <col min="8452" max="8452" width="6.85546875" style="2" customWidth="1"/>
    <col min="8453" max="8453" width="7.5703125" style="2" customWidth="1"/>
    <col min="8454" max="8454" width="7.140625" style="2"/>
    <col min="8455" max="8455" width="10.85546875" style="2" customWidth="1"/>
    <col min="8456" max="8456" width="11.140625" style="2" customWidth="1"/>
    <col min="8457" max="8457" width="10.85546875" style="2" customWidth="1"/>
    <col min="8458" max="8458" width="5" style="2" customWidth="1"/>
    <col min="8459" max="8474" width="9.7109375" style="2" customWidth="1"/>
    <col min="8475" max="8475" width="49.7109375" style="2" customWidth="1"/>
    <col min="8476" max="8478" width="11.42578125" style="2" customWidth="1"/>
    <col min="8479" max="8491" width="3.7109375" style="2" customWidth="1"/>
    <col min="8492" max="8707" width="7.140625" style="2"/>
    <col min="8708" max="8708" width="6.85546875" style="2" customWidth="1"/>
    <col min="8709" max="8709" width="7.5703125" style="2" customWidth="1"/>
    <col min="8710" max="8710" width="7.140625" style="2"/>
    <col min="8711" max="8711" width="10.85546875" style="2" customWidth="1"/>
    <col min="8712" max="8712" width="11.140625" style="2" customWidth="1"/>
    <col min="8713" max="8713" width="10.85546875" style="2" customWidth="1"/>
    <col min="8714" max="8714" width="5" style="2" customWidth="1"/>
    <col min="8715" max="8730" width="9.7109375" style="2" customWidth="1"/>
    <col min="8731" max="8731" width="49.7109375" style="2" customWidth="1"/>
    <col min="8732" max="8734" width="11.42578125" style="2" customWidth="1"/>
    <col min="8735" max="8747" width="3.7109375" style="2" customWidth="1"/>
    <col min="8748" max="8963" width="7.140625" style="2"/>
    <col min="8964" max="8964" width="6.85546875" style="2" customWidth="1"/>
    <col min="8965" max="8965" width="7.5703125" style="2" customWidth="1"/>
    <col min="8966" max="8966" width="7.140625" style="2"/>
    <col min="8967" max="8967" width="10.85546875" style="2" customWidth="1"/>
    <col min="8968" max="8968" width="11.140625" style="2" customWidth="1"/>
    <col min="8969" max="8969" width="10.85546875" style="2" customWidth="1"/>
    <col min="8970" max="8970" width="5" style="2" customWidth="1"/>
    <col min="8971" max="8986" width="9.7109375" style="2" customWidth="1"/>
    <col min="8987" max="8987" width="49.7109375" style="2" customWidth="1"/>
    <col min="8988" max="8990" width="11.42578125" style="2" customWidth="1"/>
    <col min="8991" max="9003" width="3.7109375" style="2" customWidth="1"/>
    <col min="9004" max="9219" width="7.140625" style="2"/>
    <col min="9220" max="9220" width="6.85546875" style="2" customWidth="1"/>
    <col min="9221" max="9221" width="7.5703125" style="2" customWidth="1"/>
    <col min="9222" max="9222" width="7.140625" style="2"/>
    <col min="9223" max="9223" width="10.85546875" style="2" customWidth="1"/>
    <col min="9224" max="9224" width="11.140625" style="2" customWidth="1"/>
    <col min="9225" max="9225" width="10.85546875" style="2" customWidth="1"/>
    <col min="9226" max="9226" width="5" style="2" customWidth="1"/>
    <col min="9227" max="9242" width="9.7109375" style="2" customWidth="1"/>
    <col min="9243" max="9243" width="49.7109375" style="2" customWidth="1"/>
    <col min="9244" max="9246" width="11.42578125" style="2" customWidth="1"/>
    <col min="9247" max="9259" width="3.7109375" style="2" customWidth="1"/>
    <col min="9260" max="9475" width="7.140625" style="2"/>
    <col min="9476" max="9476" width="6.85546875" style="2" customWidth="1"/>
    <col min="9477" max="9477" width="7.5703125" style="2" customWidth="1"/>
    <col min="9478" max="9478" width="7.140625" style="2"/>
    <col min="9479" max="9479" width="10.85546875" style="2" customWidth="1"/>
    <col min="9480" max="9480" width="11.140625" style="2" customWidth="1"/>
    <col min="9481" max="9481" width="10.85546875" style="2" customWidth="1"/>
    <col min="9482" max="9482" width="5" style="2" customWidth="1"/>
    <col min="9483" max="9498" width="9.7109375" style="2" customWidth="1"/>
    <col min="9499" max="9499" width="49.7109375" style="2" customWidth="1"/>
    <col min="9500" max="9502" width="11.42578125" style="2" customWidth="1"/>
    <col min="9503" max="9515" width="3.7109375" style="2" customWidth="1"/>
    <col min="9516" max="9731" width="7.140625" style="2"/>
    <col min="9732" max="9732" width="6.85546875" style="2" customWidth="1"/>
    <col min="9733" max="9733" width="7.5703125" style="2" customWidth="1"/>
    <col min="9734" max="9734" width="7.140625" style="2"/>
    <col min="9735" max="9735" width="10.85546875" style="2" customWidth="1"/>
    <col min="9736" max="9736" width="11.140625" style="2" customWidth="1"/>
    <col min="9737" max="9737" width="10.85546875" style="2" customWidth="1"/>
    <col min="9738" max="9738" width="5" style="2" customWidth="1"/>
    <col min="9739" max="9754" width="9.7109375" style="2" customWidth="1"/>
    <col min="9755" max="9755" width="49.7109375" style="2" customWidth="1"/>
    <col min="9756" max="9758" width="11.42578125" style="2" customWidth="1"/>
    <col min="9759" max="9771" width="3.7109375" style="2" customWidth="1"/>
    <col min="9772" max="9987" width="7.140625" style="2"/>
    <col min="9988" max="9988" width="6.85546875" style="2" customWidth="1"/>
    <col min="9989" max="9989" width="7.5703125" style="2" customWidth="1"/>
    <col min="9990" max="9990" width="7.140625" style="2"/>
    <col min="9991" max="9991" width="10.85546875" style="2" customWidth="1"/>
    <col min="9992" max="9992" width="11.140625" style="2" customWidth="1"/>
    <col min="9993" max="9993" width="10.85546875" style="2" customWidth="1"/>
    <col min="9994" max="9994" width="5" style="2" customWidth="1"/>
    <col min="9995" max="10010" width="9.7109375" style="2" customWidth="1"/>
    <col min="10011" max="10011" width="49.7109375" style="2" customWidth="1"/>
    <col min="10012" max="10014" width="11.42578125" style="2" customWidth="1"/>
    <col min="10015" max="10027" width="3.7109375" style="2" customWidth="1"/>
    <col min="10028" max="10243" width="7.140625" style="2"/>
    <col min="10244" max="10244" width="6.85546875" style="2" customWidth="1"/>
    <col min="10245" max="10245" width="7.5703125" style="2" customWidth="1"/>
    <col min="10246" max="10246" width="7.140625" style="2"/>
    <col min="10247" max="10247" width="10.85546875" style="2" customWidth="1"/>
    <col min="10248" max="10248" width="11.140625" style="2" customWidth="1"/>
    <col min="10249" max="10249" width="10.85546875" style="2" customWidth="1"/>
    <col min="10250" max="10250" width="5" style="2" customWidth="1"/>
    <col min="10251" max="10266" width="9.7109375" style="2" customWidth="1"/>
    <col min="10267" max="10267" width="49.7109375" style="2" customWidth="1"/>
    <col min="10268" max="10270" width="11.42578125" style="2" customWidth="1"/>
    <col min="10271" max="10283" width="3.7109375" style="2" customWidth="1"/>
    <col min="10284" max="10499" width="7.140625" style="2"/>
    <col min="10500" max="10500" width="6.85546875" style="2" customWidth="1"/>
    <col min="10501" max="10501" width="7.5703125" style="2" customWidth="1"/>
    <col min="10502" max="10502" width="7.140625" style="2"/>
    <col min="10503" max="10503" width="10.85546875" style="2" customWidth="1"/>
    <col min="10504" max="10504" width="11.140625" style="2" customWidth="1"/>
    <col min="10505" max="10505" width="10.85546875" style="2" customWidth="1"/>
    <col min="10506" max="10506" width="5" style="2" customWidth="1"/>
    <col min="10507" max="10522" width="9.7109375" style="2" customWidth="1"/>
    <col min="10523" max="10523" width="49.7109375" style="2" customWidth="1"/>
    <col min="10524" max="10526" width="11.42578125" style="2" customWidth="1"/>
    <col min="10527" max="10539" width="3.7109375" style="2" customWidth="1"/>
    <col min="10540" max="10755" width="7.140625" style="2"/>
    <col min="10756" max="10756" width="6.85546875" style="2" customWidth="1"/>
    <col min="10757" max="10757" width="7.5703125" style="2" customWidth="1"/>
    <col min="10758" max="10758" width="7.140625" style="2"/>
    <col min="10759" max="10759" width="10.85546875" style="2" customWidth="1"/>
    <col min="10760" max="10760" width="11.140625" style="2" customWidth="1"/>
    <col min="10761" max="10761" width="10.85546875" style="2" customWidth="1"/>
    <col min="10762" max="10762" width="5" style="2" customWidth="1"/>
    <col min="10763" max="10778" width="9.7109375" style="2" customWidth="1"/>
    <col min="10779" max="10779" width="49.7109375" style="2" customWidth="1"/>
    <col min="10780" max="10782" width="11.42578125" style="2" customWidth="1"/>
    <col min="10783" max="10795" width="3.7109375" style="2" customWidth="1"/>
    <col min="10796" max="11011" width="7.140625" style="2"/>
    <col min="11012" max="11012" width="6.85546875" style="2" customWidth="1"/>
    <col min="11013" max="11013" width="7.5703125" style="2" customWidth="1"/>
    <col min="11014" max="11014" width="7.140625" style="2"/>
    <col min="11015" max="11015" width="10.85546875" style="2" customWidth="1"/>
    <col min="11016" max="11016" width="11.140625" style="2" customWidth="1"/>
    <col min="11017" max="11017" width="10.85546875" style="2" customWidth="1"/>
    <col min="11018" max="11018" width="5" style="2" customWidth="1"/>
    <col min="11019" max="11034" width="9.7109375" style="2" customWidth="1"/>
    <col min="11035" max="11035" width="49.7109375" style="2" customWidth="1"/>
    <col min="11036" max="11038" width="11.42578125" style="2" customWidth="1"/>
    <col min="11039" max="11051" width="3.7109375" style="2" customWidth="1"/>
    <col min="11052" max="11267" width="7.140625" style="2"/>
    <col min="11268" max="11268" width="6.85546875" style="2" customWidth="1"/>
    <col min="11269" max="11269" width="7.5703125" style="2" customWidth="1"/>
    <col min="11270" max="11270" width="7.140625" style="2"/>
    <col min="11271" max="11271" width="10.85546875" style="2" customWidth="1"/>
    <col min="11272" max="11272" width="11.140625" style="2" customWidth="1"/>
    <col min="11273" max="11273" width="10.85546875" style="2" customWidth="1"/>
    <col min="11274" max="11274" width="5" style="2" customWidth="1"/>
    <col min="11275" max="11290" width="9.7109375" style="2" customWidth="1"/>
    <col min="11291" max="11291" width="49.7109375" style="2" customWidth="1"/>
    <col min="11292" max="11294" width="11.42578125" style="2" customWidth="1"/>
    <col min="11295" max="11307" width="3.7109375" style="2" customWidth="1"/>
    <col min="11308" max="11523" width="7.140625" style="2"/>
    <col min="11524" max="11524" width="6.85546875" style="2" customWidth="1"/>
    <col min="11525" max="11525" width="7.5703125" style="2" customWidth="1"/>
    <col min="11526" max="11526" width="7.140625" style="2"/>
    <col min="11527" max="11527" width="10.85546875" style="2" customWidth="1"/>
    <col min="11528" max="11528" width="11.140625" style="2" customWidth="1"/>
    <col min="11529" max="11529" width="10.85546875" style="2" customWidth="1"/>
    <col min="11530" max="11530" width="5" style="2" customWidth="1"/>
    <col min="11531" max="11546" width="9.7109375" style="2" customWidth="1"/>
    <col min="11547" max="11547" width="49.7109375" style="2" customWidth="1"/>
    <col min="11548" max="11550" width="11.42578125" style="2" customWidth="1"/>
    <col min="11551" max="11563" width="3.7109375" style="2" customWidth="1"/>
    <col min="11564" max="11779" width="7.140625" style="2"/>
    <col min="11780" max="11780" width="6.85546875" style="2" customWidth="1"/>
    <col min="11781" max="11781" width="7.5703125" style="2" customWidth="1"/>
    <col min="11782" max="11782" width="7.140625" style="2"/>
    <col min="11783" max="11783" width="10.85546875" style="2" customWidth="1"/>
    <col min="11784" max="11784" width="11.140625" style="2" customWidth="1"/>
    <col min="11785" max="11785" width="10.85546875" style="2" customWidth="1"/>
    <col min="11786" max="11786" width="5" style="2" customWidth="1"/>
    <col min="11787" max="11802" width="9.7109375" style="2" customWidth="1"/>
    <col min="11803" max="11803" width="49.7109375" style="2" customWidth="1"/>
    <col min="11804" max="11806" width="11.42578125" style="2" customWidth="1"/>
    <col min="11807" max="11819" width="3.7109375" style="2" customWidth="1"/>
    <col min="11820" max="12035" width="7.140625" style="2"/>
    <col min="12036" max="12036" width="6.85546875" style="2" customWidth="1"/>
    <col min="12037" max="12037" width="7.5703125" style="2" customWidth="1"/>
    <col min="12038" max="12038" width="7.140625" style="2"/>
    <col min="12039" max="12039" width="10.85546875" style="2" customWidth="1"/>
    <col min="12040" max="12040" width="11.140625" style="2" customWidth="1"/>
    <col min="12041" max="12041" width="10.85546875" style="2" customWidth="1"/>
    <col min="12042" max="12042" width="5" style="2" customWidth="1"/>
    <col min="12043" max="12058" width="9.7109375" style="2" customWidth="1"/>
    <col min="12059" max="12059" width="49.7109375" style="2" customWidth="1"/>
    <col min="12060" max="12062" width="11.42578125" style="2" customWidth="1"/>
    <col min="12063" max="12075" width="3.7109375" style="2" customWidth="1"/>
    <col min="12076" max="12291" width="7.140625" style="2"/>
    <col min="12292" max="12292" width="6.85546875" style="2" customWidth="1"/>
    <col min="12293" max="12293" width="7.5703125" style="2" customWidth="1"/>
    <col min="12294" max="12294" width="7.140625" style="2"/>
    <col min="12295" max="12295" width="10.85546875" style="2" customWidth="1"/>
    <col min="12296" max="12296" width="11.140625" style="2" customWidth="1"/>
    <col min="12297" max="12297" width="10.85546875" style="2" customWidth="1"/>
    <col min="12298" max="12298" width="5" style="2" customWidth="1"/>
    <col min="12299" max="12314" width="9.7109375" style="2" customWidth="1"/>
    <col min="12315" max="12315" width="49.7109375" style="2" customWidth="1"/>
    <col min="12316" max="12318" width="11.42578125" style="2" customWidth="1"/>
    <col min="12319" max="12331" width="3.7109375" style="2" customWidth="1"/>
    <col min="12332" max="12547" width="7.140625" style="2"/>
    <col min="12548" max="12548" width="6.85546875" style="2" customWidth="1"/>
    <col min="12549" max="12549" width="7.5703125" style="2" customWidth="1"/>
    <col min="12550" max="12550" width="7.140625" style="2"/>
    <col min="12551" max="12551" width="10.85546875" style="2" customWidth="1"/>
    <col min="12552" max="12552" width="11.140625" style="2" customWidth="1"/>
    <col min="12553" max="12553" width="10.85546875" style="2" customWidth="1"/>
    <col min="12554" max="12554" width="5" style="2" customWidth="1"/>
    <col min="12555" max="12570" width="9.7109375" style="2" customWidth="1"/>
    <col min="12571" max="12571" width="49.7109375" style="2" customWidth="1"/>
    <col min="12572" max="12574" width="11.42578125" style="2" customWidth="1"/>
    <col min="12575" max="12587" width="3.7109375" style="2" customWidth="1"/>
    <col min="12588" max="12803" width="7.140625" style="2"/>
    <col min="12804" max="12804" width="6.85546875" style="2" customWidth="1"/>
    <col min="12805" max="12805" width="7.5703125" style="2" customWidth="1"/>
    <col min="12806" max="12806" width="7.140625" style="2"/>
    <col min="12807" max="12807" width="10.85546875" style="2" customWidth="1"/>
    <col min="12808" max="12808" width="11.140625" style="2" customWidth="1"/>
    <col min="12809" max="12809" width="10.85546875" style="2" customWidth="1"/>
    <col min="12810" max="12810" width="5" style="2" customWidth="1"/>
    <col min="12811" max="12826" width="9.7109375" style="2" customWidth="1"/>
    <col min="12827" max="12827" width="49.7109375" style="2" customWidth="1"/>
    <col min="12828" max="12830" width="11.42578125" style="2" customWidth="1"/>
    <col min="12831" max="12843" width="3.7109375" style="2" customWidth="1"/>
    <col min="12844" max="13059" width="7.140625" style="2"/>
    <col min="13060" max="13060" width="6.85546875" style="2" customWidth="1"/>
    <col min="13061" max="13061" width="7.5703125" style="2" customWidth="1"/>
    <col min="13062" max="13062" width="7.140625" style="2"/>
    <col min="13063" max="13063" width="10.85546875" style="2" customWidth="1"/>
    <col min="13064" max="13064" width="11.140625" style="2" customWidth="1"/>
    <col min="13065" max="13065" width="10.85546875" style="2" customWidth="1"/>
    <col min="13066" max="13066" width="5" style="2" customWidth="1"/>
    <col min="13067" max="13082" width="9.7109375" style="2" customWidth="1"/>
    <col min="13083" max="13083" width="49.7109375" style="2" customWidth="1"/>
    <col min="13084" max="13086" width="11.42578125" style="2" customWidth="1"/>
    <col min="13087" max="13099" width="3.7109375" style="2" customWidth="1"/>
    <col min="13100" max="13315" width="7.140625" style="2"/>
    <col min="13316" max="13316" width="6.85546875" style="2" customWidth="1"/>
    <col min="13317" max="13317" width="7.5703125" style="2" customWidth="1"/>
    <col min="13318" max="13318" width="7.140625" style="2"/>
    <col min="13319" max="13319" width="10.85546875" style="2" customWidth="1"/>
    <col min="13320" max="13320" width="11.140625" style="2" customWidth="1"/>
    <col min="13321" max="13321" width="10.85546875" style="2" customWidth="1"/>
    <col min="13322" max="13322" width="5" style="2" customWidth="1"/>
    <col min="13323" max="13338" width="9.7109375" style="2" customWidth="1"/>
    <col min="13339" max="13339" width="49.7109375" style="2" customWidth="1"/>
    <col min="13340" max="13342" width="11.42578125" style="2" customWidth="1"/>
    <col min="13343" max="13355" width="3.7109375" style="2" customWidth="1"/>
    <col min="13356" max="13571" width="7.140625" style="2"/>
    <col min="13572" max="13572" width="6.85546875" style="2" customWidth="1"/>
    <col min="13573" max="13573" width="7.5703125" style="2" customWidth="1"/>
    <col min="13574" max="13574" width="7.140625" style="2"/>
    <col min="13575" max="13575" width="10.85546875" style="2" customWidth="1"/>
    <col min="13576" max="13576" width="11.140625" style="2" customWidth="1"/>
    <col min="13577" max="13577" width="10.85546875" style="2" customWidth="1"/>
    <col min="13578" max="13578" width="5" style="2" customWidth="1"/>
    <col min="13579" max="13594" width="9.7109375" style="2" customWidth="1"/>
    <col min="13595" max="13595" width="49.7109375" style="2" customWidth="1"/>
    <col min="13596" max="13598" width="11.42578125" style="2" customWidth="1"/>
    <col min="13599" max="13611" width="3.7109375" style="2" customWidth="1"/>
    <col min="13612" max="13827" width="7.140625" style="2"/>
    <col min="13828" max="13828" width="6.85546875" style="2" customWidth="1"/>
    <col min="13829" max="13829" width="7.5703125" style="2" customWidth="1"/>
    <col min="13830" max="13830" width="7.140625" style="2"/>
    <col min="13831" max="13831" width="10.85546875" style="2" customWidth="1"/>
    <col min="13832" max="13832" width="11.140625" style="2" customWidth="1"/>
    <col min="13833" max="13833" width="10.85546875" style="2" customWidth="1"/>
    <col min="13834" max="13834" width="5" style="2" customWidth="1"/>
    <col min="13835" max="13850" width="9.7109375" style="2" customWidth="1"/>
    <col min="13851" max="13851" width="49.7109375" style="2" customWidth="1"/>
    <col min="13852" max="13854" width="11.42578125" style="2" customWidth="1"/>
    <col min="13855" max="13867" width="3.7109375" style="2" customWidth="1"/>
    <col min="13868" max="14083" width="7.140625" style="2"/>
    <col min="14084" max="14084" width="6.85546875" style="2" customWidth="1"/>
    <col min="14085" max="14085" width="7.5703125" style="2" customWidth="1"/>
    <col min="14086" max="14086" width="7.140625" style="2"/>
    <col min="14087" max="14087" width="10.85546875" style="2" customWidth="1"/>
    <col min="14088" max="14088" width="11.140625" style="2" customWidth="1"/>
    <col min="14089" max="14089" width="10.85546875" style="2" customWidth="1"/>
    <col min="14090" max="14090" width="5" style="2" customWidth="1"/>
    <col min="14091" max="14106" width="9.7109375" style="2" customWidth="1"/>
    <col min="14107" max="14107" width="49.7109375" style="2" customWidth="1"/>
    <col min="14108" max="14110" width="11.42578125" style="2" customWidth="1"/>
    <col min="14111" max="14123" width="3.7109375" style="2" customWidth="1"/>
    <col min="14124" max="14339" width="7.140625" style="2"/>
    <col min="14340" max="14340" width="6.85546875" style="2" customWidth="1"/>
    <col min="14341" max="14341" width="7.5703125" style="2" customWidth="1"/>
    <col min="14342" max="14342" width="7.140625" style="2"/>
    <col min="14343" max="14343" width="10.85546875" style="2" customWidth="1"/>
    <col min="14344" max="14344" width="11.140625" style="2" customWidth="1"/>
    <col min="14345" max="14345" width="10.85546875" style="2" customWidth="1"/>
    <col min="14346" max="14346" width="5" style="2" customWidth="1"/>
    <col min="14347" max="14362" width="9.7109375" style="2" customWidth="1"/>
    <col min="14363" max="14363" width="49.7109375" style="2" customWidth="1"/>
    <col min="14364" max="14366" width="11.42578125" style="2" customWidth="1"/>
    <col min="14367" max="14379" width="3.7109375" style="2" customWidth="1"/>
    <col min="14380" max="14595" width="7.140625" style="2"/>
    <col min="14596" max="14596" width="6.85546875" style="2" customWidth="1"/>
    <col min="14597" max="14597" width="7.5703125" style="2" customWidth="1"/>
    <col min="14598" max="14598" width="7.140625" style="2"/>
    <col min="14599" max="14599" width="10.85546875" style="2" customWidth="1"/>
    <col min="14600" max="14600" width="11.140625" style="2" customWidth="1"/>
    <col min="14601" max="14601" width="10.85546875" style="2" customWidth="1"/>
    <col min="14602" max="14602" width="5" style="2" customWidth="1"/>
    <col min="14603" max="14618" width="9.7109375" style="2" customWidth="1"/>
    <col min="14619" max="14619" width="49.7109375" style="2" customWidth="1"/>
    <col min="14620" max="14622" width="11.42578125" style="2" customWidth="1"/>
    <col min="14623" max="14635" width="3.7109375" style="2" customWidth="1"/>
    <col min="14636" max="14851" width="7.140625" style="2"/>
    <col min="14852" max="14852" width="6.85546875" style="2" customWidth="1"/>
    <col min="14853" max="14853" width="7.5703125" style="2" customWidth="1"/>
    <col min="14854" max="14854" width="7.140625" style="2"/>
    <col min="14855" max="14855" width="10.85546875" style="2" customWidth="1"/>
    <col min="14856" max="14856" width="11.140625" style="2" customWidth="1"/>
    <col min="14857" max="14857" width="10.85546875" style="2" customWidth="1"/>
    <col min="14858" max="14858" width="5" style="2" customWidth="1"/>
    <col min="14859" max="14874" width="9.7109375" style="2" customWidth="1"/>
    <col min="14875" max="14875" width="49.7109375" style="2" customWidth="1"/>
    <col min="14876" max="14878" width="11.42578125" style="2" customWidth="1"/>
    <col min="14879" max="14891" width="3.7109375" style="2" customWidth="1"/>
    <col min="14892" max="15107" width="7.140625" style="2"/>
    <col min="15108" max="15108" width="6.85546875" style="2" customWidth="1"/>
    <col min="15109" max="15109" width="7.5703125" style="2" customWidth="1"/>
    <col min="15110" max="15110" width="7.140625" style="2"/>
    <col min="15111" max="15111" width="10.85546875" style="2" customWidth="1"/>
    <col min="15112" max="15112" width="11.140625" style="2" customWidth="1"/>
    <col min="15113" max="15113" width="10.85546875" style="2" customWidth="1"/>
    <col min="15114" max="15114" width="5" style="2" customWidth="1"/>
    <col min="15115" max="15130" width="9.7109375" style="2" customWidth="1"/>
    <col min="15131" max="15131" width="49.7109375" style="2" customWidth="1"/>
    <col min="15132" max="15134" width="11.42578125" style="2" customWidth="1"/>
    <col min="15135" max="15147" width="3.7109375" style="2" customWidth="1"/>
    <col min="15148" max="15363" width="7.140625" style="2"/>
    <col min="15364" max="15364" width="6.85546875" style="2" customWidth="1"/>
    <col min="15365" max="15365" width="7.5703125" style="2" customWidth="1"/>
    <col min="15366" max="15366" width="7.140625" style="2"/>
    <col min="15367" max="15367" width="10.85546875" style="2" customWidth="1"/>
    <col min="15368" max="15368" width="11.140625" style="2" customWidth="1"/>
    <col min="15369" max="15369" width="10.85546875" style="2" customWidth="1"/>
    <col min="15370" max="15370" width="5" style="2" customWidth="1"/>
    <col min="15371" max="15386" width="9.7109375" style="2" customWidth="1"/>
    <col min="15387" max="15387" width="49.7109375" style="2" customWidth="1"/>
    <col min="15388" max="15390" width="11.42578125" style="2" customWidth="1"/>
    <col min="15391" max="15403" width="3.7109375" style="2" customWidth="1"/>
    <col min="15404" max="15619" width="7.140625" style="2"/>
    <col min="15620" max="15620" width="6.85546875" style="2" customWidth="1"/>
    <col min="15621" max="15621" width="7.5703125" style="2" customWidth="1"/>
    <col min="15622" max="15622" width="7.140625" style="2"/>
    <col min="15623" max="15623" width="10.85546875" style="2" customWidth="1"/>
    <col min="15624" max="15624" width="11.140625" style="2" customWidth="1"/>
    <col min="15625" max="15625" width="10.85546875" style="2" customWidth="1"/>
    <col min="15626" max="15626" width="5" style="2" customWidth="1"/>
    <col min="15627" max="15642" width="9.7109375" style="2" customWidth="1"/>
    <col min="15643" max="15643" width="49.7109375" style="2" customWidth="1"/>
    <col min="15644" max="15646" width="11.42578125" style="2" customWidth="1"/>
    <col min="15647" max="15659" width="3.7109375" style="2" customWidth="1"/>
    <col min="15660" max="15875" width="7.140625" style="2"/>
    <col min="15876" max="15876" width="6.85546875" style="2" customWidth="1"/>
    <col min="15877" max="15877" width="7.5703125" style="2" customWidth="1"/>
    <col min="15878" max="15878" width="7.140625" style="2"/>
    <col min="15879" max="15879" width="10.85546875" style="2" customWidth="1"/>
    <col min="15880" max="15880" width="11.140625" style="2" customWidth="1"/>
    <col min="15881" max="15881" width="10.85546875" style="2" customWidth="1"/>
    <col min="15882" max="15882" width="5" style="2" customWidth="1"/>
    <col min="15883" max="15898" width="9.7109375" style="2" customWidth="1"/>
    <col min="15899" max="15899" width="49.7109375" style="2" customWidth="1"/>
    <col min="15900" max="15902" width="11.42578125" style="2" customWidth="1"/>
    <col min="15903" max="15915" width="3.7109375" style="2" customWidth="1"/>
    <col min="15916" max="16131" width="7.140625" style="2"/>
    <col min="16132" max="16132" width="6.85546875" style="2" customWidth="1"/>
    <col min="16133" max="16133" width="7.5703125" style="2" customWidth="1"/>
    <col min="16134" max="16134" width="7.140625" style="2"/>
    <col min="16135" max="16135" width="10.85546875" style="2" customWidth="1"/>
    <col min="16136" max="16136" width="11.140625" style="2" customWidth="1"/>
    <col min="16137" max="16137" width="10.85546875" style="2" customWidth="1"/>
    <col min="16138" max="16138" width="5" style="2" customWidth="1"/>
    <col min="16139" max="16154" width="9.7109375" style="2" customWidth="1"/>
    <col min="16155" max="16155" width="49.7109375" style="2" customWidth="1"/>
    <col min="16156" max="16158" width="11.42578125" style="2" customWidth="1"/>
    <col min="16159" max="16171" width="3.7109375" style="2" customWidth="1"/>
    <col min="16172" max="16384" width="7.140625" style="2"/>
  </cols>
  <sheetData>
    <row r="1" spans="4:30" ht="12.75" customHeight="1" x14ac:dyDescent="0.2">
      <c r="D1" s="1000" t="s">
        <v>0</v>
      </c>
      <c r="E1" s="963" t="s">
        <v>1</v>
      </c>
      <c r="F1" s="966" t="s">
        <v>2</v>
      </c>
      <c r="G1" s="969" t="s">
        <v>3</v>
      </c>
      <c r="H1" s="972" t="s">
        <v>4</v>
      </c>
      <c r="I1" s="980" t="s">
        <v>5</v>
      </c>
      <c r="J1" s="983" t="s">
        <v>6</v>
      </c>
      <c r="K1" s="977">
        <v>202</v>
      </c>
      <c r="L1" s="978"/>
      <c r="M1" s="979"/>
      <c r="N1" s="94">
        <v>203</v>
      </c>
      <c r="O1" s="94">
        <v>209</v>
      </c>
      <c r="P1" s="838">
        <v>517</v>
      </c>
      <c r="Q1" s="989">
        <v>606</v>
      </c>
      <c r="R1" s="978"/>
      <c r="S1" s="978"/>
      <c r="T1" s="978"/>
      <c r="U1" s="978"/>
      <c r="V1" s="978"/>
      <c r="W1" s="978"/>
      <c r="X1" s="979"/>
      <c r="Y1" s="94">
        <v>626</v>
      </c>
      <c r="Z1" s="94"/>
      <c r="AA1" s="262"/>
      <c r="AB1" s="1"/>
      <c r="AC1" s="1"/>
      <c r="AD1" s="1"/>
    </row>
    <row r="2" spans="4:30" ht="24.75" customHeight="1" x14ac:dyDescent="0.2">
      <c r="D2" s="1001"/>
      <c r="E2" s="964"/>
      <c r="F2" s="967"/>
      <c r="G2" s="970"/>
      <c r="H2" s="973"/>
      <c r="I2" s="981"/>
      <c r="J2" s="984"/>
      <c r="K2" s="986" t="s">
        <v>7</v>
      </c>
      <c r="L2" s="971" t="s">
        <v>456</v>
      </c>
      <c r="M2" s="971" t="s">
        <v>457</v>
      </c>
      <c r="N2" s="971" t="s">
        <v>8</v>
      </c>
      <c r="O2" s="971" t="s">
        <v>9</v>
      </c>
      <c r="P2" s="971" t="s">
        <v>471</v>
      </c>
      <c r="Q2" s="971" t="s">
        <v>10</v>
      </c>
      <c r="R2" s="982" t="s">
        <v>11</v>
      </c>
      <c r="S2" s="982" t="s">
        <v>77</v>
      </c>
      <c r="T2" s="971" t="s">
        <v>88</v>
      </c>
      <c r="U2" s="971" t="s">
        <v>470</v>
      </c>
      <c r="V2" s="971" t="s">
        <v>12</v>
      </c>
      <c r="W2" s="971" t="s">
        <v>13</v>
      </c>
      <c r="X2" s="971" t="s">
        <v>474</v>
      </c>
      <c r="Y2" s="971" t="s">
        <v>14</v>
      </c>
      <c r="Z2" s="971"/>
      <c r="AA2" s="997" t="s">
        <v>15</v>
      </c>
      <c r="AB2" s="990"/>
      <c r="AC2" s="990"/>
      <c r="AD2" s="990"/>
    </row>
    <row r="3" spans="4:30" ht="24.75" customHeight="1" x14ac:dyDescent="0.2">
      <c r="D3" s="1001"/>
      <c r="E3" s="964"/>
      <c r="F3" s="967"/>
      <c r="G3" s="970"/>
      <c r="H3" s="973"/>
      <c r="I3" s="981"/>
      <c r="J3" s="984"/>
      <c r="K3" s="987"/>
      <c r="L3" s="975"/>
      <c r="M3" s="975"/>
      <c r="N3" s="975"/>
      <c r="O3" s="975"/>
      <c r="P3" s="975"/>
      <c r="Q3" s="975"/>
      <c r="R3" s="995"/>
      <c r="S3" s="995"/>
      <c r="T3" s="975"/>
      <c r="U3" s="975"/>
      <c r="V3" s="975"/>
      <c r="W3" s="975"/>
      <c r="X3" s="975"/>
      <c r="Y3" s="975"/>
      <c r="Z3" s="975"/>
      <c r="AA3" s="998"/>
      <c r="AB3" s="990"/>
      <c r="AC3" s="990"/>
      <c r="AD3" s="990"/>
    </row>
    <row r="4" spans="4:30" ht="24.75" customHeight="1" x14ac:dyDescent="0.2">
      <c r="D4" s="1001"/>
      <c r="E4" s="964"/>
      <c r="F4" s="967"/>
      <c r="G4" s="970"/>
      <c r="H4" s="973"/>
      <c r="I4" s="981"/>
      <c r="J4" s="984"/>
      <c r="K4" s="987"/>
      <c r="L4" s="975"/>
      <c r="M4" s="975"/>
      <c r="N4" s="975"/>
      <c r="O4" s="975"/>
      <c r="P4" s="975"/>
      <c r="Q4" s="975"/>
      <c r="R4" s="995"/>
      <c r="S4" s="995"/>
      <c r="T4" s="975"/>
      <c r="U4" s="975"/>
      <c r="V4" s="975"/>
      <c r="W4" s="975"/>
      <c r="X4" s="975"/>
      <c r="Y4" s="975"/>
      <c r="Z4" s="975"/>
      <c r="AA4" s="998"/>
      <c r="AB4" s="990"/>
      <c r="AC4" s="990"/>
      <c r="AD4" s="990"/>
    </row>
    <row r="5" spans="4:30" ht="24.75" customHeight="1" x14ac:dyDescent="0.2">
      <c r="D5" s="1001"/>
      <c r="E5" s="964"/>
      <c r="F5" s="967"/>
      <c r="G5" s="970"/>
      <c r="H5" s="973"/>
      <c r="I5" s="981"/>
      <c r="J5" s="984"/>
      <c r="K5" s="987"/>
      <c r="L5" s="975"/>
      <c r="M5" s="975"/>
      <c r="N5" s="975"/>
      <c r="O5" s="975"/>
      <c r="P5" s="975"/>
      <c r="Q5" s="975"/>
      <c r="R5" s="995"/>
      <c r="S5" s="995"/>
      <c r="T5" s="975"/>
      <c r="U5" s="975"/>
      <c r="V5" s="975"/>
      <c r="W5" s="975"/>
      <c r="X5" s="975"/>
      <c r="Y5" s="975"/>
      <c r="Z5" s="975"/>
      <c r="AA5" s="998"/>
      <c r="AB5" s="990"/>
      <c r="AC5" s="990"/>
      <c r="AD5" s="990"/>
    </row>
    <row r="6" spans="4:30" ht="24.75" customHeight="1" x14ac:dyDescent="0.2">
      <c r="D6" s="1001"/>
      <c r="E6" s="964"/>
      <c r="F6" s="967"/>
      <c r="G6" s="970"/>
      <c r="H6" s="973"/>
      <c r="I6" s="981"/>
      <c r="J6" s="984"/>
      <c r="K6" s="987"/>
      <c r="L6" s="975"/>
      <c r="M6" s="975"/>
      <c r="N6" s="975"/>
      <c r="O6" s="975"/>
      <c r="P6" s="975"/>
      <c r="Q6" s="975"/>
      <c r="R6" s="995"/>
      <c r="S6" s="995"/>
      <c r="T6" s="975"/>
      <c r="U6" s="975"/>
      <c r="V6" s="975"/>
      <c r="W6" s="975"/>
      <c r="X6" s="975"/>
      <c r="Y6" s="975"/>
      <c r="Z6" s="975"/>
      <c r="AA6" s="998"/>
      <c r="AB6" s="990"/>
      <c r="AC6" s="990"/>
      <c r="AD6" s="990"/>
    </row>
    <row r="7" spans="4:30" ht="23.25" customHeight="1" x14ac:dyDescent="0.2">
      <c r="D7" s="1001"/>
      <c r="E7" s="964"/>
      <c r="F7" s="967"/>
      <c r="G7" s="970"/>
      <c r="H7" s="973"/>
      <c r="I7" s="981"/>
      <c r="J7" s="984"/>
      <c r="K7" s="988"/>
      <c r="L7" s="976"/>
      <c r="M7" s="976"/>
      <c r="N7" s="976"/>
      <c r="O7" s="976"/>
      <c r="P7" s="976"/>
      <c r="Q7" s="976"/>
      <c r="R7" s="996"/>
      <c r="S7" s="996"/>
      <c r="T7" s="976"/>
      <c r="U7" s="976"/>
      <c r="V7" s="976"/>
      <c r="W7" s="976"/>
      <c r="X7" s="976"/>
      <c r="Y7" s="976"/>
      <c r="Z7" s="976"/>
      <c r="AA7" s="999"/>
      <c r="AB7" s="990"/>
      <c r="AC7" s="990"/>
      <c r="AD7" s="990"/>
    </row>
    <row r="8" spans="4:30" ht="13.5" thickBot="1" x14ac:dyDescent="0.25">
      <c r="D8" s="1002"/>
      <c r="E8" s="965"/>
      <c r="F8" s="968"/>
      <c r="G8" s="971"/>
      <c r="H8" s="974"/>
      <c r="I8" s="982"/>
      <c r="J8" s="985"/>
      <c r="K8" s="42" t="s">
        <v>16</v>
      </c>
      <c r="L8" s="3" t="s">
        <v>17</v>
      </c>
      <c r="M8" s="3" t="s">
        <v>17</v>
      </c>
      <c r="N8" s="99" t="s">
        <v>32</v>
      </c>
      <c r="O8" s="99" t="s">
        <v>33</v>
      </c>
      <c r="P8" s="3" t="s">
        <v>16</v>
      </c>
      <c r="Q8" s="3" t="s">
        <v>16</v>
      </c>
      <c r="R8" s="4" t="s">
        <v>16</v>
      </c>
      <c r="S8" s="4" t="s">
        <v>16</v>
      </c>
      <c r="T8" s="3" t="s">
        <v>17</v>
      </c>
      <c r="U8" s="3" t="s">
        <v>17</v>
      </c>
      <c r="V8" s="3" t="s">
        <v>17</v>
      </c>
      <c r="W8" s="3" t="s">
        <v>17</v>
      </c>
      <c r="X8" s="3"/>
      <c r="Y8" s="3" t="s">
        <v>17</v>
      </c>
      <c r="Z8" s="3"/>
      <c r="AA8" s="263"/>
      <c r="AB8" s="5"/>
      <c r="AC8" s="5"/>
      <c r="AD8" s="5"/>
    </row>
    <row r="9" spans="4:30" x14ac:dyDescent="0.2">
      <c r="D9" s="103"/>
      <c r="E9" s="6"/>
      <c r="F9" s="7"/>
      <c r="G9" s="8"/>
      <c r="H9" s="7"/>
      <c r="I9" s="9"/>
      <c r="J9" s="10"/>
      <c r="K9" s="11"/>
      <c r="L9" s="12"/>
      <c r="M9" s="12"/>
      <c r="N9" s="13"/>
      <c r="O9" s="293"/>
      <c r="P9" s="16"/>
      <c r="Q9" s="14"/>
      <c r="R9" s="14"/>
      <c r="S9" s="15"/>
      <c r="T9" s="15"/>
      <c r="U9" s="7"/>
      <c r="V9" s="7"/>
      <c r="W9" s="12"/>
      <c r="X9" s="16"/>
      <c r="Y9" s="16"/>
      <c r="Z9" s="16"/>
      <c r="AA9" s="264"/>
      <c r="AB9" s="17"/>
      <c r="AC9" s="17"/>
    </row>
    <row r="10" spans="4:30" x14ac:dyDescent="0.2">
      <c r="D10" s="273">
        <v>23</v>
      </c>
      <c r="E10" s="276" t="s">
        <v>18</v>
      </c>
      <c r="F10" s="275">
        <v>1</v>
      </c>
      <c r="G10" s="20" t="s">
        <v>117</v>
      </c>
      <c r="H10" s="21" t="s">
        <v>118</v>
      </c>
      <c r="I10" s="279">
        <v>1.35</v>
      </c>
      <c r="J10" s="278" t="s">
        <v>78</v>
      </c>
      <c r="K10" s="285">
        <f>'GR-1'!D10</f>
        <v>112.5</v>
      </c>
      <c r="L10" s="290">
        <f>'GR-1'!E10</f>
        <v>1</v>
      </c>
      <c r="M10" s="290">
        <f>'GR-1'!F10</f>
        <v>1</v>
      </c>
      <c r="N10" s="291">
        <f>'GR-1'!G10</f>
        <v>49.8</v>
      </c>
      <c r="O10" s="294">
        <f>'GR-1'!H10</f>
        <v>1.7</v>
      </c>
      <c r="P10" s="291">
        <f>'GR-1'!P10</f>
        <v>0</v>
      </c>
      <c r="Q10" s="291">
        <f>'GR-1'!I10</f>
        <v>75</v>
      </c>
      <c r="R10" s="291">
        <f>'GR-1'!J10</f>
        <v>0</v>
      </c>
      <c r="S10" s="291">
        <f>'GR-1'!K10</f>
        <v>0</v>
      </c>
      <c r="T10" s="291"/>
      <c r="U10" s="290">
        <f>'GR-1'!L10</f>
        <v>1</v>
      </c>
      <c r="V10" s="290">
        <f>'GR-1'!M10</f>
        <v>0</v>
      </c>
      <c r="W10" s="290">
        <f>'GR-1'!N10</f>
        <v>1</v>
      </c>
      <c r="X10" s="22"/>
      <c r="Y10" s="289">
        <f>'GR-1'!Q10</f>
        <v>4</v>
      </c>
      <c r="Z10" s="24"/>
      <c r="AA10" s="265"/>
      <c r="AB10" s="25"/>
      <c r="AC10" s="17"/>
      <c r="AD10" s="17"/>
    </row>
    <row r="11" spans="4:30" x14ac:dyDescent="0.2">
      <c r="D11" s="273">
        <v>23</v>
      </c>
      <c r="E11" s="276" t="s">
        <v>19</v>
      </c>
      <c r="F11" s="275">
        <v>1</v>
      </c>
      <c r="G11" s="20" t="s">
        <v>117</v>
      </c>
      <c r="H11" s="21" t="s">
        <v>118</v>
      </c>
      <c r="I11" s="279">
        <v>1.34</v>
      </c>
      <c r="J11" s="278" t="s">
        <v>79</v>
      </c>
      <c r="K11" s="285">
        <f>'GR-1'!D11</f>
        <v>137.5</v>
      </c>
      <c r="L11" s="290">
        <f>'GR-1'!E11</f>
        <v>1</v>
      </c>
      <c r="M11" s="290">
        <f>'GR-1'!F11</f>
        <v>1</v>
      </c>
      <c r="N11" s="291">
        <f>'GR-1'!G11</f>
        <v>63.8</v>
      </c>
      <c r="O11" s="294">
        <f>'GR-1'!H11</f>
        <v>1.6</v>
      </c>
      <c r="P11" s="291">
        <f>'GR-1'!P11</f>
        <v>0</v>
      </c>
      <c r="Q11" s="291">
        <f>'GR-1'!I11</f>
        <v>100</v>
      </c>
      <c r="R11" s="291">
        <f>'GR-1'!J11</f>
        <v>0</v>
      </c>
      <c r="S11" s="291">
        <f>'GR-1'!K11</f>
        <v>0</v>
      </c>
      <c r="T11" s="291"/>
      <c r="U11" s="290">
        <f>'GR-1'!L11</f>
        <v>1</v>
      </c>
      <c r="V11" s="290">
        <f>'GR-1'!M11</f>
        <v>0</v>
      </c>
      <c r="W11" s="290">
        <f>'GR-1'!N11</f>
        <v>1</v>
      </c>
      <c r="X11" s="22"/>
      <c r="Y11" s="289">
        <f>'GR-1'!Q11</f>
        <v>4</v>
      </c>
      <c r="Z11" s="24"/>
      <c r="AA11" s="265"/>
      <c r="AB11" s="25"/>
      <c r="AC11" s="17"/>
      <c r="AD11" s="17"/>
    </row>
    <row r="12" spans="4:30" x14ac:dyDescent="0.2">
      <c r="D12" s="273">
        <v>23</v>
      </c>
      <c r="E12" s="276" t="s">
        <v>20</v>
      </c>
      <c r="F12" s="275">
        <v>1</v>
      </c>
      <c r="G12" s="20" t="s">
        <v>117</v>
      </c>
      <c r="H12" s="21" t="s">
        <v>118</v>
      </c>
      <c r="I12" s="279">
        <v>1.38</v>
      </c>
      <c r="J12" s="278" t="s">
        <v>78</v>
      </c>
      <c r="K12" s="285">
        <f>'GR-1'!D12</f>
        <v>100</v>
      </c>
      <c r="L12" s="290">
        <f>'GR-1'!E12</f>
        <v>1</v>
      </c>
      <c r="M12" s="290">
        <f>'GR-1'!F12</f>
        <v>1</v>
      </c>
      <c r="N12" s="291">
        <f>'GR-1'!G12</f>
        <v>50.33</v>
      </c>
      <c r="O12" s="294">
        <f>'GR-1'!H12</f>
        <v>2</v>
      </c>
      <c r="P12" s="291">
        <f>'GR-1'!P12</f>
        <v>0</v>
      </c>
      <c r="Q12" s="291">
        <f>'GR-1'!I12</f>
        <v>62.5</v>
      </c>
      <c r="R12" s="291">
        <f>'GR-1'!J12</f>
        <v>0</v>
      </c>
      <c r="S12" s="291">
        <f>'GR-1'!K12</f>
        <v>0</v>
      </c>
      <c r="T12" s="291"/>
      <c r="U12" s="290">
        <f>'GR-1'!L12</f>
        <v>1</v>
      </c>
      <c r="V12" s="290">
        <f>'GR-1'!M12</f>
        <v>0</v>
      </c>
      <c r="W12" s="290">
        <f>'GR-1'!N12</f>
        <v>1</v>
      </c>
      <c r="X12" s="32"/>
      <c r="Y12" s="289">
        <f>'GR-1'!Q12</f>
        <v>4</v>
      </c>
      <c r="Z12" s="33"/>
      <c r="AA12" s="265"/>
      <c r="AB12" s="25"/>
      <c r="AC12" s="17"/>
      <c r="AD12" s="17"/>
    </row>
    <row r="13" spans="4:30" x14ac:dyDescent="0.2">
      <c r="D13" s="273">
        <v>23</v>
      </c>
      <c r="E13" s="276" t="s">
        <v>21</v>
      </c>
      <c r="F13" s="275">
        <v>1</v>
      </c>
      <c r="G13" s="20" t="s">
        <v>117</v>
      </c>
      <c r="H13" s="21" t="s">
        <v>118</v>
      </c>
      <c r="I13" s="279">
        <v>1.38</v>
      </c>
      <c r="J13" s="278" t="s">
        <v>79</v>
      </c>
      <c r="K13" s="285">
        <f>'GR-1'!D13</f>
        <v>150</v>
      </c>
      <c r="L13" s="290">
        <f>'GR-1'!E13</f>
        <v>1</v>
      </c>
      <c r="M13" s="290">
        <f>'GR-1'!F13</f>
        <v>1</v>
      </c>
      <c r="N13" s="291">
        <f>'GR-1'!G13</f>
        <v>64.7</v>
      </c>
      <c r="O13" s="294">
        <f>'GR-1'!H13</f>
        <v>2.1</v>
      </c>
      <c r="P13" s="291">
        <f>'GR-1'!P13</f>
        <v>0</v>
      </c>
      <c r="Q13" s="291">
        <f>'GR-1'!I13</f>
        <v>112.5</v>
      </c>
      <c r="R13" s="291">
        <f>'GR-1'!J13</f>
        <v>0</v>
      </c>
      <c r="S13" s="291">
        <f>'GR-1'!K13</f>
        <v>0</v>
      </c>
      <c r="T13" s="291"/>
      <c r="U13" s="290">
        <f>'GR-1'!L13</f>
        <v>1</v>
      </c>
      <c r="V13" s="290">
        <f>'GR-1'!M13</f>
        <v>0</v>
      </c>
      <c r="W13" s="290">
        <f>'GR-1'!N13</f>
        <v>1</v>
      </c>
      <c r="X13" s="35"/>
      <c r="Y13" s="289">
        <f>'GR-1'!Q13</f>
        <v>4</v>
      </c>
      <c r="Z13" s="36"/>
      <c r="AA13" s="265"/>
      <c r="AB13" s="25"/>
      <c r="AC13" s="17"/>
      <c r="AD13" s="17"/>
    </row>
    <row r="14" spans="4:30" x14ac:dyDescent="0.2">
      <c r="D14" s="273">
        <v>24</v>
      </c>
      <c r="E14" s="276" t="s">
        <v>22</v>
      </c>
      <c r="F14" s="275">
        <v>1</v>
      </c>
      <c r="G14" s="20" t="s">
        <v>117</v>
      </c>
      <c r="H14" s="21" t="s">
        <v>118</v>
      </c>
      <c r="I14" s="279">
        <v>3.23</v>
      </c>
      <c r="J14" s="278" t="s">
        <v>78</v>
      </c>
      <c r="K14" s="285">
        <f>'GR-2'!D10</f>
        <v>0</v>
      </c>
      <c r="L14" s="290">
        <f>'GR-2'!E10</f>
        <v>1</v>
      </c>
      <c r="M14" s="290">
        <f>'GR-2'!F10</f>
        <v>1</v>
      </c>
      <c r="N14" s="288">
        <f>'GR-2'!G10</f>
        <v>42.6</v>
      </c>
      <c r="O14" s="294">
        <f>'GR-2'!H10</f>
        <v>1.3</v>
      </c>
      <c r="P14" s="288">
        <f>'GR-2'!P10</f>
        <v>0</v>
      </c>
      <c r="Q14" s="288">
        <f>'GR-2'!I10</f>
        <v>37.5</v>
      </c>
      <c r="R14" s="288">
        <f>'GR-2'!J10</f>
        <v>0</v>
      </c>
      <c r="S14" s="288">
        <f>'GR-2'!K10</f>
        <v>0</v>
      </c>
      <c r="T14" s="288"/>
      <c r="U14" s="290">
        <f>'GR-2'!L10</f>
        <v>1</v>
      </c>
      <c r="V14" s="290">
        <f>'GR-2'!M10</f>
        <v>0</v>
      </c>
      <c r="W14" s="290">
        <f>'GR-2'!N10</f>
        <v>1</v>
      </c>
      <c r="X14" s="36"/>
      <c r="Y14" s="290">
        <f>'GR-2'!Q10</f>
        <v>4</v>
      </c>
      <c r="Z14" s="36"/>
      <c r="AA14" s="265"/>
      <c r="AB14" s="25"/>
      <c r="AC14" s="17"/>
      <c r="AD14" s="17"/>
    </row>
    <row r="15" spans="4:30" x14ac:dyDescent="0.2">
      <c r="D15" s="273">
        <v>24</v>
      </c>
      <c r="E15" s="276" t="s">
        <v>23</v>
      </c>
      <c r="F15" s="275">
        <v>1</v>
      </c>
      <c r="G15" s="20" t="s">
        <v>117</v>
      </c>
      <c r="H15" s="21" t="s">
        <v>118</v>
      </c>
      <c r="I15" s="279">
        <v>3.23</v>
      </c>
      <c r="J15" s="278" t="s">
        <v>79</v>
      </c>
      <c r="K15" s="285">
        <f>'GR-2'!D11</f>
        <v>12.5</v>
      </c>
      <c r="L15" s="290">
        <f>'GR-2'!E11</f>
        <v>1</v>
      </c>
      <c r="M15" s="290">
        <f>'GR-2'!F11</f>
        <v>1</v>
      </c>
      <c r="N15" s="288">
        <f>'GR-2'!G11</f>
        <v>49.2</v>
      </c>
      <c r="O15" s="294">
        <f>'GR-2'!H11</f>
        <v>1.6</v>
      </c>
      <c r="P15" s="288">
        <f>'GR-2'!P11</f>
        <v>0</v>
      </c>
      <c r="Q15" s="288">
        <f>'GR-2'!I11</f>
        <v>75</v>
      </c>
      <c r="R15" s="288">
        <f>'GR-2'!J11</f>
        <v>0</v>
      </c>
      <c r="S15" s="288">
        <f>'GR-2'!K11</f>
        <v>0</v>
      </c>
      <c r="T15" s="288"/>
      <c r="U15" s="290">
        <f>'GR-2'!L11</f>
        <v>1</v>
      </c>
      <c r="V15" s="290">
        <f>'GR-2'!M11</f>
        <v>0</v>
      </c>
      <c r="W15" s="290">
        <f>'GR-2'!N11</f>
        <v>1</v>
      </c>
      <c r="X15" s="36"/>
      <c r="Y15" s="290">
        <f>'GR-2'!Q11</f>
        <v>4</v>
      </c>
      <c r="Z15" s="36"/>
      <c r="AA15" s="265"/>
      <c r="AB15" s="25"/>
      <c r="AC15" s="17"/>
      <c r="AD15" s="17"/>
    </row>
    <row r="16" spans="4:30" x14ac:dyDescent="0.2">
      <c r="D16" s="273">
        <v>24</v>
      </c>
      <c r="E16" s="276" t="s">
        <v>24</v>
      </c>
      <c r="F16" s="275">
        <v>1</v>
      </c>
      <c r="G16" s="20" t="s">
        <v>117</v>
      </c>
      <c r="H16" s="21" t="s">
        <v>118</v>
      </c>
      <c r="I16" s="279">
        <v>3.27</v>
      </c>
      <c r="J16" s="278" t="s">
        <v>78</v>
      </c>
      <c r="K16" s="285">
        <f>'GR-2'!D12</f>
        <v>12.5</v>
      </c>
      <c r="L16" s="290">
        <f>'GR-2'!E12</f>
        <v>1</v>
      </c>
      <c r="M16" s="290">
        <f>'GR-2'!F12</f>
        <v>1</v>
      </c>
      <c r="N16" s="288">
        <f>'GR-2'!G12</f>
        <v>34.700000000000003</v>
      </c>
      <c r="O16" s="294">
        <f>'GR-2'!H12</f>
        <v>1.2</v>
      </c>
      <c r="P16" s="288">
        <f>'GR-2'!P12</f>
        <v>0</v>
      </c>
      <c r="Q16" s="288">
        <f>'GR-2'!I12</f>
        <v>75</v>
      </c>
      <c r="R16" s="288">
        <f>'GR-2'!J12</f>
        <v>0</v>
      </c>
      <c r="S16" s="288">
        <f>'GR-2'!K12</f>
        <v>0</v>
      </c>
      <c r="T16" s="288"/>
      <c r="U16" s="290">
        <f>'GR-2'!L12</f>
        <v>0</v>
      </c>
      <c r="V16" s="290">
        <f>'GR-2'!M12</f>
        <v>1</v>
      </c>
      <c r="W16" s="290">
        <f>'GR-2'!N12</f>
        <v>1</v>
      </c>
      <c r="X16" s="36"/>
      <c r="Y16" s="290">
        <f>'GR-2'!Q12</f>
        <v>4</v>
      </c>
      <c r="Z16" s="36"/>
      <c r="AA16" s="265"/>
      <c r="AB16" s="25"/>
      <c r="AC16" s="17"/>
      <c r="AD16" s="17"/>
    </row>
    <row r="17" spans="4:30" x14ac:dyDescent="0.2">
      <c r="D17" s="273">
        <v>24</v>
      </c>
      <c r="E17" s="276" t="s">
        <v>25</v>
      </c>
      <c r="F17" s="275">
        <v>1</v>
      </c>
      <c r="G17" s="20" t="s">
        <v>117</v>
      </c>
      <c r="H17" s="21" t="s">
        <v>118</v>
      </c>
      <c r="I17" s="279">
        <v>3.27</v>
      </c>
      <c r="J17" s="278" t="s">
        <v>79</v>
      </c>
      <c r="K17" s="285">
        <f>'GR-2'!D13</f>
        <v>0</v>
      </c>
      <c r="L17" s="290">
        <f>'GR-2'!E13</f>
        <v>1</v>
      </c>
      <c r="M17" s="290">
        <f>'GR-2'!F13</f>
        <v>1</v>
      </c>
      <c r="N17" s="288">
        <f>'GR-2'!G13</f>
        <v>30.8</v>
      </c>
      <c r="O17" s="294">
        <f>'GR-2'!H13</f>
        <v>1</v>
      </c>
      <c r="P17" s="288">
        <f>'GR-2'!P13</f>
        <v>0</v>
      </c>
      <c r="Q17" s="288">
        <f>'GR-2'!I13</f>
        <v>12.5</v>
      </c>
      <c r="R17" s="288">
        <f>'GR-2'!J13</f>
        <v>0</v>
      </c>
      <c r="S17" s="288">
        <f>'GR-2'!K13</f>
        <v>0</v>
      </c>
      <c r="T17" s="288"/>
      <c r="U17" s="290">
        <f>'GR-2'!L13</f>
        <v>1</v>
      </c>
      <c r="V17" s="290">
        <f>'GR-2'!M13</f>
        <v>0</v>
      </c>
      <c r="W17" s="290">
        <f>'GR-2'!N13</f>
        <v>1</v>
      </c>
      <c r="X17" s="36"/>
      <c r="Y17" s="290">
        <f>'GR-2'!Q13</f>
        <v>4</v>
      </c>
      <c r="Z17" s="36"/>
      <c r="AA17" s="265"/>
      <c r="AB17" s="25"/>
      <c r="AC17" s="17"/>
      <c r="AD17" s="17"/>
    </row>
    <row r="18" spans="4:30" x14ac:dyDescent="0.2">
      <c r="D18" s="273">
        <v>25</v>
      </c>
      <c r="E18" s="276" t="s">
        <v>80</v>
      </c>
      <c r="F18" s="275">
        <v>1</v>
      </c>
      <c r="G18" s="20" t="s">
        <v>117</v>
      </c>
      <c r="H18" s="21" t="s">
        <v>118</v>
      </c>
      <c r="I18" s="279">
        <v>4.25</v>
      </c>
      <c r="J18" s="278" t="s">
        <v>78</v>
      </c>
      <c r="K18" s="285">
        <f>'GR-3'!D10</f>
        <v>65</v>
      </c>
      <c r="L18" s="290">
        <f>'GR-3'!E10</f>
        <v>1</v>
      </c>
      <c r="M18" s="290">
        <f>'GR-3'!F10</f>
        <v>1</v>
      </c>
      <c r="N18" s="288">
        <f>'GR-3'!G10</f>
        <v>42.8</v>
      </c>
      <c r="O18" s="294">
        <f>'GR-3'!H10</f>
        <v>1.2</v>
      </c>
      <c r="P18" s="288">
        <f>'GR-3'!P10</f>
        <v>0</v>
      </c>
      <c r="Q18" s="288">
        <f>'GR-3'!I10</f>
        <v>25</v>
      </c>
      <c r="R18" s="288">
        <f>'GR-3'!J10</f>
        <v>0</v>
      </c>
      <c r="S18" s="288">
        <f>'GR-3'!K10</f>
        <v>0</v>
      </c>
      <c r="T18" s="288"/>
      <c r="U18" s="290">
        <v>1</v>
      </c>
      <c r="V18" s="290">
        <f>'GR-3'!M10</f>
        <v>0</v>
      </c>
      <c r="W18" s="290">
        <f>'GR-3'!N10</f>
        <v>1</v>
      </c>
      <c r="X18" s="36"/>
      <c r="Y18" s="290">
        <f>'GR-3'!Q10</f>
        <v>4</v>
      </c>
      <c r="Z18" s="36"/>
      <c r="AA18" s="265"/>
      <c r="AB18" s="25"/>
      <c r="AC18" s="17"/>
      <c r="AD18" s="17"/>
    </row>
    <row r="19" spans="4:30" x14ac:dyDescent="0.2">
      <c r="D19" s="273">
        <v>25</v>
      </c>
      <c r="E19" s="276" t="s">
        <v>81</v>
      </c>
      <c r="F19" s="275">
        <v>1</v>
      </c>
      <c r="G19" s="20" t="s">
        <v>117</v>
      </c>
      <c r="H19" s="21" t="s">
        <v>118</v>
      </c>
      <c r="I19" s="279">
        <v>4.24</v>
      </c>
      <c r="J19" s="278" t="s">
        <v>79</v>
      </c>
      <c r="K19" s="285">
        <f>'GR-3'!D11</f>
        <v>62.5</v>
      </c>
      <c r="L19" s="290">
        <f>'GR-3'!E11</f>
        <v>1</v>
      </c>
      <c r="M19" s="290">
        <f>'GR-3'!F11</f>
        <v>1</v>
      </c>
      <c r="N19" s="288">
        <f>'GR-3'!G11</f>
        <v>51.2</v>
      </c>
      <c r="O19" s="294">
        <f>'GR-3'!H11</f>
        <v>1.6</v>
      </c>
      <c r="P19" s="288">
        <f>'GR-3'!P11</f>
        <v>0</v>
      </c>
      <c r="Q19" s="288">
        <f>'GR-3'!I11</f>
        <v>75</v>
      </c>
      <c r="R19" s="288">
        <f>'GR-3'!J11</f>
        <v>0</v>
      </c>
      <c r="S19" s="288">
        <f>'GR-3'!K11</f>
        <v>0</v>
      </c>
      <c r="T19" s="288"/>
      <c r="U19" s="290">
        <v>1</v>
      </c>
      <c r="V19" s="290">
        <f>'GR-3'!M11</f>
        <v>0</v>
      </c>
      <c r="W19" s="290">
        <f>'GR-3'!N11</f>
        <v>1</v>
      </c>
      <c r="X19" s="36"/>
      <c r="Y19" s="290">
        <f>'GR-3'!Q11</f>
        <v>4</v>
      </c>
      <c r="Z19" s="36"/>
      <c r="AA19" s="265"/>
      <c r="AB19" s="25"/>
      <c r="AC19" s="17"/>
      <c r="AD19" s="17"/>
    </row>
    <row r="20" spans="4:30" x14ac:dyDescent="0.2">
      <c r="D20" s="273">
        <v>25</v>
      </c>
      <c r="E20" s="276" t="s">
        <v>82</v>
      </c>
      <c r="F20" s="275">
        <v>1</v>
      </c>
      <c r="G20" s="20" t="s">
        <v>117</v>
      </c>
      <c r="H20" s="21" t="s">
        <v>118</v>
      </c>
      <c r="I20" s="279">
        <v>4.38</v>
      </c>
      <c r="J20" s="278" t="s">
        <v>78</v>
      </c>
      <c r="K20" s="285">
        <f>'GR-3'!D12</f>
        <v>65</v>
      </c>
      <c r="L20" s="290">
        <f>'GR-3'!E12</f>
        <v>1</v>
      </c>
      <c r="M20" s="290">
        <f>'GR-3'!F12</f>
        <v>1</v>
      </c>
      <c r="N20" s="288">
        <f>'GR-3'!G12</f>
        <v>41.5</v>
      </c>
      <c r="O20" s="294">
        <f>'GR-3'!H12</f>
        <v>1.2</v>
      </c>
      <c r="P20" s="288">
        <f>'GR-3'!P12</f>
        <v>0</v>
      </c>
      <c r="Q20" s="288">
        <f>'GR-3'!I12</f>
        <v>25</v>
      </c>
      <c r="R20" s="288">
        <f>'GR-3'!J12</f>
        <v>0</v>
      </c>
      <c r="S20" s="288">
        <f>'GR-3'!K12</f>
        <v>0</v>
      </c>
      <c r="T20" s="288"/>
      <c r="U20" s="290">
        <f>'GR-3'!L12</f>
        <v>1</v>
      </c>
      <c r="V20" s="290">
        <f>'GR-3'!M12</f>
        <v>0</v>
      </c>
      <c r="W20" s="290">
        <f>'GR-3'!N12</f>
        <v>1</v>
      </c>
      <c r="X20" s="36"/>
      <c r="Y20" s="290">
        <f>'GR-3'!Q12</f>
        <v>4</v>
      </c>
      <c r="Z20" s="36"/>
      <c r="AA20" s="265"/>
      <c r="AB20" s="25"/>
      <c r="AC20" s="17"/>
      <c r="AD20" s="17"/>
    </row>
    <row r="21" spans="4:30" x14ac:dyDescent="0.2">
      <c r="D21" s="273">
        <v>25</v>
      </c>
      <c r="E21" s="276" t="s">
        <v>83</v>
      </c>
      <c r="F21" s="275">
        <v>1</v>
      </c>
      <c r="G21" s="20" t="s">
        <v>117</v>
      </c>
      <c r="H21" s="21" t="s">
        <v>118</v>
      </c>
      <c r="I21" s="279">
        <v>4.2699999999999996</v>
      </c>
      <c r="J21" s="278" t="s">
        <v>79</v>
      </c>
      <c r="K21" s="285">
        <f>'GR-3'!D13</f>
        <v>62.5</v>
      </c>
      <c r="L21" s="290">
        <f>'GR-3'!E13</f>
        <v>1</v>
      </c>
      <c r="M21" s="290">
        <f>'GR-3'!F13</f>
        <v>1</v>
      </c>
      <c r="N21" s="288">
        <f>'GR-3'!G13</f>
        <v>39.4</v>
      </c>
      <c r="O21" s="294">
        <f>'GR-3'!H13</f>
        <v>1.3</v>
      </c>
      <c r="P21" s="288">
        <f>'GR-3'!P13</f>
        <v>0</v>
      </c>
      <c r="Q21" s="288">
        <f>'GR-3'!I13</f>
        <v>37.5</v>
      </c>
      <c r="R21" s="288">
        <f>'GR-3'!J13</f>
        <v>0</v>
      </c>
      <c r="S21" s="288">
        <f>'GR-3'!K13</f>
        <v>0</v>
      </c>
      <c r="T21" s="288"/>
      <c r="U21" s="290">
        <f>'GR-3'!L13</f>
        <v>1</v>
      </c>
      <c r="V21" s="290">
        <f>'GR-3'!M13</f>
        <v>0</v>
      </c>
      <c r="W21" s="290">
        <f>'GR-3'!N13</f>
        <v>1</v>
      </c>
      <c r="X21" s="36"/>
      <c r="Y21" s="290">
        <f>'GR-3'!Q13</f>
        <v>4</v>
      </c>
      <c r="Z21" s="36"/>
      <c r="AA21" s="265"/>
      <c r="AB21" s="25"/>
      <c r="AC21" s="17"/>
      <c r="AD21" s="17"/>
    </row>
    <row r="22" spans="4:30" x14ac:dyDescent="0.2">
      <c r="D22" s="273">
        <v>26</v>
      </c>
      <c r="E22" s="276" t="s">
        <v>84</v>
      </c>
      <c r="F22" s="275">
        <v>1</v>
      </c>
      <c r="G22" s="20" t="s">
        <v>117</v>
      </c>
      <c r="H22" s="21" t="s">
        <v>118</v>
      </c>
      <c r="I22" s="279">
        <v>5.04</v>
      </c>
      <c r="J22" s="278" t="s">
        <v>78</v>
      </c>
      <c r="K22" s="285">
        <f>'GR-4'!D10</f>
        <v>25</v>
      </c>
      <c r="L22" s="109">
        <f>'GR-4'!E10</f>
        <v>0</v>
      </c>
      <c r="M22" s="109">
        <f>'GR-4'!F10</f>
        <v>1</v>
      </c>
      <c r="N22" s="291">
        <f>'GR-4'!G10</f>
        <v>36.5</v>
      </c>
      <c r="O22" s="115">
        <f>'GR-4'!H10</f>
        <v>1</v>
      </c>
      <c r="P22" s="291">
        <f>'GR-4'!P10</f>
        <v>0</v>
      </c>
      <c r="Q22" s="291">
        <f>'GR-4'!I10</f>
        <v>62.5</v>
      </c>
      <c r="R22" s="291">
        <f>'GR-4'!J10</f>
        <v>0</v>
      </c>
      <c r="S22" s="291">
        <f>'GR-4'!K10</f>
        <v>0</v>
      </c>
      <c r="T22" s="109">
        <f>'GR-4'!L10</f>
        <v>1</v>
      </c>
      <c r="U22" s="109">
        <f>'GR-4'!M10</f>
        <v>0</v>
      </c>
      <c r="V22" s="109">
        <f>'GR-4'!N10</f>
        <v>0</v>
      </c>
      <c r="W22" s="109"/>
      <c r="X22" s="110">
        <v>1</v>
      </c>
      <c r="Y22" s="297">
        <f>'GR-4'!Q10</f>
        <v>3</v>
      </c>
      <c r="Z22" s="110"/>
      <c r="AA22" s="265"/>
      <c r="AB22" s="25"/>
      <c r="AC22" s="17"/>
      <c r="AD22" s="17"/>
    </row>
    <row r="23" spans="4:30" x14ac:dyDescent="0.2">
      <c r="D23" s="273">
        <v>26</v>
      </c>
      <c r="E23" s="276" t="s">
        <v>85</v>
      </c>
      <c r="F23" s="275">
        <v>1</v>
      </c>
      <c r="G23" s="20" t="s">
        <v>117</v>
      </c>
      <c r="H23" s="21" t="s">
        <v>118</v>
      </c>
      <c r="I23" s="279">
        <v>5.05</v>
      </c>
      <c r="J23" s="278" t="s">
        <v>79</v>
      </c>
      <c r="K23" s="285">
        <f>'GR-4'!D11</f>
        <v>40</v>
      </c>
      <c r="L23" s="109">
        <f>'GR-4'!E11</f>
        <v>1</v>
      </c>
      <c r="M23" s="109">
        <f>'GR-4'!F11</f>
        <v>1</v>
      </c>
      <c r="N23" s="291">
        <f>'GR-4'!G11</f>
        <v>26.4</v>
      </c>
      <c r="O23" s="115">
        <f>'GR-4'!H11</f>
        <v>0.8</v>
      </c>
      <c r="P23" s="291">
        <f>'GR-4'!P11</f>
        <v>0</v>
      </c>
      <c r="Q23" s="291">
        <f>'GR-4'!I11</f>
        <v>25</v>
      </c>
      <c r="R23" s="291">
        <f>'GR-4'!J11</f>
        <v>0</v>
      </c>
      <c r="S23" s="291">
        <f>'GR-4'!K11</f>
        <v>0</v>
      </c>
      <c r="T23" s="109">
        <f>'GR-4'!L11</f>
        <v>1</v>
      </c>
      <c r="U23" s="109">
        <f>'GR-4'!M11</f>
        <v>0</v>
      </c>
      <c r="V23" s="109">
        <f>'GR-4'!N11</f>
        <v>0</v>
      </c>
      <c r="W23" s="109"/>
      <c r="X23" s="110">
        <v>1</v>
      </c>
      <c r="Y23" s="297">
        <f>'GR-4'!Q11</f>
        <v>3</v>
      </c>
      <c r="Z23" s="110"/>
      <c r="AA23" s="265"/>
      <c r="AB23" s="25"/>
      <c r="AC23" s="17"/>
      <c r="AD23" s="17"/>
    </row>
    <row r="24" spans="4:30" x14ac:dyDescent="0.2">
      <c r="D24" s="273">
        <v>26</v>
      </c>
      <c r="E24" s="276" t="s">
        <v>86</v>
      </c>
      <c r="F24" s="275">
        <v>1</v>
      </c>
      <c r="G24" s="20" t="s">
        <v>117</v>
      </c>
      <c r="H24" s="21" t="s">
        <v>118</v>
      </c>
      <c r="I24" s="279">
        <v>5.04</v>
      </c>
      <c r="J24" s="278" t="s">
        <v>78</v>
      </c>
      <c r="K24" s="285">
        <f>'GR-4'!D12</f>
        <v>578</v>
      </c>
      <c r="L24" s="109">
        <f>'GR-4'!E12</f>
        <v>0</v>
      </c>
      <c r="M24" s="109">
        <f>'GR-4'!F12</f>
        <v>1</v>
      </c>
      <c r="N24" s="291">
        <f>'GR-4'!G12</f>
        <v>239.2</v>
      </c>
      <c r="O24" s="115">
        <f>'GR-4'!H12</f>
        <v>7.4</v>
      </c>
      <c r="P24" s="291">
        <f>'GR-4'!P12</f>
        <v>0</v>
      </c>
      <c r="Q24" s="291">
        <f>'GR-4'!I12</f>
        <v>0</v>
      </c>
      <c r="R24" s="291">
        <f>'GR-4'!J12</f>
        <v>662.5</v>
      </c>
      <c r="S24" s="291">
        <f>'GR-4'!K12</f>
        <v>0</v>
      </c>
      <c r="T24" s="109">
        <f>'GR-4'!L12</f>
        <v>0</v>
      </c>
      <c r="U24" s="109">
        <f>'GR-4'!M12</f>
        <v>1</v>
      </c>
      <c r="V24" s="109">
        <f>'GR-4'!N12</f>
        <v>1</v>
      </c>
      <c r="W24" s="109">
        <f>'GR-4'!O12</f>
        <v>0</v>
      </c>
      <c r="X24" s="110"/>
      <c r="Y24" s="297">
        <f>'GR-4'!Q12</f>
        <v>5</v>
      </c>
      <c r="Z24" s="110"/>
      <c r="AA24" s="265"/>
      <c r="AB24" s="25"/>
      <c r="AC24" s="17"/>
      <c r="AD24" s="17"/>
    </row>
    <row r="25" spans="4:30" x14ac:dyDescent="0.2">
      <c r="D25" s="273">
        <v>26</v>
      </c>
      <c r="E25" s="276" t="s">
        <v>87</v>
      </c>
      <c r="F25" s="275">
        <v>1</v>
      </c>
      <c r="G25" s="20" t="s">
        <v>117</v>
      </c>
      <c r="H25" s="21" t="s">
        <v>118</v>
      </c>
      <c r="I25" s="279">
        <v>5.05</v>
      </c>
      <c r="J25" s="278" t="s">
        <v>79</v>
      </c>
      <c r="K25" s="285">
        <f>'GR-4'!D13</f>
        <v>125</v>
      </c>
      <c r="L25" s="109">
        <f>'GR-4'!E13</f>
        <v>1</v>
      </c>
      <c r="M25" s="109">
        <f>'GR-4'!F13</f>
        <v>1</v>
      </c>
      <c r="N25" s="291">
        <f>'GR-4'!G13</f>
        <v>62</v>
      </c>
      <c r="O25" s="115">
        <f>'GR-4'!H13</f>
        <v>2</v>
      </c>
      <c r="P25" s="291">
        <f>'GR-4'!P13</f>
        <v>0</v>
      </c>
      <c r="Q25" s="291">
        <f>'GR-4'!I13</f>
        <v>75</v>
      </c>
      <c r="R25" s="291">
        <f>'GR-4'!J13</f>
        <v>0</v>
      </c>
      <c r="S25" s="291">
        <f>'GR-4'!K13</f>
        <v>0</v>
      </c>
      <c r="T25" s="109">
        <f>'GR-4'!L13</f>
        <v>0</v>
      </c>
      <c r="U25" s="109">
        <f>'GR-4'!M13</f>
        <v>1</v>
      </c>
      <c r="V25" s="109">
        <f>'GR-4'!N13</f>
        <v>1</v>
      </c>
      <c r="W25" s="109">
        <f>'GR-4'!O13</f>
        <v>0</v>
      </c>
      <c r="X25" s="110"/>
      <c r="Y25" s="297">
        <f>'GR-4'!Q13</f>
        <v>4</v>
      </c>
      <c r="Z25" s="110"/>
      <c r="AA25" s="265"/>
      <c r="AB25" s="25"/>
      <c r="AC25" s="17"/>
      <c r="AD25" s="17"/>
    </row>
    <row r="26" spans="4:30" x14ac:dyDescent="0.2">
      <c r="D26" s="273">
        <v>27</v>
      </c>
      <c r="E26" s="276" t="s">
        <v>89</v>
      </c>
      <c r="F26" s="275">
        <v>1</v>
      </c>
      <c r="G26" s="20" t="s">
        <v>117</v>
      </c>
      <c r="H26" s="21" t="s">
        <v>118</v>
      </c>
      <c r="I26" s="279">
        <v>5.72</v>
      </c>
      <c r="J26" s="278" t="s">
        <v>78</v>
      </c>
      <c r="K26" s="286">
        <f>'GR-5'!D10</f>
        <v>18.75</v>
      </c>
      <c r="L26" s="280">
        <f>'GR-5'!E10</f>
        <v>1</v>
      </c>
      <c r="M26" s="280">
        <f>'GR-5'!F10</f>
        <v>1</v>
      </c>
      <c r="N26" s="236">
        <f>'GR-5'!G10</f>
        <v>48.6</v>
      </c>
      <c r="O26" s="284">
        <f>'GR-5'!H10</f>
        <v>1.6</v>
      </c>
      <c r="P26" s="236">
        <f>'GR-5'!I10</f>
        <v>130</v>
      </c>
      <c r="Q26" s="236">
        <f>'GR-5'!J10</f>
        <v>62.5</v>
      </c>
      <c r="R26" s="236">
        <f>'GR-5'!K10</f>
        <v>0</v>
      </c>
      <c r="S26" s="236">
        <f>'GR-5'!L10</f>
        <v>0</v>
      </c>
      <c r="T26" s="236"/>
      <c r="U26" s="280">
        <f>'GR-5'!M10</f>
        <v>0</v>
      </c>
      <c r="V26" s="280">
        <f>'GR-5'!N10</f>
        <v>0</v>
      </c>
      <c r="W26" s="280">
        <f>'GR-5'!O10</f>
        <v>1</v>
      </c>
      <c r="X26" s="36"/>
      <c r="Y26" s="280">
        <f>'GR-5'!Q10</f>
        <v>6</v>
      </c>
      <c r="Z26" s="36"/>
      <c r="AA26" s="265"/>
      <c r="AB26" s="25"/>
      <c r="AC26" s="17"/>
      <c r="AD26" s="17"/>
    </row>
    <row r="27" spans="4:30" x14ac:dyDescent="0.2">
      <c r="D27" s="273">
        <v>27</v>
      </c>
      <c r="E27" s="276" t="s">
        <v>90</v>
      </c>
      <c r="F27" s="275">
        <v>1</v>
      </c>
      <c r="G27" s="20" t="s">
        <v>117</v>
      </c>
      <c r="H27" s="21" t="s">
        <v>118</v>
      </c>
      <c r="I27" s="279">
        <v>5.73</v>
      </c>
      <c r="J27" s="278" t="s">
        <v>79</v>
      </c>
      <c r="K27" s="286">
        <f>'GR-5'!D11</f>
        <v>56.25</v>
      </c>
      <c r="L27" s="280">
        <f>'GR-5'!E11</f>
        <v>1</v>
      </c>
      <c r="M27" s="280">
        <f>'GR-5'!F11</f>
        <v>1</v>
      </c>
      <c r="N27" s="236">
        <f>'GR-5'!G11</f>
        <v>36</v>
      </c>
      <c r="O27" s="284">
        <f>'GR-5'!H11</f>
        <v>1.2</v>
      </c>
      <c r="P27" s="236">
        <f>'GR-5'!I11</f>
        <v>130</v>
      </c>
      <c r="Q27" s="236">
        <f>'GR-5'!J11</f>
        <v>37.5</v>
      </c>
      <c r="R27" s="236">
        <f>'GR-5'!K11</f>
        <v>0</v>
      </c>
      <c r="S27" s="236">
        <f>'GR-5'!L11</f>
        <v>0</v>
      </c>
      <c r="T27" s="236"/>
      <c r="U27" s="280">
        <f>'GR-5'!M11</f>
        <v>0</v>
      </c>
      <c r="V27" s="280">
        <f>'GR-5'!N11</f>
        <v>0</v>
      </c>
      <c r="W27" s="280">
        <f>'GR-5'!O11</f>
        <v>1</v>
      </c>
      <c r="X27" s="33"/>
      <c r="Y27" s="280">
        <f>'GR-5'!Q11</f>
        <v>6</v>
      </c>
      <c r="Z27" s="33"/>
      <c r="AA27" s="265"/>
      <c r="AB27" s="25"/>
      <c r="AC27" s="17"/>
      <c r="AD27" s="17"/>
    </row>
    <row r="28" spans="4:30" x14ac:dyDescent="0.2">
      <c r="D28" s="273">
        <v>27</v>
      </c>
      <c r="E28" s="276" t="s">
        <v>91</v>
      </c>
      <c r="F28" s="275">
        <v>1</v>
      </c>
      <c r="G28" s="20" t="s">
        <v>117</v>
      </c>
      <c r="H28" s="21" t="s">
        <v>118</v>
      </c>
      <c r="I28" s="279">
        <v>5.77</v>
      </c>
      <c r="J28" s="278" t="s">
        <v>78</v>
      </c>
      <c r="K28" s="286">
        <f>'GR-5'!D12</f>
        <v>50</v>
      </c>
      <c r="L28" s="280">
        <f>'GR-5'!E12</f>
        <v>1</v>
      </c>
      <c r="M28" s="280">
        <f>'GR-5'!F12</f>
        <v>1</v>
      </c>
      <c r="N28" s="236">
        <f>'GR-5'!G12</f>
        <v>39.6</v>
      </c>
      <c r="O28" s="284">
        <f>'GR-5'!H12</f>
        <v>1.3</v>
      </c>
      <c r="P28" s="236">
        <f>'GR-5'!I12</f>
        <v>0</v>
      </c>
      <c r="Q28" s="236">
        <f>'GR-5'!J12</f>
        <v>37.5</v>
      </c>
      <c r="R28" s="236">
        <f>'GR-5'!K12</f>
        <v>0</v>
      </c>
      <c r="S28" s="236">
        <f>'GR-5'!L12</f>
        <v>0</v>
      </c>
      <c r="T28" s="236"/>
      <c r="U28" s="280">
        <f>'GR-5'!M12</f>
        <v>0</v>
      </c>
      <c r="V28" s="280">
        <f>'GR-5'!N12</f>
        <v>0</v>
      </c>
      <c r="W28" s="280">
        <f>'GR-5'!O12</f>
        <v>1</v>
      </c>
      <c r="X28" s="33"/>
      <c r="Y28" s="280">
        <f>'GR-5'!Q12</f>
        <v>3</v>
      </c>
      <c r="Z28" s="33"/>
      <c r="AA28" s="265"/>
      <c r="AB28" s="25"/>
      <c r="AC28" s="17"/>
      <c r="AD28" s="17"/>
    </row>
    <row r="29" spans="4:30" x14ac:dyDescent="0.2">
      <c r="D29" s="273">
        <v>27</v>
      </c>
      <c r="E29" s="276" t="s">
        <v>92</v>
      </c>
      <c r="F29" s="275">
        <v>1</v>
      </c>
      <c r="G29" s="20" t="s">
        <v>117</v>
      </c>
      <c r="H29" s="21" t="s">
        <v>118</v>
      </c>
      <c r="I29" s="279">
        <v>5.78</v>
      </c>
      <c r="J29" s="278" t="s">
        <v>79</v>
      </c>
      <c r="K29" s="286">
        <f>'GR-5'!D13</f>
        <v>25</v>
      </c>
      <c r="L29" s="280">
        <f>'GR-5'!E13</f>
        <v>1</v>
      </c>
      <c r="M29" s="280">
        <f>'GR-5'!F13</f>
        <v>1</v>
      </c>
      <c r="N29" s="236">
        <f>'GR-5'!G13</f>
        <v>40.200000000000003</v>
      </c>
      <c r="O29" s="284">
        <f>'GR-5'!H13</f>
        <v>1.3</v>
      </c>
      <c r="P29" s="236">
        <f>'GR-5'!I13</f>
        <v>0</v>
      </c>
      <c r="Q29" s="236">
        <f>'GR-5'!J13</f>
        <v>37.5</v>
      </c>
      <c r="R29" s="236">
        <f>'GR-5'!K13</f>
        <v>0</v>
      </c>
      <c r="S29" s="236">
        <f>'GR-5'!L13</f>
        <v>0</v>
      </c>
      <c r="T29" s="236"/>
      <c r="U29" s="280">
        <f>'GR-5'!M13</f>
        <v>0</v>
      </c>
      <c r="V29" s="280">
        <f>'GR-5'!N13</f>
        <v>0</v>
      </c>
      <c r="W29" s="280">
        <f>'GR-5'!O13</f>
        <v>1</v>
      </c>
      <c r="X29" s="33"/>
      <c r="Y29" s="280">
        <f>'GR-5'!Q13</f>
        <v>3</v>
      </c>
      <c r="Z29" s="33"/>
      <c r="AA29" s="265"/>
      <c r="AB29" s="25"/>
      <c r="AC29" s="17"/>
      <c r="AD29" s="17"/>
    </row>
    <row r="30" spans="4:30" x14ac:dyDescent="0.2">
      <c r="D30" s="274">
        <v>28</v>
      </c>
      <c r="E30" s="276" t="s">
        <v>93</v>
      </c>
      <c r="F30" s="275">
        <v>1</v>
      </c>
      <c r="G30" s="20" t="s">
        <v>117</v>
      </c>
      <c r="H30" s="21" t="s">
        <v>118</v>
      </c>
      <c r="I30" s="279">
        <v>8.65</v>
      </c>
      <c r="J30" s="278" t="s">
        <v>78</v>
      </c>
      <c r="K30" s="287">
        <f>'GR-6'!D10</f>
        <v>50</v>
      </c>
      <c r="L30" s="29">
        <f>'GR-6'!E10</f>
        <v>1</v>
      </c>
      <c r="M30" s="29">
        <f>'GR-6'!F10</f>
        <v>1</v>
      </c>
      <c r="N30" s="235">
        <f>'GR-6'!G10</f>
        <v>33.700000000000003</v>
      </c>
      <c r="O30" s="30">
        <f>'GR-6'!H10</f>
        <v>1.3</v>
      </c>
      <c r="P30" s="235">
        <f>'GR-6'!P10</f>
        <v>0</v>
      </c>
      <c r="Q30" s="235">
        <f>'GR-6'!I10</f>
        <v>50</v>
      </c>
      <c r="R30" s="235">
        <f>'GR-6'!J10</f>
        <v>0</v>
      </c>
      <c r="S30" s="235">
        <f>'GR-6'!K10</f>
        <v>0</v>
      </c>
      <c r="T30" s="235"/>
      <c r="U30" s="29">
        <f>'GR-6'!L10</f>
        <v>1</v>
      </c>
      <c r="V30" s="29">
        <f>'GR-6'!M10</f>
        <v>0</v>
      </c>
      <c r="W30" s="29">
        <f>'GR-6'!N10</f>
        <v>1</v>
      </c>
      <c r="X30" s="33"/>
      <c r="Y30" s="29">
        <f>'GR-6'!Q10</f>
        <v>3</v>
      </c>
      <c r="Z30" s="33"/>
      <c r="AA30" s="265"/>
      <c r="AB30" s="25"/>
      <c r="AC30" s="17"/>
      <c r="AD30" s="17"/>
    </row>
    <row r="31" spans="4:30" x14ac:dyDescent="0.2">
      <c r="D31" s="274">
        <v>28</v>
      </c>
      <c r="E31" s="276" t="s">
        <v>94</v>
      </c>
      <c r="F31" s="275">
        <v>1</v>
      </c>
      <c r="G31" s="20" t="s">
        <v>117</v>
      </c>
      <c r="H31" s="21" t="s">
        <v>118</v>
      </c>
      <c r="I31" s="279">
        <v>8.64</v>
      </c>
      <c r="J31" s="278" t="s">
        <v>79</v>
      </c>
      <c r="K31" s="287">
        <f>'GR-6'!D11</f>
        <v>50</v>
      </c>
      <c r="L31" s="29">
        <f>'GR-6'!E11</f>
        <v>1</v>
      </c>
      <c r="M31" s="29">
        <f>'GR-6'!F11</f>
        <v>1</v>
      </c>
      <c r="N31" s="235">
        <f>'GR-6'!G11</f>
        <v>44.9</v>
      </c>
      <c r="O31" s="30">
        <f>'GR-6'!H11</f>
        <v>1.7</v>
      </c>
      <c r="P31" s="235">
        <f>'GR-6'!P11</f>
        <v>0</v>
      </c>
      <c r="Q31" s="235">
        <f>'GR-6'!I11</f>
        <v>75</v>
      </c>
      <c r="R31" s="235">
        <f>'GR-6'!J11</f>
        <v>0</v>
      </c>
      <c r="S31" s="235">
        <f>'GR-6'!K11</f>
        <v>0</v>
      </c>
      <c r="T31" s="235"/>
      <c r="U31" s="29">
        <f>'GR-6'!L11</f>
        <v>1</v>
      </c>
      <c r="V31" s="29">
        <f>'GR-6'!M11</f>
        <v>0</v>
      </c>
      <c r="W31" s="29">
        <f>'GR-6'!N11</f>
        <v>1</v>
      </c>
      <c r="X31" s="33"/>
      <c r="Y31" s="29">
        <f>'GR-6'!Q11</f>
        <v>3</v>
      </c>
      <c r="Z31" s="33"/>
      <c r="AA31" s="265"/>
      <c r="AB31" s="25"/>
      <c r="AC31" s="17"/>
      <c r="AD31" s="17"/>
    </row>
    <row r="32" spans="4:30" x14ac:dyDescent="0.2">
      <c r="D32" s="274">
        <v>28</v>
      </c>
      <c r="E32" s="276" t="s">
        <v>95</v>
      </c>
      <c r="F32" s="275">
        <v>1</v>
      </c>
      <c r="G32" s="20" t="s">
        <v>117</v>
      </c>
      <c r="H32" s="21" t="s">
        <v>118</v>
      </c>
      <c r="I32" s="279">
        <v>8.68</v>
      </c>
      <c r="J32" s="278" t="s">
        <v>78</v>
      </c>
      <c r="K32" s="287">
        <f>'GR-6'!D12</f>
        <v>262.5</v>
      </c>
      <c r="L32" s="29">
        <f>'GR-6'!E12</f>
        <v>1</v>
      </c>
      <c r="M32" s="29">
        <f>'GR-6'!F12</f>
        <v>1</v>
      </c>
      <c r="N32" s="235">
        <f>'GR-6'!G12</f>
        <v>100.3</v>
      </c>
      <c r="O32" s="30">
        <f>'GR-6'!H12</f>
        <v>3.7</v>
      </c>
      <c r="P32" s="235">
        <f>'GR-6'!P12</f>
        <v>0</v>
      </c>
      <c r="Q32" s="235">
        <f>'GR-6'!I12</f>
        <v>275</v>
      </c>
      <c r="R32" s="235">
        <f>'GR-6'!J12</f>
        <v>0</v>
      </c>
      <c r="S32" s="235">
        <f>'GR-6'!K12</f>
        <v>0</v>
      </c>
      <c r="T32" s="235"/>
      <c r="U32" s="29">
        <f>'GR-6'!L12</f>
        <v>1</v>
      </c>
      <c r="V32" s="29">
        <f>'GR-6'!M12</f>
        <v>0</v>
      </c>
      <c r="W32" s="29">
        <f>'GR-6'!N12</f>
        <v>1</v>
      </c>
      <c r="X32" s="33"/>
      <c r="Y32" s="29">
        <f>'GR-6'!Q12</f>
        <v>6</v>
      </c>
      <c r="Z32" s="33"/>
      <c r="AA32" s="265"/>
      <c r="AB32" s="25"/>
      <c r="AC32" s="17"/>
      <c r="AD32" s="17"/>
    </row>
    <row r="33" spans="4:30" x14ac:dyDescent="0.2">
      <c r="D33" s="274">
        <v>28</v>
      </c>
      <c r="E33" s="276" t="s">
        <v>96</v>
      </c>
      <c r="F33" s="275">
        <v>1</v>
      </c>
      <c r="G33" s="20" t="s">
        <v>117</v>
      </c>
      <c r="H33" s="21" t="s">
        <v>118</v>
      </c>
      <c r="I33" s="279">
        <v>8.68</v>
      </c>
      <c r="J33" s="278" t="s">
        <v>79</v>
      </c>
      <c r="K33" s="287">
        <f>'GR-6'!D13</f>
        <v>62.5</v>
      </c>
      <c r="L33" s="29">
        <f>'GR-6'!E13</f>
        <v>1</v>
      </c>
      <c r="M33" s="29">
        <f>'GR-6'!F13</f>
        <v>1</v>
      </c>
      <c r="N33" s="235">
        <f>'GR-6'!G13</f>
        <v>49.4</v>
      </c>
      <c r="O33" s="30">
        <f>'GR-6'!H13</f>
        <v>1.6</v>
      </c>
      <c r="P33" s="235">
        <f>'GR-6'!P13</f>
        <v>0</v>
      </c>
      <c r="Q33" s="235">
        <f>'GR-6'!I13</f>
        <v>87.5</v>
      </c>
      <c r="R33" s="235">
        <f>'GR-6'!J13</f>
        <v>0</v>
      </c>
      <c r="S33" s="235">
        <f>'GR-6'!K13</f>
        <v>0</v>
      </c>
      <c r="T33" s="235"/>
      <c r="U33" s="29">
        <f>'GR-6'!L13</f>
        <v>1</v>
      </c>
      <c r="V33" s="29">
        <f>'GR-6'!M13</f>
        <v>0</v>
      </c>
      <c r="W33" s="29">
        <f>'GR-6'!N13</f>
        <v>1</v>
      </c>
      <c r="X33" s="33"/>
      <c r="Y33" s="29">
        <f>'GR-6'!Q13</f>
        <v>3</v>
      </c>
      <c r="Z33" s="33"/>
      <c r="AA33" s="265"/>
      <c r="AB33" s="25"/>
      <c r="AC33" s="17"/>
      <c r="AD33" s="17"/>
    </row>
    <row r="34" spans="4:30" x14ac:dyDescent="0.2">
      <c r="D34" s="274">
        <v>29</v>
      </c>
      <c r="E34" s="276" t="s">
        <v>97</v>
      </c>
      <c r="F34" s="275">
        <v>1</v>
      </c>
      <c r="G34" s="20" t="s">
        <v>117</v>
      </c>
      <c r="H34" s="21" t="s">
        <v>118</v>
      </c>
      <c r="I34" s="279">
        <v>9.39</v>
      </c>
      <c r="J34" s="278" t="s">
        <v>78</v>
      </c>
      <c r="K34" s="287">
        <f>'GR-7'!D10</f>
        <v>56.25</v>
      </c>
      <c r="L34" s="29">
        <f>'GR-7'!E10</f>
        <v>1</v>
      </c>
      <c r="M34" s="29">
        <f>'GR-7'!F10</f>
        <v>1</v>
      </c>
      <c r="N34" s="235">
        <f>'GR-7'!G10</f>
        <v>27.6</v>
      </c>
      <c r="O34" s="30">
        <f>'GR-7'!H10</f>
        <v>1.4</v>
      </c>
      <c r="P34" s="235">
        <f>'GR-7'!I10</f>
        <v>6.25</v>
      </c>
      <c r="Q34" s="235">
        <f>'GR-7'!J10</f>
        <v>50</v>
      </c>
      <c r="R34" s="235">
        <f>'GR-7'!K10</f>
        <v>0</v>
      </c>
      <c r="S34" s="235">
        <f>'GR-7'!L10</f>
        <v>0</v>
      </c>
      <c r="T34" s="235"/>
      <c r="U34" s="29">
        <f>'GR-7'!M10</f>
        <v>1</v>
      </c>
      <c r="V34" s="29">
        <f>'GR-7'!N10</f>
        <v>0</v>
      </c>
      <c r="W34" s="29">
        <f>'GR-7'!O10</f>
        <v>1</v>
      </c>
      <c r="X34" s="33"/>
      <c r="Y34" s="29">
        <f>'GR-7'!Q10</f>
        <v>4</v>
      </c>
      <c r="Z34" s="33"/>
      <c r="AA34" s="265"/>
      <c r="AB34" s="25"/>
      <c r="AC34" s="17"/>
      <c r="AD34" s="17"/>
    </row>
    <row r="35" spans="4:30" x14ac:dyDescent="0.2">
      <c r="D35" s="274">
        <v>29</v>
      </c>
      <c r="E35" s="276" t="s">
        <v>98</v>
      </c>
      <c r="F35" s="275">
        <v>1</v>
      </c>
      <c r="G35" s="20" t="s">
        <v>117</v>
      </c>
      <c r="H35" s="21" t="s">
        <v>118</v>
      </c>
      <c r="I35" s="279">
        <v>9.3800000000000008</v>
      </c>
      <c r="J35" s="278" t="s">
        <v>79</v>
      </c>
      <c r="K35" s="287">
        <f>'GR-7'!D11</f>
        <v>43.75</v>
      </c>
      <c r="L35" s="29">
        <f>'GR-7'!E11</f>
        <v>1</v>
      </c>
      <c r="M35" s="29">
        <f>'GR-7'!F11</f>
        <v>1</v>
      </c>
      <c r="N35" s="235">
        <f>'GR-7'!G11</f>
        <v>39.200000000000003</v>
      </c>
      <c r="O35" s="30">
        <f>'GR-7'!H11</f>
        <v>1.9</v>
      </c>
      <c r="P35" s="235">
        <f>'GR-7'!I11</f>
        <v>6.25</v>
      </c>
      <c r="Q35" s="235">
        <f>'GR-7'!J11</f>
        <v>100</v>
      </c>
      <c r="R35" s="235">
        <f>'GR-7'!K11</f>
        <v>0</v>
      </c>
      <c r="S35" s="235">
        <f>'GR-7'!L11</f>
        <v>0</v>
      </c>
      <c r="T35" s="235"/>
      <c r="U35" s="29">
        <f>'GR-7'!M11</f>
        <v>1</v>
      </c>
      <c r="V35" s="29">
        <f>'GR-7'!N11</f>
        <v>0</v>
      </c>
      <c r="W35" s="29">
        <f>'GR-7'!O11</f>
        <v>1</v>
      </c>
      <c r="X35" s="33"/>
      <c r="Y35" s="29">
        <f>'GR-7'!Q11</f>
        <v>4</v>
      </c>
      <c r="Z35" s="33"/>
      <c r="AA35" s="265"/>
      <c r="AB35" s="25"/>
      <c r="AC35" s="17"/>
      <c r="AD35" s="17"/>
    </row>
    <row r="36" spans="4:30" x14ac:dyDescent="0.2">
      <c r="D36" s="274">
        <v>29</v>
      </c>
      <c r="E36" s="276" t="s">
        <v>99</v>
      </c>
      <c r="F36" s="275">
        <v>1</v>
      </c>
      <c r="G36" s="20" t="s">
        <v>117</v>
      </c>
      <c r="H36" s="21" t="s">
        <v>118</v>
      </c>
      <c r="I36" s="279">
        <v>9.41</v>
      </c>
      <c r="J36" s="278" t="s">
        <v>78</v>
      </c>
      <c r="K36" s="287">
        <f>'GR-7'!D12</f>
        <v>43.75</v>
      </c>
      <c r="L36" s="29">
        <f>'GR-7'!E12</f>
        <v>1</v>
      </c>
      <c r="M36" s="29">
        <f>'GR-7'!F12</f>
        <v>1</v>
      </c>
      <c r="N36" s="235">
        <f>'GR-7'!G12</f>
        <v>44.5</v>
      </c>
      <c r="O36" s="30">
        <f>'GR-7'!H12</f>
        <v>2</v>
      </c>
      <c r="P36" s="235">
        <f>'GR-7'!I12</f>
        <v>0</v>
      </c>
      <c r="Q36" s="235">
        <f>'GR-7'!J12</f>
        <v>100</v>
      </c>
      <c r="R36" s="235">
        <f>'GR-7'!K12</f>
        <v>0</v>
      </c>
      <c r="S36" s="235">
        <f>'GR-7'!L12</f>
        <v>0</v>
      </c>
      <c r="T36" s="235"/>
      <c r="U36" s="29">
        <f>'GR-7'!M12</f>
        <v>1</v>
      </c>
      <c r="V36" s="29">
        <f>'GR-7'!N12</f>
        <v>0</v>
      </c>
      <c r="W36" s="29">
        <f>'GR-7'!O12</f>
        <v>1</v>
      </c>
      <c r="X36" s="33"/>
      <c r="Y36" s="29">
        <f>'GR-7'!Q12</f>
        <v>4</v>
      </c>
      <c r="Z36" s="33"/>
      <c r="AA36" s="265"/>
      <c r="AB36" s="25"/>
      <c r="AC36" s="17"/>
      <c r="AD36" s="17"/>
    </row>
    <row r="37" spans="4:30" x14ac:dyDescent="0.2">
      <c r="D37" s="274">
        <v>29</v>
      </c>
      <c r="E37" s="276" t="s">
        <v>100</v>
      </c>
      <c r="F37" s="275">
        <v>1</v>
      </c>
      <c r="G37" s="20" t="s">
        <v>117</v>
      </c>
      <c r="H37" s="21" t="s">
        <v>118</v>
      </c>
      <c r="I37" s="279">
        <v>9.41</v>
      </c>
      <c r="J37" s="278" t="s">
        <v>79</v>
      </c>
      <c r="K37" s="287">
        <f>'GR-7'!D13</f>
        <v>43.75</v>
      </c>
      <c r="L37" s="29">
        <f>'GR-7'!E13</f>
        <v>1</v>
      </c>
      <c r="M37" s="29">
        <f>'GR-7'!F13</f>
        <v>1</v>
      </c>
      <c r="N37" s="235">
        <f>'GR-7'!G13</f>
        <v>29.2</v>
      </c>
      <c r="O37" s="30">
        <f>'GR-7'!H13</f>
        <v>1.4</v>
      </c>
      <c r="P37" s="235">
        <f>'GR-7'!I13</f>
        <v>0</v>
      </c>
      <c r="Q37" s="235">
        <f>'GR-7'!J13</f>
        <v>50</v>
      </c>
      <c r="R37" s="235">
        <f>'GR-7'!K13</f>
        <v>0</v>
      </c>
      <c r="S37" s="235">
        <f>'GR-7'!L13</f>
        <v>0</v>
      </c>
      <c r="T37" s="235"/>
      <c r="U37" s="29">
        <f>'GR-7'!M13</f>
        <v>1</v>
      </c>
      <c r="V37" s="29">
        <f>'GR-7'!N13</f>
        <v>0</v>
      </c>
      <c r="W37" s="29">
        <f>'GR-7'!O13</f>
        <v>1</v>
      </c>
      <c r="X37" s="33"/>
      <c r="Y37" s="29">
        <f>'GR-7'!Q13</f>
        <v>4</v>
      </c>
      <c r="Z37" s="33"/>
      <c r="AA37" s="265"/>
      <c r="AB37" s="25"/>
      <c r="AC37" s="17"/>
      <c r="AD37" s="17"/>
    </row>
    <row r="38" spans="4:30" x14ac:dyDescent="0.2">
      <c r="D38" s="274">
        <v>30</v>
      </c>
      <c r="E38" s="276" t="s">
        <v>101</v>
      </c>
      <c r="F38" s="275">
        <v>1</v>
      </c>
      <c r="G38" s="20" t="s">
        <v>117</v>
      </c>
      <c r="H38" s="21" t="s">
        <v>118</v>
      </c>
      <c r="I38" s="279">
        <v>9.56</v>
      </c>
      <c r="J38" s="278" t="s">
        <v>78</v>
      </c>
      <c r="K38" s="287">
        <f>'GR-8'!D10</f>
        <v>0</v>
      </c>
      <c r="L38" s="29">
        <f>'GR-8'!E10</f>
        <v>1</v>
      </c>
      <c r="M38" s="29">
        <f>'GR-8'!F10</f>
        <v>1</v>
      </c>
      <c r="N38" s="235">
        <f>'GR-8'!G10</f>
        <v>29</v>
      </c>
      <c r="O38" s="30">
        <f>'GR-8'!H10</f>
        <v>1.4</v>
      </c>
      <c r="P38" s="235">
        <f>'GR-8'!P10</f>
        <v>0</v>
      </c>
      <c r="Q38" s="235">
        <f>'GR-8'!I10</f>
        <v>50</v>
      </c>
      <c r="R38" s="235">
        <f>'GR-8'!J10</f>
        <v>0</v>
      </c>
      <c r="S38" s="235">
        <f>'GR-8'!K10</f>
        <v>0</v>
      </c>
      <c r="T38" s="235"/>
      <c r="U38" s="29">
        <f>'GR-8'!L10</f>
        <v>1</v>
      </c>
      <c r="V38" s="29">
        <f>'GR-8'!M10</f>
        <v>0</v>
      </c>
      <c r="W38" s="29">
        <f>'GR-8'!N10</f>
        <v>1</v>
      </c>
      <c r="X38" s="33"/>
      <c r="Y38" s="29">
        <f>'GR-8'!Q10</f>
        <v>7</v>
      </c>
      <c r="Z38" s="33"/>
      <c r="AA38" s="265"/>
      <c r="AB38" s="25"/>
      <c r="AC38" s="17"/>
      <c r="AD38" s="17"/>
    </row>
    <row r="39" spans="4:30" x14ac:dyDescent="0.2">
      <c r="D39" s="274">
        <v>30</v>
      </c>
      <c r="E39" s="276" t="s">
        <v>102</v>
      </c>
      <c r="F39" s="275">
        <v>1</v>
      </c>
      <c r="G39" s="20" t="s">
        <v>117</v>
      </c>
      <c r="H39" s="21" t="s">
        <v>118</v>
      </c>
      <c r="I39" s="279">
        <v>9.56</v>
      </c>
      <c r="J39" s="278" t="s">
        <v>79</v>
      </c>
      <c r="K39" s="287">
        <f>'GR-8'!D11</f>
        <v>0</v>
      </c>
      <c r="L39" s="29">
        <f>'GR-8'!E11</f>
        <v>1</v>
      </c>
      <c r="M39" s="29">
        <f>'GR-8'!F11</f>
        <v>1</v>
      </c>
      <c r="N39" s="235">
        <f>'GR-8'!G11</f>
        <v>38.9</v>
      </c>
      <c r="O39" s="30">
        <f>'GR-8'!H11</f>
        <v>1.9</v>
      </c>
      <c r="P39" s="235">
        <f>'GR-8'!P11</f>
        <v>0</v>
      </c>
      <c r="Q39" s="235">
        <f>'GR-8'!I11</f>
        <v>100</v>
      </c>
      <c r="R39" s="235">
        <f>'GR-8'!J11</f>
        <v>0</v>
      </c>
      <c r="S39" s="235">
        <f>'GR-8'!K11</f>
        <v>0</v>
      </c>
      <c r="T39" s="235"/>
      <c r="U39" s="29">
        <f>'GR-8'!L11</f>
        <v>1</v>
      </c>
      <c r="V39" s="29">
        <f>'GR-8'!M11</f>
        <v>0</v>
      </c>
      <c r="W39" s="29">
        <f>'GR-8'!N11</f>
        <v>1</v>
      </c>
      <c r="X39" s="33"/>
      <c r="Y39" s="29">
        <f>'GR-8'!Q11</f>
        <v>7</v>
      </c>
      <c r="Z39" s="33"/>
      <c r="AA39" s="265"/>
      <c r="AB39" s="25"/>
      <c r="AC39" s="17"/>
      <c r="AD39" s="17"/>
    </row>
    <row r="40" spans="4:30" x14ac:dyDescent="0.2">
      <c r="D40" s="274">
        <v>30</v>
      </c>
      <c r="E40" s="276" t="s">
        <v>103</v>
      </c>
      <c r="F40" s="275">
        <v>1</v>
      </c>
      <c r="G40" s="20" t="s">
        <v>117</v>
      </c>
      <c r="H40" s="21" t="s">
        <v>118</v>
      </c>
      <c r="I40" s="279">
        <v>9.6</v>
      </c>
      <c r="J40" s="278" t="s">
        <v>78</v>
      </c>
      <c r="K40" s="287">
        <f>'GR-8'!D12</f>
        <v>0</v>
      </c>
      <c r="L40" s="29">
        <f>'GR-8'!E12</f>
        <v>1</v>
      </c>
      <c r="M40" s="29">
        <f>'GR-8'!F12</f>
        <v>1</v>
      </c>
      <c r="N40" s="235">
        <f>'GR-8'!G12</f>
        <v>38.4</v>
      </c>
      <c r="O40" s="30">
        <f>'GR-8'!H12</f>
        <v>1.9</v>
      </c>
      <c r="P40" s="235">
        <f>'GR-8'!P12</f>
        <v>0</v>
      </c>
      <c r="Q40" s="235">
        <f>'GR-8'!I12</f>
        <v>100</v>
      </c>
      <c r="R40" s="235">
        <f>'GR-8'!J12</f>
        <v>0</v>
      </c>
      <c r="S40" s="235">
        <f>'GR-8'!K12</f>
        <v>0</v>
      </c>
      <c r="T40" s="235"/>
      <c r="U40" s="29">
        <f>'GR-8'!L12</f>
        <v>1</v>
      </c>
      <c r="V40" s="29">
        <f>'GR-8'!M12</f>
        <v>0</v>
      </c>
      <c r="W40" s="29">
        <f>'GR-8'!N12</f>
        <v>1</v>
      </c>
      <c r="X40" s="33"/>
      <c r="Y40" s="29">
        <f>'GR-8'!Q12</f>
        <v>5</v>
      </c>
      <c r="Z40" s="33"/>
      <c r="AA40" s="265"/>
      <c r="AB40" s="25"/>
      <c r="AC40" s="17"/>
      <c r="AD40" s="17"/>
    </row>
    <row r="41" spans="4:30" x14ac:dyDescent="0.2">
      <c r="D41" s="274">
        <v>30</v>
      </c>
      <c r="E41" s="276" t="s">
        <v>104</v>
      </c>
      <c r="F41" s="275">
        <v>1</v>
      </c>
      <c r="G41" s="20" t="s">
        <v>117</v>
      </c>
      <c r="H41" s="21" t="s">
        <v>118</v>
      </c>
      <c r="I41" s="279">
        <v>9.6</v>
      </c>
      <c r="J41" s="278" t="s">
        <v>79</v>
      </c>
      <c r="K41" s="287">
        <f>'GR-8'!D13</f>
        <v>0</v>
      </c>
      <c r="L41" s="29">
        <f>'GR-8'!E13</f>
        <v>1</v>
      </c>
      <c r="M41" s="29">
        <f>'GR-8'!F13</f>
        <v>1</v>
      </c>
      <c r="N41" s="235">
        <f>'GR-8'!G13</f>
        <v>26</v>
      </c>
      <c r="O41" s="30">
        <f>'GR-8'!H13</f>
        <v>1.4</v>
      </c>
      <c r="P41" s="235">
        <f>'GR-8'!P13</f>
        <v>0</v>
      </c>
      <c r="Q41" s="235">
        <f>'GR-8'!I13</f>
        <v>50</v>
      </c>
      <c r="R41" s="235">
        <f>'GR-8'!J13</f>
        <v>0</v>
      </c>
      <c r="S41" s="235">
        <f>'GR-8'!K13</f>
        <v>0</v>
      </c>
      <c r="T41" s="235"/>
      <c r="U41" s="29">
        <f>'GR-8'!L13</f>
        <v>1</v>
      </c>
      <c r="V41" s="29">
        <f>'GR-8'!M13</f>
        <v>0</v>
      </c>
      <c r="W41" s="29">
        <f>'GR-8'!N13</f>
        <v>1</v>
      </c>
      <c r="X41" s="33"/>
      <c r="Y41" s="29">
        <f>'GR-8'!Q13</f>
        <v>4</v>
      </c>
      <c r="Z41" s="33"/>
      <c r="AA41" s="265"/>
      <c r="AB41" s="25"/>
      <c r="AC41" s="17"/>
      <c r="AD41" s="17"/>
    </row>
    <row r="42" spans="4:30" x14ac:dyDescent="0.2">
      <c r="D42" s="274">
        <v>31</v>
      </c>
      <c r="E42" s="276" t="s">
        <v>105</v>
      </c>
      <c r="F42" s="275">
        <v>1</v>
      </c>
      <c r="G42" s="20" t="s">
        <v>117</v>
      </c>
      <c r="H42" s="21" t="s">
        <v>118</v>
      </c>
      <c r="I42" s="279">
        <v>10.88</v>
      </c>
      <c r="J42" s="278" t="s">
        <v>78</v>
      </c>
      <c r="K42" s="287">
        <f>'GR-9'!D10</f>
        <v>25</v>
      </c>
      <c r="L42" s="29">
        <f>'GR-9'!E10</f>
        <v>1</v>
      </c>
      <c r="M42" s="29">
        <f>'GR-9'!F10</f>
        <v>0</v>
      </c>
      <c r="N42" s="235">
        <f>'GR-9'!G10</f>
        <v>50.5</v>
      </c>
      <c r="O42" s="30">
        <f>'GR-9'!H10</f>
        <v>1.5</v>
      </c>
      <c r="P42" s="235">
        <f>'GR-9'!P10</f>
        <v>0</v>
      </c>
      <c r="Q42" s="235">
        <f>'GR-9'!I10</f>
        <v>50</v>
      </c>
      <c r="R42" s="235">
        <f>'GR-9'!J10</f>
        <v>0</v>
      </c>
      <c r="S42" s="235">
        <f>'GR-9'!K10</f>
        <v>0</v>
      </c>
      <c r="T42" s="235"/>
      <c r="U42" s="29">
        <f>'GR-9'!L10</f>
        <v>0</v>
      </c>
      <c r="V42" s="29">
        <f>'GR-9'!M10</f>
        <v>0</v>
      </c>
      <c r="W42" s="29">
        <f>'GR-9'!N10</f>
        <v>1</v>
      </c>
      <c r="X42" s="33"/>
      <c r="Y42" s="29">
        <f>'GR-9'!Q10</f>
        <v>7</v>
      </c>
      <c r="Z42" s="33"/>
      <c r="AA42" s="265"/>
      <c r="AB42" s="25"/>
      <c r="AC42" s="17"/>
      <c r="AD42" s="17"/>
    </row>
    <row r="43" spans="4:30" x14ac:dyDescent="0.2">
      <c r="D43" s="274">
        <v>31</v>
      </c>
      <c r="E43" s="276" t="s">
        <v>106</v>
      </c>
      <c r="F43" s="275">
        <v>1</v>
      </c>
      <c r="G43" s="20" t="s">
        <v>117</v>
      </c>
      <c r="H43" s="21" t="s">
        <v>118</v>
      </c>
      <c r="I43" s="279">
        <v>10.88</v>
      </c>
      <c r="J43" s="278" t="s">
        <v>79</v>
      </c>
      <c r="K43" s="287">
        <f>'GR-9'!D11</f>
        <v>25</v>
      </c>
      <c r="L43" s="29">
        <f>'GR-9'!E11</f>
        <v>1</v>
      </c>
      <c r="M43" s="29">
        <f>'GR-9'!F11</f>
        <v>0</v>
      </c>
      <c r="N43" s="235">
        <f>'GR-9'!G11</f>
        <v>48</v>
      </c>
      <c r="O43" s="30">
        <f>'GR-9'!H11</f>
        <v>1.7</v>
      </c>
      <c r="P43" s="235">
        <f>'GR-9'!P11</f>
        <v>0</v>
      </c>
      <c r="Q43" s="235">
        <f>'GR-9'!I11</f>
        <v>75</v>
      </c>
      <c r="R43" s="235">
        <f>'GR-9'!J11</f>
        <v>0</v>
      </c>
      <c r="S43" s="235">
        <f>'GR-9'!K11</f>
        <v>0</v>
      </c>
      <c r="T43" s="235"/>
      <c r="U43" s="29">
        <f>'GR-9'!L11</f>
        <v>0</v>
      </c>
      <c r="V43" s="29">
        <f>'GR-9'!M11</f>
        <v>0</v>
      </c>
      <c r="W43" s="29">
        <f>'GR-9'!N11</f>
        <v>1</v>
      </c>
      <c r="X43" s="33"/>
      <c r="Y43" s="29">
        <f>'GR-9'!Q11</f>
        <v>7</v>
      </c>
      <c r="Z43" s="33"/>
      <c r="AA43" s="265"/>
      <c r="AB43" s="25"/>
      <c r="AC43" s="17"/>
      <c r="AD43" s="17"/>
    </row>
    <row r="44" spans="4:30" x14ac:dyDescent="0.2">
      <c r="D44" s="274">
        <v>31</v>
      </c>
      <c r="E44" s="276" t="s">
        <v>107</v>
      </c>
      <c r="F44" s="275">
        <v>1</v>
      </c>
      <c r="G44" s="20" t="s">
        <v>117</v>
      </c>
      <c r="H44" s="21" t="s">
        <v>118</v>
      </c>
      <c r="I44" s="279">
        <v>10.91</v>
      </c>
      <c r="J44" s="278" t="s">
        <v>78</v>
      </c>
      <c r="K44" s="287">
        <f>'GR-9'!D12</f>
        <v>25</v>
      </c>
      <c r="L44" s="29">
        <f>'GR-9'!E12</f>
        <v>1</v>
      </c>
      <c r="M44" s="29">
        <f>'GR-9'!F12</f>
        <v>0</v>
      </c>
      <c r="N44" s="235">
        <f>'GR-9'!G12</f>
        <v>59.2</v>
      </c>
      <c r="O44" s="30">
        <f>'GR-9'!H12</f>
        <v>1.7</v>
      </c>
      <c r="P44" s="235">
        <f>'GR-9'!P12</f>
        <v>0</v>
      </c>
      <c r="Q44" s="235">
        <f>'GR-9'!I12</f>
        <v>75</v>
      </c>
      <c r="R44" s="235">
        <f>'GR-9'!J12</f>
        <v>0</v>
      </c>
      <c r="S44" s="235">
        <f>'GR-9'!K12</f>
        <v>0</v>
      </c>
      <c r="T44" s="235"/>
      <c r="U44" s="29">
        <f>'GR-9'!L12</f>
        <v>0</v>
      </c>
      <c r="V44" s="29">
        <f>'GR-9'!M12</f>
        <v>0</v>
      </c>
      <c r="W44" s="29">
        <f>'GR-9'!N12</f>
        <v>1</v>
      </c>
      <c r="X44" s="33"/>
      <c r="Y44" s="29">
        <f>'GR-9'!Q12</f>
        <v>4</v>
      </c>
      <c r="Z44" s="33"/>
      <c r="AA44" s="265"/>
      <c r="AB44" s="25"/>
      <c r="AC44" s="17"/>
      <c r="AD44" s="17"/>
    </row>
    <row r="45" spans="4:30" x14ac:dyDescent="0.2">
      <c r="D45" s="274">
        <v>31</v>
      </c>
      <c r="E45" s="276" t="s">
        <v>108</v>
      </c>
      <c r="F45" s="275">
        <v>1</v>
      </c>
      <c r="G45" s="20" t="s">
        <v>117</v>
      </c>
      <c r="H45" s="21" t="s">
        <v>118</v>
      </c>
      <c r="I45" s="279">
        <v>10.91</v>
      </c>
      <c r="J45" s="278" t="s">
        <v>79</v>
      </c>
      <c r="K45" s="287">
        <f>'GR-9'!D13</f>
        <v>25</v>
      </c>
      <c r="L45" s="29">
        <f>'GR-9'!E13</f>
        <v>1</v>
      </c>
      <c r="M45" s="29">
        <f>'GR-9'!F13</f>
        <v>0</v>
      </c>
      <c r="N45" s="235">
        <f>'GR-9'!G13</f>
        <v>36.5</v>
      </c>
      <c r="O45" s="30">
        <f>'GR-9'!H13</f>
        <v>1.3</v>
      </c>
      <c r="P45" s="235">
        <f>'GR-9'!P13</f>
        <v>0</v>
      </c>
      <c r="Q45" s="235">
        <f>'GR-9'!I13</f>
        <v>37.5</v>
      </c>
      <c r="R45" s="235">
        <f>'GR-9'!J13</f>
        <v>0</v>
      </c>
      <c r="S45" s="235">
        <f>'GR-9'!K13</f>
        <v>0</v>
      </c>
      <c r="T45" s="235"/>
      <c r="U45" s="29">
        <f>'GR-9'!L13</f>
        <v>0</v>
      </c>
      <c r="V45" s="29">
        <f>'GR-9'!M13</f>
        <v>0</v>
      </c>
      <c r="W45" s="29">
        <f>'GR-9'!N13</f>
        <v>1</v>
      </c>
      <c r="X45" s="33"/>
      <c r="Y45" s="29">
        <f>'GR-9'!Q13</f>
        <v>3</v>
      </c>
      <c r="Z45" s="33"/>
      <c r="AA45" s="265"/>
      <c r="AB45" s="25"/>
      <c r="AC45" s="17"/>
      <c r="AD45" s="17"/>
    </row>
    <row r="46" spans="4:30" x14ac:dyDescent="0.2">
      <c r="D46" s="274">
        <v>32</v>
      </c>
      <c r="E46" s="276" t="s">
        <v>109</v>
      </c>
      <c r="F46" s="275">
        <v>1</v>
      </c>
      <c r="G46" s="20" t="s">
        <v>117</v>
      </c>
      <c r="H46" s="21" t="s">
        <v>118</v>
      </c>
      <c r="I46" s="20">
        <v>13.11</v>
      </c>
      <c r="J46" s="278" t="s">
        <v>78</v>
      </c>
      <c r="K46" s="287">
        <f>'GR-12'!D10</f>
        <v>200</v>
      </c>
      <c r="L46" s="29">
        <f>'GR-12'!E10</f>
        <v>1</v>
      </c>
      <c r="M46" s="29">
        <f>'GR-12'!F10</f>
        <v>1</v>
      </c>
      <c r="N46" s="235">
        <f>'GR-12'!G10</f>
        <v>61.9</v>
      </c>
      <c r="O46" s="30">
        <f>'GR-12'!H10</f>
        <v>2.7</v>
      </c>
      <c r="P46" s="235">
        <f>'GR-12'!I10</f>
        <v>126</v>
      </c>
      <c r="Q46" s="235">
        <f>'GR-12'!J10</f>
        <v>175</v>
      </c>
      <c r="R46" s="235">
        <f>'GR-12'!K10</f>
        <v>0</v>
      </c>
      <c r="S46" s="235">
        <f>'GR-12'!L10</f>
        <v>0</v>
      </c>
      <c r="T46" s="235"/>
      <c r="U46" s="29">
        <f>'GR-12'!M10</f>
        <v>1</v>
      </c>
      <c r="V46" s="29">
        <f>'GR-12'!N10</f>
        <v>0</v>
      </c>
      <c r="W46" s="29">
        <f>'GR-12'!O10</f>
        <v>1</v>
      </c>
      <c r="X46" s="33"/>
      <c r="Y46" s="29">
        <f>'GR-12'!Q10</f>
        <v>8</v>
      </c>
      <c r="Z46" s="33"/>
      <c r="AA46" s="265"/>
      <c r="AB46" s="25"/>
      <c r="AC46" s="17"/>
      <c r="AD46" s="17"/>
    </row>
    <row r="47" spans="4:30" x14ac:dyDescent="0.2">
      <c r="D47" s="274">
        <v>32</v>
      </c>
      <c r="E47" s="276" t="s">
        <v>110</v>
      </c>
      <c r="F47" s="275">
        <v>1</v>
      </c>
      <c r="G47" s="20" t="s">
        <v>117</v>
      </c>
      <c r="H47" s="21" t="s">
        <v>118</v>
      </c>
      <c r="I47" s="20">
        <v>13.13</v>
      </c>
      <c r="J47" s="278" t="s">
        <v>79</v>
      </c>
      <c r="K47" s="287">
        <f>'GR-12'!D11</f>
        <v>68.75</v>
      </c>
      <c r="L47" s="29">
        <f>'GR-12'!E11</f>
        <v>1</v>
      </c>
      <c r="M47" s="29">
        <f>'GR-12'!F11</f>
        <v>1</v>
      </c>
      <c r="N47" s="235">
        <f>'GR-12'!G11</f>
        <v>40.6</v>
      </c>
      <c r="O47" s="30">
        <f>'GR-12'!H11</f>
        <v>1.8</v>
      </c>
      <c r="P47" s="235">
        <f>'GR-12'!I11</f>
        <v>126</v>
      </c>
      <c r="Q47" s="235">
        <f>'GR-12'!J11</f>
        <v>87.5</v>
      </c>
      <c r="R47" s="235">
        <f>'GR-12'!K11</f>
        <v>0</v>
      </c>
      <c r="S47" s="235">
        <f>'GR-12'!L11</f>
        <v>0</v>
      </c>
      <c r="T47" s="235"/>
      <c r="U47" s="29">
        <f>'GR-12'!M11</f>
        <v>1</v>
      </c>
      <c r="V47" s="29">
        <f>'GR-12'!N11</f>
        <v>0</v>
      </c>
      <c r="W47" s="29">
        <f>'GR-12'!O11</f>
        <v>1</v>
      </c>
      <c r="X47" s="33"/>
      <c r="Y47" s="29">
        <f>'GR-12'!Q11</f>
        <v>7</v>
      </c>
      <c r="Z47" s="33"/>
      <c r="AA47" s="265"/>
      <c r="AB47" s="25"/>
      <c r="AC47" s="17"/>
      <c r="AD47" s="17"/>
    </row>
    <row r="48" spans="4:30" x14ac:dyDescent="0.2">
      <c r="D48" s="274">
        <v>32</v>
      </c>
      <c r="E48" s="276" t="s">
        <v>111</v>
      </c>
      <c r="F48" s="275">
        <v>1</v>
      </c>
      <c r="G48" s="20" t="s">
        <v>117</v>
      </c>
      <c r="H48" s="21" t="s">
        <v>118</v>
      </c>
      <c r="I48" s="20">
        <v>13.19</v>
      </c>
      <c r="J48" s="278" t="s">
        <v>78</v>
      </c>
      <c r="K48" s="287">
        <f>'GR-12'!D12</f>
        <v>0</v>
      </c>
      <c r="L48" s="29">
        <f>'GR-12'!E12</f>
        <v>1</v>
      </c>
      <c r="M48" s="29">
        <f>'GR-12'!F12</f>
        <v>1</v>
      </c>
      <c r="N48" s="235">
        <f>'GR-12'!G12</f>
        <v>20.3</v>
      </c>
      <c r="O48" s="30">
        <f>'GR-12'!H12</f>
        <v>1</v>
      </c>
      <c r="P48" s="235">
        <f>'GR-12'!I12</f>
        <v>0</v>
      </c>
      <c r="Q48" s="235">
        <f>'GR-12'!J12</f>
        <v>62.5</v>
      </c>
      <c r="R48" s="235">
        <f>'GR-12'!K12</f>
        <v>0</v>
      </c>
      <c r="S48" s="235">
        <f>'GR-12'!L12</f>
        <v>0</v>
      </c>
      <c r="T48" s="235"/>
      <c r="U48" s="29">
        <f>'GR-12'!M12</f>
        <v>0</v>
      </c>
      <c r="V48" s="29">
        <f>'GR-12'!N12</f>
        <v>1</v>
      </c>
      <c r="W48" s="29">
        <f>'GR-12'!O12</f>
        <v>1</v>
      </c>
      <c r="X48" s="33"/>
      <c r="Y48" s="29">
        <f>'GR-12'!Q12</f>
        <v>4</v>
      </c>
      <c r="Z48" s="33"/>
      <c r="AA48" s="265"/>
      <c r="AB48" s="25"/>
      <c r="AC48" s="17"/>
      <c r="AD48" s="17"/>
    </row>
    <row r="49" spans="4:30" x14ac:dyDescent="0.2">
      <c r="D49" s="274">
        <v>32</v>
      </c>
      <c r="E49" s="276" t="s">
        <v>112</v>
      </c>
      <c r="F49" s="275">
        <v>1</v>
      </c>
      <c r="G49" s="20" t="s">
        <v>117</v>
      </c>
      <c r="H49" s="21" t="s">
        <v>118</v>
      </c>
      <c r="I49" s="20">
        <v>13.18</v>
      </c>
      <c r="J49" s="278" t="s">
        <v>79</v>
      </c>
      <c r="K49" s="287">
        <f>'GR-12'!D13</f>
        <v>0</v>
      </c>
      <c r="L49" s="29">
        <f>'GR-12'!E13</f>
        <v>1</v>
      </c>
      <c r="M49" s="29">
        <f>'GR-12'!F13</f>
        <v>1</v>
      </c>
      <c r="N49" s="235">
        <f>'GR-12'!G13</f>
        <v>29.3</v>
      </c>
      <c r="O49" s="30">
        <f>'GR-12'!H13</f>
        <v>1.3</v>
      </c>
      <c r="P49" s="235">
        <f>'GR-12'!I13</f>
        <v>0</v>
      </c>
      <c r="Q49" s="235">
        <f>'GR-12'!J13</f>
        <v>37.5</v>
      </c>
      <c r="R49" s="235">
        <f>'GR-12'!K13</f>
        <v>0</v>
      </c>
      <c r="S49" s="235">
        <f>'GR-12'!L13</f>
        <v>0</v>
      </c>
      <c r="T49" s="235"/>
      <c r="U49" s="29">
        <f>'GR-12'!M13</f>
        <v>1</v>
      </c>
      <c r="V49" s="29">
        <f>'GR-12'!N13</f>
        <v>0</v>
      </c>
      <c r="W49" s="29">
        <f>'GR-12'!O13</f>
        <v>1</v>
      </c>
      <c r="X49" s="33"/>
      <c r="Y49" s="29">
        <f>'GR-12'!Q13</f>
        <v>4</v>
      </c>
      <c r="Z49" s="33"/>
      <c r="AA49" s="265"/>
      <c r="AB49" s="25"/>
      <c r="AC49" s="17"/>
      <c r="AD49" s="17"/>
    </row>
    <row r="50" spans="4:30" x14ac:dyDescent="0.2">
      <c r="D50" s="274"/>
      <c r="E50" s="277"/>
      <c r="F50" s="275"/>
      <c r="G50" s="20"/>
      <c r="H50" s="21"/>
      <c r="I50" s="20"/>
      <c r="J50" s="278"/>
      <c r="K50" s="287"/>
      <c r="L50" s="235"/>
      <c r="M50" s="235"/>
      <c r="N50" s="235"/>
      <c r="O50" s="295"/>
      <c r="P50" s="235"/>
      <c r="Q50" s="31"/>
      <c r="R50" s="31"/>
      <c r="S50" s="235"/>
      <c r="T50" s="235"/>
      <c r="U50" s="29"/>
      <c r="V50" s="29"/>
      <c r="W50" s="29"/>
      <c r="X50" s="33"/>
      <c r="Y50" s="29"/>
      <c r="Z50" s="33"/>
      <c r="AA50" s="265"/>
      <c r="AB50" s="25"/>
      <c r="AC50" s="17"/>
      <c r="AD50" s="17"/>
    </row>
    <row r="51" spans="4:30" s="854" customFormat="1" x14ac:dyDescent="0.2">
      <c r="D51" s="266"/>
      <c r="E51" s="18"/>
      <c r="F51" s="19"/>
      <c r="G51" s="20"/>
      <c r="H51" s="19"/>
      <c r="I51" s="20"/>
      <c r="J51" s="21"/>
      <c r="K51" s="287"/>
      <c r="L51" s="235"/>
      <c r="M51" s="235"/>
      <c r="N51" s="235"/>
      <c r="O51" s="295"/>
      <c r="P51" s="235"/>
      <c r="Q51" s="31"/>
      <c r="R51" s="31"/>
      <c r="S51" s="235"/>
      <c r="T51" s="235"/>
      <c r="U51" s="29"/>
      <c r="V51" s="29"/>
      <c r="W51" s="29"/>
      <c r="X51" s="33"/>
      <c r="Y51" s="29"/>
      <c r="Z51" s="33"/>
      <c r="AA51" s="265"/>
      <c r="AB51" s="25"/>
      <c r="AC51" s="17"/>
      <c r="AD51" s="17"/>
    </row>
    <row r="52" spans="4:30" s="854" customFormat="1" x14ac:dyDescent="0.2">
      <c r="D52" s="266"/>
      <c r="E52" s="18"/>
      <c r="F52" s="19"/>
      <c r="G52" s="20"/>
      <c r="H52" s="19"/>
      <c r="I52" s="20"/>
      <c r="J52" s="21"/>
      <c r="K52" s="287"/>
      <c r="L52" s="235"/>
      <c r="M52" s="235"/>
      <c r="N52" s="235"/>
      <c r="O52" s="295"/>
      <c r="P52" s="235"/>
      <c r="Q52" s="31"/>
      <c r="R52" s="31"/>
      <c r="S52" s="235"/>
      <c r="T52" s="235"/>
      <c r="U52" s="29"/>
      <c r="V52" s="29"/>
      <c r="W52" s="29"/>
      <c r="X52" s="33"/>
      <c r="Y52" s="29"/>
      <c r="Z52" s="33"/>
      <c r="AA52" s="265"/>
      <c r="AB52" s="25"/>
      <c r="AC52" s="17"/>
      <c r="AD52" s="17"/>
    </row>
    <row r="53" spans="4:30" s="854" customFormat="1" x14ac:dyDescent="0.2">
      <c r="D53" s="266"/>
      <c r="E53" s="18"/>
      <c r="F53" s="19"/>
      <c r="G53" s="20"/>
      <c r="H53" s="19"/>
      <c r="I53" s="20"/>
      <c r="J53" s="21"/>
      <c r="K53" s="27"/>
      <c r="L53" s="29"/>
      <c r="M53" s="29"/>
      <c r="N53" s="30"/>
      <c r="O53" s="295"/>
      <c r="P53" s="33"/>
      <c r="Q53" s="31"/>
      <c r="R53" s="31"/>
      <c r="S53" s="32"/>
      <c r="T53" s="32"/>
      <c r="U53" s="29"/>
      <c r="V53" s="29"/>
      <c r="W53" s="29"/>
      <c r="X53" s="33"/>
      <c r="Y53" s="283"/>
      <c r="Z53" s="33"/>
      <c r="AA53" s="265"/>
      <c r="AB53" s="25"/>
      <c r="AC53" s="17"/>
      <c r="AD53" s="17"/>
    </row>
    <row r="54" spans="4:30" s="854" customFormat="1" x14ac:dyDescent="0.2">
      <c r="D54" s="266"/>
      <c r="E54" s="18"/>
      <c r="F54" s="19"/>
      <c r="G54" s="20"/>
      <c r="H54" s="19"/>
      <c r="I54" s="20"/>
      <c r="J54" s="21"/>
      <c r="K54" s="27"/>
      <c r="L54" s="29"/>
      <c r="M54" s="29"/>
      <c r="N54" s="30"/>
      <c r="O54" s="295"/>
      <c r="P54" s="33"/>
      <c r="Q54" s="31"/>
      <c r="R54" s="31"/>
      <c r="S54" s="32"/>
      <c r="T54" s="32"/>
      <c r="U54" s="29"/>
      <c r="V54" s="29"/>
      <c r="W54" s="29"/>
      <c r="X54" s="33"/>
      <c r="Y54" s="283"/>
      <c r="Z54" s="33"/>
      <c r="AA54" s="265"/>
      <c r="AB54" s="25"/>
      <c r="AC54" s="17"/>
      <c r="AD54" s="17"/>
    </row>
    <row r="55" spans="4:30" x14ac:dyDescent="0.2">
      <c r="D55" s="266"/>
      <c r="E55" s="18"/>
      <c r="F55" s="19"/>
      <c r="G55" s="20"/>
      <c r="H55" s="19"/>
      <c r="I55" s="20"/>
      <c r="J55" s="21"/>
      <c r="K55" s="287"/>
      <c r="L55" s="235"/>
      <c r="M55" s="235"/>
      <c r="N55" s="235"/>
      <c r="O55" s="295"/>
      <c r="P55" s="235"/>
      <c r="Q55" s="31"/>
      <c r="R55" s="31"/>
      <c r="S55" s="235"/>
      <c r="T55" s="235"/>
      <c r="U55" s="29"/>
      <c r="V55" s="29"/>
      <c r="W55" s="29"/>
      <c r="X55" s="33"/>
      <c r="Y55" s="29"/>
      <c r="Z55" s="33"/>
      <c r="AA55" s="265"/>
      <c r="AB55" s="25"/>
      <c r="AC55" s="17"/>
      <c r="AD55" s="17"/>
    </row>
    <row r="56" spans="4:30" x14ac:dyDescent="0.2">
      <c r="D56" s="266"/>
      <c r="E56" s="18"/>
      <c r="F56" s="19"/>
      <c r="G56" s="20"/>
      <c r="H56" s="19"/>
      <c r="I56" s="20"/>
      <c r="J56" s="21"/>
      <c r="K56" s="287"/>
      <c r="L56" s="235"/>
      <c r="M56" s="235"/>
      <c r="N56" s="235"/>
      <c r="O56" s="295"/>
      <c r="P56" s="235"/>
      <c r="Q56" s="31"/>
      <c r="R56" s="31"/>
      <c r="S56" s="235"/>
      <c r="T56" s="235"/>
      <c r="U56" s="29"/>
      <c r="V56" s="29"/>
      <c r="W56" s="29"/>
      <c r="X56" s="33"/>
      <c r="Y56" s="29"/>
      <c r="Z56" s="33"/>
      <c r="AA56" s="265"/>
      <c r="AB56" s="25"/>
      <c r="AC56" s="17"/>
      <c r="AD56" s="17"/>
    </row>
    <row r="57" spans="4:30" x14ac:dyDescent="0.2">
      <c r="D57" s="266"/>
      <c r="E57" s="18"/>
      <c r="F57" s="19"/>
      <c r="G57" s="20"/>
      <c r="H57" s="19"/>
      <c r="I57" s="20"/>
      <c r="J57" s="21"/>
      <c r="K57" s="27"/>
      <c r="L57" s="29"/>
      <c r="M57" s="29"/>
      <c r="N57" s="30"/>
      <c r="O57" s="295"/>
      <c r="P57" s="33"/>
      <c r="Q57" s="31"/>
      <c r="R57" s="31"/>
      <c r="S57" s="32"/>
      <c r="T57" s="32"/>
      <c r="U57" s="29"/>
      <c r="V57" s="29"/>
      <c r="W57" s="29"/>
      <c r="X57" s="33"/>
      <c r="Y57" s="283"/>
      <c r="Z57" s="33"/>
      <c r="AA57" s="265"/>
      <c r="AB57" s="25"/>
      <c r="AC57" s="17"/>
      <c r="AD57" s="17"/>
    </row>
    <row r="58" spans="4:30" x14ac:dyDescent="0.2">
      <c r="D58" s="266"/>
      <c r="E58" s="18"/>
      <c r="F58" s="19"/>
      <c r="G58" s="20"/>
      <c r="H58" s="19"/>
      <c r="I58" s="20"/>
      <c r="J58" s="21"/>
      <c r="K58" s="27"/>
      <c r="L58" s="29"/>
      <c r="M58" s="29"/>
      <c r="N58" s="30"/>
      <c r="O58" s="295"/>
      <c r="P58" s="33"/>
      <c r="Q58" s="31"/>
      <c r="R58" s="31"/>
      <c r="S58" s="32"/>
      <c r="T58" s="32"/>
      <c r="U58" s="29"/>
      <c r="V58" s="29"/>
      <c r="W58" s="29"/>
      <c r="X58" s="33"/>
      <c r="Y58" s="283"/>
      <c r="Z58" s="33"/>
      <c r="AA58" s="265"/>
      <c r="AB58" s="25"/>
      <c r="AC58" s="17"/>
      <c r="AD58" s="17"/>
    </row>
    <row r="59" spans="4:30" x14ac:dyDescent="0.2">
      <c r="D59" s="266"/>
      <c r="E59" s="18"/>
      <c r="F59" s="19"/>
      <c r="G59" s="20"/>
      <c r="H59" s="19"/>
      <c r="I59" s="20"/>
      <c r="J59" s="21"/>
      <c r="K59" s="27"/>
      <c r="L59" s="29"/>
      <c r="M59" s="29"/>
      <c r="N59" s="30"/>
      <c r="O59" s="295"/>
      <c r="P59" s="33"/>
      <c r="Q59" s="31"/>
      <c r="R59" s="31"/>
      <c r="S59" s="32"/>
      <c r="T59" s="32"/>
      <c r="U59" s="29"/>
      <c r="V59" s="29"/>
      <c r="W59" s="29"/>
      <c r="X59" s="33"/>
      <c r="Y59" s="283"/>
      <c r="Z59" s="33"/>
      <c r="AA59" s="265"/>
      <c r="AB59" s="25"/>
      <c r="AC59" s="17"/>
      <c r="AD59" s="17"/>
    </row>
    <row r="60" spans="4:30" x14ac:dyDescent="0.2">
      <c r="D60" s="266"/>
      <c r="E60" s="18"/>
      <c r="F60" s="19"/>
      <c r="G60" s="20"/>
      <c r="H60" s="19"/>
      <c r="I60" s="20"/>
      <c r="J60" s="21"/>
      <c r="K60" s="27"/>
      <c r="L60" s="29"/>
      <c r="M60" s="29"/>
      <c r="N60" s="30"/>
      <c r="O60" s="31"/>
      <c r="P60" s="33"/>
      <c r="Q60" s="31"/>
      <c r="R60" s="31"/>
      <c r="S60" s="32"/>
      <c r="T60" s="32"/>
      <c r="U60" s="29"/>
      <c r="V60" s="29"/>
      <c r="W60" s="29"/>
      <c r="X60" s="33"/>
      <c r="Y60" s="283"/>
      <c r="Z60" s="33"/>
      <c r="AA60" s="265"/>
      <c r="AB60" s="25"/>
      <c r="AC60" s="17"/>
      <c r="AD60" s="17"/>
    </row>
    <row r="61" spans="4:30" x14ac:dyDescent="0.2">
      <c r="D61" s="266"/>
      <c r="E61" s="18"/>
      <c r="F61" s="19"/>
      <c r="G61" s="20"/>
      <c r="H61" s="19"/>
      <c r="I61" s="20"/>
      <c r="J61" s="21"/>
      <c r="K61" s="27"/>
      <c r="L61" s="32"/>
      <c r="M61" s="29"/>
      <c r="N61" s="30"/>
      <c r="O61" s="31"/>
      <c r="P61" s="33"/>
      <c r="Q61" s="31"/>
      <c r="R61" s="31"/>
      <c r="S61" s="32"/>
      <c r="T61" s="32"/>
      <c r="U61" s="29"/>
      <c r="V61" s="29"/>
      <c r="W61" s="29"/>
      <c r="X61" s="33"/>
      <c r="Y61" s="283"/>
      <c r="Z61" s="33"/>
      <c r="AA61" s="265"/>
      <c r="AB61" s="25"/>
      <c r="AC61" s="17"/>
      <c r="AD61" s="17"/>
    </row>
    <row r="62" spans="4:30" x14ac:dyDescent="0.2">
      <c r="D62" s="266"/>
      <c r="E62" s="18"/>
      <c r="F62" s="19"/>
      <c r="G62" s="20"/>
      <c r="H62" s="19"/>
      <c r="I62" s="20"/>
      <c r="J62" s="21"/>
      <c r="K62" s="27"/>
      <c r="L62" s="32"/>
      <c r="M62" s="29"/>
      <c r="N62" s="30"/>
      <c r="O62" s="31"/>
      <c r="P62" s="33"/>
      <c r="Q62" s="31"/>
      <c r="R62" s="31"/>
      <c r="S62" s="32"/>
      <c r="T62" s="32"/>
      <c r="U62" s="29"/>
      <c r="V62" s="29"/>
      <c r="W62" s="29"/>
      <c r="X62" s="33"/>
      <c r="Y62" s="283"/>
      <c r="Z62" s="33"/>
      <c r="AA62" s="265"/>
      <c r="AB62" s="25"/>
      <c r="AC62" s="17"/>
      <c r="AD62" s="17"/>
    </row>
    <row r="63" spans="4:30" x14ac:dyDescent="0.2">
      <c r="D63" s="266"/>
      <c r="E63" s="18"/>
      <c r="F63" s="19"/>
      <c r="G63" s="20"/>
      <c r="H63" s="19"/>
      <c r="I63" s="20"/>
      <c r="J63" s="21"/>
      <c r="K63" s="27"/>
      <c r="L63" s="32"/>
      <c r="M63" s="29"/>
      <c r="N63" s="30"/>
      <c r="O63" s="31"/>
      <c r="P63" s="33"/>
      <c r="Q63" s="31"/>
      <c r="R63" s="31"/>
      <c r="S63" s="32"/>
      <c r="T63" s="32"/>
      <c r="U63" s="29"/>
      <c r="V63" s="29"/>
      <c r="W63" s="29"/>
      <c r="X63" s="33"/>
      <c r="Y63" s="283"/>
      <c r="Z63" s="33"/>
      <c r="AA63" s="265"/>
      <c r="AB63" s="25"/>
      <c r="AC63" s="17"/>
      <c r="AD63" s="17"/>
    </row>
    <row r="64" spans="4:30" x14ac:dyDescent="0.2">
      <c r="D64" s="266"/>
      <c r="E64" s="18"/>
      <c r="F64" s="19"/>
      <c r="G64" s="20"/>
      <c r="H64" s="19"/>
      <c r="I64" s="20"/>
      <c r="J64" s="21"/>
      <c r="K64" s="27"/>
      <c r="L64" s="32"/>
      <c r="M64" s="29"/>
      <c r="N64" s="30"/>
      <c r="O64" s="31"/>
      <c r="P64" s="33"/>
      <c r="Q64" s="31"/>
      <c r="R64" s="31"/>
      <c r="S64" s="32"/>
      <c r="T64" s="32"/>
      <c r="U64" s="29"/>
      <c r="V64" s="29"/>
      <c r="W64" s="29"/>
      <c r="X64" s="33"/>
      <c r="Y64" s="283"/>
      <c r="Z64" s="33"/>
      <c r="AA64" s="265"/>
      <c r="AB64" s="25"/>
      <c r="AC64" s="17"/>
      <c r="AD64" s="17"/>
    </row>
    <row r="65" spans="4:30" x14ac:dyDescent="0.2">
      <c r="D65" s="266"/>
      <c r="E65" s="18"/>
      <c r="F65" s="19"/>
      <c r="G65" s="20"/>
      <c r="H65" s="19"/>
      <c r="I65" s="20"/>
      <c r="J65" s="21"/>
      <c r="K65" s="27"/>
      <c r="L65" s="32"/>
      <c r="M65" s="29"/>
      <c r="N65" s="30"/>
      <c r="O65" s="31"/>
      <c r="P65" s="33"/>
      <c r="Q65" s="31"/>
      <c r="R65" s="31"/>
      <c r="S65" s="32"/>
      <c r="T65" s="32"/>
      <c r="U65" s="29"/>
      <c r="V65" s="29"/>
      <c r="W65" s="29"/>
      <c r="X65" s="33"/>
      <c r="Y65" s="283"/>
      <c r="Z65" s="33"/>
      <c r="AA65" s="265"/>
      <c r="AB65" s="25"/>
      <c r="AC65" s="17"/>
      <c r="AD65" s="17"/>
    </row>
    <row r="66" spans="4:30" x14ac:dyDescent="0.2">
      <c r="D66" s="266"/>
      <c r="E66" s="18"/>
      <c r="F66" s="19"/>
      <c r="G66" s="20"/>
      <c r="H66" s="19"/>
      <c r="I66" s="20"/>
      <c r="J66" s="21"/>
      <c r="K66" s="27"/>
      <c r="L66" s="32"/>
      <c r="M66" s="29"/>
      <c r="N66" s="30"/>
      <c r="O66" s="31"/>
      <c r="P66" s="33"/>
      <c r="Q66" s="31"/>
      <c r="R66" s="31"/>
      <c r="S66" s="32"/>
      <c r="T66" s="32"/>
      <c r="U66" s="32"/>
      <c r="V66" s="32"/>
      <c r="W66" s="29"/>
      <c r="X66" s="33"/>
      <c r="Y66" s="283"/>
      <c r="Z66" s="33"/>
      <c r="AA66" s="265"/>
      <c r="AB66" s="25"/>
      <c r="AC66" s="17"/>
      <c r="AD66" s="17"/>
    </row>
    <row r="67" spans="4:30" ht="13.5" thickBot="1" x14ac:dyDescent="0.25">
      <c r="D67" s="42"/>
      <c r="E67" s="37"/>
      <c r="F67" s="38"/>
      <c r="G67" s="39"/>
      <c r="H67" s="38"/>
      <c r="I67" s="40"/>
      <c r="J67" s="41"/>
      <c r="K67" s="42"/>
      <c r="L67" s="43"/>
      <c r="M67" s="43"/>
      <c r="N67" s="43"/>
      <c r="O67" s="44"/>
      <c r="P67" s="45"/>
      <c r="Q67" s="44"/>
      <c r="R67" s="44"/>
      <c r="S67" s="43"/>
      <c r="T67" s="43"/>
      <c r="U67" s="43"/>
      <c r="V67" s="43"/>
      <c r="W67" s="38"/>
      <c r="X67" s="45"/>
      <c r="Y67" s="41"/>
      <c r="Z67" s="45"/>
      <c r="AA67" s="267"/>
      <c r="AB67" s="25"/>
      <c r="AC67" s="17"/>
      <c r="AD67" s="17"/>
    </row>
    <row r="68" spans="4:30" s="48" customFormat="1" ht="29.25" customHeight="1" thickBot="1" x14ac:dyDescent="0.3">
      <c r="D68" s="991" t="s">
        <v>26</v>
      </c>
      <c r="E68" s="992"/>
      <c r="F68" s="992"/>
      <c r="G68" s="992"/>
      <c r="H68" s="992"/>
      <c r="I68" s="992"/>
      <c r="J68" s="993"/>
      <c r="K68" s="640">
        <f t="shared" ref="K68:Y68" si="0">SUM(K9:K67)</f>
        <v>2679.25</v>
      </c>
      <c r="L68" s="268">
        <f t="shared" si="0"/>
        <v>38</v>
      </c>
      <c r="M68" s="269">
        <f t="shared" si="0"/>
        <v>36</v>
      </c>
      <c r="N68" s="296">
        <f t="shared" si="0"/>
        <v>1936.7300000000005</v>
      </c>
      <c r="O68" s="270">
        <f t="shared" si="0"/>
        <v>68.999999999999986</v>
      </c>
      <c r="P68" s="292">
        <f>SUM(P9:P67)</f>
        <v>524.5</v>
      </c>
      <c r="Q68" s="296">
        <f t="shared" si="0"/>
        <v>2737.5</v>
      </c>
      <c r="R68" s="292">
        <f t="shared" si="0"/>
        <v>662.5</v>
      </c>
      <c r="S68" s="268">
        <f t="shared" si="0"/>
        <v>0</v>
      </c>
      <c r="T68" s="268">
        <f t="shared" si="0"/>
        <v>2</v>
      </c>
      <c r="U68" s="268">
        <f t="shared" si="0"/>
        <v>28</v>
      </c>
      <c r="V68" s="268">
        <f t="shared" si="0"/>
        <v>4</v>
      </c>
      <c r="W68" s="269">
        <f t="shared" si="0"/>
        <v>36</v>
      </c>
      <c r="X68" s="268">
        <f>SUM(X9:X67)</f>
        <v>2</v>
      </c>
      <c r="Y68" s="269">
        <f t="shared" si="0"/>
        <v>179</v>
      </c>
      <c r="Z68" s="271"/>
      <c r="AA68" s="272"/>
      <c r="AB68" s="46"/>
      <c r="AC68" s="47"/>
      <c r="AD68" s="47"/>
    </row>
    <row r="69" spans="4:30" x14ac:dyDescent="0.2">
      <c r="K69" s="50"/>
      <c r="L69" s="17"/>
      <c r="M69" s="17"/>
      <c r="N69" s="17"/>
      <c r="P69" s="17"/>
      <c r="S69" s="17"/>
      <c r="T69" s="17"/>
      <c r="U69" s="17"/>
      <c r="V69" s="17"/>
      <c r="W69" s="25"/>
      <c r="X69" s="17"/>
      <c r="Y69" s="17"/>
      <c r="Z69" s="17"/>
      <c r="AA69" s="17"/>
      <c r="AB69" s="25"/>
      <c r="AC69" s="17"/>
      <c r="AD69" s="17"/>
    </row>
    <row r="70" spans="4:30" s="52" customFormat="1" x14ac:dyDescent="0.2">
      <c r="F70" s="53"/>
      <c r="H70" s="53"/>
      <c r="I70" s="54"/>
      <c r="J70" s="52">
        <v>1</v>
      </c>
      <c r="K70" s="55">
        <f t="shared" ref="K70:R70" si="1">SUM(K10:K11)</f>
        <v>250</v>
      </c>
      <c r="L70" s="26">
        <f t="shared" si="1"/>
        <v>2</v>
      </c>
      <c r="M70" s="26">
        <f t="shared" si="1"/>
        <v>2</v>
      </c>
      <c r="N70" s="56">
        <f t="shared" si="1"/>
        <v>113.6</v>
      </c>
      <c r="O70" s="55">
        <f t="shared" si="1"/>
        <v>3.3</v>
      </c>
      <c r="P70" s="26"/>
      <c r="Q70" s="55">
        <f t="shared" si="1"/>
        <v>175</v>
      </c>
      <c r="R70" s="55">
        <f t="shared" si="1"/>
        <v>0</v>
      </c>
      <c r="S70" s="26"/>
      <c r="T70" s="26"/>
      <c r="U70" s="26">
        <f>SUM(U10:U11)</f>
        <v>2</v>
      </c>
      <c r="V70" s="26">
        <f>SUM(V10:V11)</f>
        <v>0</v>
      </c>
      <c r="W70" s="23"/>
      <c r="X70" s="26"/>
      <c r="Y70" s="26"/>
      <c r="Z70" s="26"/>
      <c r="AA70" s="57"/>
      <c r="AB70" s="53"/>
      <c r="AC70" s="57"/>
      <c r="AD70" s="57"/>
    </row>
    <row r="71" spans="4:30" s="58" customFormat="1" x14ac:dyDescent="0.2">
      <c r="F71" s="59" t="s">
        <v>27</v>
      </c>
      <c r="H71" s="59" t="s">
        <v>27</v>
      </c>
      <c r="I71" s="60"/>
      <c r="J71" s="58">
        <v>2</v>
      </c>
      <c r="K71" s="61">
        <f t="shared" ref="K71:R71" si="2">SUM(K13:K67)</f>
        <v>2329.25</v>
      </c>
      <c r="L71" s="34">
        <f t="shared" si="2"/>
        <v>35</v>
      </c>
      <c r="M71" s="34">
        <f t="shared" si="2"/>
        <v>33</v>
      </c>
      <c r="N71" s="62">
        <f t="shared" si="2"/>
        <v>1772.8000000000004</v>
      </c>
      <c r="O71" s="61">
        <f t="shared" si="2"/>
        <v>63.7</v>
      </c>
      <c r="P71" s="34"/>
      <c r="Q71" s="61">
        <f t="shared" si="2"/>
        <v>2500</v>
      </c>
      <c r="R71" s="61">
        <f t="shared" si="2"/>
        <v>662.5</v>
      </c>
      <c r="S71" s="34"/>
      <c r="T71" s="34"/>
      <c r="U71" s="34">
        <f>SUM(U13:U67)</f>
        <v>25</v>
      </c>
      <c r="V71" s="34">
        <f>SUM(V13:V67)</f>
        <v>4</v>
      </c>
      <c r="W71" s="280"/>
      <c r="X71" s="34"/>
      <c r="Y71" s="34"/>
      <c r="Z71" s="34"/>
      <c r="AA71" s="63"/>
      <c r="AB71" s="59"/>
      <c r="AC71" s="63"/>
      <c r="AD71" s="63"/>
    </row>
    <row r="72" spans="4:30" s="64" customFormat="1" x14ac:dyDescent="0.2">
      <c r="F72" s="65"/>
      <c r="H72" s="65"/>
      <c r="I72" s="66"/>
      <c r="J72" s="64">
        <v>3</v>
      </c>
      <c r="K72" s="67"/>
      <c r="L72" s="68"/>
      <c r="M72" s="68"/>
      <c r="N72" s="69"/>
      <c r="O72" s="67"/>
      <c r="P72" s="68"/>
      <c r="Q72" s="67"/>
      <c r="R72" s="67"/>
      <c r="S72" s="68"/>
      <c r="T72" s="68"/>
      <c r="U72" s="68"/>
      <c r="V72" s="68"/>
      <c r="W72" s="281"/>
      <c r="X72" s="68"/>
      <c r="Y72" s="68"/>
      <c r="Z72" s="68"/>
      <c r="AA72" s="70"/>
      <c r="AC72" s="70"/>
      <c r="AD72" s="70"/>
    </row>
    <row r="73" spans="4:30" x14ac:dyDescent="0.2">
      <c r="K73" s="71"/>
      <c r="L73" s="17"/>
      <c r="M73" s="17"/>
      <c r="N73" s="72"/>
      <c r="O73" s="71"/>
      <c r="P73" s="17"/>
      <c r="Q73" s="71"/>
      <c r="R73" s="71"/>
      <c r="S73" s="17"/>
      <c r="T73" s="17"/>
      <c r="U73" s="17"/>
      <c r="V73" s="17"/>
      <c r="W73" s="25"/>
      <c r="X73" s="17"/>
      <c r="Y73" s="17"/>
      <c r="Z73" s="17"/>
      <c r="AA73" s="17"/>
      <c r="AC73" s="17"/>
      <c r="AD73" s="17"/>
    </row>
    <row r="74" spans="4:30" x14ac:dyDescent="0.2">
      <c r="K74" s="73">
        <f>SUM(K70:K72)-K68</f>
        <v>-100</v>
      </c>
      <c r="L74" s="50">
        <f t="shared" ref="L74:V74" si="3">SUM(L70:L72)-L68</f>
        <v>-1</v>
      </c>
      <c r="M74" s="50">
        <f t="shared" si="3"/>
        <v>-1</v>
      </c>
      <c r="N74" s="74">
        <f t="shared" si="3"/>
        <v>-50.330000000000155</v>
      </c>
      <c r="O74" s="73">
        <f t="shared" si="3"/>
        <v>-1.9999999999999858</v>
      </c>
      <c r="P74" s="50"/>
      <c r="Q74" s="73">
        <f>SUM(Q70:Q72)-Q68</f>
        <v>-62.5</v>
      </c>
      <c r="R74" s="73">
        <f>SUM(R70:R72)-R68</f>
        <v>0</v>
      </c>
      <c r="S74" s="50"/>
      <c r="T74" s="50"/>
      <c r="U74" s="50">
        <f t="shared" si="3"/>
        <v>-1</v>
      </c>
      <c r="V74" s="50">
        <f t="shared" si="3"/>
        <v>0</v>
      </c>
      <c r="W74" s="282"/>
      <c r="X74" s="50"/>
      <c r="Y74" s="50"/>
      <c r="Z74" s="50"/>
      <c r="AA74" s="17"/>
      <c r="AC74" s="17"/>
      <c r="AD74" s="17"/>
    </row>
    <row r="75" spans="4:30" x14ac:dyDescent="0.2">
      <c r="K75" s="75"/>
      <c r="L75" s="17"/>
      <c r="M75" s="17"/>
      <c r="N75" s="17"/>
      <c r="P75" s="17"/>
      <c r="S75" s="17"/>
      <c r="T75" s="17"/>
      <c r="U75" s="17"/>
      <c r="V75" s="17"/>
      <c r="W75" s="25"/>
      <c r="X75" s="17"/>
      <c r="Y75" s="17"/>
      <c r="Z75" s="17"/>
      <c r="AA75" s="17"/>
      <c r="AC75" s="17"/>
      <c r="AD75" s="17"/>
    </row>
    <row r="76" spans="4:30" x14ac:dyDescent="0.2">
      <c r="K76" s="75"/>
      <c r="L76" s="17"/>
      <c r="M76" s="17"/>
      <c r="N76" s="17"/>
      <c r="P76" s="17"/>
      <c r="S76" s="17"/>
      <c r="T76" s="17"/>
      <c r="U76" s="17"/>
      <c r="V76" s="17"/>
      <c r="W76" s="25"/>
      <c r="X76" s="17"/>
      <c r="Y76" s="17"/>
      <c r="Z76" s="17"/>
      <c r="AA76" s="17"/>
      <c r="AC76" s="17"/>
      <c r="AD76" s="17"/>
    </row>
    <row r="77" spans="4:30" x14ac:dyDescent="0.2">
      <c r="K77" s="75"/>
      <c r="L77" s="17"/>
      <c r="M77" s="17"/>
      <c r="N77" s="17"/>
      <c r="O77" s="51">
        <f>O70/SUM(O70:O72)</f>
        <v>4.9253731343283577E-2</v>
      </c>
      <c r="P77" s="17"/>
      <c r="Q77" s="51">
        <f>Q70/SUM(Q70:Q72)</f>
        <v>6.5420560747663545E-2</v>
      </c>
      <c r="R77" s="51">
        <f>R70/SUM(R70:R72)</f>
        <v>0</v>
      </c>
      <c r="S77" s="17"/>
      <c r="T77" s="17"/>
      <c r="U77" s="17"/>
      <c r="V77" s="17"/>
      <c r="W77" s="25"/>
      <c r="X77" s="17"/>
      <c r="Y77" s="17"/>
      <c r="Z77" s="17"/>
      <c r="AA77" s="17"/>
      <c r="AC77" s="17"/>
      <c r="AD77" s="17"/>
    </row>
    <row r="78" spans="4:30" x14ac:dyDescent="0.2">
      <c r="K78" s="75"/>
      <c r="L78" s="17"/>
      <c r="M78" s="17"/>
      <c r="N78" s="17"/>
      <c r="O78" s="51">
        <f>O71/SUM(O70:O72)</f>
        <v>0.95074626865671641</v>
      </c>
      <c r="P78" s="17"/>
      <c r="Q78" s="51">
        <f>Q71/SUM(Q70:Q72)</f>
        <v>0.93457943925233644</v>
      </c>
      <c r="R78" s="51">
        <f>R71/SUM(R70:R72)</f>
        <v>1</v>
      </c>
      <c r="S78" s="17"/>
      <c r="T78" s="17"/>
      <c r="U78" s="17"/>
      <c r="V78" s="17"/>
      <c r="W78" s="25"/>
      <c r="X78" s="17"/>
      <c r="Y78" s="17"/>
      <c r="Z78" s="17"/>
      <c r="AA78" s="17"/>
      <c r="AC78" s="17"/>
      <c r="AD78" s="17"/>
    </row>
    <row r="79" spans="4:30" x14ac:dyDescent="0.2">
      <c r="K79" s="75"/>
      <c r="L79" s="17"/>
      <c r="M79" s="17"/>
      <c r="N79" s="17"/>
      <c r="P79" s="17"/>
      <c r="S79" s="17"/>
      <c r="T79" s="17"/>
      <c r="U79" s="17"/>
      <c r="V79" s="17"/>
      <c r="W79" s="25"/>
      <c r="X79" s="17"/>
      <c r="Y79" s="17"/>
      <c r="Z79" s="17"/>
      <c r="AA79" s="17"/>
      <c r="AB79" s="25"/>
      <c r="AC79" s="17"/>
      <c r="AD79" s="17"/>
    </row>
    <row r="80" spans="4:30" x14ac:dyDescent="0.2">
      <c r="K80" s="75"/>
      <c r="L80" s="17"/>
      <c r="M80" s="17"/>
      <c r="N80" s="17"/>
      <c r="P80" s="17"/>
      <c r="S80" s="17"/>
      <c r="T80" s="17"/>
      <c r="U80" s="17"/>
      <c r="V80" s="17"/>
      <c r="W80" s="25"/>
      <c r="X80" s="17"/>
      <c r="Y80" s="17"/>
      <c r="Z80" s="17"/>
      <c r="AA80" s="17"/>
      <c r="AB80" s="25"/>
      <c r="AC80" s="17"/>
      <c r="AD80" s="17"/>
    </row>
    <row r="81" spans="7:42" x14ac:dyDescent="0.2">
      <c r="K81" s="75"/>
      <c r="L81" s="17"/>
      <c r="M81" s="17"/>
      <c r="N81" s="17"/>
      <c r="P81" s="17"/>
      <c r="S81" s="17"/>
      <c r="T81" s="17"/>
      <c r="U81" s="17"/>
      <c r="V81" s="17"/>
      <c r="W81" s="25"/>
      <c r="X81" s="17"/>
      <c r="Y81" s="17"/>
      <c r="Z81" s="17"/>
      <c r="AA81" s="17"/>
      <c r="AC81" s="17"/>
      <c r="AD81" s="17"/>
    </row>
    <row r="82" spans="7:42" x14ac:dyDescent="0.2">
      <c r="K82" s="75"/>
      <c r="L82" s="17"/>
      <c r="M82" s="17"/>
      <c r="N82" s="17"/>
      <c r="P82" s="17"/>
      <c r="S82" s="17"/>
      <c r="T82" s="17"/>
      <c r="U82" s="17"/>
      <c r="V82" s="17"/>
      <c r="W82" s="25"/>
      <c r="X82" s="17"/>
      <c r="Y82" s="17"/>
      <c r="Z82" s="17"/>
      <c r="AA82" s="17"/>
      <c r="AC82" s="17"/>
      <c r="AD82" s="17"/>
    </row>
    <row r="83" spans="7:42" x14ac:dyDescent="0.2">
      <c r="K83" s="75"/>
      <c r="L83" s="17"/>
      <c r="M83" s="17"/>
      <c r="N83" s="17"/>
      <c r="P83" s="17"/>
      <c r="S83" s="17"/>
      <c r="T83" s="17"/>
      <c r="U83" s="17"/>
      <c r="V83" s="17"/>
      <c r="W83" s="25"/>
      <c r="X83" s="17"/>
      <c r="Y83" s="17"/>
      <c r="Z83" s="17"/>
      <c r="AA83" s="17"/>
      <c r="AB83" s="25"/>
      <c r="AC83" s="17"/>
      <c r="AD83" s="17"/>
    </row>
    <row r="84" spans="7:42" x14ac:dyDescent="0.2">
      <c r="K84" s="50"/>
      <c r="L84" s="17"/>
      <c r="M84" s="17"/>
      <c r="N84" s="17"/>
      <c r="P84" s="17"/>
      <c r="S84" s="17"/>
      <c r="T84" s="17"/>
      <c r="U84" s="17"/>
      <c r="V84" s="17"/>
      <c r="W84" s="25"/>
      <c r="X84" s="17"/>
      <c r="Y84" s="17"/>
      <c r="Z84" s="17"/>
      <c r="AA84" s="17"/>
      <c r="AC84" s="17"/>
      <c r="AD84" s="17"/>
    </row>
    <row r="85" spans="7:42" x14ac:dyDescent="0.2">
      <c r="K85" s="50"/>
      <c r="L85" s="17"/>
      <c r="M85" s="17"/>
      <c r="N85" s="17"/>
      <c r="P85" s="17"/>
      <c r="S85" s="17"/>
      <c r="T85" s="17"/>
      <c r="U85" s="17"/>
      <c r="V85" s="17"/>
      <c r="W85" s="25"/>
      <c r="X85" s="17"/>
      <c r="Y85" s="17"/>
      <c r="Z85" s="17"/>
      <c r="AA85" s="17"/>
      <c r="AB85" s="25"/>
      <c r="AC85" s="17"/>
      <c r="AD85" s="17"/>
    </row>
    <row r="86" spans="7:42" x14ac:dyDescent="0.2">
      <c r="K86" s="50"/>
      <c r="L86" s="17"/>
      <c r="M86" s="17"/>
      <c r="N86" s="17"/>
      <c r="P86" s="17"/>
      <c r="S86" s="17"/>
      <c r="T86" s="17"/>
      <c r="U86" s="17"/>
      <c r="V86" s="17"/>
      <c r="W86" s="17"/>
      <c r="X86" s="17"/>
      <c r="Y86" s="17"/>
      <c r="Z86" s="17"/>
      <c r="AA86" s="17"/>
      <c r="AB86" s="25"/>
      <c r="AC86" s="17"/>
      <c r="AD86" s="17"/>
    </row>
    <row r="87" spans="7:42" x14ac:dyDescent="0.2">
      <c r="G87" s="76"/>
      <c r="I87" s="77"/>
      <c r="J87" s="76"/>
      <c r="L87" s="17"/>
      <c r="M87" s="17"/>
      <c r="N87" s="17"/>
      <c r="P87" s="17"/>
      <c r="U87" s="17"/>
      <c r="V87" s="17"/>
      <c r="W87" s="17"/>
      <c r="X87" s="17"/>
      <c r="Y87" s="17"/>
      <c r="Z87" s="17"/>
      <c r="AA87" s="17"/>
      <c r="AC87" s="17"/>
      <c r="AD87" s="17"/>
      <c r="AE87" s="79"/>
      <c r="AF87" s="79"/>
      <c r="AG87" s="79"/>
      <c r="AH87" s="79"/>
      <c r="AI87" s="79"/>
      <c r="AJ87" s="79"/>
      <c r="AK87" s="79"/>
      <c r="AL87" s="79"/>
      <c r="AM87" s="79"/>
      <c r="AN87" s="994"/>
      <c r="AO87" s="994"/>
      <c r="AP87" s="994"/>
    </row>
    <row r="88" spans="7:42" x14ac:dyDescent="0.2">
      <c r="AC88" s="17"/>
      <c r="AD88" s="17"/>
      <c r="AE88" s="79"/>
      <c r="AF88" s="79"/>
      <c r="AG88" s="79"/>
      <c r="AH88" s="79"/>
      <c r="AI88" s="79"/>
      <c r="AJ88" s="79"/>
      <c r="AK88" s="79"/>
      <c r="AL88" s="79"/>
      <c r="AM88" s="79"/>
      <c r="AN88" s="994"/>
      <c r="AO88" s="994"/>
      <c r="AP88" s="994"/>
    </row>
    <row r="89" spans="7:42" x14ac:dyDescent="0.2">
      <c r="AC89" s="17"/>
      <c r="AD89" s="17"/>
      <c r="AE89" s="79"/>
      <c r="AF89" s="79"/>
      <c r="AG89" s="79"/>
      <c r="AH89" s="79"/>
      <c r="AI89" s="79"/>
      <c r="AJ89" s="79"/>
      <c r="AK89" s="79"/>
      <c r="AL89" s="79"/>
      <c r="AM89" s="79"/>
      <c r="AN89" s="994"/>
      <c r="AO89" s="994"/>
      <c r="AP89" s="994"/>
    </row>
    <row r="90" spans="7:42" x14ac:dyDescent="0.2">
      <c r="G90" s="81"/>
      <c r="I90" s="82"/>
      <c r="J90" s="81"/>
      <c r="K90" s="83"/>
      <c r="L90" s="79"/>
      <c r="M90" s="79"/>
      <c r="N90" s="79"/>
      <c r="O90" s="84"/>
      <c r="P90" s="79"/>
      <c r="Q90" s="84"/>
      <c r="R90" s="84"/>
      <c r="S90" s="79"/>
      <c r="T90" s="79"/>
      <c r="U90" s="79"/>
      <c r="V90" s="79"/>
      <c r="W90" s="79"/>
      <c r="X90" s="79"/>
      <c r="Y90" s="79"/>
      <c r="Z90" s="79"/>
      <c r="AA90" s="79"/>
      <c r="AC90" s="17"/>
      <c r="AD90" s="17"/>
      <c r="AE90" s="79"/>
      <c r="AF90" s="79"/>
      <c r="AG90" s="79"/>
      <c r="AH90" s="79"/>
      <c r="AI90" s="79"/>
      <c r="AJ90" s="79"/>
      <c r="AK90" s="79"/>
      <c r="AL90" s="79"/>
      <c r="AM90" s="79"/>
      <c r="AN90" s="994"/>
      <c r="AO90" s="994"/>
      <c r="AP90" s="994"/>
    </row>
    <row r="91" spans="7:42" ht="15" x14ac:dyDescent="0.25">
      <c r="G91" s="81"/>
      <c r="I91" s="82"/>
      <c r="J91" s="81"/>
      <c r="K91" s="85"/>
      <c r="L91" s="86"/>
      <c r="M91" s="86"/>
      <c r="N91" s="86"/>
      <c r="O91" s="87"/>
      <c r="P91" s="86"/>
      <c r="Q91" s="87"/>
      <c r="R91" s="87"/>
      <c r="S91" s="86"/>
      <c r="T91" s="86"/>
      <c r="U91" s="86"/>
      <c r="V91" s="86"/>
      <c r="W91" s="86"/>
      <c r="X91" s="86"/>
      <c r="Y91" s="86"/>
      <c r="Z91" s="86"/>
      <c r="AA91" s="86"/>
      <c r="AB91" s="17"/>
      <c r="AC91" s="17"/>
      <c r="AD91" s="17"/>
      <c r="AE91" s="79"/>
      <c r="AF91" s="79"/>
      <c r="AG91" s="79"/>
      <c r="AH91" s="79"/>
      <c r="AI91" s="79"/>
      <c r="AJ91" s="79"/>
      <c r="AK91" s="79"/>
      <c r="AL91" s="79"/>
      <c r="AM91" s="79"/>
      <c r="AN91" s="994"/>
      <c r="AO91" s="994"/>
      <c r="AP91" s="994"/>
    </row>
    <row r="92" spans="7:42" ht="15" x14ac:dyDescent="0.25">
      <c r="G92" s="81"/>
      <c r="I92" s="82"/>
      <c r="J92" s="81"/>
      <c r="K92" s="85"/>
      <c r="L92" s="86"/>
      <c r="M92" s="86"/>
      <c r="N92" s="86"/>
      <c r="O92" s="87"/>
      <c r="P92" s="86"/>
      <c r="Q92" s="87"/>
      <c r="R92" s="87"/>
      <c r="S92" s="86"/>
      <c r="T92" s="86"/>
      <c r="U92" s="86"/>
      <c r="V92" s="86"/>
      <c r="W92" s="86"/>
      <c r="X92" s="86"/>
      <c r="Y92" s="86"/>
      <c r="Z92" s="86"/>
      <c r="AA92" s="86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994"/>
      <c r="AO92" s="994"/>
      <c r="AP92" s="994"/>
    </row>
    <row r="93" spans="7:42" x14ac:dyDescent="0.2">
      <c r="G93" s="79"/>
      <c r="I93" s="89"/>
      <c r="J93" s="79"/>
      <c r="K93" s="83"/>
      <c r="L93" s="79"/>
      <c r="M93" s="79"/>
      <c r="N93" s="79"/>
      <c r="O93" s="84"/>
      <c r="P93" s="79"/>
      <c r="Q93" s="84"/>
      <c r="R93" s="84"/>
      <c r="S93" s="79"/>
      <c r="T93" s="79"/>
      <c r="U93" s="79"/>
      <c r="V93" s="79"/>
      <c r="W93" s="79"/>
      <c r="X93" s="79"/>
      <c r="Y93" s="79"/>
      <c r="Z93" s="79"/>
      <c r="AA93" s="79"/>
    </row>
    <row r="94" spans="7:42" x14ac:dyDescent="0.2">
      <c r="G94" s="79"/>
      <c r="I94" s="89"/>
      <c r="J94" s="79"/>
      <c r="K94" s="83"/>
      <c r="L94" s="79"/>
      <c r="M94" s="79"/>
      <c r="N94" s="79"/>
      <c r="O94" s="84"/>
      <c r="P94" s="79"/>
      <c r="Q94" s="84"/>
      <c r="R94" s="84"/>
      <c r="S94" s="79"/>
      <c r="T94" s="79"/>
      <c r="U94" s="79"/>
      <c r="V94" s="79"/>
      <c r="W94" s="79"/>
      <c r="X94" s="79"/>
      <c r="Y94" s="79"/>
      <c r="Z94" s="79"/>
      <c r="AA94" s="79"/>
    </row>
    <row r="95" spans="7:42" x14ac:dyDescent="0.2">
      <c r="G95" s="90"/>
      <c r="I95" s="91"/>
      <c r="J95" s="90"/>
      <c r="K95" s="83"/>
      <c r="L95" s="79"/>
      <c r="M95" s="79"/>
      <c r="N95" s="79"/>
      <c r="O95" s="84"/>
      <c r="P95" s="79"/>
      <c r="Q95" s="84"/>
      <c r="R95" s="84"/>
      <c r="S95" s="79"/>
      <c r="T95" s="79"/>
      <c r="U95" s="79"/>
      <c r="V95" s="79"/>
      <c r="W95" s="79"/>
      <c r="X95" s="79"/>
      <c r="Y95" s="79"/>
      <c r="Z95" s="79"/>
      <c r="AA95" s="79"/>
      <c r="AB95" s="79"/>
    </row>
    <row r="96" spans="7:42" x14ac:dyDescent="0.2">
      <c r="G96" s="90"/>
      <c r="I96" s="91"/>
      <c r="J96" s="90"/>
      <c r="K96" s="83"/>
      <c r="L96" s="79"/>
      <c r="M96" s="79"/>
      <c r="N96" s="79"/>
      <c r="O96" s="84"/>
      <c r="P96" s="79"/>
      <c r="Q96" s="84"/>
      <c r="R96" s="84"/>
      <c r="S96" s="79"/>
      <c r="T96" s="79"/>
      <c r="U96" s="79"/>
      <c r="V96" s="79"/>
      <c r="W96" s="79"/>
      <c r="X96" s="79"/>
      <c r="Y96" s="79"/>
      <c r="Z96" s="79"/>
      <c r="AA96" s="79"/>
      <c r="AB96" s="86"/>
      <c r="AC96" s="79"/>
      <c r="AD96" s="79"/>
    </row>
    <row r="97" spans="7:30" x14ac:dyDescent="0.2">
      <c r="G97" s="90"/>
      <c r="I97" s="91"/>
      <c r="J97" s="90"/>
      <c r="K97" s="83"/>
      <c r="L97" s="260"/>
      <c r="M97" s="88"/>
      <c r="N97" s="88"/>
      <c r="O97" s="92"/>
      <c r="P97" s="839"/>
      <c r="Q97" s="92"/>
      <c r="R97" s="92"/>
      <c r="S97" s="839"/>
      <c r="T97" s="839"/>
      <c r="U97" s="839"/>
      <c r="V97" s="839"/>
      <c r="W97" s="839"/>
      <c r="X97" s="814"/>
      <c r="Y97" s="88"/>
      <c r="Z97" s="88"/>
      <c r="AA97" s="88"/>
      <c r="AB97" s="86"/>
      <c r="AC97" s="79"/>
      <c r="AD97" s="79"/>
    </row>
    <row r="98" spans="7:30" x14ac:dyDescent="0.2">
      <c r="S98" s="837"/>
      <c r="T98" s="837"/>
      <c r="AB98" s="79"/>
      <c r="AC98" s="79"/>
      <c r="AD98" s="79"/>
    </row>
    <row r="99" spans="7:30" x14ac:dyDescent="0.2">
      <c r="S99" s="837"/>
      <c r="T99" s="837"/>
      <c r="AB99" s="79"/>
      <c r="AC99" s="79"/>
      <c r="AD99" s="79"/>
    </row>
    <row r="100" spans="7:30" x14ac:dyDescent="0.2">
      <c r="S100" s="837"/>
      <c r="T100" s="837"/>
      <c r="AB100" s="79"/>
      <c r="AC100" s="79"/>
      <c r="AD100" s="79"/>
    </row>
    <row r="101" spans="7:30" x14ac:dyDescent="0.2">
      <c r="S101" s="837"/>
      <c r="T101" s="837"/>
      <c r="AB101" s="79"/>
      <c r="AC101" s="79"/>
      <c r="AD101" s="79"/>
    </row>
    <row r="102" spans="7:30" x14ac:dyDescent="0.2">
      <c r="S102" s="837"/>
      <c r="T102" s="837"/>
      <c r="AB102" s="88"/>
      <c r="AC102" s="79"/>
      <c r="AD102" s="79"/>
    </row>
    <row r="103" spans="7:30" x14ac:dyDescent="0.2">
      <c r="S103" s="837"/>
      <c r="T103" s="837"/>
      <c r="AC103" s="88"/>
      <c r="AD103" s="88"/>
    </row>
    <row r="104" spans="7:30" x14ac:dyDescent="0.2">
      <c r="S104" s="837"/>
      <c r="T104" s="837"/>
    </row>
    <row r="105" spans="7:30" x14ac:dyDescent="0.2">
      <c r="S105" s="837"/>
      <c r="T105" s="837"/>
    </row>
    <row r="106" spans="7:30" x14ac:dyDescent="0.2">
      <c r="S106" s="837"/>
      <c r="T106" s="837"/>
    </row>
    <row r="107" spans="7:30" x14ac:dyDescent="0.2">
      <c r="S107" s="837"/>
      <c r="T107" s="837"/>
    </row>
    <row r="108" spans="7:30" x14ac:dyDescent="0.2">
      <c r="S108" s="837"/>
      <c r="T108" s="837"/>
    </row>
    <row r="109" spans="7:30" x14ac:dyDescent="0.2">
      <c r="S109" s="837"/>
      <c r="T109" s="837"/>
    </row>
    <row r="110" spans="7:30" x14ac:dyDescent="0.2">
      <c r="S110" s="837"/>
      <c r="T110" s="837"/>
    </row>
    <row r="111" spans="7:30" x14ac:dyDescent="0.2">
      <c r="S111" s="837"/>
      <c r="T111" s="837"/>
    </row>
    <row r="112" spans="7:30" x14ac:dyDescent="0.2">
      <c r="S112" s="837"/>
      <c r="T112" s="837"/>
    </row>
    <row r="113" spans="19:20" x14ac:dyDescent="0.2">
      <c r="S113" s="837"/>
      <c r="T113" s="837"/>
    </row>
    <row r="114" spans="19:20" x14ac:dyDescent="0.2">
      <c r="S114" s="837"/>
      <c r="T114" s="837"/>
    </row>
    <row r="115" spans="19:20" x14ac:dyDescent="0.2">
      <c r="S115" s="837"/>
      <c r="T115" s="837"/>
    </row>
    <row r="116" spans="19:20" x14ac:dyDescent="0.2">
      <c r="S116" s="837"/>
      <c r="T116" s="837"/>
    </row>
    <row r="117" spans="19:20" x14ac:dyDescent="0.2">
      <c r="S117" s="837"/>
      <c r="T117" s="837"/>
    </row>
    <row r="118" spans="19:20" x14ac:dyDescent="0.2">
      <c r="S118" s="837"/>
      <c r="T118" s="837"/>
    </row>
    <row r="119" spans="19:20" x14ac:dyDescent="0.2">
      <c r="S119" s="837"/>
      <c r="T119" s="837"/>
    </row>
    <row r="120" spans="19:20" x14ac:dyDescent="0.2">
      <c r="S120" s="837"/>
      <c r="T120" s="837"/>
    </row>
    <row r="121" spans="19:20" x14ac:dyDescent="0.2">
      <c r="S121" s="837"/>
      <c r="T121" s="837"/>
    </row>
    <row r="122" spans="19:20" x14ac:dyDescent="0.2">
      <c r="S122" s="837"/>
      <c r="T122" s="837"/>
    </row>
    <row r="123" spans="19:20" x14ac:dyDescent="0.2">
      <c r="S123" s="837"/>
      <c r="T123" s="837"/>
    </row>
    <row r="124" spans="19:20" x14ac:dyDescent="0.2">
      <c r="S124" s="837"/>
      <c r="T124" s="837"/>
    </row>
    <row r="125" spans="19:20" x14ac:dyDescent="0.2">
      <c r="S125" s="837"/>
      <c r="T125" s="837"/>
    </row>
    <row r="126" spans="19:20" x14ac:dyDescent="0.2">
      <c r="S126" s="837"/>
      <c r="T126" s="837"/>
    </row>
    <row r="127" spans="19:20" x14ac:dyDescent="0.2">
      <c r="S127" s="837"/>
      <c r="T127" s="837"/>
    </row>
    <row r="128" spans="19:20" x14ac:dyDescent="0.2">
      <c r="S128" s="837"/>
      <c r="T128" s="837"/>
    </row>
    <row r="129" spans="19:20" x14ac:dyDescent="0.2">
      <c r="S129" s="837"/>
      <c r="T129" s="837"/>
    </row>
    <row r="130" spans="19:20" x14ac:dyDescent="0.2">
      <c r="S130" s="837"/>
      <c r="T130" s="837"/>
    </row>
    <row r="131" spans="19:20" x14ac:dyDescent="0.2">
      <c r="S131" s="837"/>
      <c r="T131" s="837"/>
    </row>
    <row r="132" spans="19:20" x14ac:dyDescent="0.2">
      <c r="S132" s="837"/>
      <c r="T132" s="837"/>
    </row>
    <row r="133" spans="19:20" x14ac:dyDescent="0.2">
      <c r="S133" s="837"/>
      <c r="T133" s="837"/>
    </row>
    <row r="134" spans="19:20" x14ac:dyDescent="0.2">
      <c r="S134" s="837"/>
      <c r="T134" s="837"/>
    </row>
    <row r="135" spans="19:20" x14ac:dyDescent="0.2">
      <c r="S135" s="837"/>
      <c r="T135" s="837"/>
    </row>
    <row r="136" spans="19:20" x14ac:dyDescent="0.2">
      <c r="S136" s="837"/>
      <c r="T136" s="837"/>
    </row>
    <row r="137" spans="19:20" x14ac:dyDescent="0.2">
      <c r="S137" s="837"/>
      <c r="T137" s="837"/>
    </row>
    <row r="138" spans="19:20" x14ac:dyDescent="0.2">
      <c r="S138" s="837"/>
      <c r="T138" s="837"/>
    </row>
    <row r="139" spans="19:20" x14ac:dyDescent="0.2">
      <c r="S139" s="837"/>
      <c r="T139" s="837"/>
    </row>
    <row r="140" spans="19:20" x14ac:dyDescent="0.2">
      <c r="S140" s="837"/>
      <c r="T140" s="837"/>
    </row>
    <row r="141" spans="19:20" x14ac:dyDescent="0.2">
      <c r="S141" s="837"/>
      <c r="T141" s="837"/>
    </row>
    <row r="142" spans="19:20" x14ac:dyDescent="0.2">
      <c r="S142" s="837"/>
      <c r="T142" s="837"/>
    </row>
    <row r="143" spans="19:20" x14ac:dyDescent="0.2">
      <c r="S143" s="837"/>
      <c r="T143" s="837"/>
    </row>
    <row r="144" spans="19:20" x14ac:dyDescent="0.2">
      <c r="S144" s="837"/>
      <c r="T144" s="837"/>
    </row>
    <row r="145" spans="7:20" x14ac:dyDescent="0.2">
      <c r="S145" s="837"/>
      <c r="T145" s="837"/>
    </row>
    <row r="146" spans="7:20" x14ac:dyDescent="0.2">
      <c r="S146" s="837"/>
      <c r="T146" s="837"/>
    </row>
    <row r="147" spans="7:20" x14ac:dyDescent="0.2">
      <c r="S147" s="837"/>
      <c r="T147" s="837"/>
    </row>
    <row r="148" spans="7:20" x14ac:dyDescent="0.2">
      <c r="G148" s="76"/>
      <c r="I148" s="77"/>
      <c r="J148" s="76"/>
    </row>
    <row r="155" spans="7:20" x14ac:dyDescent="0.2">
      <c r="S155" s="837"/>
      <c r="T155" s="837"/>
    </row>
    <row r="156" spans="7:20" x14ac:dyDescent="0.2">
      <c r="S156" s="837"/>
      <c r="T156" s="837"/>
    </row>
    <row r="157" spans="7:20" x14ac:dyDescent="0.2">
      <c r="S157" s="837"/>
      <c r="T157" s="837"/>
    </row>
    <row r="158" spans="7:20" x14ac:dyDescent="0.2">
      <c r="S158" s="837"/>
      <c r="T158" s="837"/>
    </row>
    <row r="159" spans="7:20" x14ac:dyDescent="0.2">
      <c r="S159" s="837"/>
      <c r="T159" s="837"/>
    </row>
  </sheetData>
  <mergeCells count="31">
    <mergeCell ref="AD2:AD7"/>
    <mergeCell ref="D68:J68"/>
    <mergeCell ref="AN87:AP92"/>
    <mergeCell ref="W2:W7"/>
    <mergeCell ref="R2:R7"/>
    <mergeCell ref="Z2:Z7"/>
    <mergeCell ref="AA2:AA7"/>
    <mergeCell ref="AB2:AB7"/>
    <mergeCell ref="AC2:AC7"/>
    <mergeCell ref="S2:S7"/>
    <mergeCell ref="U2:U7"/>
    <mergeCell ref="V2:V7"/>
    <mergeCell ref="P2:P7"/>
    <mergeCell ref="Y2:Y7"/>
    <mergeCell ref="T2:T7"/>
    <mergeCell ref="D1:D8"/>
    <mergeCell ref="E1:E8"/>
    <mergeCell ref="F1:F8"/>
    <mergeCell ref="G1:G8"/>
    <mergeCell ref="H1:H8"/>
    <mergeCell ref="Q2:Q7"/>
    <mergeCell ref="O2:O7"/>
    <mergeCell ref="K1:M1"/>
    <mergeCell ref="I1:I8"/>
    <mergeCell ref="J1:J8"/>
    <mergeCell ref="K2:K7"/>
    <mergeCell ref="L2:L7"/>
    <mergeCell ref="M2:M7"/>
    <mergeCell ref="N2:N7"/>
    <mergeCell ref="Q1:X1"/>
    <mergeCell ref="X2:X7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6170A-041D-489A-897C-DBCD0559C806}">
  <dimension ref="A1:AP159"/>
  <sheetViews>
    <sheetView showZeros="0" workbookViewId="0">
      <selection activeCell="L2" sqref="L2:L7"/>
    </sheetView>
  </sheetViews>
  <sheetFormatPr defaultColWidth="7.140625" defaultRowHeight="12.75" x14ac:dyDescent="0.2"/>
  <cols>
    <col min="1" max="1" width="6.7109375" style="80" customWidth="1"/>
    <col min="2" max="2" width="9.5703125" style="80" customWidth="1"/>
    <col min="3" max="3" width="10.140625" style="80" customWidth="1"/>
    <col min="4" max="9" width="10.28515625" style="80" customWidth="1"/>
    <col min="10" max="11" width="9.7109375" style="51" customWidth="1"/>
    <col min="12" max="12" width="9.7109375" style="25" customWidth="1"/>
    <col min="13" max="16" width="9.7109375" style="80" customWidth="1"/>
    <col min="17" max="17" width="10.28515625" style="80" customWidth="1"/>
    <col min="18" max="18" width="10.28515625" style="25" customWidth="1"/>
    <col min="19" max="20" width="10.28515625" style="80" customWidth="1"/>
    <col min="21" max="21" width="10.28515625" style="225" customWidth="1"/>
    <col min="22" max="29" width="10.28515625" style="80" customWidth="1"/>
    <col min="30" max="30" width="3.7109375" style="80" customWidth="1"/>
    <col min="31" max="31" width="9.5703125" style="139" customWidth="1"/>
    <col min="32" max="43" width="3.7109375" style="80" customWidth="1"/>
    <col min="44" max="260" width="7.140625" style="80"/>
    <col min="261" max="261" width="6.7109375" style="80" customWidth="1"/>
    <col min="262" max="262" width="9.5703125" style="80" customWidth="1"/>
    <col min="263" max="263" width="10.140625" style="80" customWidth="1"/>
    <col min="264" max="285" width="10.28515625" style="80" customWidth="1"/>
    <col min="286" max="286" width="3.7109375" style="80" customWidth="1"/>
    <col min="287" max="287" width="9.5703125" style="80" customWidth="1"/>
    <col min="288" max="299" width="3.7109375" style="80" customWidth="1"/>
    <col min="300" max="516" width="7.140625" style="80"/>
    <col min="517" max="517" width="6.7109375" style="80" customWidth="1"/>
    <col min="518" max="518" width="9.5703125" style="80" customWidth="1"/>
    <col min="519" max="519" width="10.140625" style="80" customWidth="1"/>
    <col min="520" max="541" width="10.28515625" style="80" customWidth="1"/>
    <col min="542" max="542" width="3.7109375" style="80" customWidth="1"/>
    <col min="543" max="543" width="9.5703125" style="80" customWidth="1"/>
    <col min="544" max="555" width="3.7109375" style="80" customWidth="1"/>
    <col min="556" max="772" width="7.140625" style="80"/>
    <col min="773" max="773" width="6.7109375" style="80" customWidth="1"/>
    <col min="774" max="774" width="9.5703125" style="80" customWidth="1"/>
    <col min="775" max="775" width="10.140625" style="80" customWidth="1"/>
    <col min="776" max="797" width="10.28515625" style="80" customWidth="1"/>
    <col min="798" max="798" width="3.7109375" style="80" customWidth="1"/>
    <col min="799" max="799" width="9.5703125" style="80" customWidth="1"/>
    <col min="800" max="811" width="3.7109375" style="80" customWidth="1"/>
    <col min="812" max="1028" width="7.140625" style="80"/>
    <col min="1029" max="1029" width="6.7109375" style="80" customWidth="1"/>
    <col min="1030" max="1030" width="9.5703125" style="80" customWidth="1"/>
    <col min="1031" max="1031" width="10.140625" style="80" customWidth="1"/>
    <col min="1032" max="1053" width="10.28515625" style="80" customWidth="1"/>
    <col min="1054" max="1054" width="3.7109375" style="80" customWidth="1"/>
    <col min="1055" max="1055" width="9.5703125" style="80" customWidth="1"/>
    <col min="1056" max="1067" width="3.7109375" style="80" customWidth="1"/>
    <col min="1068" max="1284" width="7.140625" style="80"/>
    <col min="1285" max="1285" width="6.7109375" style="80" customWidth="1"/>
    <col min="1286" max="1286" width="9.5703125" style="80" customWidth="1"/>
    <col min="1287" max="1287" width="10.140625" style="80" customWidth="1"/>
    <col min="1288" max="1309" width="10.28515625" style="80" customWidth="1"/>
    <col min="1310" max="1310" width="3.7109375" style="80" customWidth="1"/>
    <col min="1311" max="1311" width="9.5703125" style="80" customWidth="1"/>
    <col min="1312" max="1323" width="3.7109375" style="80" customWidth="1"/>
    <col min="1324" max="1540" width="7.140625" style="80"/>
    <col min="1541" max="1541" width="6.7109375" style="80" customWidth="1"/>
    <col min="1542" max="1542" width="9.5703125" style="80" customWidth="1"/>
    <col min="1543" max="1543" width="10.140625" style="80" customWidth="1"/>
    <col min="1544" max="1565" width="10.28515625" style="80" customWidth="1"/>
    <col min="1566" max="1566" width="3.7109375" style="80" customWidth="1"/>
    <col min="1567" max="1567" width="9.5703125" style="80" customWidth="1"/>
    <col min="1568" max="1579" width="3.7109375" style="80" customWidth="1"/>
    <col min="1580" max="1796" width="7.140625" style="80"/>
    <col min="1797" max="1797" width="6.7109375" style="80" customWidth="1"/>
    <col min="1798" max="1798" width="9.5703125" style="80" customWidth="1"/>
    <col min="1799" max="1799" width="10.140625" style="80" customWidth="1"/>
    <col min="1800" max="1821" width="10.28515625" style="80" customWidth="1"/>
    <col min="1822" max="1822" width="3.7109375" style="80" customWidth="1"/>
    <col min="1823" max="1823" width="9.5703125" style="80" customWidth="1"/>
    <col min="1824" max="1835" width="3.7109375" style="80" customWidth="1"/>
    <col min="1836" max="2052" width="7.140625" style="80"/>
    <col min="2053" max="2053" width="6.7109375" style="80" customWidth="1"/>
    <col min="2054" max="2054" width="9.5703125" style="80" customWidth="1"/>
    <col min="2055" max="2055" width="10.140625" style="80" customWidth="1"/>
    <col min="2056" max="2077" width="10.28515625" style="80" customWidth="1"/>
    <col min="2078" max="2078" width="3.7109375" style="80" customWidth="1"/>
    <col min="2079" max="2079" width="9.5703125" style="80" customWidth="1"/>
    <col min="2080" max="2091" width="3.7109375" style="80" customWidth="1"/>
    <col min="2092" max="2308" width="7.140625" style="80"/>
    <col min="2309" max="2309" width="6.7109375" style="80" customWidth="1"/>
    <col min="2310" max="2310" width="9.5703125" style="80" customWidth="1"/>
    <col min="2311" max="2311" width="10.140625" style="80" customWidth="1"/>
    <col min="2312" max="2333" width="10.28515625" style="80" customWidth="1"/>
    <col min="2334" max="2334" width="3.7109375" style="80" customWidth="1"/>
    <col min="2335" max="2335" width="9.5703125" style="80" customWidth="1"/>
    <col min="2336" max="2347" width="3.7109375" style="80" customWidth="1"/>
    <col min="2348" max="2564" width="7.140625" style="80"/>
    <col min="2565" max="2565" width="6.7109375" style="80" customWidth="1"/>
    <col min="2566" max="2566" width="9.5703125" style="80" customWidth="1"/>
    <col min="2567" max="2567" width="10.140625" style="80" customWidth="1"/>
    <col min="2568" max="2589" width="10.28515625" style="80" customWidth="1"/>
    <col min="2590" max="2590" width="3.7109375" style="80" customWidth="1"/>
    <col min="2591" max="2591" width="9.5703125" style="80" customWidth="1"/>
    <col min="2592" max="2603" width="3.7109375" style="80" customWidth="1"/>
    <col min="2604" max="2820" width="7.140625" style="80"/>
    <col min="2821" max="2821" width="6.7109375" style="80" customWidth="1"/>
    <col min="2822" max="2822" width="9.5703125" style="80" customWidth="1"/>
    <col min="2823" max="2823" width="10.140625" style="80" customWidth="1"/>
    <col min="2824" max="2845" width="10.28515625" style="80" customWidth="1"/>
    <col min="2846" max="2846" width="3.7109375" style="80" customWidth="1"/>
    <col min="2847" max="2847" width="9.5703125" style="80" customWidth="1"/>
    <col min="2848" max="2859" width="3.7109375" style="80" customWidth="1"/>
    <col min="2860" max="3076" width="7.140625" style="80"/>
    <col min="3077" max="3077" width="6.7109375" style="80" customWidth="1"/>
    <col min="3078" max="3078" width="9.5703125" style="80" customWidth="1"/>
    <col min="3079" max="3079" width="10.140625" style="80" customWidth="1"/>
    <col min="3080" max="3101" width="10.28515625" style="80" customWidth="1"/>
    <col min="3102" max="3102" width="3.7109375" style="80" customWidth="1"/>
    <col min="3103" max="3103" width="9.5703125" style="80" customWidth="1"/>
    <col min="3104" max="3115" width="3.7109375" style="80" customWidth="1"/>
    <col min="3116" max="3332" width="7.140625" style="80"/>
    <col min="3333" max="3333" width="6.7109375" style="80" customWidth="1"/>
    <col min="3334" max="3334" width="9.5703125" style="80" customWidth="1"/>
    <col min="3335" max="3335" width="10.140625" style="80" customWidth="1"/>
    <col min="3336" max="3357" width="10.28515625" style="80" customWidth="1"/>
    <col min="3358" max="3358" width="3.7109375" style="80" customWidth="1"/>
    <col min="3359" max="3359" width="9.5703125" style="80" customWidth="1"/>
    <col min="3360" max="3371" width="3.7109375" style="80" customWidth="1"/>
    <col min="3372" max="3588" width="7.140625" style="80"/>
    <col min="3589" max="3589" width="6.7109375" style="80" customWidth="1"/>
    <col min="3590" max="3590" width="9.5703125" style="80" customWidth="1"/>
    <col min="3591" max="3591" width="10.140625" style="80" customWidth="1"/>
    <col min="3592" max="3613" width="10.28515625" style="80" customWidth="1"/>
    <col min="3614" max="3614" width="3.7109375" style="80" customWidth="1"/>
    <col min="3615" max="3615" width="9.5703125" style="80" customWidth="1"/>
    <col min="3616" max="3627" width="3.7109375" style="80" customWidth="1"/>
    <col min="3628" max="3844" width="7.140625" style="80"/>
    <col min="3845" max="3845" width="6.7109375" style="80" customWidth="1"/>
    <col min="3846" max="3846" width="9.5703125" style="80" customWidth="1"/>
    <col min="3847" max="3847" width="10.140625" style="80" customWidth="1"/>
    <col min="3848" max="3869" width="10.28515625" style="80" customWidth="1"/>
    <col min="3870" max="3870" width="3.7109375" style="80" customWidth="1"/>
    <col min="3871" max="3871" width="9.5703125" style="80" customWidth="1"/>
    <col min="3872" max="3883" width="3.7109375" style="80" customWidth="1"/>
    <col min="3884" max="4100" width="7.140625" style="80"/>
    <col min="4101" max="4101" width="6.7109375" style="80" customWidth="1"/>
    <col min="4102" max="4102" width="9.5703125" style="80" customWidth="1"/>
    <col min="4103" max="4103" width="10.140625" style="80" customWidth="1"/>
    <col min="4104" max="4125" width="10.28515625" style="80" customWidth="1"/>
    <col min="4126" max="4126" width="3.7109375" style="80" customWidth="1"/>
    <col min="4127" max="4127" width="9.5703125" style="80" customWidth="1"/>
    <col min="4128" max="4139" width="3.7109375" style="80" customWidth="1"/>
    <col min="4140" max="4356" width="7.140625" style="80"/>
    <col min="4357" max="4357" width="6.7109375" style="80" customWidth="1"/>
    <col min="4358" max="4358" width="9.5703125" style="80" customWidth="1"/>
    <col min="4359" max="4359" width="10.140625" style="80" customWidth="1"/>
    <col min="4360" max="4381" width="10.28515625" style="80" customWidth="1"/>
    <col min="4382" max="4382" width="3.7109375" style="80" customWidth="1"/>
    <col min="4383" max="4383" width="9.5703125" style="80" customWidth="1"/>
    <col min="4384" max="4395" width="3.7109375" style="80" customWidth="1"/>
    <col min="4396" max="4612" width="7.140625" style="80"/>
    <col min="4613" max="4613" width="6.7109375" style="80" customWidth="1"/>
    <col min="4614" max="4614" width="9.5703125" style="80" customWidth="1"/>
    <col min="4615" max="4615" width="10.140625" style="80" customWidth="1"/>
    <col min="4616" max="4637" width="10.28515625" style="80" customWidth="1"/>
    <col min="4638" max="4638" width="3.7109375" style="80" customWidth="1"/>
    <col min="4639" max="4639" width="9.5703125" style="80" customWidth="1"/>
    <col min="4640" max="4651" width="3.7109375" style="80" customWidth="1"/>
    <col min="4652" max="4868" width="7.140625" style="80"/>
    <col min="4869" max="4869" width="6.7109375" style="80" customWidth="1"/>
    <col min="4870" max="4870" width="9.5703125" style="80" customWidth="1"/>
    <col min="4871" max="4871" width="10.140625" style="80" customWidth="1"/>
    <col min="4872" max="4893" width="10.28515625" style="80" customWidth="1"/>
    <col min="4894" max="4894" width="3.7109375" style="80" customWidth="1"/>
    <col min="4895" max="4895" width="9.5703125" style="80" customWidth="1"/>
    <col min="4896" max="4907" width="3.7109375" style="80" customWidth="1"/>
    <col min="4908" max="5124" width="7.140625" style="80"/>
    <col min="5125" max="5125" width="6.7109375" style="80" customWidth="1"/>
    <col min="5126" max="5126" width="9.5703125" style="80" customWidth="1"/>
    <col min="5127" max="5127" width="10.140625" style="80" customWidth="1"/>
    <col min="5128" max="5149" width="10.28515625" style="80" customWidth="1"/>
    <col min="5150" max="5150" width="3.7109375" style="80" customWidth="1"/>
    <col min="5151" max="5151" width="9.5703125" style="80" customWidth="1"/>
    <col min="5152" max="5163" width="3.7109375" style="80" customWidth="1"/>
    <col min="5164" max="5380" width="7.140625" style="80"/>
    <col min="5381" max="5381" width="6.7109375" style="80" customWidth="1"/>
    <col min="5382" max="5382" width="9.5703125" style="80" customWidth="1"/>
    <col min="5383" max="5383" width="10.140625" style="80" customWidth="1"/>
    <col min="5384" max="5405" width="10.28515625" style="80" customWidth="1"/>
    <col min="5406" max="5406" width="3.7109375" style="80" customWidth="1"/>
    <col min="5407" max="5407" width="9.5703125" style="80" customWidth="1"/>
    <col min="5408" max="5419" width="3.7109375" style="80" customWidth="1"/>
    <col min="5420" max="5636" width="7.140625" style="80"/>
    <col min="5637" max="5637" width="6.7109375" style="80" customWidth="1"/>
    <col min="5638" max="5638" width="9.5703125" style="80" customWidth="1"/>
    <col min="5639" max="5639" width="10.140625" style="80" customWidth="1"/>
    <col min="5640" max="5661" width="10.28515625" style="80" customWidth="1"/>
    <col min="5662" max="5662" width="3.7109375" style="80" customWidth="1"/>
    <col min="5663" max="5663" width="9.5703125" style="80" customWidth="1"/>
    <col min="5664" max="5675" width="3.7109375" style="80" customWidth="1"/>
    <col min="5676" max="5892" width="7.140625" style="80"/>
    <col min="5893" max="5893" width="6.7109375" style="80" customWidth="1"/>
    <col min="5894" max="5894" width="9.5703125" style="80" customWidth="1"/>
    <col min="5895" max="5895" width="10.140625" style="80" customWidth="1"/>
    <col min="5896" max="5917" width="10.28515625" style="80" customWidth="1"/>
    <col min="5918" max="5918" width="3.7109375" style="80" customWidth="1"/>
    <col min="5919" max="5919" width="9.5703125" style="80" customWidth="1"/>
    <col min="5920" max="5931" width="3.7109375" style="80" customWidth="1"/>
    <col min="5932" max="6148" width="7.140625" style="80"/>
    <col min="6149" max="6149" width="6.7109375" style="80" customWidth="1"/>
    <col min="6150" max="6150" width="9.5703125" style="80" customWidth="1"/>
    <col min="6151" max="6151" width="10.140625" style="80" customWidth="1"/>
    <col min="6152" max="6173" width="10.28515625" style="80" customWidth="1"/>
    <col min="6174" max="6174" width="3.7109375" style="80" customWidth="1"/>
    <col min="6175" max="6175" width="9.5703125" style="80" customWidth="1"/>
    <col min="6176" max="6187" width="3.7109375" style="80" customWidth="1"/>
    <col min="6188" max="6404" width="7.140625" style="80"/>
    <col min="6405" max="6405" width="6.7109375" style="80" customWidth="1"/>
    <col min="6406" max="6406" width="9.5703125" style="80" customWidth="1"/>
    <col min="6407" max="6407" width="10.140625" style="80" customWidth="1"/>
    <col min="6408" max="6429" width="10.28515625" style="80" customWidth="1"/>
    <col min="6430" max="6430" width="3.7109375" style="80" customWidth="1"/>
    <col min="6431" max="6431" width="9.5703125" style="80" customWidth="1"/>
    <col min="6432" max="6443" width="3.7109375" style="80" customWidth="1"/>
    <col min="6444" max="6660" width="7.140625" style="80"/>
    <col min="6661" max="6661" width="6.7109375" style="80" customWidth="1"/>
    <col min="6662" max="6662" width="9.5703125" style="80" customWidth="1"/>
    <col min="6663" max="6663" width="10.140625" style="80" customWidth="1"/>
    <col min="6664" max="6685" width="10.28515625" style="80" customWidth="1"/>
    <col min="6686" max="6686" width="3.7109375" style="80" customWidth="1"/>
    <col min="6687" max="6687" width="9.5703125" style="80" customWidth="1"/>
    <col min="6688" max="6699" width="3.7109375" style="80" customWidth="1"/>
    <col min="6700" max="6916" width="7.140625" style="80"/>
    <col min="6917" max="6917" width="6.7109375" style="80" customWidth="1"/>
    <col min="6918" max="6918" width="9.5703125" style="80" customWidth="1"/>
    <col min="6919" max="6919" width="10.140625" style="80" customWidth="1"/>
    <col min="6920" max="6941" width="10.28515625" style="80" customWidth="1"/>
    <col min="6942" max="6942" width="3.7109375" style="80" customWidth="1"/>
    <col min="6943" max="6943" width="9.5703125" style="80" customWidth="1"/>
    <col min="6944" max="6955" width="3.7109375" style="80" customWidth="1"/>
    <col min="6956" max="7172" width="7.140625" style="80"/>
    <col min="7173" max="7173" width="6.7109375" style="80" customWidth="1"/>
    <col min="7174" max="7174" width="9.5703125" style="80" customWidth="1"/>
    <col min="7175" max="7175" width="10.140625" style="80" customWidth="1"/>
    <col min="7176" max="7197" width="10.28515625" style="80" customWidth="1"/>
    <col min="7198" max="7198" width="3.7109375" style="80" customWidth="1"/>
    <col min="7199" max="7199" width="9.5703125" style="80" customWidth="1"/>
    <col min="7200" max="7211" width="3.7109375" style="80" customWidth="1"/>
    <col min="7212" max="7428" width="7.140625" style="80"/>
    <col min="7429" max="7429" width="6.7109375" style="80" customWidth="1"/>
    <col min="7430" max="7430" width="9.5703125" style="80" customWidth="1"/>
    <col min="7431" max="7431" width="10.140625" style="80" customWidth="1"/>
    <col min="7432" max="7453" width="10.28515625" style="80" customWidth="1"/>
    <col min="7454" max="7454" width="3.7109375" style="80" customWidth="1"/>
    <col min="7455" max="7455" width="9.5703125" style="80" customWidth="1"/>
    <col min="7456" max="7467" width="3.7109375" style="80" customWidth="1"/>
    <col min="7468" max="7684" width="7.140625" style="80"/>
    <col min="7685" max="7685" width="6.7109375" style="80" customWidth="1"/>
    <col min="7686" max="7686" width="9.5703125" style="80" customWidth="1"/>
    <col min="7687" max="7687" width="10.140625" style="80" customWidth="1"/>
    <col min="7688" max="7709" width="10.28515625" style="80" customWidth="1"/>
    <col min="7710" max="7710" width="3.7109375" style="80" customWidth="1"/>
    <col min="7711" max="7711" width="9.5703125" style="80" customWidth="1"/>
    <col min="7712" max="7723" width="3.7109375" style="80" customWidth="1"/>
    <col min="7724" max="7940" width="7.140625" style="80"/>
    <col min="7941" max="7941" width="6.7109375" style="80" customWidth="1"/>
    <col min="7942" max="7942" width="9.5703125" style="80" customWidth="1"/>
    <col min="7943" max="7943" width="10.140625" style="80" customWidth="1"/>
    <col min="7944" max="7965" width="10.28515625" style="80" customWidth="1"/>
    <col min="7966" max="7966" width="3.7109375" style="80" customWidth="1"/>
    <col min="7967" max="7967" width="9.5703125" style="80" customWidth="1"/>
    <col min="7968" max="7979" width="3.7109375" style="80" customWidth="1"/>
    <col min="7980" max="8196" width="7.140625" style="80"/>
    <col min="8197" max="8197" width="6.7109375" style="80" customWidth="1"/>
    <col min="8198" max="8198" width="9.5703125" style="80" customWidth="1"/>
    <col min="8199" max="8199" width="10.140625" style="80" customWidth="1"/>
    <col min="8200" max="8221" width="10.28515625" style="80" customWidth="1"/>
    <col min="8222" max="8222" width="3.7109375" style="80" customWidth="1"/>
    <col min="8223" max="8223" width="9.5703125" style="80" customWidth="1"/>
    <col min="8224" max="8235" width="3.7109375" style="80" customWidth="1"/>
    <col min="8236" max="8452" width="7.140625" style="80"/>
    <col min="8453" max="8453" width="6.7109375" style="80" customWidth="1"/>
    <col min="8454" max="8454" width="9.5703125" style="80" customWidth="1"/>
    <col min="8455" max="8455" width="10.140625" style="80" customWidth="1"/>
    <col min="8456" max="8477" width="10.28515625" style="80" customWidth="1"/>
    <col min="8478" max="8478" width="3.7109375" style="80" customWidth="1"/>
    <col min="8479" max="8479" width="9.5703125" style="80" customWidth="1"/>
    <col min="8480" max="8491" width="3.7109375" style="80" customWidth="1"/>
    <col min="8492" max="8708" width="7.140625" style="80"/>
    <col min="8709" max="8709" width="6.7109375" style="80" customWidth="1"/>
    <col min="8710" max="8710" width="9.5703125" style="80" customWidth="1"/>
    <col min="8711" max="8711" width="10.140625" style="80" customWidth="1"/>
    <col min="8712" max="8733" width="10.28515625" style="80" customWidth="1"/>
    <col min="8734" max="8734" width="3.7109375" style="80" customWidth="1"/>
    <col min="8735" max="8735" width="9.5703125" style="80" customWidth="1"/>
    <col min="8736" max="8747" width="3.7109375" style="80" customWidth="1"/>
    <col min="8748" max="8964" width="7.140625" style="80"/>
    <col min="8965" max="8965" width="6.7109375" style="80" customWidth="1"/>
    <col min="8966" max="8966" width="9.5703125" style="80" customWidth="1"/>
    <col min="8967" max="8967" width="10.140625" style="80" customWidth="1"/>
    <col min="8968" max="8989" width="10.28515625" style="80" customWidth="1"/>
    <col min="8990" max="8990" width="3.7109375" style="80" customWidth="1"/>
    <col min="8991" max="8991" width="9.5703125" style="80" customWidth="1"/>
    <col min="8992" max="9003" width="3.7109375" style="80" customWidth="1"/>
    <col min="9004" max="9220" width="7.140625" style="80"/>
    <col min="9221" max="9221" width="6.7109375" style="80" customWidth="1"/>
    <col min="9222" max="9222" width="9.5703125" style="80" customWidth="1"/>
    <col min="9223" max="9223" width="10.140625" style="80" customWidth="1"/>
    <col min="9224" max="9245" width="10.28515625" style="80" customWidth="1"/>
    <col min="9246" max="9246" width="3.7109375" style="80" customWidth="1"/>
    <col min="9247" max="9247" width="9.5703125" style="80" customWidth="1"/>
    <col min="9248" max="9259" width="3.7109375" style="80" customWidth="1"/>
    <col min="9260" max="9476" width="7.140625" style="80"/>
    <col min="9477" max="9477" width="6.7109375" style="80" customWidth="1"/>
    <col min="9478" max="9478" width="9.5703125" style="80" customWidth="1"/>
    <col min="9479" max="9479" width="10.140625" style="80" customWidth="1"/>
    <col min="9480" max="9501" width="10.28515625" style="80" customWidth="1"/>
    <col min="9502" max="9502" width="3.7109375" style="80" customWidth="1"/>
    <col min="9503" max="9503" width="9.5703125" style="80" customWidth="1"/>
    <col min="9504" max="9515" width="3.7109375" style="80" customWidth="1"/>
    <col min="9516" max="9732" width="7.140625" style="80"/>
    <col min="9733" max="9733" width="6.7109375" style="80" customWidth="1"/>
    <col min="9734" max="9734" width="9.5703125" style="80" customWidth="1"/>
    <col min="9735" max="9735" width="10.140625" style="80" customWidth="1"/>
    <col min="9736" max="9757" width="10.28515625" style="80" customWidth="1"/>
    <col min="9758" max="9758" width="3.7109375" style="80" customWidth="1"/>
    <col min="9759" max="9759" width="9.5703125" style="80" customWidth="1"/>
    <col min="9760" max="9771" width="3.7109375" style="80" customWidth="1"/>
    <col min="9772" max="9988" width="7.140625" style="80"/>
    <col min="9989" max="9989" width="6.7109375" style="80" customWidth="1"/>
    <col min="9990" max="9990" width="9.5703125" style="80" customWidth="1"/>
    <col min="9991" max="9991" width="10.140625" style="80" customWidth="1"/>
    <col min="9992" max="10013" width="10.28515625" style="80" customWidth="1"/>
    <col min="10014" max="10014" width="3.7109375" style="80" customWidth="1"/>
    <col min="10015" max="10015" width="9.5703125" style="80" customWidth="1"/>
    <col min="10016" max="10027" width="3.7109375" style="80" customWidth="1"/>
    <col min="10028" max="10244" width="7.140625" style="80"/>
    <col min="10245" max="10245" width="6.7109375" style="80" customWidth="1"/>
    <col min="10246" max="10246" width="9.5703125" style="80" customWidth="1"/>
    <col min="10247" max="10247" width="10.140625" style="80" customWidth="1"/>
    <col min="10248" max="10269" width="10.28515625" style="80" customWidth="1"/>
    <col min="10270" max="10270" width="3.7109375" style="80" customWidth="1"/>
    <col min="10271" max="10271" width="9.5703125" style="80" customWidth="1"/>
    <col min="10272" max="10283" width="3.7109375" style="80" customWidth="1"/>
    <col min="10284" max="10500" width="7.140625" style="80"/>
    <col min="10501" max="10501" width="6.7109375" style="80" customWidth="1"/>
    <col min="10502" max="10502" width="9.5703125" style="80" customWidth="1"/>
    <col min="10503" max="10503" width="10.140625" style="80" customWidth="1"/>
    <col min="10504" max="10525" width="10.28515625" style="80" customWidth="1"/>
    <col min="10526" max="10526" width="3.7109375" style="80" customWidth="1"/>
    <col min="10527" max="10527" width="9.5703125" style="80" customWidth="1"/>
    <col min="10528" max="10539" width="3.7109375" style="80" customWidth="1"/>
    <col min="10540" max="10756" width="7.140625" style="80"/>
    <col min="10757" max="10757" width="6.7109375" style="80" customWidth="1"/>
    <col min="10758" max="10758" width="9.5703125" style="80" customWidth="1"/>
    <col min="10759" max="10759" width="10.140625" style="80" customWidth="1"/>
    <col min="10760" max="10781" width="10.28515625" style="80" customWidth="1"/>
    <col min="10782" max="10782" width="3.7109375" style="80" customWidth="1"/>
    <col min="10783" max="10783" width="9.5703125" style="80" customWidth="1"/>
    <col min="10784" max="10795" width="3.7109375" style="80" customWidth="1"/>
    <col min="10796" max="11012" width="7.140625" style="80"/>
    <col min="11013" max="11013" width="6.7109375" style="80" customWidth="1"/>
    <col min="11014" max="11014" width="9.5703125" style="80" customWidth="1"/>
    <col min="11015" max="11015" width="10.140625" style="80" customWidth="1"/>
    <col min="11016" max="11037" width="10.28515625" style="80" customWidth="1"/>
    <col min="11038" max="11038" width="3.7109375" style="80" customWidth="1"/>
    <col min="11039" max="11039" width="9.5703125" style="80" customWidth="1"/>
    <col min="11040" max="11051" width="3.7109375" style="80" customWidth="1"/>
    <col min="11052" max="11268" width="7.140625" style="80"/>
    <col min="11269" max="11269" width="6.7109375" style="80" customWidth="1"/>
    <col min="11270" max="11270" width="9.5703125" style="80" customWidth="1"/>
    <col min="11271" max="11271" width="10.140625" style="80" customWidth="1"/>
    <col min="11272" max="11293" width="10.28515625" style="80" customWidth="1"/>
    <col min="11294" max="11294" width="3.7109375" style="80" customWidth="1"/>
    <col min="11295" max="11295" width="9.5703125" style="80" customWidth="1"/>
    <col min="11296" max="11307" width="3.7109375" style="80" customWidth="1"/>
    <col min="11308" max="11524" width="7.140625" style="80"/>
    <col min="11525" max="11525" width="6.7109375" style="80" customWidth="1"/>
    <col min="11526" max="11526" width="9.5703125" style="80" customWidth="1"/>
    <col min="11527" max="11527" width="10.140625" style="80" customWidth="1"/>
    <col min="11528" max="11549" width="10.28515625" style="80" customWidth="1"/>
    <col min="11550" max="11550" width="3.7109375" style="80" customWidth="1"/>
    <col min="11551" max="11551" width="9.5703125" style="80" customWidth="1"/>
    <col min="11552" max="11563" width="3.7109375" style="80" customWidth="1"/>
    <col min="11564" max="11780" width="7.140625" style="80"/>
    <col min="11781" max="11781" width="6.7109375" style="80" customWidth="1"/>
    <col min="11782" max="11782" width="9.5703125" style="80" customWidth="1"/>
    <col min="11783" max="11783" width="10.140625" style="80" customWidth="1"/>
    <col min="11784" max="11805" width="10.28515625" style="80" customWidth="1"/>
    <col min="11806" max="11806" width="3.7109375" style="80" customWidth="1"/>
    <col min="11807" max="11807" width="9.5703125" style="80" customWidth="1"/>
    <col min="11808" max="11819" width="3.7109375" style="80" customWidth="1"/>
    <col min="11820" max="12036" width="7.140625" style="80"/>
    <col min="12037" max="12037" width="6.7109375" style="80" customWidth="1"/>
    <col min="12038" max="12038" width="9.5703125" style="80" customWidth="1"/>
    <col min="12039" max="12039" width="10.140625" style="80" customWidth="1"/>
    <col min="12040" max="12061" width="10.28515625" style="80" customWidth="1"/>
    <col min="12062" max="12062" width="3.7109375" style="80" customWidth="1"/>
    <col min="12063" max="12063" width="9.5703125" style="80" customWidth="1"/>
    <col min="12064" max="12075" width="3.7109375" style="80" customWidth="1"/>
    <col min="12076" max="12292" width="7.140625" style="80"/>
    <col min="12293" max="12293" width="6.7109375" style="80" customWidth="1"/>
    <col min="12294" max="12294" width="9.5703125" style="80" customWidth="1"/>
    <col min="12295" max="12295" width="10.140625" style="80" customWidth="1"/>
    <col min="12296" max="12317" width="10.28515625" style="80" customWidth="1"/>
    <col min="12318" max="12318" width="3.7109375" style="80" customWidth="1"/>
    <col min="12319" max="12319" width="9.5703125" style="80" customWidth="1"/>
    <col min="12320" max="12331" width="3.7109375" style="80" customWidth="1"/>
    <col min="12332" max="12548" width="7.140625" style="80"/>
    <col min="12549" max="12549" width="6.7109375" style="80" customWidth="1"/>
    <col min="12550" max="12550" width="9.5703125" style="80" customWidth="1"/>
    <col min="12551" max="12551" width="10.140625" style="80" customWidth="1"/>
    <col min="12552" max="12573" width="10.28515625" style="80" customWidth="1"/>
    <col min="12574" max="12574" width="3.7109375" style="80" customWidth="1"/>
    <col min="12575" max="12575" width="9.5703125" style="80" customWidth="1"/>
    <col min="12576" max="12587" width="3.7109375" style="80" customWidth="1"/>
    <col min="12588" max="12804" width="7.140625" style="80"/>
    <col min="12805" max="12805" width="6.7109375" style="80" customWidth="1"/>
    <col min="12806" max="12806" width="9.5703125" style="80" customWidth="1"/>
    <col min="12807" max="12807" width="10.140625" style="80" customWidth="1"/>
    <col min="12808" max="12829" width="10.28515625" style="80" customWidth="1"/>
    <col min="12830" max="12830" width="3.7109375" style="80" customWidth="1"/>
    <col min="12831" max="12831" width="9.5703125" style="80" customWidth="1"/>
    <col min="12832" max="12843" width="3.7109375" style="80" customWidth="1"/>
    <col min="12844" max="13060" width="7.140625" style="80"/>
    <col min="13061" max="13061" width="6.7109375" style="80" customWidth="1"/>
    <col min="13062" max="13062" width="9.5703125" style="80" customWidth="1"/>
    <col min="13063" max="13063" width="10.140625" style="80" customWidth="1"/>
    <col min="13064" max="13085" width="10.28515625" style="80" customWidth="1"/>
    <col min="13086" max="13086" width="3.7109375" style="80" customWidth="1"/>
    <col min="13087" max="13087" width="9.5703125" style="80" customWidth="1"/>
    <col min="13088" max="13099" width="3.7109375" style="80" customWidth="1"/>
    <col min="13100" max="13316" width="7.140625" style="80"/>
    <col min="13317" max="13317" width="6.7109375" style="80" customWidth="1"/>
    <col min="13318" max="13318" width="9.5703125" style="80" customWidth="1"/>
    <col min="13319" max="13319" width="10.140625" style="80" customWidth="1"/>
    <col min="13320" max="13341" width="10.28515625" style="80" customWidth="1"/>
    <col min="13342" max="13342" width="3.7109375" style="80" customWidth="1"/>
    <col min="13343" max="13343" width="9.5703125" style="80" customWidth="1"/>
    <col min="13344" max="13355" width="3.7109375" style="80" customWidth="1"/>
    <col min="13356" max="13572" width="7.140625" style="80"/>
    <col min="13573" max="13573" width="6.7109375" style="80" customWidth="1"/>
    <col min="13574" max="13574" width="9.5703125" style="80" customWidth="1"/>
    <col min="13575" max="13575" width="10.140625" style="80" customWidth="1"/>
    <col min="13576" max="13597" width="10.28515625" style="80" customWidth="1"/>
    <col min="13598" max="13598" width="3.7109375" style="80" customWidth="1"/>
    <col min="13599" max="13599" width="9.5703125" style="80" customWidth="1"/>
    <col min="13600" max="13611" width="3.7109375" style="80" customWidth="1"/>
    <col min="13612" max="13828" width="7.140625" style="80"/>
    <col min="13829" max="13829" width="6.7109375" style="80" customWidth="1"/>
    <col min="13830" max="13830" width="9.5703125" style="80" customWidth="1"/>
    <col min="13831" max="13831" width="10.140625" style="80" customWidth="1"/>
    <col min="13832" max="13853" width="10.28515625" style="80" customWidth="1"/>
    <col min="13854" max="13854" width="3.7109375" style="80" customWidth="1"/>
    <col min="13855" max="13855" width="9.5703125" style="80" customWidth="1"/>
    <col min="13856" max="13867" width="3.7109375" style="80" customWidth="1"/>
    <col min="13868" max="14084" width="7.140625" style="80"/>
    <col min="14085" max="14085" width="6.7109375" style="80" customWidth="1"/>
    <col min="14086" max="14086" width="9.5703125" style="80" customWidth="1"/>
    <col min="14087" max="14087" width="10.140625" style="80" customWidth="1"/>
    <col min="14088" max="14109" width="10.28515625" style="80" customWidth="1"/>
    <col min="14110" max="14110" width="3.7109375" style="80" customWidth="1"/>
    <col min="14111" max="14111" width="9.5703125" style="80" customWidth="1"/>
    <col min="14112" max="14123" width="3.7109375" style="80" customWidth="1"/>
    <col min="14124" max="14340" width="7.140625" style="80"/>
    <col min="14341" max="14341" width="6.7109375" style="80" customWidth="1"/>
    <col min="14342" max="14342" width="9.5703125" style="80" customWidth="1"/>
    <col min="14343" max="14343" width="10.140625" style="80" customWidth="1"/>
    <col min="14344" max="14365" width="10.28515625" style="80" customWidth="1"/>
    <col min="14366" max="14366" width="3.7109375" style="80" customWidth="1"/>
    <col min="14367" max="14367" width="9.5703125" style="80" customWidth="1"/>
    <col min="14368" max="14379" width="3.7109375" style="80" customWidth="1"/>
    <col min="14380" max="14596" width="7.140625" style="80"/>
    <col min="14597" max="14597" width="6.7109375" style="80" customWidth="1"/>
    <col min="14598" max="14598" width="9.5703125" style="80" customWidth="1"/>
    <col min="14599" max="14599" width="10.140625" style="80" customWidth="1"/>
    <col min="14600" max="14621" width="10.28515625" style="80" customWidth="1"/>
    <col min="14622" max="14622" width="3.7109375" style="80" customWidth="1"/>
    <col min="14623" max="14623" width="9.5703125" style="80" customWidth="1"/>
    <col min="14624" max="14635" width="3.7109375" style="80" customWidth="1"/>
    <col min="14636" max="14852" width="7.140625" style="80"/>
    <col min="14853" max="14853" width="6.7109375" style="80" customWidth="1"/>
    <col min="14854" max="14854" width="9.5703125" style="80" customWidth="1"/>
    <col min="14855" max="14855" width="10.140625" style="80" customWidth="1"/>
    <col min="14856" max="14877" width="10.28515625" style="80" customWidth="1"/>
    <col min="14878" max="14878" width="3.7109375" style="80" customWidth="1"/>
    <col min="14879" max="14879" width="9.5703125" style="80" customWidth="1"/>
    <col min="14880" max="14891" width="3.7109375" style="80" customWidth="1"/>
    <col min="14892" max="15108" width="7.140625" style="80"/>
    <col min="15109" max="15109" width="6.7109375" style="80" customWidth="1"/>
    <col min="15110" max="15110" width="9.5703125" style="80" customWidth="1"/>
    <col min="15111" max="15111" width="10.140625" style="80" customWidth="1"/>
    <col min="15112" max="15133" width="10.28515625" style="80" customWidth="1"/>
    <col min="15134" max="15134" width="3.7109375" style="80" customWidth="1"/>
    <col min="15135" max="15135" width="9.5703125" style="80" customWidth="1"/>
    <col min="15136" max="15147" width="3.7109375" style="80" customWidth="1"/>
    <col min="15148" max="15364" width="7.140625" style="80"/>
    <col min="15365" max="15365" width="6.7109375" style="80" customWidth="1"/>
    <col min="15366" max="15366" width="9.5703125" style="80" customWidth="1"/>
    <col min="15367" max="15367" width="10.140625" style="80" customWidth="1"/>
    <col min="15368" max="15389" width="10.28515625" style="80" customWidth="1"/>
    <col min="15390" max="15390" width="3.7109375" style="80" customWidth="1"/>
    <col min="15391" max="15391" width="9.5703125" style="80" customWidth="1"/>
    <col min="15392" max="15403" width="3.7109375" style="80" customWidth="1"/>
    <col min="15404" max="15620" width="7.140625" style="80"/>
    <col min="15621" max="15621" width="6.7109375" style="80" customWidth="1"/>
    <col min="15622" max="15622" width="9.5703125" style="80" customWidth="1"/>
    <col min="15623" max="15623" width="10.140625" style="80" customWidth="1"/>
    <col min="15624" max="15645" width="10.28515625" style="80" customWidth="1"/>
    <col min="15646" max="15646" width="3.7109375" style="80" customWidth="1"/>
    <col min="15647" max="15647" width="9.5703125" style="80" customWidth="1"/>
    <col min="15648" max="15659" width="3.7109375" style="80" customWidth="1"/>
    <col min="15660" max="15876" width="7.140625" style="80"/>
    <col min="15877" max="15877" width="6.7109375" style="80" customWidth="1"/>
    <col min="15878" max="15878" width="9.5703125" style="80" customWidth="1"/>
    <col min="15879" max="15879" width="10.140625" style="80" customWidth="1"/>
    <col min="15880" max="15901" width="10.28515625" style="80" customWidth="1"/>
    <col min="15902" max="15902" width="3.7109375" style="80" customWidth="1"/>
    <col min="15903" max="15903" width="9.5703125" style="80" customWidth="1"/>
    <col min="15904" max="15915" width="3.7109375" style="80" customWidth="1"/>
    <col min="15916" max="16132" width="7.140625" style="80"/>
    <col min="16133" max="16133" width="6.7109375" style="80" customWidth="1"/>
    <col min="16134" max="16134" width="9.5703125" style="80" customWidth="1"/>
    <col min="16135" max="16135" width="10.140625" style="80" customWidth="1"/>
    <col min="16136" max="16157" width="10.28515625" style="80" customWidth="1"/>
    <col min="16158" max="16158" width="3.7109375" style="80" customWidth="1"/>
    <col min="16159" max="16159" width="9.5703125" style="80" customWidth="1"/>
    <col min="16160" max="16171" width="3.7109375" style="80" customWidth="1"/>
    <col min="16172" max="16384" width="7.140625" style="80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989">
        <v>606</v>
      </c>
      <c r="J1" s="978"/>
      <c r="K1" s="978"/>
      <c r="L1" s="978"/>
      <c r="M1" s="978"/>
      <c r="N1" s="978"/>
      <c r="O1" s="979"/>
      <c r="P1" s="844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1017" t="s">
        <v>7</v>
      </c>
      <c r="E2" s="971" t="s">
        <v>456</v>
      </c>
      <c r="F2" s="971" t="s">
        <v>457</v>
      </c>
      <c r="G2" s="971" t="s">
        <v>8</v>
      </c>
      <c r="H2" s="971" t="s">
        <v>9</v>
      </c>
      <c r="I2" s="971" t="s">
        <v>10</v>
      </c>
      <c r="J2" s="982" t="s">
        <v>11</v>
      </c>
      <c r="K2" s="982" t="s">
        <v>77</v>
      </c>
      <c r="L2" s="971" t="s">
        <v>470</v>
      </c>
      <c r="M2" s="971" t="s">
        <v>12</v>
      </c>
      <c r="N2" s="971" t="s">
        <v>13</v>
      </c>
      <c r="O2" s="971" t="s">
        <v>474</v>
      </c>
      <c r="P2" s="971"/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1017"/>
      <c r="E3" s="975"/>
      <c r="F3" s="975"/>
      <c r="G3" s="975"/>
      <c r="H3" s="975"/>
      <c r="I3" s="975"/>
      <c r="J3" s="995"/>
      <c r="K3" s="995"/>
      <c r="L3" s="97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1017"/>
      <c r="E4" s="975"/>
      <c r="F4" s="975"/>
      <c r="G4" s="975"/>
      <c r="H4" s="975"/>
      <c r="I4" s="975"/>
      <c r="J4" s="995"/>
      <c r="K4" s="99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1017"/>
      <c r="E5" s="975"/>
      <c r="F5" s="975"/>
      <c r="G5" s="975"/>
      <c r="H5" s="975"/>
      <c r="I5" s="975"/>
      <c r="J5" s="995"/>
      <c r="K5" s="99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1017"/>
      <c r="E6" s="975"/>
      <c r="F6" s="975"/>
      <c r="G6" s="975"/>
      <c r="H6" s="975"/>
      <c r="I6" s="975"/>
      <c r="J6" s="995"/>
      <c r="K6" s="99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1018"/>
      <c r="E7" s="976"/>
      <c r="F7" s="976"/>
      <c r="G7" s="976"/>
      <c r="H7" s="976"/>
      <c r="I7" s="976"/>
      <c r="J7" s="996"/>
      <c r="K7" s="99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4" t="s">
        <v>16</v>
      </c>
      <c r="K8" s="4" t="s">
        <v>16</v>
      </c>
      <c r="L8" s="3" t="s">
        <v>17</v>
      </c>
      <c r="M8" s="3" t="s">
        <v>17</v>
      </c>
      <c r="N8" s="3" t="s">
        <v>17</v>
      </c>
      <c r="O8" s="3" t="s">
        <v>17</v>
      </c>
      <c r="P8" s="3"/>
      <c r="Q8" s="3" t="s">
        <v>17</v>
      </c>
      <c r="R8" s="3"/>
      <c r="S8" s="3"/>
      <c r="T8" s="99"/>
      <c r="U8" s="99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12"/>
      <c r="J9" s="219"/>
      <c r="K9" s="219"/>
      <c r="L9" s="15"/>
      <c r="M9" s="12"/>
      <c r="N9" s="12"/>
      <c r="O9" s="12"/>
      <c r="P9" s="12"/>
      <c r="Q9" s="12"/>
      <c r="R9" s="15"/>
      <c r="S9" s="12"/>
      <c r="T9" s="15"/>
      <c r="U9" s="15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18</v>
      </c>
      <c r="B10" s="20">
        <v>1.35</v>
      </c>
      <c r="C10" s="108" t="s">
        <v>78</v>
      </c>
      <c r="D10" s="114">
        <v>112.5</v>
      </c>
      <c r="E10" s="109">
        <v>1</v>
      </c>
      <c r="F10" s="109">
        <v>1</v>
      </c>
      <c r="G10" s="115">
        <v>49.8</v>
      </c>
      <c r="H10" s="115">
        <v>1.7</v>
      </c>
      <c r="I10" s="227">
        <v>75</v>
      </c>
      <c r="J10" s="220"/>
      <c r="K10" s="220"/>
      <c r="L10" s="22">
        <v>1</v>
      </c>
      <c r="M10" s="22"/>
      <c r="N10" s="22">
        <v>1</v>
      </c>
      <c r="O10" s="22"/>
      <c r="P10" s="234"/>
      <c r="Q10" s="110">
        <v>4</v>
      </c>
      <c r="R10" s="28"/>
      <c r="S10" s="110"/>
      <c r="T10" s="28"/>
      <c r="U10" s="28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19</v>
      </c>
      <c r="B11" s="20">
        <v>1.34</v>
      </c>
      <c r="C11" s="113" t="s">
        <v>79</v>
      </c>
      <c r="D11" s="114">
        <v>137.5</v>
      </c>
      <c r="E11" s="109">
        <v>1</v>
      </c>
      <c r="F11" s="109">
        <v>1</v>
      </c>
      <c r="G11" s="115">
        <v>63.8</v>
      </c>
      <c r="H11" s="115">
        <v>1.6</v>
      </c>
      <c r="I11" s="227">
        <v>100</v>
      </c>
      <c r="J11" s="220"/>
      <c r="K11" s="220"/>
      <c r="L11" s="22">
        <v>1</v>
      </c>
      <c r="M11" s="23"/>
      <c r="N11" s="22">
        <v>1</v>
      </c>
      <c r="O11" s="22"/>
      <c r="P11" s="234"/>
      <c r="Q11" s="110">
        <v>4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20</v>
      </c>
      <c r="B12" s="20">
        <v>1.38</v>
      </c>
      <c r="C12" s="113" t="s">
        <v>78</v>
      </c>
      <c r="D12" s="117">
        <v>100</v>
      </c>
      <c r="E12" s="110">
        <v>1</v>
      </c>
      <c r="F12" s="110">
        <v>1</v>
      </c>
      <c r="G12" s="118">
        <v>50.33</v>
      </c>
      <c r="H12" s="118">
        <v>2</v>
      </c>
      <c r="I12" s="227">
        <v>62.5</v>
      </c>
      <c r="J12" s="221"/>
      <c r="K12" s="221"/>
      <c r="L12" s="32">
        <v>1</v>
      </c>
      <c r="M12" s="32"/>
      <c r="N12" s="32">
        <v>1</v>
      </c>
      <c r="O12" s="32"/>
      <c r="P12" s="235"/>
      <c r="Q12" s="110">
        <v>4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21</v>
      </c>
      <c r="B13" s="20">
        <v>1.38</v>
      </c>
      <c r="C13" s="113" t="s">
        <v>79</v>
      </c>
      <c r="D13" s="117">
        <v>150</v>
      </c>
      <c r="E13" s="110">
        <v>1</v>
      </c>
      <c r="F13" s="110">
        <v>1</v>
      </c>
      <c r="G13" s="118">
        <v>64.7</v>
      </c>
      <c r="H13" s="118">
        <v>2.1</v>
      </c>
      <c r="I13" s="227">
        <v>112.5</v>
      </c>
      <c r="J13" s="222"/>
      <c r="K13" s="222"/>
      <c r="L13" s="35">
        <v>1</v>
      </c>
      <c r="M13" s="35"/>
      <c r="N13" s="35">
        <v>1</v>
      </c>
      <c r="O13" s="35"/>
      <c r="P13" s="236"/>
      <c r="Q13" s="110">
        <v>4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27"/>
      <c r="J14" s="222"/>
      <c r="K14" s="222"/>
      <c r="L14" s="35"/>
      <c r="M14" s="35"/>
      <c r="N14" s="35"/>
      <c r="O14" s="35"/>
      <c r="P14" s="236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27"/>
      <c r="J15" s="222"/>
      <c r="K15" s="222"/>
      <c r="L15" s="35"/>
      <c r="M15" s="35"/>
      <c r="N15" s="34"/>
      <c r="O15" s="34"/>
      <c r="P15" s="236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27"/>
      <c r="J16" s="222"/>
      <c r="K16" s="222"/>
      <c r="L16" s="34"/>
      <c r="M16" s="35"/>
      <c r="N16" s="34"/>
      <c r="O16" s="34"/>
      <c r="P16" s="236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27"/>
      <c r="J17" s="222"/>
      <c r="K17" s="222"/>
      <c r="L17" s="34"/>
      <c r="M17" s="35"/>
      <c r="N17" s="34"/>
      <c r="O17" s="34"/>
      <c r="P17" s="236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27"/>
      <c r="J18" s="222"/>
      <c r="K18" s="222"/>
      <c r="L18" s="34"/>
      <c r="M18" s="35"/>
      <c r="N18" s="34"/>
      <c r="O18" s="34"/>
      <c r="P18" s="236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27"/>
      <c r="J19" s="222"/>
      <c r="K19" s="222"/>
      <c r="L19" s="35"/>
      <c r="M19" s="35"/>
      <c r="N19" s="35"/>
      <c r="O19" s="35"/>
      <c r="P19" s="236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228"/>
      <c r="J20" s="223"/>
      <c r="K20" s="223"/>
      <c r="L20" s="193"/>
      <c r="M20" s="193"/>
      <c r="N20" s="193"/>
      <c r="O20" s="193"/>
      <c r="P20" s="237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SUM(D10:D20)</f>
        <v>500</v>
      </c>
      <c r="E21" s="126">
        <f t="shared" ref="E21:Q21" si="0">SUM(E9:E20)</f>
        <v>4</v>
      </c>
      <c r="F21" s="126">
        <f t="shared" si="0"/>
        <v>4</v>
      </c>
      <c r="G21" s="127">
        <f t="shared" si="0"/>
        <v>228.63</v>
      </c>
      <c r="H21" s="127">
        <f t="shared" si="0"/>
        <v>7.4</v>
      </c>
      <c r="I21" s="229">
        <f t="shared" si="0"/>
        <v>350</v>
      </c>
      <c r="J21" s="224">
        <f t="shared" si="0"/>
        <v>0</v>
      </c>
      <c r="K21" s="224">
        <f t="shared" si="0"/>
        <v>0</v>
      </c>
      <c r="L21" s="218">
        <f t="shared" si="0"/>
        <v>4</v>
      </c>
      <c r="M21" s="218">
        <f t="shared" si="0"/>
        <v>0</v>
      </c>
      <c r="N21" s="218">
        <f t="shared" si="0"/>
        <v>4</v>
      </c>
      <c r="O21" s="218">
        <f t="shared" si="0"/>
        <v>0</v>
      </c>
      <c r="P21" s="238"/>
      <c r="Q21" s="126">
        <f t="shared" si="0"/>
        <v>16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1118.03</v>
      </c>
    </row>
    <row r="22" spans="1:31" x14ac:dyDescent="0.2">
      <c r="D22" s="17"/>
      <c r="E22" s="17"/>
      <c r="F22" s="17"/>
      <c r="G22" s="17"/>
      <c r="H22" s="17"/>
      <c r="I22" s="17"/>
      <c r="J22" s="194"/>
      <c r="K22" s="194"/>
      <c r="L22" s="195"/>
      <c r="M22" s="195"/>
      <c r="N22" s="195"/>
      <c r="O22" s="195"/>
      <c r="P22" s="195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7"/>
      <c r="J23" s="194"/>
      <c r="K23" s="194"/>
      <c r="L23" s="195"/>
      <c r="M23" s="195"/>
      <c r="N23" s="195"/>
      <c r="O23" s="195"/>
      <c r="P23" s="195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7"/>
      <c r="J24" s="194"/>
      <c r="K24" s="194"/>
      <c r="L24" s="195"/>
      <c r="M24" s="195"/>
      <c r="N24" s="195"/>
      <c r="O24" s="195"/>
      <c r="P24" s="195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7"/>
      <c r="J25" s="194"/>
      <c r="K25" s="194"/>
      <c r="L25" s="195"/>
      <c r="M25" s="195"/>
      <c r="N25" s="195"/>
      <c r="O25" s="195"/>
      <c r="P25" s="195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7"/>
      <c r="J26" s="194"/>
      <c r="K26" s="194"/>
      <c r="L26" s="195"/>
      <c r="M26" s="195"/>
      <c r="N26" s="195"/>
      <c r="O26" s="195"/>
      <c r="P26" s="195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7"/>
      <c r="J27" s="196"/>
      <c r="K27" s="196"/>
      <c r="L27" s="197"/>
      <c r="M27" s="197"/>
      <c r="N27" s="197"/>
      <c r="O27" s="197"/>
      <c r="P27" s="19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7"/>
      <c r="J28" s="196"/>
      <c r="K28" s="196"/>
      <c r="L28" s="197"/>
      <c r="M28" s="197"/>
      <c r="N28" s="197"/>
      <c r="O28" s="197"/>
      <c r="P28" s="19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7"/>
      <c r="J29" s="196"/>
      <c r="K29" s="196"/>
      <c r="L29" s="197"/>
      <c r="M29" s="197"/>
      <c r="N29" s="197"/>
      <c r="O29" s="197"/>
      <c r="P29" s="19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7"/>
      <c r="J30" s="196"/>
      <c r="K30" s="196"/>
      <c r="L30" s="197"/>
      <c r="M30" s="197"/>
      <c r="N30" s="197"/>
      <c r="O30" s="197"/>
      <c r="P30" s="197"/>
      <c r="Q30" s="17"/>
      <c r="R30" s="135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7"/>
      <c r="J31" s="196"/>
      <c r="K31" s="196"/>
      <c r="L31" s="197"/>
      <c r="M31" s="197"/>
      <c r="N31" s="197"/>
      <c r="O31" s="197"/>
      <c r="P31" s="19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7"/>
      <c r="J32" s="196"/>
      <c r="K32" s="196"/>
      <c r="L32" s="197"/>
      <c r="M32" s="197"/>
      <c r="N32" s="197"/>
      <c r="O32" s="197"/>
      <c r="P32" s="19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7"/>
      <c r="J33" s="196"/>
      <c r="K33" s="196"/>
      <c r="L33" s="197"/>
      <c r="M33" s="197"/>
      <c r="N33" s="197"/>
      <c r="O33" s="197"/>
      <c r="P33" s="19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7"/>
      <c r="J34" s="196"/>
      <c r="K34" s="196"/>
      <c r="L34" s="197"/>
      <c r="M34" s="197"/>
      <c r="N34" s="197"/>
      <c r="O34" s="197"/>
      <c r="P34" s="19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7"/>
      <c r="J35" s="196"/>
      <c r="K35" s="196"/>
      <c r="L35" s="197"/>
      <c r="M35" s="197"/>
      <c r="N35" s="197"/>
      <c r="O35" s="197"/>
      <c r="P35" s="19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7"/>
      <c r="J36" s="196"/>
      <c r="K36" s="196"/>
      <c r="L36" s="197"/>
      <c r="M36" s="197"/>
      <c r="N36" s="197"/>
      <c r="O36" s="197"/>
      <c r="P36" s="19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7"/>
      <c r="J37" s="196"/>
      <c r="K37" s="196"/>
      <c r="L37" s="197"/>
      <c r="M37" s="197"/>
      <c r="N37" s="197"/>
      <c r="O37" s="197"/>
      <c r="P37" s="19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7"/>
      <c r="J38" s="196"/>
      <c r="K38" s="196"/>
      <c r="L38" s="197"/>
      <c r="M38" s="197"/>
      <c r="N38" s="197"/>
      <c r="O38" s="197"/>
      <c r="P38" s="19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7"/>
      <c r="J39" s="196"/>
      <c r="K39" s="196"/>
      <c r="L39" s="197"/>
      <c r="M39" s="197"/>
      <c r="N39" s="197"/>
      <c r="O39" s="197"/>
      <c r="P39" s="19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7"/>
      <c r="J40" s="196"/>
      <c r="K40" s="196"/>
      <c r="L40" s="197"/>
      <c r="M40" s="197"/>
      <c r="N40" s="197"/>
      <c r="O40" s="197"/>
      <c r="P40" s="19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7"/>
      <c r="J41" s="196"/>
      <c r="K41" s="196"/>
      <c r="L41" s="197"/>
      <c r="M41" s="197"/>
      <c r="N41" s="197"/>
      <c r="O41" s="197"/>
      <c r="P41" s="19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7"/>
      <c r="J42" s="196"/>
      <c r="K42" s="196"/>
      <c r="L42" s="197"/>
      <c r="M42" s="197"/>
      <c r="N42" s="197"/>
      <c r="O42" s="197"/>
      <c r="P42" s="19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7"/>
      <c r="J43" s="196"/>
      <c r="K43" s="196"/>
      <c r="L43" s="197"/>
      <c r="M43" s="197"/>
      <c r="N43" s="197"/>
      <c r="O43" s="197"/>
      <c r="P43" s="19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7"/>
      <c r="J44" s="196"/>
      <c r="K44" s="196"/>
      <c r="L44" s="197"/>
      <c r="M44" s="197"/>
      <c r="N44" s="197"/>
      <c r="O44" s="197"/>
      <c r="P44" s="19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7"/>
      <c r="J45" s="196"/>
      <c r="K45" s="196"/>
      <c r="L45" s="197"/>
      <c r="M45" s="197"/>
      <c r="N45" s="197"/>
      <c r="O45" s="197"/>
      <c r="P45" s="19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7"/>
      <c r="J46" s="196"/>
      <c r="K46" s="196"/>
      <c r="L46" s="197"/>
      <c r="M46" s="197"/>
      <c r="N46" s="197"/>
      <c r="O46" s="197"/>
      <c r="P46" s="19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7"/>
      <c r="J47" s="196"/>
      <c r="K47" s="196"/>
      <c r="L47" s="197"/>
      <c r="M47" s="197"/>
      <c r="N47" s="197"/>
      <c r="O47" s="197"/>
      <c r="P47" s="19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7"/>
      <c r="J48" s="196"/>
      <c r="K48" s="196"/>
      <c r="L48" s="197"/>
      <c r="M48" s="197"/>
      <c r="N48" s="197"/>
      <c r="O48" s="197"/>
      <c r="P48" s="19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7"/>
      <c r="J49" s="196"/>
      <c r="K49" s="196"/>
      <c r="L49" s="197"/>
      <c r="M49" s="197"/>
      <c r="N49" s="197"/>
      <c r="O49" s="197"/>
      <c r="P49" s="19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7"/>
      <c r="J50" s="196"/>
      <c r="K50" s="196"/>
      <c r="L50" s="197"/>
      <c r="M50" s="197"/>
      <c r="N50" s="197"/>
      <c r="O50" s="197"/>
      <c r="P50" s="19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7"/>
      <c r="J51" s="196"/>
      <c r="K51" s="196"/>
      <c r="L51" s="197"/>
      <c r="M51" s="197"/>
      <c r="N51" s="197"/>
      <c r="O51" s="197"/>
      <c r="P51" s="19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7"/>
      <c r="J52" s="196"/>
      <c r="K52" s="196"/>
      <c r="L52" s="197"/>
      <c r="M52" s="197"/>
      <c r="N52" s="197"/>
      <c r="O52" s="197"/>
      <c r="P52" s="19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7"/>
      <c r="J53" s="196"/>
      <c r="K53" s="196"/>
      <c r="L53" s="197"/>
      <c r="M53" s="197"/>
      <c r="N53" s="197"/>
      <c r="O53" s="197"/>
      <c r="P53" s="19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7"/>
      <c r="J54" s="196"/>
      <c r="K54" s="196"/>
      <c r="L54" s="197"/>
      <c r="M54" s="197"/>
      <c r="N54" s="197"/>
      <c r="O54" s="197"/>
      <c r="P54" s="19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7"/>
      <c r="J55" s="196"/>
      <c r="K55" s="196"/>
      <c r="L55" s="197"/>
      <c r="M55" s="197"/>
      <c r="N55" s="197"/>
      <c r="O55" s="197"/>
      <c r="P55" s="19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7"/>
      <c r="J56" s="196"/>
      <c r="K56" s="196"/>
      <c r="L56" s="197"/>
      <c r="M56" s="197"/>
      <c r="N56" s="197"/>
      <c r="O56" s="197"/>
      <c r="P56" s="19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7"/>
      <c r="J57" s="196"/>
      <c r="K57" s="196"/>
      <c r="L57" s="197"/>
      <c r="M57" s="197"/>
      <c r="N57" s="197"/>
      <c r="O57" s="197"/>
      <c r="P57" s="19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7"/>
      <c r="J58" s="196"/>
      <c r="K58" s="196"/>
      <c r="L58" s="197"/>
      <c r="M58" s="197"/>
      <c r="N58" s="197"/>
      <c r="O58" s="197"/>
      <c r="P58" s="19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7"/>
      <c r="J59" s="196"/>
      <c r="K59" s="196"/>
      <c r="L59" s="197"/>
      <c r="M59" s="197"/>
      <c r="N59" s="197"/>
      <c r="O59" s="197"/>
      <c r="P59" s="19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7"/>
      <c r="J60" s="196"/>
      <c r="K60" s="196"/>
      <c r="L60" s="197"/>
      <c r="M60" s="197"/>
      <c r="N60" s="197"/>
      <c r="O60" s="197"/>
      <c r="P60" s="19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J61" s="196"/>
      <c r="K61" s="196"/>
      <c r="L61" s="197"/>
      <c r="M61" s="197"/>
      <c r="N61" s="197"/>
      <c r="O61" s="197"/>
      <c r="P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J62" s="196"/>
      <c r="K62" s="196"/>
      <c r="L62" s="197"/>
      <c r="M62" s="197"/>
      <c r="N62" s="197"/>
      <c r="O62" s="197"/>
      <c r="P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J63" s="196"/>
      <c r="K63" s="196"/>
      <c r="L63" s="197"/>
      <c r="M63" s="197"/>
      <c r="N63" s="197"/>
      <c r="O63" s="197"/>
      <c r="P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79"/>
      <c r="J64" s="196"/>
      <c r="K64" s="196"/>
      <c r="L64" s="197"/>
      <c r="M64" s="197"/>
      <c r="N64" s="197"/>
      <c r="O64" s="197"/>
      <c r="P64" s="197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86"/>
      <c r="J65" s="196"/>
      <c r="K65" s="196"/>
      <c r="L65" s="197"/>
      <c r="M65" s="197"/>
      <c r="N65" s="197"/>
      <c r="O65" s="197"/>
      <c r="P65" s="197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86"/>
      <c r="J66" s="196"/>
      <c r="K66" s="196"/>
      <c r="L66" s="197"/>
      <c r="M66" s="197"/>
      <c r="N66" s="197"/>
      <c r="O66" s="197"/>
      <c r="P66" s="197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138"/>
      <c r="AD66" s="138"/>
      <c r="AE66" s="143"/>
      <c r="AF66" s="138"/>
      <c r="AG66" s="138"/>
      <c r="AH66" s="138"/>
      <c r="AI66" s="138"/>
      <c r="AJ66" s="138"/>
      <c r="AK66" s="138"/>
      <c r="AL66" s="138"/>
      <c r="AM66" s="13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79"/>
      <c r="J67" s="198"/>
      <c r="K67" s="198"/>
      <c r="L67" s="199"/>
      <c r="M67" s="199"/>
      <c r="N67" s="199"/>
      <c r="O67" s="199"/>
      <c r="P67" s="19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79"/>
      <c r="J68" s="200"/>
      <c r="K68" s="200"/>
      <c r="L68" s="201"/>
      <c r="M68" s="201"/>
      <c r="N68" s="201"/>
      <c r="O68" s="201"/>
      <c r="P68" s="201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79"/>
      <c r="J69" s="198"/>
      <c r="K69" s="198"/>
      <c r="L69" s="202"/>
      <c r="M69" s="202"/>
      <c r="N69" s="202"/>
      <c r="O69" s="202"/>
      <c r="P69" s="202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79"/>
      <c r="G70" s="144"/>
      <c r="H70" s="79"/>
      <c r="I70" s="79"/>
      <c r="J70" s="203"/>
      <c r="K70" s="203"/>
      <c r="L70" s="204"/>
      <c r="M70" s="204"/>
      <c r="N70" s="204"/>
      <c r="O70" s="204"/>
      <c r="P70" s="204"/>
      <c r="Q70" s="79"/>
      <c r="R70" s="79"/>
      <c r="S70" s="79"/>
      <c r="T70" s="144"/>
      <c r="U70" s="144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138"/>
      <c r="F71" s="138"/>
      <c r="G71" s="138"/>
      <c r="H71" s="138"/>
      <c r="I71" s="138"/>
      <c r="J71" s="205"/>
      <c r="K71" s="205"/>
      <c r="L71" s="206"/>
      <c r="M71" s="206"/>
      <c r="N71" s="206"/>
      <c r="O71" s="206"/>
      <c r="P71" s="206"/>
      <c r="Q71" s="138"/>
      <c r="R71" s="138"/>
      <c r="S71" s="138"/>
      <c r="T71" s="138"/>
      <c r="U71" s="226"/>
      <c r="V71" s="138"/>
      <c r="W71" s="138"/>
      <c r="X71" s="138"/>
      <c r="Y71" s="145"/>
      <c r="Z71" s="145"/>
      <c r="AA71" s="86"/>
      <c r="AB71" s="86"/>
      <c r="AC71" s="79"/>
      <c r="AE71" s="146"/>
    </row>
    <row r="72" spans="3:42" x14ac:dyDescent="0.2">
      <c r="J72" s="207"/>
      <c r="K72" s="207"/>
      <c r="L72" s="208"/>
      <c r="M72" s="208"/>
      <c r="N72" s="208"/>
      <c r="O72" s="208"/>
      <c r="P72" s="208"/>
      <c r="R72" s="80"/>
      <c r="Z72" s="144"/>
      <c r="AA72" s="79"/>
      <c r="AB72" s="79"/>
      <c r="AC72" s="79"/>
    </row>
    <row r="73" spans="3:42" x14ac:dyDescent="0.2">
      <c r="J73" s="209"/>
      <c r="K73" s="209"/>
      <c r="L73" s="202"/>
      <c r="M73" s="202"/>
      <c r="N73" s="202"/>
      <c r="O73" s="202"/>
      <c r="P73" s="202"/>
      <c r="R73" s="80"/>
      <c r="Z73" s="144"/>
      <c r="AA73" s="79"/>
      <c r="AB73" s="79"/>
      <c r="AC73" s="79"/>
    </row>
    <row r="74" spans="3:42" x14ac:dyDescent="0.2">
      <c r="J74" s="210"/>
      <c r="K74" s="210"/>
      <c r="L74" s="202"/>
      <c r="M74" s="202"/>
      <c r="N74" s="202"/>
      <c r="O74" s="202"/>
      <c r="P74" s="202"/>
      <c r="R74" s="80"/>
      <c r="AA74" s="79"/>
      <c r="AB74" s="79"/>
      <c r="AC74" s="79"/>
    </row>
    <row r="75" spans="3:42" x14ac:dyDescent="0.2">
      <c r="J75" s="198"/>
      <c r="K75" s="198"/>
      <c r="L75" s="202"/>
      <c r="M75" s="202"/>
      <c r="N75" s="202"/>
      <c r="O75" s="202"/>
      <c r="P75" s="202"/>
      <c r="R75" s="80"/>
      <c r="AA75" s="79"/>
      <c r="AB75" s="79"/>
      <c r="AC75" s="79"/>
    </row>
    <row r="76" spans="3:42" x14ac:dyDescent="0.2">
      <c r="J76" s="198"/>
      <c r="K76" s="198"/>
      <c r="L76" s="202"/>
      <c r="M76" s="202"/>
      <c r="N76" s="202"/>
      <c r="O76" s="202"/>
      <c r="P76" s="202"/>
      <c r="R76" s="80"/>
      <c r="AA76" s="138"/>
      <c r="AB76" s="138"/>
      <c r="AC76" s="79"/>
    </row>
    <row r="77" spans="3:42" x14ac:dyDescent="0.2">
      <c r="J77" s="198"/>
      <c r="K77" s="198"/>
      <c r="L77" s="202"/>
      <c r="M77" s="202"/>
      <c r="N77" s="202"/>
      <c r="O77" s="202"/>
      <c r="P77" s="202"/>
      <c r="R77" s="80"/>
      <c r="AC77" s="138"/>
    </row>
    <row r="78" spans="3:42" x14ac:dyDescent="0.2">
      <c r="J78" s="198"/>
      <c r="K78" s="198"/>
      <c r="L78" s="202"/>
      <c r="M78" s="202"/>
      <c r="N78" s="202"/>
      <c r="O78" s="202"/>
      <c r="P78" s="202"/>
      <c r="R78" s="80"/>
    </row>
    <row r="79" spans="3:42" x14ac:dyDescent="0.2">
      <c r="J79" s="198"/>
      <c r="K79" s="198"/>
      <c r="L79" s="202"/>
      <c r="M79" s="202"/>
      <c r="N79" s="202"/>
      <c r="O79" s="202"/>
      <c r="P79" s="202"/>
      <c r="R79" s="80"/>
    </row>
    <row r="80" spans="3:42" x14ac:dyDescent="0.2">
      <c r="J80" s="198"/>
      <c r="K80" s="198"/>
      <c r="L80" s="202"/>
      <c r="M80" s="202"/>
      <c r="N80" s="202"/>
      <c r="O80" s="202"/>
      <c r="P80" s="202"/>
      <c r="R80" s="80"/>
    </row>
    <row r="81" spans="10:18" x14ac:dyDescent="0.2">
      <c r="J81" s="198"/>
      <c r="K81" s="198"/>
      <c r="L81" s="202"/>
      <c r="M81" s="202"/>
      <c r="N81" s="202"/>
      <c r="O81" s="202"/>
      <c r="P81" s="202"/>
      <c r="R81" s="80"/>
    </row>
    <row r="82" spans="10:18" x14ac:dyDescent="0.2">
      <c r="J82" s="198"/>
      <c r="K82" s="198"/>
      <c r="L82" s="202"/>
      <c r="M82" s="202"/>
      <c r="N82" s="202"/>
      <c r="O82" s="202"/>
      <c r="P82" s="202"/>
      <c r="R82" s="80"/>
    </row>
    <row r="83" spans="10:18" x14ac:dyDescent="0.2">
      <c r="J83" s="198"/>
      <c r="K83" s="198"/>
      <c r="L83" s="202"/>
      <c r="M83" s="202"/>
      <c r="N83" s="202"/>
      <c r="O83" s="202"/>
      <c r="P83" s="202"/>
      <c r="R83" s="80"/>
    </row>
    <row r="84" spans="10:18" x14ac:dyDescent="0.2">
      <c r="J84" s="198"/>
      <c r="K84" s="198"/>
      <c r="L84" s="202"/>
      <c r="M84" s="202"/>
      <c r="N84" s="202"/>
      <c r="O84" s="202"/>
      <c r="P84" s="202"/>
      <c r="R84" s="80"/>
    </row>
    <row r="85" spans="10:18" x14ac:dyDescent="0.2">
      <c r="J85" s="198"/>
      <c r="K85" s="198"/>
      <c r="L85" s="202"/>
      <c r="M85" s="202"/>
      <c r="N85" s="202"/>
      <c r="O85" s="202"/>
      <c r="P85" s="202"/>
      <c r="R85" s="80"/>
    </row>
    <row r="86" spans="10:18" x14ac:dyDescent="0.2">
      <c r="J86" s="198"/>
      <c r="K86" s="198"/>
      <c r="L86" s="202"/>
      <c r="M86" s="202"/>
      <c r="N86" s="202"/>
      <c r="O86" s="202"/>
      <c r="P86" s="202"/>
      <c r="R86" s="80"/>
    </row>
    <row r="87" spans="10:18" x14ac:dyDescent="0.2">
      <c r="J87" s="198"/>
      <c r="K87" s="198"/>
      <c r="L87" s="211"/>
      <c r="M87" s="202"/>
      <c r="N87" s="202"/>
      <c r="O87" s="202"/>
      <c r="P87" s="202"/>
      <c r="R87" s="80"/>
    </row>
    <row r="88" spans="10:18" x14ac:dyDescent="0.2">
      <c r="J88" s="198"/>
      <c r="K88" s="198"/>
      <c r="L88" s="211"/>
      <c r="M88" s="199"/>
      <c r="N88" s="199"/>
      <c r="O88" s="199"/>
      <c r="P88" s="199"/>
      <c r="R88" s="80"/>
    </row>
    <row r="89" spans="10:18" x14ac:dyDescent="0.2">
      <c r="J89" s="198"/>
      <c r="K89" s="198"/>
      <c r="L89" s="211"/>
      <c r="M89" s="199"/>
      <c r="N89" s="199"/>
      <c r="O89" s="199"/>
      <c r="P89" s="199"/>
      <c r="R89" s="80"/>
    </row>
    <row r="90" spans="10:18" x14ac:dyDescent="0.2">
      <c r="J90" s="212"/>
      <c r="K90" s="212"/>
      <c r="L90" s="213"/>
      <c r="M90" s="213"/>
      <c r="N90" s="213"/>
      <c r="O90" s="213"/>
      <c r="P90" s="213"/>
      <c r="R90" s="80"/>
    </row>
    <row r="91" spans="10:18" ht="15" x14ac:dyDescent="0.25">
      <c r="J91" s="214"/>
      <c r="K91" s="214"/>
      <c r="L91" s="215"/>
      <c r="M91" s="215"/>
      <c r="N91" s="215"/>
      <c r="O91" s="215"/>
      <c r="P91" s="215"/>
      <c r="R91" s="80"/>
    </row>
    <row r="92" spans="10:18" ht="15" x14ac:dyDescent="0.25">
      <c r="J92" s="214"/>
      <c r="K92" s="214"/>
      <c r="L92" s="215"/>
      <c r="M92" s="215"/>
      <c r="N92" s="215"/>
      <c r="O92" s="215"/>
      <c r="P92" s="215"/>
      <c r="R92" s="80"/>
    </row>
    <row r="93" spans="10:18" x14ac:dyDescent="0.2">
      <c r="J93" s="212"/>
      <c r="K93" s="212"/>
      <c r="L93" s="213"/>
      <c r="M93" s="213"/>
      <c r="N93" s="213"/>
      <c r="O93" s="213"/>
      <c r="P93" s="213"/>
      <c r="R93" s="80"/>
    </row>
    <row r="94" spans="10:18" x14ac:dyDescent="0.2">
      <c r="J94" s="212"/>
      <c r="K94" s="212"/>
      <c r="L94" s="213"/>
      <c r="M94" s="213"/>
      <c r="N94" s="213"/>
      <c r="O94" s="213"/>
      <c r="P94" s="213"/>
      <c r="R94" s="80"/>
    </row>
    <row r="95" spans="10:18" x14ac:dyDescent="0.2">
      <c r="J95" s="212"/>
      <c r="K95" s="212"/>
      <c r="L95" s="213"/>
      <c r="M95" s="213"/>
      <c r="N95" s="213"/>
      <c r="O95" s="213"/>
      <c r="P95" s="213"/>
      <c r="R95" s="80"/>
    </row>
    <row r="96" spans="10:18" x14ac:dyDescent="0.2">
      <c r="J96" s="212"/>
      <c r="K96" s="212"/>
      <c r="L96" s="213"/>
      <c r="M96" s="213"/>
      <c r="N96" s="213"/>
      <c r="O96" s="213"/>
      <c r="P96" s="213"/>
      <c r="R96" s="80"/>
    </row>
    <row r="97" spans="10:18" x14ac:dyDescent="0.2">
      <c r="J97" s="216"/>
      <c r="K97" s="216"/>
      <c r="L97" s="217"/>
      <c r="M97" s="217"/>
      <c r="N97" s="217"/>
      <c r="O97" s="217"/>
      <c r="P97" s="217"/>
      <c r="R97" s="80"/>
    </row>
    <row r="98" spans="10:18" x14ac:dyDescent="0.2">
      <c r="J98" s="198"/>
      <c r="K98" s="198"/>
      <c r="L98" s="199"/>
      <c r="M98" s="199"/>
      <c r="N98" s="199"/>
      <c r="O98" s="199"/>
      <c r="P98" s="199"/>
      <c r="R98" s="80"/>
    </row>
    <row r="99" spans="10:18" x14ac:dyDescent="0.2">
      <c r="J99" s="198"/>
      <c r="K99" s="198"/>
      <c r="L99" s="199"/>
      <c r="M99" s="199"/>
      <c r="N99" s="199"/>
      <c r="O99" s="199"/>
      <c r="P99" s="199"/>
      <c r="R99" s="80"/>
    </row>
    <row r="100" spans="10:18" x14ac:dyDescent="0.2">
      <c r="J100" s="198"/>
      <c r="K100" s="198"/>
      <c r="L100" s="199"/>
      <c r="M100" s="199"/>
      <c r="N100" s="199"/>
      <c r="O100" s="199"/>
      <c r="P100" s="199"/>
      <c r="R100" s="80"/>
    </row>
    <row r="101" spans="10:18" x14ac:dyDescent="0.2">
      <c r="J101" s="198"/>
      <c r="K101" s="198"/>
      <c r="L101" s="199"/>
      <c r="M101" s="199"/>
      <c r="N101" s="199"/>
      <c r="O101" s="199"/>
      <c r="P101" s="199"/>
      <c r="R101" s="80"/>
    </row>
    <row r="102" spans="10:18" x14ac:dyDescent="0.2">
      <c r="J102" s="198"/>
      <c r="K102" s="198"/>
      <c r="L102" s="199"/>
      <c r="M102" s="199"/>
      <c r="N102" s="199"/>
      <c r="O102" s="199"/>
      <c r="P102" s="199"/>
      <c r="R102" s="80"/>
    </row>
    <row r="103" spans="10:18" x14ac:dyDescent="0.2">
      <c r="J103" s="198"/>
      <c r="K103" s="198"/>
      <c r="L103" s="199"/>
      <c r="M103" s="199"/>
      <c r="N103" s="199"/>
      <c r="O103" s="199"/>
      <c r="P103" s="199"/>
      <c r="R103" s="80"/>
    </row>
    <row r="104" spans="10:18" x14ac:dyDescent="0.2">
      <c r="J104" s="198"/>
      <c r="K104" s="198"/>
      <c r="L104" s="199"/>
      <c r="M104" s="199"/>
      <c r="N104" s="199"/>
      <c r="O104" s="199"/>
      <c r="P104" s="199"/>
      <c r="R104" s="80"/>
    </row>
    <row r="105" spans="10:18" x14ac:dyDescent="0.2">
      <c r="J105" s="198"/>
      <c r="K105" s="198"/>
      <c r="L105" s="199"/>
      <c r="M105" s="199"/>
      <c r="N105" s="199"/>
      <c r="O105" s="199"/>
      <c r="P105" s="199"/>
      <c r="R105" s="80"/>
    </row>
    <row r="106" spans="10:18" x14ac:dyDescent="0.2">
      <c r="J106" s="198"/>
      <c r="K106" s="198"/>
      <c r="L106" s="199"/>
      <c r="M106" s="199"/>
      <c r="N106" s="199"/>
      <c r="O106" s="199"/>
      <c r="P106" s="199"/>
      <c r="R106" s="80"/>
    </row>
    <row r="107" spans="10:18" x14ac:dyDescent="0.2">
      <c r="L107" s="80"/>
      <c r="R107" s="80"/>
    </row>
    <row r="108" spans="10:18" x14ac:dyDescent="0.2">
      <c r="L108" s="80"/>
      <c r="R108" s="80"/>
    </row>
    <row r="109" spans="10:18" x14ac:dyDescent="0.2">
      <c r="L109" s="80"/>
      <c r="R109" s="80"/>
    </row>
    <row r="110" spans="10:18" x14ac:dyDescent="0.2">
      <c r="L110" s="80"/>
      <c r="R110" s="80"/>
    </row>
    <row r="111" spans="10:18" x14ac:dyDescent="0.2">
      <c r="L111" s="80"/>
      <c r="R111" s="80"/>
    </row>
    <row r="112" spans="10:18" x14ac:dyDescent="0.2">
      <c r="L112" s="80"/>
      <c r="R112" s="80"/>
    </row>
    <row r="113" spans="3:18" x14ac:dyDescent="0.2">
      <c r="L113" s="80"/>
      <c r="R113" s="80"/>
    </row>
    <row r="114" spans="3:18" x14ac:dyDescent="0.2">
      <c r="L114" s="80"/>
      <c r="R114" s="80"/>
    </row>
    <row r="115" spans="3:18" x14ac:dyDescent="0.2">
      <c r="L115" s="80"/>
      <c r="R115" s="80"/>
    </row>
    <row r="116" spans="3:18" x14ac:dyDescent="0.2">
      <c r="L116" s="80"/>
      <c r="R116" s="80"/>
    </row>
    <row r="117" spans="3:18" x14ac:dyDescent="0.2">
      <c r="L117" s="80"/>
      <c r="R117" s="80"/>
    </row>
    <row r="118" spans="3:18" x14ac:dyDescent="0.2">
      <c r="L118" s="80"/>
      <c r="R118" s="80"/>
    </row>
    <row r="119" spans="3:18" x14ac:dyDescent="0.2">
      <c r="L119" s="80"/>
      <c r="R119" s="80"/>
    </row>
    <row r="120" spans="3:18" x14ac:dyDescent="0.2">
      <c r="L120" s="80"/>
      <c r="R120" s="80"/>
    </row>
    <row r="121" spans="3:18" x14ac:dyDescent="0.2">
      <c r="L121" s="80"/>
      <c r="R121" s="80"/>
    </row>
    <row r="122" spans="3:18" x14ac:dyDescent="0.2">
      <c r="C122" s="76"/>
      <c r="L122" s="80"/>
    </row>
    <row r="123" spans="3:18" x14ac:dyDescent="0.2">
      <c r="L123" s="80"/>
    </row>
    <row r="124" spans="3:18" x14ac:dyDescent="0.2">
      <c r="L124" s="80"/>
    </row>
    <row r="125" spans="3:18" x14ac:dyDescent="0.2">
      <c r="L125" s="80"/>
    </row>
    <row r="126" spans="3:18" x14ac:dyDescent="0.2">
      <c r="L126" s="80"/>
    </row>
    <row r="127" spans="3:18" x14ac:dyDescent="0.2">
      <c r="L127" s="80"/>
    </row>
    <row r="128" spans="3:18" x14ac:dyDescent="0.2">
      <c r="L128" s="80"/>
    </row>
    <row r="129" spans="12:31" x14ac:dyDescent="0.2">
      <c r="L129" s="80"/>
      <c r="R129" s="80"/>
      <c r="AE129" s="80"/>
    </row>
    <row r="130" spans="12:31" x14ac:dyDescent="0.2">
      <c r="L130" s="80"/>
      <c r="R130" s="80"/>
      <c r="AE130" s="80"/>
    </row>
    <row r="131" spans="12:31" x14ac:dyDescent="0.2">
      <c r="L131" s="80"/>
      <c r="R131" s="80"/>
      <c r="AE131" s="80"/>
    </row>
    <row r="132" spans="12:31" x14ac:dyDescent="0.2">
      <c r="L132" s="80"/>
      <c r="R132" s="80"/>
      <c r="AE132" s="80"/>
    </row>
    <row r="133" spans="12:31" x14ac:dyDescent="0.2">
      <c r="L133" s="80"/>
      <c r="R133" s="80"/>
      <c r="AE133" s="80"/>
    </row>
    <row r="134" spans="12:31" x14ac:dyDescent="0.2">
      <c r="L134" s="80"/>
    </row>
    <row r="135" spans="12:31" x14ac:dyDescent="0.2">
      <c r="L135" s="80"/>
    </row>
    <row r="136" spans="12:31" x14ac:dyDescent="0.2">
      <c r="L136" s="80"/>
    </row>
    <row r="137" spans="12:31" x14ac:dyDescent="0.2">
      <c r="L137" s="80"/>
    </row>
    <row r="138" spans="12:31" x14ac:dyDescent="0.2">
      <c r="L138" s="80"/>
    </row>
    <row r="139" spans="12:31" x14ac:dyDescent="0.2">
      <c r="L139" s="80"/>
    </row>
    <row r="140" spans="12:31" x14ac:dyDescent="0.2">
      <c r="L140" s="80"/>
    </row>
    <row r="141" spans="12:31" x14ac:dyDescent="0.2">
      <c r="L141" s="80"/>
    </row>
    <row r="142" spans="12:31" x14ac:dyDescent="0.2">
      <c r="L142" s="80"/>
    </row>
    <row r="143" spans="12:31" x14ac:dyDescent="0.2">
      <c r="L143" s="80"/>
    </row>
    <row r="144" spans="12:31" x14ac:dyDescent="0.2">
      <c r="L144" s="80"/>
    </row>
    <row r="145" spans="12:12" x14ac:dyDescent="0.2">
      <c r="L145" s="80"/>
    </row>
    <row r="146" spans="12:12" x14ac:dyDescent="0.2">
      <c r="L146" s="80"/>
    </row>
    <row r="147" spans="12:12" x14ac:dyDescent="0.2">
      <c r="L147" s="80"/>
    </row>
    <row r="155" spans="12:12" x14ac:dyDescent="0.2">
      <c r="L155" s="80"/>
    </row>
    <row r="156" spans="12:12" x14ac:dyDescent="0.2">
      <c r="L156" s="80"/>
    </row>
    <row r="157" spans="12:12" x14ac:dyDescent="0.2">
      <c r="L157" s="80"/>
    </row>
    <row r="158" spans="12:12" x14ac:dyDescent="0.2">
      <c r="L158" s="80"/>
    </row>
    <row r="159" spans="12:12" x14ac:dyDescent="0.2">
      <c r="L159" s="80"/>
    </row>
  </sheetData>
  <mergeCells count="34">
    <mergeCell ref="I2:I7"/>
    <mergeCell ref="D2:D7"/>
    <mergeCell ref="E2:E7"/>
    <mergeCell ref="F2:F7"/>
    <mergeCell ref="G2:G7"/>
    <mergeCell ref="H2:H7"/>
    <mergeCell ref="AN60:AP66"/>
    <mergeCell ref="V2:V7"/>
    <mergeCell ref="T2:T7"/>
    <mergeCell ref="W2:W7"/>
    <mergeCell ref="X2:X7"/>
    <mergeCell ref="Y2:Y7"/>
    <mergeCell ref="Z2:Z7"/>
    <mergeCell ref="AA2:AA7"/>
    <mergeCell ref="U2:U7"/>
    <mergeCell ref="AB2:AB7"/>
    <mergeCell ref="AC2:AC7"/>
    <mergeCell ref="AE2:AE7"/>
    <mergeCell ref="A21:C21"/>
    <mergeCell ref="AN59:AP59"/>
    <mergeCell ref="N2:N7"/>
    <mergeCell ref="O2:O7"/>
    <mergeCell ref="P2:P7"/>
    <mergeCell ref="Q2:Q7"/>
    <mergeCell ref="R2:R7"/>
    <mergeCell ref="S2:S7"/>
    <mergeCell ref="J2:J7"/>
    <mergeCell ref="K2:K7"/>
    <mergeCell ref="L2:L7"/>
    <mergeCell ref="M2:M7"/>
    <mergeCell ref="B1:B8"/>
    <mergeCell ref="C1:C8"/>
    <mergeCell ref="D1:F1"/>
    <mergeCell ref="I1:O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5C688-92A9-4FD3-BEF2-3DD3DB8A574B}">
  <dimension ref="A1:AP159"/>
  <sheetViews>
    <sheetView showZeros="0" workbookViewId="0">
      <selection activeCell="I13" sqref="I13"/>
    </sheetView>
  </sheetViews>
  <sheetFormatPr defaultColWidth="7.140625" defaultRowHeight="12.75" x14ac:dyDescent="0.2"/>
  <cols>
    <col min="1" max="1" width="6.7109375" style="2" customWidth="1"/>
    <col min="2" max="2" width="9.5703125" style="2" customWidth="1"/>
    <col min="3" max="3" width="10.140625" style="2" customWidth="1"/>
    <col min="4" max="9" width="10.28515625" style="2" customWidth="1"/>
    <col min="10" max="10" width="9.7109375" style="51" customWidth="1"/>
    <col min="11" max="11" width="9.7109375" style="25" customWidth="1"/>
    <col min="12" max="14" width="9.7109375" style="2" customWidth="1"/>
    <col min="15" max="15" width="10.28515625" style="2" customWidth="1"/>
    <col min="16" max="17" width="10.28515625" style="25" customWidth="1"/>
    <col min="18" max="19" width="10.28515625" style="2" customWidth="1"/>
    <col min="20" max="21" width="10.28515625" style="225" customWidth="1"/>
    <col min="22" max="22" width="10.28515625" style="80" customWidth="1"/>
    <col min="23" max="29" width="10.28515625" style="2" customWidth="1"/>
    <col min="30" max="30" width="3.7109375" style="2" customWidth="1"/>
    <col min="31" max="31" width="9.5703125" style="139" customWidth="1"/>
    <col min="32" max="43" width="3.7109375" style="2" customWidth="1"/>
    <col min="44" max="260" width="7.140625" style="2"/>
    <col min="261" max="261" width="6.7109375" style="2" customWidth="1"/>
    <col min="262" max="262" width="9.5703125" style="2" customWidth="1"/>
    <col min="263" max="263" width="10.140625" style="2" customWidth="1"/>
    <col min="264" max="285" width="10.28515625" style="2" customWidth="1"/>
    <col min="286" max="286" width="3.7109375" style="2" customWidth="1"/>
    <col min="287" max="287" width="9.5703125" style="2" customWidth="1"/>
    <col min="288" max="299" width="3.7109375" style="2" customWidth="1"/>
    <col min="300" max="516" width="7.140625" style="2"/>
    <col min="517" max="517" width="6.7109375" style="2" customWidth="1"/>
    <col min="518" max="518" width="9.5703125" style="2" customWidth="1"/>
    <col min="519" max="519" width="10.140625" style="2" customWidth="1"/>
    <col min="520" max="541" width="10.28515625" style="2" customWidth="1"/>
    <col min="542" max="542" width="3.7109375" style="2" customWidth="1"/>
    <col min="543" max="543" width="9.5703125" style="2" customWidth="1"/>
    <col min="544" max="555" width="3.7109375" style="2" customWidth="1"/>
    <col min="556" max="772" width="7.140625" style="2"/>
    <col min="773" max="773" width="6.7109375" style="2" customWidth="1"/>
    <col min="774" max="774" width="9.5703125" style="2" customWidth="1"/>
    <col min="775" max="775" width="10.140625" style="2" customWidth="1"/>
    <col min="776" max="797" width="10.28515625" style="2" customWidth="1"/>
    <col min="798" max="798" width="3.7109375" style="2" customWidth="1"/>
    <col min="799" max="799" width="9.5703125" style="2" customWidth="1"/>
    <col min="800" max="811" width="3.7109375" style="2" customWidth="1"/>
    <col min="812" max="1028" width="7.140625" style="2"/>
    <col min="1029" max="1029" width="6.7109375" style="2" customWidth="1"/>
    <col min="1030" max="1030" width="9.5703125" style="2" customWidth="1"/>
    <col min="1031" max="1031" width="10.140625" style="2" customWidth="1"/>
    <col min="1032" max="1053" width="10.28515625" style="2" customWidth="1"/>
    <col min="1054" max="1054" width="3.7109375" style="2" customWidth="1"/>
    <col min="1055" max="1055" width="9.5703125" style="2" customWidth="1"/>
    <col min="1056" max="1067" width="3.7109375" style="2" customWidth="1"/>
    <col min="1068" max="1284" width="7.140625" style="2"/>
    <col min="1285" max="1285" width="6.7109375" style="2" customWidth="1"/>
    <col min="1286" max="1286" width="9.5703125" style="2" customWidth="1"/>
    <col min="1287" max="1287" width="10.140625" style="2" customWidth="1"/>
    <col min="1288" max="1309" width="10.28515625" style="2" customWidth="1"/>
    <col min="1310" max="1310" width="3.7109375" style="2" customWidth="1"/>
    <col min="1311" max="1311" width="9.5703125" style="2" customWidth="1"/>
    <col min="1312" max="1323" width="3.7109375" style="2" customWidth="1"/>
    <col min="1324" max="1540" width="7.140625" style="2"/>
    <col min="1541" max="1541" width="6.7109375" style="2" customWidth="1"/>
    <col min="1542" max="1542" width="9.5703125" style="2" customWidth="1"/>
    <col min="1543" max="1543" width="10.140625" style="2" customWidth="1"/>
    <col min="1544" max="1565" width="10.28515625" style="2" customWidth="1"/>
    <col min="1566" max="1566" width="3.7109375" style="2" customWidth="1"/>
    <col min="1567" max="1567" width="9.5703125" style="2" customWidth="1"/>
    <col min="1568" max="1579" width="3.7109375" style="2" customWidth="1"/>
    <col min="1580" max="1796" width="7.140625" style="2"/>
    <col min="1797" max="1797" width="6.7109375" style="2" customWidth="1"/>
    <col min="1798" max="1798" width="9.5703125" style="2" customWidth="1"/>
    <col min="1799" max="1799" width="10.140625" style="2" customWidth="1"/>
    <col min="1800" max="1821" width="10.28515625" style="2" customWidth="1"/>
    <col min="1822" max="1822" width="3.7109375" style="2" customWidth="1"/>
    <col min="1823" max="1823" width="9.5703125" style="2" customWidth="1"/>
    <col min="1824" max="1835" width="3.7109375" style="2" customWidth="1"/>
    <col min="1836" max="2052" width="7.140625" style="2"/>
    <col min="2053" max="2053" width="6.7109375" style="2" customWidth="1"/>
    <col min="2054" max="2054" width="9.5703125" style="2" customWidth="1"/>
    <col min="2055" max="2055" width="10.140625" style="2" customWidth="1"/>
    <col min="2056" max="2077" width="10.28515625" style="2" customWidth="1"/>
    <col min="2078" max="2078" width="3.7109375" style="2" customWidth="1"/>
    <col min="2079" max="2079" width="9.5703125" style="2" customWidth="1"/>
    <col min="2080" max="2091" width="3.7109375" style="2" customWidth="1"/>
    <col min="2092" max="2308" width="7.140625" style="2"/>
    <col min="2309" max="2309" width="6.7109375" style="2" customWidth="1"/>
    <col min="2310" max="2310" width="9.5703125" style="2" customWidth="1"/>
    <col min="2311" max="2311" width="10.140625" style="2" customWidth="1"/>
    <col min="2312" max="2333" width="10.28515625" style="2" customWidth="1"/>
    <col min="2334" max="2334" width="3.7109375" style="2" customWidth="1"/>
    <col min="2335" max="2335" width="9.5703125" style="2" customWidth="1"/>
    <col min="2336" max="2347" width="3.7109375" style="2" customWidth="1"/>
    <col min="2348" max="2564" width="7.140625" style="2"/>
    <col min="2565" max="2565" width="6.7109375" style="2" customWidth="1"/>
    <col min="2566" max="2566" width="9.5703125" style="2" customWidth="1"/>
    <col min="2567" max="2567" width="10.140625" style="2" customWidth="1"/>
    <col min="2568" max="2589" width="10.28515625" style="2" customWidth="1"/>
    <col min="2590" max="2590" width="3.7109375" style="2" customWidth="1"/>
    <col min="2591" max="2591" width="9.5703125" style="2" customWidth="1"/>
    <col min="2592" max="2603" width="3.7109375" style="2" customWidth="1"/>
    <col min="2604" max="2820" width="7.140625" style="2"/>
    <col min="2821" max="2821" width="6.7109375" style="2" customWidth="1"/>
    <col min="2822" max="2822" width="9.5703125" style="2" customWidth="1"/>
    <col min="2823" max="2823" width="10.140625" style="2" customWidth="1"/>
    <col min="2824" max="2845" width="10.28515625" style="2" customWidth="1"/>
    <col min="2846" max="2846" width="3.7109375" style="2" customWidth="1"/>
    <col min="2847" max="2847" width="9.5703125" style="2" customWidth="1"/>
    <col min="2848" max="2859" width="3.7109375" style="2" customWidth="1"/>
    <col min="2860" max="3076" width="7.140625" style="2"/>
    <col min="3077" max="3077" width="6.7109375" style="2" customWidth="1"/>
    <col min="3078" max="3078" width="9.5703125" style="2" customWidth="1"/>
    <col min="3079" max="3079" width="10.140625" style="2" customWidth="1"/>
    <col min="3080" max="3101" width="10.28515625" style="2" customWidth="1"/>
    <col min="3102" max="3102" width="3.7109375" style="2" customWidth="1"/>
    <col min="3103" max="3103" width="9.5703125" style="2" customWidth="1"/>
    <col min="3104" max="3115" width="3.7109375" style="2" customWidth="1"/>
    <col min="3116" max="3332" width="7.140625" style="2"/>
    <col min="3333" max="3333" width="6.7109375" style="2" customWidth="1"/>
    <col min="3334" max="3334" width="9.5703125" style="2" customWidth="1"/>
    <col min="3335" max="3335" width="10.140625" style="2" customWidth="1"/>
    <col min="3336" max="3357" width="10.28515625" style="2" customWidth="1"/>
    <col min="3358" max="3358" width="3.7109375" style="2" customWidth="1"/>
    <col min="3359" max="3359" width="9.5703125" style="2" customWidth="1"/>
    <col min="3360" max="3371" width="3.7109375" style="2" customWidth="1"/>
    <col min="3372" max="3588" width="7.140625" style="2"/>
    <col min="3589" max="3589" width="6.7109375" style="2" customWidth="1"/>
    <col min="3590" max="3590" width="9.5703125" style="2" customWidth="1"/>
    <col min="3591" max="3591" width="10.140625" style="2" customWidth="1"/>
    <col min="3592" max="3613" width="10.28515625" style="2" customWidth="1"/>
    <col min="3614" max="3614" width="3.7109375" style="2" customWidth="1"/>
    <col min="3615" max="3615" width="9.5703125" style="2" customWidth="1"/>
    <col min="3616" max="3627" width="3.7109375" style="2" customWidth="1"/>
    <col min="3628" max="3844" width="7.140625" style="2"/>
    <col min="3845" max="3845" width="6.7109375" style="2" customWidth="1"/>
    <col min="3846" max="3846" width="9.5703125" style="2" customWidth="1"/>
    <col min="3847" max="3847" width="10.140625" style="2" customWidth="1"/>
    <col min="3848" max="3869" width="10.28515625" style="2" customWidth="1"/>
    <col min="3870" max="3870" width="3.7109375" style="2" customWidth="1"/>
    <col min="3871" max="3871" width="9.5703125" style="2" customWidth="1"/>
    <col min="3872" max="3883" width="3.7109375" style="2" customWidth="1"/>
    <col min="3884" max="4100" width="7.140625" style="2"/>
    <col min="4101" max="4101" width="6.7109375" style="2" customWidth="1"/>
    <col min="4102" max="4102" width="9.5703125" style="2" customWidth="1"/>
    <col min="4103" max="4103" width="10.140625" style="2" customWidth="1"/>
    <col min="4104" max="4125" width="10.28515625" style="2" customWidth="1"/>
    <col min="4126" max="4126" width="3.7109375" style="2" customWidth="1"/>
    <col min="4127" max="4127" width="9.5703125" style="2" customWidth="1"/>
    <col min="4128" max="4139" width="3.7109375" style="2" customWidth="1"/>
    <col min="4140" max="4356" width="7.140625" style="2"/>
    <col min="4357" max="4357" width="6.7109375" style="2" customWidth="1"/>
    <col min="4358" max="4358" width="9.5703125" style="2" customWidth="1"/>
    <col min="4359" max="4359" width="10.140625" style="2" customWidth="1"/>
    <col min="4360" max="4381" width="10.28515625" style="2" customWidth="1"/>
    <col min="4382" max="4382" width="3.7109375" style="2" customWidth="1"/>
    <col min="4383" max="4383" width="9.5703125" style="2" customWidth="1"/>
    <col min="4384" max="4395" width="3.7109375" style="2" customWidth="1"/>
    <col min="4396" max="4612" width="7.140625" style="2"/>
    <col min="4613" max="4613" width="6.7109375" style="2" customWidth="1"/>
    <col min="4614" max="4614" width="9.5703125" style="2" customWidth="1"/>
    <col min="4615" max="4615" width="10.140625" style="2" customWidth="1"/>
    <col min="4616" max="4637" width="10.28515625" style="2" customWidth="1"/>
    <col min="4638" max="4638" width="3.7109375" style="2" customWidth="1"/>
    <col min="4639" max="4639" width="9.5703125" style="2" customWidth="1"/>
    <col min="4640" max="4651" width="3.7109375" style="2" customWidth="1"/>
    <col min="4652" max="4868" width="7.140625" style="2"/>
    <col min="4869" max="4869" width="6.7109375" style="2" customWidth="1"/>
    <col min="4870" max="4870" width="9.5703125" style="2" customWidth="1"/>
    <col min="4871" max="4871" width="10.140625" style="2" customWidth="1"/>
    <col min="4872" max="4893" width="10.28515625" style="2" customWidth="1"/>
    <col min="4894" max="4894" width="3.7109375" style="2" customWidth="1"/>
    <col min="4895" max="4895" width="9.5703125" style="2" customWidth="1"/>
    <col min="4896" max="4907" width="3.7109375" style="2" customWidth="1"/>
    <col min="4908" max="5124" width="7.140625" style="2"/>
    <col min="5125" max="5125" width="6.7109375" style="2" customWidth="1"/>
    <col min="5126" max="5126" width="9.5703125" style="2" customWidth="1"/>
    <col min="5127" max="5127" width="10.140625" style="2" customWidth="1"/>
    <col min="5128" max="5149" width="10.28515625" style="2" customWidth="1"/>
    <col min="5150" max="5150" width="3.7109375" style="2" customWidth="1"/>
    <col min="5151" max="5151" width="9.5703125" style="2" customWidth="1"/>
    <col min="5152" max="5163" width="3.7109375" style="2" customWidth="1"/>
    <col min="5164" max="5380" width="7.140625" style="2"/>
    <col min="5381" max="5381" width="6.7109375" style="2" customWidth="1"/>
    <col min="5382" max="5382" width="9.5703125" style="2" customWidth="1"/>
    <col min="5383" max="5383" width="10.140625" style="2" customWidth="1"/>
    <col min="5384" max="5405" width="10.28515625" style="2" customWidth="1"/>
    <col min="5406" max="5406" width="3.7109375" style="2" customWidth="1"/>
    <col min="5407" max="5407" width="9.5703125" style="2" customWidth="1"/>
    <col min="5408" max="5419" width="3.7109375" style="2" customWidth="1"/>
    <col min="5420" max="5636" width="7.140625" style="2"/>
    <col min="5637" max="5637" width="6.7109375" style="2" customWidth="1"/>
    <col min="5638" max="5638" width="9.5703125" style="2" customWidth="1"/>
    <col min="5639" max="5639" width="10.140625" style="2" customWidth="1"/>
    <col min="5640" max="5661" width="10.28515625" style="2" customWidth="1"/>
    <col min="5662" max="5662" width="3.7109375" style="2" customWidth="1"/>
    <col min="5663" max="5663" width="9.5703125" style="2" customWidth="1"/>
    <col min="5664" max="5675" width="3.7109375" style="2" customWidth="1"/>
    <col min="5676" max="5892" width="7.140625" style="2"/>
    <col min="5893" max="5893" width="6.7109375" style="2" customWidth="1"/>
    <col min="5894" max="5894" width="9.5703125" style="2" customWidth="1"/>
    <col min="5895" max="5895" width="10.140625" style="2" customWidth="1"/>
    <col min="5896" max="5917" width="10.28515625" style="2" customWidth="1"/>
    <col min="5918" max="5918" width="3.7109375" style="2" customWidth="1"/>
    <col min="5919" max="5919" width="9.5703125" style="2" customWidth="1"/>
    <col min="5920" max="5931" width="3.7109375" style="2" customWidth="1"/>
    <col min="5932" max="6148" width="7.140625" style="2"/>
    <col min="6149" max="6149" width="6.7109375" style="2" customWidth="1"/>
    <col min="6150" max="6150" width="9.5703125" style="2" customWidth="1"/>
    <col min="6151" max="6151" width="10.140625" style="2" customWidth="1"/>
    <col min="6152" max="6173" width="10.28515625" style="2" customWidth="1"/>
    <col min="6174" max="6174" width="3.7109375" style="2" customWidth="1"/>
    <col min="6175" max="6175" width="9.5703125" style="2" customWidth="1"/>
    <col min="6176" max="6187" width="3.7109375" style="2" customWidth="1"/>
    <col min="6188" max="6404" width="7.140625" style="2"/>
    <col min="6405" max="6405" width="6.7109375" style="2" customWidth="1"/>
    <col min="6406" max="6406" width="9.5703125" style="2" customWidth="1"/>
    <col min="6407" max="6407" width="10.140625" style="2" customWidth="1"/>
    <col min="6408" max="6429" width="10.28515625" style="2" customWidth="1"/>
    <col min="6430" max="6430" width="3.7109375" style="2" customWidth="1"/>
    <col min="6431" max="6431" width="9.5703125" style="2" customWidth="1"/>
    <col min="6432" max="6443" width="3.7109375" style="2" customWidth="1"/>
    <col min="6444" max="6660" width="7.140625" style="2"/>
    <col min="6661" max="6661" width="6.7109375" style="2" customWidth="1"/>
    <col min="6662" max="6662" width="9.5703125" style="2" customWidth="1"/>
    <col min="6663" max="6663" width="10.140625" style="2" customWidth="1"/>
    <col min="6664" max="6685" width="10.28515625" style="2" customWidth="1"/>
    <col min="6686" max="6686" width="3.7109375" style="2" customWidth="1"/>
    <col min="6687" max="6687" width="9.5703125" style="2" customWidth="1"/>
    <col min="6688" max="6699" width="3.7109375" style="2" customWidth="1"/>
    <col min="6700" max="6916" width="7.140625" style="2"/>
    <col min="6917" max="6917" width="6.7109375" style="2" customWidth="1"/>
    <col min="6918" max="6918" width="9.5703125" style="2" customWidth="1"/>
    <col min="6919" max="6919" width="10.140625" style="2" customWidth="1"/>
    <col min="6920" max="6941" width="10.28515625" style="2" customWidth="1"/>
    <col min="6942" max="6942" width="3.7109375" style="2" customWidth="1"/>
    <col min="6943" max="6943" width="9.5703125" style="2" customWidth="1"/>
    <col min="6944" max="6955" width="3.7109375" style="2" customWidth="1"/>
    <col min="6956" max="7172" width="7.140625" style="2"/>
    <col min="7173" max="7173" width="6.7109375" style="2" customWidth="1"/>
    <col min="7174" max="7174" width="9.5703125" style="2" customWidth="1"/>
    <col min="7175" max="7175" width="10.140625" style="2" customWidth="1"/>
    <col min="7176" max="7197" width="10.28515625" style="2" customWidth="1"/>
    <col min="7198" max="7198" width="3.7109375" style="2" customWidth="1"/>
    <col min="7199" max="7199" width="9.5703125" style="2" customWidth="1"/>
    <col min="7200" max="7211" width="3.7109375" style="2" customWidth="1"/>
    <col min="7212" max="7428" width="7.140625" style="2"/>
    <col min="7429" max="7429" width="6.7109375" style="2" customWidth="1"/>
    <col min="7430" max="7430" width="9.5703125" style="2" customWidth="1"/>
    <col min="7431" max="7431" width="10.140625" style="2" customWidth="1"/>
    <col min="7432" max="7453" width="10.28515625" style="2" customWidth="1"/>
    <col min="7454" max="7454" width="3.7109375" style="2" customWidth="1"/>
    <col min="7455" max="7455" width="9.5703125" style="2" customWidth="1"/>
    <col min="7456" max="7467" width="3.7109375" style="2" customWidth="1"/>
    <col min="7468" max="7684" width="7.140625" style="2"/>
    <col min="7685" max="7685" width="6.7109375" style="2" customWidth="1"/>
    <col min="7686" max="7686" width="9.5703125" style="2" customWidth="1"/>
    <col min="7687" max="7687" width="10.140625" style="2" customWidth="1"/>
    <col min="7688" max="7709" width="10.28515625" style="2" customWidth="1"/>
    <col min="7710" max="7710" width="3.7109375" style="2" customWidth="1"/>
    <col min="7711" max="7711" width="9.5703125" style="2" customWidth="1"/>
    <col min="7712" max="7723" width="3.7109375" style="2" customWidth="1"/>
    <col min="7724" max="7940" width="7.140625" style="2"/>
    <col min="7941" max="7941" width="6.7109375" style="2" customWidth="1"/>
    <col min="7942" max="7942" width="9.5703125" style="2" customWidth="1"/>
    <col min="7943" max="7943" width="10.140625" style="2" customWidth="1"/>
    <col min="7944" max="7965" width="10.28515625" style="2" customWidth="1"/>
    <col min="7966" max="7966" width="3.7109375" style="2" customWidth="1"/>
    <col min="7967" max="7967" width="9.5703125" style="2" customWidth="1"/>
    <col min="7968" max="7979" width="3.7109375" style="2" customWidth="1"/>
    <col min="7980" max="8196" width="7.140625" style="2"/>
    <col min="8197" max="8197" width="6.7109375" style="2" customWidth="1"/>
    <col min="8198" max="8198" width="9.5703125" style="2" customWidth="1"/>
    <col min="8199" max="8199" width="10.140625" style="2" customWidth="1"/>
    <col min="8200" max="8221" width="10.28515625" style="2" customWidth="1"/>
    <col min="8222" max="8222" width="3.7109375" style="2" customWidth="1"/>
    <col min="8223" max="8223" width="9.5703125" style="2" customWidth="1"/>
    <col min="8224" max="8235" width="3.7109375" style="2" customWidth="1"/>
    <col min="8236" max="8452" width="7.140625" style="2"/>
    <col min="8453" max="8453" width="6.7109375" style="2" customWidth="1"/>
    <col min="8454" max="8454" width="9.5703125" style="2" customWidth="1"/>
    <col min="8455" max="8455" width="10.140625" style="2" customWidth="1"/>
    <col min="8456" max="8477" width="10.28515625" style="2" customWidth="1"/>
    <col min="8478" max="8478" width="3.7109375" style="2" customWidth="1"/>
    <col min="8479" max="8479" width="9.5703125" style="2" customWidth="1"/>
    <col min="8480" max="8491" width="3.7109375" style="2" customWidth="1"/>
    <col min="8492" max="8708" width="7.140625" style="2"/>
    <col min="8709" max="8709" width="6.7109375" style="2" customWidth="1"/>
    <col min="8710" max="8710" width="9.5703125" style="2" customWidth="1"/>
    <col min="8711" max="8711" width="10.140625" style="2" customWidth="1"/>
    <col min="8712" max="8733" width="10.28515625" style="2" customWidth="1"/>
    <col min="8734" max="8734" width="3.7109375" style="2" customWidth="1"/>
    <col min="8735" max="8735" width="9.5703125" style="2" customWidth="1"/>
    <col min="8736" max="8747" width="3.7109375" style="2" customWidth="1"/>
    <col min="8748" max="8964" width="7.140625" style="2"/>
    <col min="8965" max="8965" width="6.7109375" style="2" customWidth="1"/>
    <col min="8966" max="8966" width="9.5703125" style="2" customWidth="1"/>
    <col min="8967" max="8967" width="10.140625" style="2" customWidth="1"/>
    <col min="8968" max="8989" width="10.28515625" style="2" customWidth="1"/>
    <col min="8990" max="8990" width="3.7109375" style="2" customWidth="1"/>
    <col min="8991" max="8991" width="9.5703125" style="2" customWidth="1"/>
    <col min="8992" max="9003" width="3.7109375" style="2" customWidth="1"/>
    <col min="9004" max="9220" width="7.140625" style="2"/>
    <col min="9221" max="9221" width="6.7109375" style="2" customWidth="1"/>
    <col min="9222" max="9222" width="9.5703125" style="2" customWidth="1"/>
    <col min="9223" max="9223" width="10.140625" style="2" customWidth="1"/>
    <col min="9224" max="9245" width="10.28515625" style="2" customWidth="1"/>
    <col min="9246" max="9246" width="3.7109375" style="2" customWidth="1"/>
    <col min="9247" max="9247" width="9.5703125" style="2" customWidth="1"/>
    <col min="9248" max="9259" width="3.7109375" style="2" customWidth="1"/>
    <col min="9260" max="9476" width="7.140625" style="2"/>
    <col min="9477" max="9477" width="6.7109375" style="2" customWidth="1"/>
    <col min="9478" max="9478" width="9.5703125" style="2" customWidth="1"/>
    <col min="9479" max="9479" width="10.140625" style="2" customWidth="1"/>
    <col min="9480" max="9501" width="10.28515625" style="2" customWidth="1"/>
    <col min="9502" max="9502" width="3.7109375" style="2" customWidth="1"/>
    <col min="9503" max="9503" width="9.5703125" style="2" customWidth="1"/>
    <col min="9504" max="9515" width="3.7109375" style="2" customWidth="1"/>
    <col min="9516" max="9732" width="7.140625" style="2"/>
    <col min="9733" max="9733" width="6.7109375" style="2" customWidth="1"/>
    <col min="9734" max="9734" width="9.5703125" style="2" customWidth="1"/>
    <col min="9735" max="9735" width="10.140625" style="2" customWidth="1"/>
    <col min="9736" max="9757" width="10.28515625" style="2" customWidth="1"/>
    <col min="9758" max="9758" width="3.7109375" style="2" customWidth="1"/>
    <col min="9759" max="9759" width="9.5703125" style="2" customWidth="1"/>
    <col min="9760" max="9771" width="3.7109375" style="2" customWidth="1"/>
    <col min="9772" max="9988" width="7.140625" style="2"/>
    <col min="9989" max="9989" width="6.7109375" style="2" customWidth="1"/>
    <col min="9990" max="9990" width="9.5703125" style="2" customWidth="1"/>
    <col min="9991" max="9991" width="10.140625" style="2" customWidth="1"/>
    <col min="9992" max="10013" width="10.28515625" style="2" customWidth="1"/>
    <col min="10014" max="10014" width="3.7109375" style="2" customWidth="1"/>
    <col min="10015" max="10015" width="9.5703125" style="2" customWidth="1"/>
    <col min="10016" max="10027" width="3.7109375" style="2" customWidth="1"/>
    <col min="10028" max="10244" width="7.140625" style="2"/>
    <col min="10245" max="10245" width="6.7109375" style="2" customWidth="1"/>
    <col min="10246" max="10246" width="9.5703125" style="2" customWidth="1"/>
    <col min="10247" max="10247" width="10.140625" style="2" customWidth="1"/>
    <col min="10248" max="10269" width="10.28515625" style="2" customWidth="1"/>
    <col min="10270" max="10270" width="3.7109375" style="2" customWidth="1"/>
    <col min="10271" max="10271" width="9.5703125" style="2" customWidth="1"/>
    <col min="10272" max="10283" width="3.7109375" style="2" customWidth="1"/>
    <col min="10284" max="10500" width="7.140625" style="2"/>
    <col min="10501" max="10501" width="6.7109375" style="2" customWidth="1"/>
    <col min="10502" max="10502" width="9.5703125" style="2" customWidth="1"/>
    <col min="10503" max="10503" width="10.140625" style="2" customWidth="1"/>
    <col min="10504" max="10525" width="10.28515625" style="2" customWidth="1"/>
    <col min="10526" max="10526" width="3.7109375" style="2" customWidth="1"/>
    <col min="10527" max="10527" width="9.5703125" style="2" customWidth="1"/>
    <col min="10528" max="10539" width="3.7109375" style="2" customWidth="1"/>
    <col min="10540" max="10756" width="7.140625" style="2"/>
    <col min="10757" max="10757" width="6.7109375" style="2" customWidth="1"/>
    <col min="10758" max="10758" width="9.5703125" style="2" customWidth="1"/>
    <col min="10759" max="10759" width="10.140625" style="2" customWidth="1"/>
    <col min="10760" max="10781" width="10.28515625" style="2" customWidth="1"/>
    <col min="10782" max="10782" width="3.7109375" style="2" customWidth="1"/>
    <col min="10783" max="10783" width="9.5703125" style="2" customWidth="1"/>
    <col min="10784" max="10795" width="3.7109375" style="2" customWidth="1"/>
    <col min="10796" max="11012" width="7.140625" style="2"/>
    <col min="11013" max="11013" width="6.7109375" style="2" customWidth="1"/>
    <col min="11014" max="11014" width="9.5703125" style="2" customWidth="1"/>
    <col min="11015" max="11015" width="10.140625" style="2" customWidth="1"/>
    <col min="11016" max="11037" width="10.28515625" style="2" customWidth="1"/>
    <col min="11038" max="11038" width="3.7109375" style="2" customWidth="1"/>
    <col min="11039" max="11039" width="9.5703125" style="2" customWidth="1"/>
    <col min="11040" max="11051" width="3.7109375" style="2" customWidth="1"/>
    <col min="11052" max="11268" width="7.140625" style="2"/>
    <col min="11269" max="11269" width="6.7109375" style="2" customWidth="1"/>
    <col min="11270" max="11270" width="9.5703125" style="2" customWidth="1"/>
    <col min="11271" max="11271" width="10.140625" style="2" customWidth="1"/>
    <col min="11272" max="11293" width="10.28515625" style="2" customWidth="1"/>
    <col min="11294" max="11294" width="3.7109375" style="2" customWidth="1"/>
    <col min="11295" max="11295" width="9.5703125" style="2" customWidth="1"/>
    <col min="11296" max="11307" width="3.7109375" style="2" customWidth="1"/>
    <col min="11308" max="11524" width="7.140625" style="2"/>
    <col min="11525" max="11525" width="6.7109375" style="2" customWidth="1"/>
    <col min="11526" max="11526" width="9.5703125" style="2" customWidth="1"/>
    <col min="11527" max="11527" width="10.140625" style="2" customWidth="1"/>
    <col min="11528" max="11549" width="10.28515625" style="2" customWidth="1"/>
    <col min="11550" max="11550" width="3.7109375" style="2" customWidth="1"/>
    <col min="11551" max="11551" width="9.5703125" style="2" customWidth="1"/>
    <col min="11552" max="11563" width="3.7109375" style="2" customWidth="1"/>
    <col min="11564" max="11780" width="7.140625" style="2"/>
    <col min="11781" max="11781" width="6.7109375" style="2" customWidth="1"/>
    <col min="11782" max="11782" width="9.5703125" style="2" customWidth="1"/>
    <col min="11783" max="11783" width="10.140625" style="2" customWidth="1"/>
    <col min="11784" max="11805" width="10.28515625" style="2" customWidth="1"/>
    <col min="11806" max="11806" width="3.7109375" style="2" customWidth="1"/>
    <col min="11807" max="11807" width="9.5703125" style="2" customWidth="1"/>
    <col min="11808" max="11819" width="3.7109375" style="2" customWidth="1"/>
    <col min="11820" max="12036" width="7.140625" style="2"/>
    <col min="12037" max="12037" width="6.7109375" style="2" customWidth="1"/>
    <col min="12038" max="12038" width="9.5703125" style="2" customWidth="1"/>
    <col min="12039" max="12039" width="10.140625" style="2" customWidth="1"/>
    <col min="12040" max="12061" width="10.28515625" style="2" customWidth="1"/>
    <col min="12062" max="12062" width="3.7109375" style="2" customWidth="1"/>
    <col min="12063" max="12063" width="9.5703125" style="2" customWidth="1"/>
    <col min="12064" max="12075" width="3.7109375" style="2" customWidth="1"/>
    <col min="12076" max="12292" width="7.140625" style="2"/>
    <col min="12293" max="12293" width="6.7109375" style="2" customWidth="1"/>
    <col min="12294" max="12294" width="9.5703125" style="2" customWidth="1"/>
    <col min="12295" max="12295" width="10.140625" style="2" customWidth="1"/>
    <col min="12296" max="12317" width="10.28515625" style="2" customWidth="1"/>
    <col min="12318" max="12318" width="3.7109375" style="2" customWidth="1"/>
    <col min="12319" max="12319" width="9.5703125" style="2" customWidth="1"/>
    <col min="12320" max="12331" width="3.7109375" style="2" customWidth="1"/>
    <col min="12332" max="12548" width="7.140625" style="2"/>
    <col min="12549" max="12549" width="6.7109375" style="2" customWidth="1"/>
    <col min="12550" max="12550" width="9.5703125" style="2" customWidth="1"/>
    <col min="12551" max="12551" width="10.140625" style="2" customWidth="1"/>
    <col min="12552" max="12573" width="10.28515625" style="2" customWidth="1"/>
    <col min="12574" max="12574" width="3.7109375" style="2" customWidth="1"/>
    <col min="12575" max="12575" width="9.5703125" style="2" customWidth="1"/>
    <col min="12576" max="12587" width="3.7109375" style="2" customWidth="1"/>
    <col min="12588" max="12804" width="7.140625" style="2"/>
    <col min="12805" max="12805" width="6.7109375" style="2" customWidth="1"/>
    <col min="12806" max="12806" width="9.5703125" style="2" customWidth="1"/>
    <col min="12807" max="12807" width="10.140625" style="2" customWidth="1"/>
    <col min="12808" max="12829" width="10.28515625" style="2" customWidth="1"/>
    <col min="12830" max="12830" width="3.7109375" style="2" customWidth="1"/>
    <col min="12831" max="12831" width="9.5703125" style="2" customWidth="1"/>
    <col min="12832" max="12843" width="3.7109375" style="2" customWidth="1"/>
    <col min="12844" max="13060" width="7.140625" style="2"/>
    <col min="13061" max="13061" width="6.7109375" style="2" customWidth="1"/>
    <col min="13062" max="13062" width="9.5703125" style="2" customWidth="1"/>
    <col min="13063" max="13063" width="10.140625" style="2" customWidth="1"/>
    <col min="13064" max="13085" width="10.28515625" style="2" customWidth="1"/>
    <col min="13086" max="13086" width="3.7109375" style="2" customWidth="1"/>
    <col min="13087" max="13087" width="9.5703125" style="2" customWidth="1"/>
    <col min="13088" max="13099" width="3.7109375" style="2" customWidth="1"/>
    <col min="13100" max="13316" width="7.140625" style="2"/>
    <col min="13317" max="13317" width="6.7109375" style="2" customWidth="1"/>
    <col min="13318" max="13318" width="9.5703125" style="2" customWidth="1"/>
    <col min="13319" max="13319" width="10.140625" style="2" customWidth="1"/>
    <col min="13320" max="13341" width="10.28515625" style="2" customWidth="1"/>
    <col min="13342" max="13342" width="3.7109375" style="2" customWidth="1"/>
    <col min="13343" max="13343" width="9.5703125" style="2" customWidth="1"/>
    <col min="13344" max="13355" width="3.7109375" style="2" customWidth="1"/>
    <col min="13356" max="13572" width="7.140625" style="2"/>
    <col min="13573" max="13573" width="6.7109375" style="2" customWidth="1"/>
    <col min="13574" max="13574" width="9.5703125" style="2" customWidth="1"/>
    <col min="13575" max="13575" width="10.140625" style="2" customWidth="1"/>
    <col min="13576" max="13597" width="10.28515625" style="2" customWidth="1"/>
    <col min="13598" max="13598" width="3.7109375" style="2" customWidth="1"/>
    <col min="13599" max="13599" width="9.5703125" style="2" customWidth="1"/>
    <col min="13600" max="13611" width="3.7109375" style="2" customWidth="1"/>
    <col min="13612" max="13828" width="7.140625" style="2"/>
    <col min="13829" max="13829" width="6.7109375" style="2" customWidth="1"/>
    <col min="13830" max="13830" width="9.5703125" style="2" customWidth="1"/>
    <col min="13831" max="13831" width="10.140625" style="2" customWidth="1"/>
    <col min="13832" max="13853" width="10.28515625" style="2" customWidth="1"/>
    <col min="13854" max="13854" width="3.7109375" style="2" customWidth="1"/>
    <col min="13855" max="13855" width="9.5703125" style="2" customWidth="1"/>
    <col min="13856" max="13867" width="3.7109375" style="2" customWidth="1"/>
    <col min="13868" max="14084" width="7.140625" style="2"/>
    <col min="14085" max="14085" width="6.7109375" style="2" customWidth="1"/>
    <col min="14086" max="14086" width="9.5703125" style="2" customWidth="1"/>
    <col min="14087" max="14087" width="10.140625" style="2" customWidth="1"/>
    <col min="14088" max="14109" width="10.28515625" style="2" customWidth="1"/>
    <col min="14110" max="14110" width="3.7109375" style="2" customWidth="1"/>
    <col min="14111" max="14111" width="9.5703125" style="2" customWidth="1"/>
    <col min="14112" max="14123" width="3.7109375" style="2" customWidth="1"/>
    <col min="14124" max="14340" width="7.140625" style="2"/>
    <col min="14341" max="14341" width="6.7109375" style="2" customWidth="1"/>
    <col min="14342" max="14342" width="9.5703125" style="2" customWidth="1"/>
    <col min="14343" max="14343" width="10.140625" style="2" customWidth="1"/>
    <col min="14344" max="14365" width="10.28515625" style="2" customWidth="1"/>
    <col min="14366" max="14366" width="3.7109375" style="2" customWidth="1"/>
    <col min="14367" max="14367" width="9.5703125" style="2" customWidth="1"/>
    <col min="14368" max="14379" width="3.7109375" style="2" customWidth="1"/>
    <col min="14380" max="14596" width="7.140625" style="2"/>
    <col min="14597" max="14597" width="6.7109375" style="2" customWidth="1"/>
    <col min="14598" max="14598" width="9.5703125" style="2" customWidth="1"/>
    <col min="14599" max="14599" width="10.140625" style="2" customWidth="1"/>
    <col min="14600" max="14621" width="10.28515625" style="2" customWidth="1"/>
    <col min="14622" max="14622" width="3.7109375" style="2" customWidth="1"/>
    <col min="14623" max="14623" width="9.5703125" style="2" customWidth="1"/>
    <col min="14624" max="14635" width="3.7109375" style="2" customWidth="1"/>
    <col min="14636" max="14852" width="7.140625" style="2"/>
    <col min="14853" max="14853" width="6.7109375" style="2" customWidth="1"/>
    <col min="14854" max="14854" width="9.5703125" style="2" customWidth="1"/>
    <col min="14855" max="14855" width="10.140625" style="2" customWidth="1"/>
    <col min="14856" max="14877" width="10.28515625" style="2" customWidth="1"/>
    <col min="14878" max="14878" width="3.7109375" style="2" customWidth="1"/>
    <col min="14879" max="14879" width="9.5703125" style="2" customWidth="1"/>
    <col min="14880" max="14891" width="3.7109375" style="2" customWidth="1"/>
    <col min="14892" max="15108" width="7.140625" style="2"/>
    <col min="15109" max="15109" width="6.7109375" style="2" customWidth="1"/>
    <col min="15110" max="15110" width="9.5703125" style="2" customWidth="1"/>
    <col min="15111" max="15111" width="10.140625" style="2" customWidth="1"/>
    <col min="15112" max="15133" width="10.28515625" style="2" customWidth="1"/>
    <col min="15134" max="15134" width="3.7109375" style="2" customWidth="1"/>
    <col min="15135" max="15135" width="9.5703125" style="2" customWidth="1"/>
    <col min="15136" max="15147" width="3.7109375" style="2" customWidth="1"/>
    <col min="15148" max="15364" width="7.140625" style="2"/>
    <col min="15365" max="15365" width="6.7109375" style="2" customWidth="1"/>
    <col min="15366" max="15366" width="9.5703125" style="2" customWidth="1"/>
    <col min="15367" max="15367" width="10.140625" style="2" customWidth="1"/>
    <col min="15368" max="15389" width="10.28515625" style="2" customWidth="1"/>
    <col min="15390" max="15390" width="3.7109375" style="2" customWidth="1"/>
    <col min="15391" max="15391" width="9.5703125" style="2" customWidth="1"/>
    <col min="15392" max="15403" width="3.7109375" style="2" customWidth="1"/>
    <col min="15404" max="15620" width="7.140625" style="2"/>
    <col min="15621" max="15621" width="6.7109375" style="2" customWidth="1"/>
    <col min="15622" max="15622" width="9.5703125" style="2" customWidth="1"/>
    <col min="15623" max="15623" width="10.140625" style="2" customWidth="1"/>
    <col min="15624" max="15645" width="10.28515625" style="2" customWidth="1"/>
    <col min="15646" max="15646" width="3.7109375" style="2" customWidth="1"/>
    <col min="15647" max="15647" width="9.5703125" style="2" customWidth="1"/>
    <col min="15648" max="15659" width="3.7109375" style="2" customWidth="1"/>
    <col min="15660" max="15876" width="7.140625" style="2"/>
    <col min="15877" max="15877" width="6.7109375" style="2" customWidth="1"/>
    <col min="15878" max="15878" width="9.5703125" style="2" customWidth="1"/>
    <col min="15879" max="15879" width="10.140625" style="2" customWidth="1"/>
    <col min="15880" max="15901" width="10.28515625" style="2" customWidth="1"/>
    <col min="15902" max="15902" width="3.7109375" style="2" customWidth="1"/>
    <col min="15903" max="15903" width="9.5703125" style="2" customWidth="1"/>
    <col min="15904" max="15915" width="3.7109375" style="2" customWidth="1"/>
    <col min="15916" max="16132" width="7.140625" style="2"/>
    <col min="16133" max="16133" width="6.7109375" style="2" customWidth="1"/>
    <col min="16134" max="16134" width="9.5703125" style="2" customWidth="1"/>
    <col min="16135" max="16135" width="10.140625" style="2" customWidth="1"/>
    <col min="16136" max="16157" width="10.28515625" style="2" customWidth="1"/>
    <col min="16158" max="16158" width="3.7109375" style="2" customWidth="1"/>
    <col min="16159" max="16159" width="9.5703125" style="2" customWidth="1"/>
    <col min="16160" max="16171" width="3.7109375" style="2" customWidth="1"/>
    <col min="16172" max="16384" width="7.140625" style="2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989">
        <v>606</v>
      </c>
      <c r="J1" s="978"/>
      <c r="K1" s="978"/>
      <c r="L1" s="978"/>
      <c r="M1" s="978"/>
      <c r="N1" s="978"/>
      <c r="O1" s="979"/>
      <c r="P1" s="844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1017" t="s">
        <v>7</v>
      </c>
      <c r="E2" s="971" t="s">
        <v>456</v>
      </c>
      <c r="F2" s="971" t="s">
        <v>457</v>
      </c>
      <c r="G2" s="971" t="s">
        <v>8</v>
      </c>
      <c r="H2" s="971" t="s">
        <v>9</v>
      </c>
      <c r="I2" s="971" t="s">
        <v>10</v>
      </c>
      <c r="J2" s="982" t="s">
        <v>11</v>
      </c>
      <c r="K2" s="982" t="s">
        <v>77</v>
      </c>
      <c r="L2" s="971" t="s">
        <v>470</v>
      </c>
      <c r="M2" s="971" t="s">
        <v>12</v>
      </c>
      <c r="N2" s="971" t="s">
        <v>13</v>
      </c>
      <c r="O2" s="971" t="s">
        <v>474</v>
      </c>
      <c r="P2" s="971"/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1017"/>
      <c r="E3" s="975"/>
      <c r="F3" s="975"/>
      <c r="G3" s="975"/>
      <c r="H3" s="975"/>
      <c r="I3" s="975"/>
      <c r="J3" s="995"/>
      <c r="K3" s="995"/>
      <c r="L3" s="97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1017"/>
      <c r="E4" s="975"/>
      <c r="F4" s="975"/>
      <c r="G4" s="975"/>
      <c r="H4" s="975"/>
      <c r="I4" s="975"/>
      <c r="J4" s="995"/>
      <c r="K4" s="99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1017"/>
      <c r="E5" s="975"/>
      <c r="F5" s="975"/>
      <c r="G5" s="975"/>
      <c r="H5" s="975"/>
      <c r="I5" s="975"/>
      <c r="J5" s="995"/>
      <c r="K5" s="99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1017"/>
      <c r="E6" s="975"/>
      <c r="F6" s="975"/>
      <c r="G6" s="975"/>
      <c r="H6" s="975"/>
      <c r="I6" s="975"/>
      <c r="J6" s="995"/>
      <c r="K6" s="99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1018"/>
      <c r="E7" s="976"/>
      <c r="F7" s="976"/>
      <c r="G7" s="976"/>
      <c r="H7" s="976"/>
      <c r="I7" s="976"/>
      <c r="J7" s="996"/>
      <c r="K7" s="99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4" t="s">
        <v>16</v>
      </c>
      <c r="K8" s="4" t="s">
        <v>16</v>
      </c>
      <c r="L8" s="3" t="s">
        <v>17</v>
      </c>
      <c r="M8" s="3" t="s">
        <v>17</v>
      </c>
      <c r="N8" s="3" t="s">
        <v>17</v>
      </c>
      <c r="O8" s="3" t="s">
        <v>17</v>
      </c>
      <c r="P8" s="3"/>
      <c r="Q8" s="3" t="s">
        <v>17</v>
      </c>
      <c r="R8" s="3"/>
      <c r="S8" s="3"/>
      <c r="T8" s="3"/>
      <c r="U8" s="99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12"/>
      <c r="J9" s="219"/>
      <c r="K9" s="219"/>
      <c r="L9" s="15"/>
      <c r="M9" s="12"/>
      <c r="N9" s="12"/>
      <c r="O9" s="12"/>
      <c r="P9" s="12"/>
      <c r="Q9" s="12"/>
      <c r="R9" s="15"/>
      <c r="S9" s="12"/>
      <c r="T9" s="12"/>
      <c r="U9" s="15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22</v>
      </c>
      <c r="B10" s="20">
        <v>3.23</v>
      </c>
      <c r="C10" s="108" t="s">
        <v>78</v>
      </c>
      <c r="D10" s="114"/>
      <c r="E10" s="109">
        <v>1</v>
      </c>
      <c r="F10" s="109">
        <v>1</v>
      </c>
      <c r="G10" s="115">
        <v>42.6</v>
      </c>
      <c r="H10" s="115">
        <v>1.3</v>
      </c>
      <c r="I10" s="227">
        <v>37.5</v>
      </c>
      <c r="J10" s="220"/>
      <c r="K10" s="220"/>
      <c r="L10" s="22">
        <v>1</v>
      </c>
      <c r="M10" s="22"/>
      <c r="N10" s="22">
        <v>1</v>
      </c>
      <c r="O10" s="22"/>
      <c r="P10" s="234"/>
      <c r="Q10" s="110">
        <v>4</v>
      </c>
      <c r="R10" s="28"/>
      <c r="S10" s="110"/>
      <c r="T10" s="110"/>
      <c r="U10" s="28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23</v>
      </c>
      <c r="B11" s="20">
        <v>3.23</v>
      </c>
      <c r="C11" s="113" t="s">
        <v>79</v>
      </c>
      <c r="D11" s="114">
        <v>12.5</v>
      </c>
      <c r="E11" s="109">
        <v>1</v>
      </c>
      <c r="F11" s="109">
        <v>1</v>
      </c>
      <c r="G11" s="115">
        <v>49.2</v>
      </c>
      <c r="H11" s="115">
        <v>1.6</v>
      </c>
      <c r="I11" s="227">
        <v>75</v>
      </c>
      <c r="J11" s="220"/>
      <c r="K11" s="220"/>
      <c r="L11" s="22">
        <v>1</v>
      </c>
      <c r="M11" s="23"/>
      <c r="N11" s="22">
        <v>1</v>
      </c>
      <c r="O11" s="22"/>
      <c r="P11" s="234"/>
      <c r="Q11" s="110">
        <v>4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24</v>
      </c>
      <c r="B12" s="20">
        <v>3.27</v>
      </c>
      <c r="C12" s="113" t="s">
        <v>78</v>
      </c>
      <c r="D12" s="117">
        <v>12.5</v>
      </c>
      <c r="E12" s="110">
        <v>1</v>
      </c>
      <c r="F12" s="110">
        <v>1</v>
      </c>
      <c r="G12" s="118">
        <v>34.700000000000003</v>
      </c>
      <c r="H12" s="118">
        <v>1.2</v>
      </c>
      <c r="I12" s="227">
        <v>75</v>
      </c>
      <c r="J12" s="221"/>
      <c r="K12" s="221"/>
      <c r="L12" s="32"/>
      <c r="M12" s="32">
        <v>1</v>
      </c>
      <c r="N12" s="32">
        <v>1</v>
      </c>
      <c r="O12" s="32"/>
      <c r="P12" s="235"/>
      <c r="Q12" s="110">
        <v>4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25</v>
      </c>
      <c r="B13" s="20">
        <v>3.27</v>
      </c>
      <c r="C13" s="113" t="s">
        <v>79</v>
      </c>
      <c r="D13" s="117"/>
      <c r="E13" s="110">
        <v>1</v>
      </c>
      <c r="F13" s="110">
        <v>1</v>
      </c>
      <c r="G13" s="118">
        <v>30.8</v>
      </c>
      <c r="H13" s="118">
        <v>1</v>
      </c>
      <c r="I13" s="227">
        <v>12.5</v>
      </c>
      <c r="J13" s="222"/>
      <c r="K13" s="222"/>
      <c r="L13" s="35">
        <v>1</v>
      </c>
      <c r="M13" s="35"/>
      <c r="N13" s="35">
        <v>1</v>
      </c>
      <c r="O13" s="35"/>
      <c r="P13" s="236"/>
      <c r="Q13" s="110">
        <v>4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27"/>
      <c r="J14" s="222"/>
      <c r="K14" s="222"/>
      <c r="L14" s="35"/>
      <c r="M14" s="35"/>
      <c r="N14" s="35"/>
      <c r="O14" s="35"/>
      <c r="P14" s="236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27"/>
      <c r="J15" s="222"/>
      <c r="K15" s="222"/>
      <c r="L15" s="35"/>
      <c r="M15" s="35"/>
      <c r="N15" s="34"/>
      <c r="O15" s="34"/>
      <c r="P15" s="236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27"/>
      <c r="J16" s="222"/>
      <c r="K16" s="222"/>
      <c r="L16" s="34"/>
      <c r="M16" s="35"/>
      <c r="N16" s="34"/>
      <c r="O16" s="34"/>
      <c r="P16" s="236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27"/>
      <c r="J17" s="222"/>
      <c r="K17" s="222"/>
      <c r="L17" s="34"/>
      <c r="M17" s="35"/>
      <c r="N17" s="34"/>
      <c r="O17" s="34"/>
      <c r="P17" s="236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27"/>
      <c r="J18" s="222"/>
      <c r="K18" s="222"/>
      <c r="L18" s="34"/>
      <c r="M18" s="35"/>
      <c r="N18" s="34"/>
      <c r="O18" s="34"/>
      <c r="P18" s="236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27"/>
      <c r="J19" s="222"/>
      <c r="K19" s="222"/>
      <c r="L19" s="35"/>
      <c r="M19" s="35"/>
      <c r="N19" s="35"/>
      <c r="O19" s="35"/>
      <c r="P19" s="236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228"/>
      <c r="J20" s="223"/>
      <c r="K20" s="223"/>
      <c r="L20" s="193"/>
      <c r="M20" s="193"/>
      <c r="N20" s="193"/>
      <c r="O20" s="193"/>
      <c r="P20" s="237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SUM(D11:D20)</f>
        <v>25</v>
      </c>
      <c r="E21" s="126">
        <f t="shared" ref="E21:Q21" si="0">SUM(E9:E20)</f>
        <v>4</v>
      </c>
      <c r="F21" s="126">
        <f t="shared" si="0"/>
        <v>4</v>
      </c>
      <c r="G21" s="127">
        <f t="shared" si="0"/>
        <v>157.30000000000001</v>
      </c>
      <c r="H21" s="127">
        <f t="shared" si="0"/>
        <v>5.1000000000000005</v>
      </c>
      <c r="I21" s="229">
        <f t="shared" si="0"/>
        <v>200</v>
      </c>
      <c r="J21" s="224">
        <f t="shared" si="0"/>
        <v>0</v>
      </c>
      <c r="K21" s="224">
        <f t="shared" si="0"/>
        <v>0</v>
      </c>
      <c r="L21" s="218">
        <f t="shared" si="0"/>
        <v>3</v>
      </c>
      <c r="M21" s="218">
        <f t="shared" si="0"/>
        <v>1</v>
      </c>
      <c r="N21" s="218">
        <f t="shared" si="0"/>
        <v>4</v>
      </c>
      <c r="O21" s="218">
        <f t="shared" si="0"/>
        <v>0</v>
      </c>
      <c r="P21" s="238"/>
      <c r="Q21" s="126">
        <f t="shared" si="0"/>
        <v>16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419.4</v>
      </c>
    </row>
    <row r="22" spans="1:31" x14ac:dyDescent="0.2">
      <c r="D22" s="17"/>
      <c r="E22" s="17"/>
      <c r="F22" s="17"/>
      <c r="G22" s="17"/>
      <c r="H22" s="17"/>
      <c r="I22" s="17"/>
      <c r="J22" s="194"/>
      <c r="K22" s="195"/>
      <c r="L22" s="195"/>
      <c r="M22" s="195"/>
      <c r="N22" s="19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7"/>
      <c r="J23" s="194"/>
      <c r="K23" s="195"/>
      <c r="L23" s="195"/>
      <c r="M23" s="195"/>
      <c r="N23" s="195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7"/>
      <c r="J24" s="194"/>
      <c r="K24" s="195"/>
      <c r="L24" s="195"/>
      <c r="M24" s="195"/>
      <c r="N24" s="195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7"/>
      <c r="J25" s="194"/>
      <c r="K25" s="195"/>
      <c r="L25" s="195"/>
      <c r="M25" s="195"/>
      <c r="N25" s="19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7"/>
      <c r="J26" s="194"/>
      <c r="K26" s="195"/>
      <c r="L26" s="195"/>
      <c r="M26" s="195"/>
      <c r="N26" s="19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7"/>
      <c r="J27" s="196"/>
      <c r="K27" s="197"/>
      <c r="L27" s="197"/>
      <c r="M27" s="197"/>
      <c r="N27" s="19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7"/>
      <c r="J28" s="196"/>
      <c r="K28" s="197"/>
      <c r="L28" s="197"/>
      <c r="M28" s="197"/>
      <c r="N28" s="19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7"/>
      <c r="J29" s="196"/>
      <c r="K29" s="197"/>
      <c r="L29" s="197"/>
      <c r="M29" s="197"/>
      <c r="N29" s="19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7"/>
      <c r="J30" s="196"/>
      <c r="K30" s="197"/>
      <c r="L30" s="197"/>
      <c r="M30" s="197"/>
      <c r="N30" s="197"/>
      <c r="O30" s="17"/>
      <c r="P30" s="135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7"/>
      <c r="J31" s="196"/>
      <c r="K31" s="197"/>
      <c r="L31" s="197"/>
      <c r="M31" s="197"/>
      <c r="N31" s="19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7"/>
      <c r="J32" s="196"/>
      <c r="K32" s="197"/>
      <c r="L32" s="197"/>
      <c r="M32" s="197"/>
      <c r="N32" s="19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7"/>
      <c r="J33" s="196"/>
      <c r="K33" s="197"/>
      <c r="L33" s="197"/>
      <c r="M33" s="197"/>
      <c r="N33" s="19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7"/>
      <c r="J34" s="196"/>
      <c r="K34" s="197"/>
      <c r="L34" s="197"/>
      <c r="M34" s="197"/>
      <c r="N34" s="19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7"/>
      <c r="J35" s="196"/>
      <c r="K35" s="197"/>
      <c r="L35" s="197"/>
      <c r="M35" s="197"/>
      <c r="N35" s="19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7"/>
      <c r="J36" s="196"/>
      <c r="K36" s="197"/>
      <c r="L36" s="197"/>
      <c r="M36" s="197"/>
      <c r="N36" s="19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7"/>
      <c r="J37" s="196"/>
      <c r="K37" s="197"/>
      <c r="L37" s="197"/>
      <c r="M37" s="197"/>
      <c r="N37" s="19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7"/>
      <c r="J38" s="196"/>
      <c r="K38" s="197"/>
      <c r="L38" s="197"/>
      <c r="M38" s="197"/>
      <c r="N38" s="19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7"/>
      <c r="J39" s="196"/>
      <c r="K39" s="197"/>
      <c r="L39" s="197"/>
      <c r="M39" s="197"/>
      <c r="N39" s="19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7"/>
      <c r="J40" s="196"/>
      <c r="K40" s="197"/>
      <c r="L40" s="197"/>
      <c r="M40" s="197"/>
      <c r="N40" s="19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7"/>
      <c r="J41" s="196"/>
      <c r="K41" s="197"/>
      <c r="L41" s="197"/>
      <c r="M41" s="197"/>
      <c r="N41" s="19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7"/>
      <c r="J42" s="196"/>
      <c r="K42" s="197"/>
      <c r="L42" s="197"/>
      <c r="M42" s="197"/>
      <c r="N42" s="19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7"/>
      <c r="J43" s="196"/>
      <c r="K43" s="197"/>
      <c r="L43" s="197"/>
      <c r="M43" s="197"/>
      <c r="N43" s="19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7"/>
      <c r="J44" s="196"/>
      <c r="K44" s="197"/>
      <c r="L44" s="197"/>
      <c r="M44" s="197"/>
      <c r="N44" s="19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7"/>
      <c r="J45" s="196"/>
      <c r="K45" s="197"/>
      <c r="L45" s="197"/>
      <c r="M45" s="197"/>
      <c r="N45" s="19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7"/>
      <c r="J46" s="196"/>
      <c r="K46" s="197"/>
      <c r="L46" s="197"/>
      <c r="M46" s="197"/>
      <c r="N46" s="19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7"/>
      <c r="J47" s="196"/>
      <c r="K47" s="197"/>
      <c r="L47" s="197"/>
      <c r="M47" s="197"/>
      <c r="N47" s="19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7"/>
      <c r="J48" s="196"/>
      <c r="K48" s="197"/>
      <c r="L48" s="197"/>
      <c r="M48" s="197"/>
      <c r="N48" s="19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7"/>
      <c r="J49" s="196"/>
      <c r="K49" s="197"/>
      <c r="L49" s="197"/>
      <c r="M49" s="197"/>
      <c r="N49" s="19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7"/>
      <c r="J50" s="196"/>
      <c r="K50" s="197"/>
      <c r="L50" s="197"/>
      <c r="M50" s="197"/>
      <c r="N50" s="19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7"/>
      <c r="J51" s="196"/>
      <c r="K51" s="197"/>
      <c r="L51" s="197"/>
      <c r="M51" s="197"/>
      <c r="N51" s="19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7"/>
      <c r="J52" s="196"/>
      <c r="K52" s="197"/>
      <c r="L52" s="197"/>
      <c r="M52" s="197"/>
      <c r="N52" s="19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7"/>
      <c r="J53" s="196"/>
      <c r="K53" s="197"/>
      <c r="L53" s="197"/>
      <c r="M53" s="197"/>
      <c r="N53" s="19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7"/>
      <c r="J54" s="196"/>
      <c r="K54" s="197"/>
      <c r="L54" s="197"/>
      <c r="M54" s="197"/>
      <c r="N54" s="19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7"/>
      <c r="J55" s="196"/>
      <c r="K55" s="197"/>
      <c r="L55" s="197"/>
      <c r="M55" s="197"/>
      <c r="N55" s="19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7"/>
      <c r="J56" s="196"/>
      <c r="K56" s="197"/>
      <c r="L56" s="197"/>
      <c r="M56" s="197"/>
      <c r="N56" s="19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7"/>
      <c r="J57" s="196"/>
      <c r="K57" s="197"/>
      <c r="L57" s="197"/>
      <c r="M57" s="197"/>
      <c r="N57" s="19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7"/>
      <c r="J58" s="196"/>
      <c r="K58" s="197"/>
      <c r="L58" s="197"/>
      <c r="M58" s="197"/>
      <c r="N58" s="19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7"/>
      <c r="J59" s="196"/>
      <c r="K59" s="197"/>
      <c r="L59" s="197"/>
      <c r="M59" s="197"/>
      <c r="N59" s="19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7"/>
      <c r="J60" s="196"/>
      <c r="K60" s="197"/>
      <c r="L60" s="197"/>
      <c r="M60" s="197"/>
      <c r="N60" s="19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J61" s="196"/>
      <c r="K61" s="197"/>
      <c r="L61" s="197"/>
      <c r="M61" s="197"/>
      <c r="N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J62" s="196"/>
      <c r="K62" s="197"/>
      <c r="L62" s="197"/>
      <c r="M62" s="197"/>
      <c r="N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J63" s="196"/>
      <c r="K63" s="197"/>
      <c r="L63" s="197"/>
      <c r="M63" s="197"/>
      <c r="N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79"/>
      <c r="J64" s="196"/>
      <c r="K64" s="197"/>
      <c r="L64" s="197"/>
      <c r="M64" s="197"/>
      <c r="N64" s="197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86"/>
      <c r="J65" s="196"/>
      <c r="K65" s="197"/>
      <c r="L65" s="197"/>
      <c r="M65" s="197"/>
      <c r="N65" s="197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86"/>
      <c r="J66" s="196"/>
      <c r="K66" s="197"/>
      <c r="L66" s="197"/>
      <c r="M66" s="197"/>
      <c r="N66" s="197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88"/>
      <c r="AD66" s="88"/>
      <c r="AE66" s="143"/>
      <c r="AF66" s="88"/>
      <c r="AG66" s="88"/>
      <c r="AH66" s="88"/>
      <c r="AI66" s="88"/>
      <c r="AJ66" s="88"/>
      <c r="AK66" s="88"/>
      <c r="AL66" s="88"/>
      <c r="AM66" s="8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79"/>
      <c r="J67" s="198"/>
      <c r="K67" s="199"/>
      <c r="L67" s="199"/>
      <c r="M67" s="199"/>
      <c r="N67" s="19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79"/>
      <c r="J68" s="200"/>
      <c r="K68" s="201"/>
      <c r="L68" s="201"/>
      <c r="M68" s="201"/>
      <c r="N68" s="201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79"/>
      <c r="J69" s="198"/>
      <c r="K69" s="202"/>
      <c r="L69" s="202"/>
      <c r="M69" s="202"/>
      <c r="N69" s="202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144"/>
      <c r="G70" s="79"/>
      <c r="H70" s="79"/>
      <c r="I70" s="79"/>
      <c r="J70" s="203"/>
      <c r="K70" s="204"/>
      <c r="L70" s="204"/>
      <c r="M70" s="204"/>
      <c r="N70" s="204"/>
      <c r="O70" s="79"/>
      <c r="P70" s="79"/>
      <c r="Q70" s="79"/>
      <c r="R70" s="79"/>
      <c r="S70" s="79"/>
      <c r="T70" s="79"/>
      <c r="U70" s="144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88"/>
      <c r="F71" s="88"/>
      <c r="G71" s="88"/>
      <c r="H71" s="88"/>
      <c r="I71" s="88"/>
      <c r="J71" s="205"/>
      <c r="K71" s="206"/>
      <c r="L71" s="206"/>
      <c r="M71" s="206"/>
      <c r="N71" s="206"/>
      <c r="O71" s="88"/>
      <c r="P71" s="88"/>
      <c r="Q71" s="88"/>
      <c r="R71" s="88"/>
      <c r="S71" s="88"/>
      <c r="T71" s="226"/>
      <c r="U71" s="226"/>
      <c r="V71" s="138"/>
      <c r="W71" s="88"/>
      <c r="X71" s="88"/>
      <c r="Y71" s="145"/>
      <c r="Z71" s="145"/>
      <c r="AA71" s="86"/>
      <c r="AB71" s="86"/>
      <c r="AC71" s="79"/>
      <c r="AE71" s="146"/>
    </row>
    <row r="72" spans="3:42" x14ac:dyDescent="0.2">
      <c r="J72" s="207"/>
      <c r="K72" s="208"/>
      <c r="L72" s="208"/>
      <c r="M72" s="208"/>
      <c r="N72" s="208"/>
      <c r="P72" s="2"/>
      <c r="Q72" s="2"/>
      <c r="Z72" s="144"/>
      <c r="AA72" s="79"/>
      <c r="AB72" s="79"/>
      <c r="AC72" s="79"/>
    </row>
    <row r="73" spans="3:42" x14ac:dyDescent="0.2">
      <c r="J73" s="209"/>
      <c r="K73" s="202"/>
      <c r="L73" s="202"/>
      <c r="M73" s="202"/>
      <c r="N73" s="202"/>
      <c r="P73" s="2"/>
      <c r="Q73" s="2"/>
      <c r="Z73" s="144"/>
      <c r="AA73" s="79"/>
      <c r="AB73" s="79"/>
      <c r="AC73" s="79"/>
    </row>
    <row r="74" spans="3:42" x14ac:dyDescent="0.2">
      <c r="J74" s="210"/>
      <c r="K74" s="202"/>
      <c r="L74" s="202"/>
      <c r="M74" s="202"/>
      <c r="N74" s="202"/>
      <c r="P74" s="2"/>
      <c r="Q74" s="2"/>
      <c r="AA74" s="79"/>
      <c r="AB74" s="79"/>
      <c r="AC74" s="79"/>
    </row>
    <row r="75" spans="3:42" x14ac:dyDescent="0.2">
      <c r="J75" s="198"/>
      <c r="K75" s="202"/>
      <c r="L75" s="202"/>
      <c r="M75" s="202"/>
      <c r="N75" s="202"/>
      <c r="P75" s="2"/>
      <c r="Q75" s="2"/>
      <c r="AA75" s="79"/>
      <c r="AB75" s="79"/>
      <c r="AC75" s="79"/>
    </row>
    <row r="76" spans="3:42" x14ac:dyDescent="0.2">
      <c r="J76" s="198"/>
      <c r="K76" s="202"/>
      <c r="L76" s="202"/>
      <c r="M76" s="202"/>
      <c r="N76" s="202"/>
      <c r="P76" s="2"/>
      <c r="Q76" s="2"/>
      <c r="AA76" s="88"/>
      <c r="AB76" s="88"/>
      <c r="AC76" s="79"/>
    </row>
    <row r="77" spans="3:42" x14ac:dyDescent="0.2">
      <c r="J77" s="198"/>
      <c r="K77" s="202"/>
      <c r="L77" s="202"/>
      <c r="M77" s="202"/>
      <c r="N77" s="202"/>
      <c r="P77" s="2"/>
      <c r="Q77" s="2"/>
      <c r="AC77" s="88"/>
    </row>
    <row r="78" spans="3:42" x14ac:dyDescent="0.2">
      <c r="J78" s="198"/>
      <c r="K78" s="202"/>
      <c r="L78" s="202"/>
      <c r="M78" s="202"/>
      <c r="N78" s="202"/>
      <c r="P78" s="2"/>
      <c r="Q78" s="2"/>
    </row>
    <row r="79" spans="3:42" x14ac:dyDescent="0.2">
      <c r="J79" s="198"/>
      <c r="K79" s="202"/>
      <c r="L79" s="202"/>
      <c r="M79" s="202"/>
      <c r="N79" s="202"/>
      <c r="P79" s="2"/>
      <c r="Q79" s="2"/>
    </row>
    <row r="80" spans="3:42" x14ac:dyDescent="0.2">
      <c r="J80" s="198"/>
      <c r="K80" s="202"/>
      <c r="L80" s="202"/>
      <c r="M80" s="202"/>
      <c r="N80" s="202"/>
      <c r="P80" s="2"/>
      <c r="Q80" s="2"/>
    </row>
    <row r="81" spans="10:17" x14ac:dyDescent="0.2">
      <c r="J81" s="198"/>
      <c r="K81" s="202"/>
      <c r="L81" s="202"/>
      <c r="M81" s="202"/>
      <c r="N81" s="202"/>
      <c r="P81" s="2"/>
      <c r="Q81" s="2"/>
    </row>
    <row r="82" spans="10:17" x14ac:dyDescent="0.2">
      <c r="J82" s="198"/>
      <c r="K82" s="202"/>
      <c r="L82" s="202"/>
      <c r="M82" s="202"/>
      <c r="N82" s="202"/>
      <c r="P82" s="2"/>
      <c r="Q82" s="2"/>
    </row>
    <row r="83" spans="10:17" x14ac:dyDescent="0.2">
      <c r="J83" s="198"/>
      <c r="K83" s="202"/>
      <c r="L83" s="202"/>
      <c r="M83" s="202"/>
      <c r="N83" s="202"/>
      <c r="P83" s="2"/>
      <c r="Q83" s="2"/>
    </row>
    <row r="84" spans="10:17" x14ac:dyDescent="0.2">
      <c r="J84" s="198"/>
      <c r="K84" s="202"/>
      <c r="L84" s="202"/>
      <c r="M84" s="202"/>
      <c r="N84" s="202"/>
      <c r="P84" s="2"/>
      <c r="Q84" s="2"/>
    </row>
    <row r="85" spans="10:17" x14ac:dyDescent="0.2">
      <c r="J85" s="198"/>
      <c r="K85" s="202"/>
      <c r="L85" s="202"/>
      <c r="M85" s="202"/>
      <c r="N85" s="202"/>
      <c r="P85" s="2"/>
      <c r="Q85" s="2"/>
    </row>
    <row r="86" spans="10:17" x14ac:dyDescent="0.2">
      <c r="J86" s="198"/>
      <c r="K86" s="202"/>
      <c r="L86" s="202"/>
      <c r="M86" s="202"/>
      <c r="N86" s="202"/>
      <c r="P86" s="2"/>
      <c r="Q86" s="2"/>
    </row>
    <row r="87" spans="10:17" x14ac:dyDescent="0.2">
      <c r="J87" s="198"/>
      <c r="K87" s="211"/>
      <c r="L87" s="202"/>
      <c r="M87" s="202"/>
      <c r="N87" s="202"/>
      <c r="P87" s="2"/>
      <c r="Q87" s="2"/>
    </row>
    <row r="88" spans="10:17" x14ac:dyDescent="0.2">
      <c r="J88" s="198"/>
      <c r="K88" s="211"/>
      <c r="L88" s="199"/>
      <c r="M88" s="199"/>
      <c r="N88" s="199"/>
      <c r="P88" s="2"/>
      <c r="Q88" s="2"/>
    </row>
    <row r="89" spans="10:17" x14ac:dyDescent="0.2">
      <c r="J89" s="198"/>
      <c r="K89" s="211"/>
      <c r="L89" s="199"/>
      <c r="M89" s="199"/>
      <c r="N89" s="199"/>
      <c r="P89" s="2"/>
      <c r="Q89" s="2"/>
    </row>
    <row r="90" spans="10:17" x14ac:dyDescent="0.2">
      <c r="J90" s="212"/>
      <c r="K90" s="213"/>
      <c r="L90" s="213"/>
      <c r="M90" s="213"/>
      <c r="N90" s="213"/>
      <c r="P90" s="2"/>
      <c r="Q90" s="2"/>
    </row>
    <row r="91" spans="10:17" ht="15" x14ac:dyDescent="0.25">
      <c r="J91" s="214"/>
      <c r="K91" s="215"/>
      <c r="L91" s="215"/>
      <c r="M91" s="215"/>
      <c r="N91" s="215"/>
      <c r="P91" s="2"/>
      <c r="Q91" s="2"/>
    </row>
    <row r="92" spans="10:17" ht="15" x14ac:dyDescent="0.25">
      <c r="J92" s="214"/>
      <c r="K92" s="215"/>
      <c r="L92" s="215"/>
      <c r="M92" s="215"/>
      <c r="N92" s="215"/>
      <c r="P92" s="2"/>
      <c r="Q92" s="2"/>
    </row>
    <row r="93" spans="10:17" x14ac:dyDescent="0.2">
      <c r="J93" s="212"/>
      <c r="K93" s="213"/>
      <c r="L93" s="213"/>
      <c r="M93" s="213"/>
      <c r="N93" s="213"/>
      <c r="P93" s="2"/>
      <c r="Q93" s="2"/>
    </row>
    <row r="94" spans="10:17" x14ac:dyDescent="0.2">
      <c r="J94" s="212"/>
      <c r="K94" s="213"/>
      <c r="L94" s="213"/>
      <c r="M94" s="213"/>
      <c r="N94" s="213"/>
      <c r="P94" s="2"/>
      <c r="Q94" s="2"/>
    </row>
    <row r="95" spans="10:17" x14ac:dyDescent="0.2">
      <c r="J95" s="212"/>
      <c r="K95" s="213"/>
      <c r="L95" s="213"/>
      <c r="M95" s="213"/>
      <c r="N95" s="213"/>
      <c r="P95" s="2"/>
      <c r="Q95" s="2"/>
    </row>
    <row r="96" spans="10:17" x14ac:dyDescent="0.2">
      <c r="J96" s="212"/>
      <c r="K96" s="213"/>
      <c r="L96" s="213"/>
      <c r="M96" s="213"/>
      <c r="N96" s="213"/>
      <c r="P96" s="2"/>
      <c r="Q96" s="2"/>
    </row>
    <row r="97" spans="10:17" x14ac:dyDescent="0.2">
      <c r="J97" s="216"/>
      <c r="K97" s="217"/>
      <c r="L97" s="217"/>
      <c r="M97" s="217"/>
      <c r="N97" s="217"/>
      <c r="P97" s="2"/>
      <c r="Q97" s="2"/>
    </row>
    <row r="98" spans="10:17" x14ac:dyDescent="0.2">
      <c r="J98" s="198"/>
      <c r="K98" s="199"/>
      <c r="L98" s="199"/>
      <c r="M98" s="199"/>
      <c r="N98" s="199"/>
      <c r="P98" s="2"/>
      <c r="Q98" s="2"/>
    </row>
    <row r="99" spans="10:17" x14ac:dyDescent="0.2">
      <c r="J99" s="198"/>
      <c r="K99" s="199"/>
      <c r="L99" s="199"/>
      <c r="M99" s="199"/>
      <c r="N99" s="199"/>
      <c r="P99" s="2"/>
      <c r="Q99" s="2"/>
    </row>
    <row r="100" spans="10:17" x14ac:dyDescent="0.2">
      <c r="J100" s="198"/>
      <c r="K100" s="199"/>
      <c r="L100" s="199"/>
      <c r="M100" s="199"/>
      <c r="N100" s="199"/>
      <c r="P100" s="2"/>
      <c r="Q100" s="2"/>
    </row>
    <row r="101" spans="10:17" x14ac:dyDescent="0.2">
      <c r="J101" s="198"/>
      <c r="K101" s="199"/>
      <c r="L101" s="199"/>
      <c r="M101" s="199"/>
      <c r="N101" s="199"/>
      <c r="P101" s="2"/>
      <c r="Q101" s="2"/>
    </row>
    <row r="102" spans="10:17" x14ac:dyDescent="0.2">
      <c r="J102" s="198"/>
      <c r="K102" s="199"/>
      <c r="L102" s="199"/>
      <c r="M102" s="199"/>
      <c r="N102" s="199"/>
      <c r="P102" s="2"/>
      <c r="Q102" s="2"/>
    </row>
    <row r="103" spans="10:17" x14ac:dyDescent="0.2">
      <c r="J103" s="198"/>
      <c r="K103" s="199"/>
      <c r="L103" s="199"/>
      <c r="M103" s="199"/>
      <c r="N103" s="199"/>
      <c r="P103" s="2"/>
      <c r="Q103" s="2"/>
    </row>
    <row r="104" spans="10:17" x14ac:dyDescent="0.2">
      <c r="J104" s="198"/>
      <c r="K104" s="199"/>
      <c r="L104" s="199"/>
      <c r="M104" s="199"/>
      <c r="N104" s="199"/>
      <c r="P104" s="2"/>
      <c r="Q104" s="2"/>
    </row>
    <row r="105" spans="10:17" x14ac:dyDescent="0.2">
      <c r="J105" s="198"/>
      <c r="K105" s="199"/>
      <c r="L105" s="199"/>
      <c r="M105" s="199"/>
      <c r="N105" s="199"/>
      <c r="P105" s="2"/>
      <c r="Q105" s="2"/>
    </row>
    <row r="106" spans="10:17" x14ac:dyDescent="0.2">
      <c r="J106" s="198"/>
      <c r="K106" s="199"/>
      <c r="L106" s="199"/>
      <c r="M106" s="199"/>
      <c r="N106" s="199"/>
      <c r="P106" s="2"/>
      <c r="Q106" s="2"/>
    </row>
    <row r="107" spans="10:17" x14ac:dyDescent="0.2">
      <c r="K107" s="2"/>
      <c r="P107" s="2"/>
      <c r="Q107" s="2"/>
    </row>
    <row r="108" spans="10:17" x14ac:dyDescent="0.2">
      <c r="K108" s="2"/>
      <c r="P108" s="2"/>
      <c r="Q108" s="2"/>
    </row>
    <row r="109" spans="10:17" x14ac:dyDescent="0.2">
      <c r="K109" s="2"/>
      <c r="P109" s="2"/>
      <c r="Q109" s="2"/>
    </row>
    <row r="110" spans="10:17" x14ac:dyDescent="0.2">
      <c r="K110" s="2"/>
      <c r="P110" s="2"/>
      <c r="Q110" s="2"/>
    </row>
    <row r="111" spans="10:17" x14ac:dyDescent="0.2">
      <c r="K111" s="2"/>
      <c r="P111" s="2"/>
      <c r="Q111" s="2"/>
    </row>
    <row r="112" spans="10:17" x14ac:dyDescent="0.2">
      <c r="K112" s="2"/>
      <c r="P112" s="2"/>
      <c r="Q112" s="2"/>
    </row>
    <row r="113" spans="3:17" x14ac:dyDescent="0.2">
      <c r="K113" s="2"/>
      <c r="P113" s="2"/>
      <c r="Q113" s="2"/>
    </row>
    <row r="114" spans="3:17" x14ac:dyDescent="0.2">
      <c r="K114" s="2"/>
      <c r="P114" s="2"/>
      <c r="Q114" s="2"/>
    </row>
    <row r="115" spans="3:17" x14ac:dyDescent="0.2">
      <c r="K115" s="2"/>
      <c r="P115" s="2"/>
      <c r="Q115" s="2"/>
    </row>
    <row r="116" spans="3:17" x14ac:dyDescent="0.2">
      <c r="K116" s="2"/>
      <c r="P116" s="2"/>
      <c r="Q116" s="2"/>
    </row>
    <row r="117" spans="3:17" x14ac:dyDescent="0.2">
      <c r="K117" s="2"/>
      <c r="P117" s="2"/>
      <c r="Q117" s="2"/>
    </row>
    <row r="118" spans="3:17" x14ac:dyDescent="0.2">
      <c r="K118" s="2"/>
      <c r="P118" s="2"/>
      <c r="Q118" s="2"/>
    </row>
    <row r="119" spans="3:17" x14ac:dyDescent="0.2">
      <c r="K119" s="2"/>
      <c r="P119" s="2"/>
      <c r="Q119" s="2"/>
    </row>
    <row r="120" spans="3:17" x14ac:dyDescent="0.2">
      <c r="K120" s="2"/>
      <c r="P120" s="2"/>
      <c r="Q120" s="2"/>
    </row>
    <row r="121" spans="3:17" x14ac:dyDescent="0.2">
      <c r="K121" s="2"/>
      <c r="P121" s="2"/>
      <c r="Q121" s="2"/>
    </row>
    <row r="122" spans="3:17" x14ac:dyDescent="0.2">
      <c r="C122" s="76"/>
      <c r="K122" s="2"/>
    </row>
    <row r="123" spans="3:17" x14ac:dyDescent="0.2">
      <c r="K123" s="2"/>
    </row>
    <row r="124" spans="3:17" x14ac:dyDescent="0.2">
      <c r="K124" s="2"/>
    </row>
    <row r="125" spans="3:17" x14ac:dyDescent="0.2">
      <c r="K125" s="2"/>
    </row>
    <row r="126" spans="3:17" x14ac:dyDescent="0.2">
      <c r="K126" s="2"/>
    </row>
    <row r="127" spans="3:17" x14ac:dyDescent="0.2">
      <c r="K127" s="2"/>
    </row>
    <row r="128" spans="3:17" x14ac:dyDescent="0.2">
      <c r="K128" s="2"/>
    </row>
    <row r="129" spans="11:31" x14ac:dyDescent="0.2">
      <c r="K129" s="2"/>
      <c r="P129" s="2"/>
      <c r="Q129" s="2"/>
      <c r="AE129" s="2"/>
    </row>
    <row r="130" spans="11:31" x14ac:dyDescent="0.2">
      <c r="K130" s="2"/>
      <c r="P130" s="2"/>
      <c r="Q130" s="2"/>
      <c r="AE130" s="2"/>
    </row>
    <row r="131" spans="11:31" x14ac:dyDescent="0.2">
      <c r="K131" s="2"/>
      <c r="P131" s="2"/>
      <c r="Q131" s="2"/>
      <c r="AE131" s="2"/>
    </row>
    <row r="132" spans="11:31" x14ac:dyDescent="0.2">
      <c r="K132" s="2"/>
      <c r="P132" s="2"/>
      <c r="Q132" s="2"/>
      <c r="AE132" s="2"/>
    </row>
    <row r="133" spans="11:31" x14ac:dyDescent="0.2">
      <c r="K133" s="2"/>
      <c r="P133" s="2"/>
      <c r="Q133" s="2"/>
      <c r="AE133" s="2"/>
    </row>
    <row r="134" spans="11:31" x14ac:dyDescent="0.2">
      <c r="K134" s="2"/>
    </row>
    <row r="135" spans="11:31" x14ac:dyDescent="0.2">
      <c r="K135" s="2"/>
    </row>
    <row r="136" spans="11:31" x14ac:dyDescent="0.2">
      <c r="K136" s="2"/>
    </row>
    <row r="137" spans="11:31" x14ac:dyDescent="0.2">
      <c r="K137" s="2"/>
    </row>
    <row r="138" spans="11:31" x14ac:dyDescent="0.2">
      <c r="K138" s="2"/>
    </row>
    <row r="139" spans="11:31" x14ac:dyDescent="0.2">
      <c r="K139" s="2"/>
    </row>
    <row r="140" spans="11:31" x14ac:dyDescent="0.2">
      <c r="K140" s="2"/>
    </row>
    <row r="141" spans="11:31" x14ac:dyDescent="0.2">
      <c r="K141" s="2"/>
    </row>
    <row r="142" spans="11:31" x14ac:dyDescent="0.2">
      <c r="K142" s="2"/>
    </row>
    <row r="143" spans="11:31" x14ac:dyDescent="0.2">
      <c r="K143" s="2"/>
    </row>
    <row r="144" spans="11:31" x14ac:dyDescent="0.2">
      <c r="K144" s="2"/>
    </row>
    <row r="145" spans="11:11" x14ac:dyDescent="0.2">
      <c r="K145" s="2"/>
    </row>
    <row r="146" spans="11:11" x14ac:dyDescent="0.2">
      <c r="K146" s="2"/>
    </row>
    <row r="147" spans="11:11" x14ac:dyDescent="0.2">
      <c r="K147" s="2"/>
    </row>
    <row r="155" spans="11:11" x14ac:dyDescent="0.2">
      <c r="K155" s="2"/>
    </row>
    <row r="156" spans="11:11" x14ac:dyDescent="0.2">
      <c r="K156" s="2"/>
    </row>
    <row r="157" spans="11:11" x14ac:dyDescent="0.2">
      <c r="K157" s="2"/>
    </row>
    <row r="158" spans="11:11" x14ac:dyDescent="0.2">
      <c r="K158" s="2"/>
    </row>
    <row r="159" spans="11:11" x14ac:dyDescent="0.2">
      <c r="K159" s="2"/>
    </row>
  </sheetData>
  <mergeCells count="34">
    <mergeCell ref="N2:N7"/>
    <mergeCell ref="L2:L7"/>
    <mergeCell ref="Z2:Z7"/>
    <mergeCell ref="O2:O7"/>
    <mergeCell ref="P2:P7"/>
    <mergeCell ref="Q2:Q7"/>
    <mergeCell ref="R2:R7"/>
    <mergeCell ref="T2:T7"/>
    <mergeCell ref="S2:S7"/>
    <mergeCell ref="W2:W7"/>
    <mergeCell ref="X2:X7"/>
    <mergeCell ref="Y2:Y7"/>
    <mergeCell ref="AN59:AP59"/>
    <mergeCell ref="AE2:AE7"/>
    <mergeCell ref="AN60:AP66"/>
    <mergeCell ref="AA2:AA7"/>
    <mergeCell ref="AB2:AB7"/>
    <mergeCell ref="AC2:AC7"/>
    <mergeCell ref="A21:C21"/>
    <mergeCell ref="U2:U7"/>
    <mergeCell ref="V2:V7"/>
    <mergeCell ref="B1:B8"/>
    <mergeCell ref="C1:C8"/>
    <mergeCell ref="D2:D7"/>
    <mergeCell ref="E2:E7"/>
    <mergeCell ref="F2:F7"/>
    <mergeCell ref="G2:G7"/>
    <mergeCell ref="H2:H7"/>
    <mergeCell ref="I2:I7"/>
    <mergeCell ref="D1:F1"/>
    <mergeCell ref="I1:O1"/>
    <mergeCell ref="J2:J7"/>
    <mergeCell ref="K2:K7"/>
    <mergeCell ref="M2:M7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C18AA-E1BC-47D9-8A8E-5F368F21510D}">
  <dimension ref="A1:AP159"/>
  <sheetViews>
    <sheetView showZeros="0" workbookViewId="0">
      <selection activeCell="E25" sqref="E25"/>
    </sheetView>
  </sheetViews>
  <sheetFormatPr defaultColWidth="7.140625" defaultRowHeight="12.75" x14ac:dyDescent="0.2"/>
  <cols>
    <col min="1" max="1" width="6.7109375" style="2" customWidth="1"/>
    <col min="2" max="2" width="9.5703125" style="2" customWidth="1"/>
    <col min="3" max="3" width="10.140625" style="2" customWidth="1"/>
    <col min="4" max="9" width="10.28515625" style="2" customWidth="1"/>
    <col min="10" max="10" width="9.7109375" style="51" customWidth="1"/>
    <col min="11" max="11" width="9.7109375" style="25" customWidth="1"/>
    <col min="12" max="14" width="9.7109375" style="2" customWidth="1"/>
    <col min="15" max="15" width="10.28515625" style="2" customWidth="1"/>
    <col min="16" max="17" width="10.28515625" style="25" customWidth="1"/>
    <col min="18" max="19" width="10.28515625" style="2" customWidth="1"/>
    <col min="20" max="21" width="10.28515625" style="230" customWidth="1"/>
    <col min="22" max="29" width="10.28515625" style="2" customWidth="1"/>
    <col min="30" max="30" width="3.7109375" style="2" customWidth="1"/>
    <col min="31" max="31" width="9.5703125" style="139" customWidth="1"/>
    <col min="32" max="43" width="3.7109375" style="2" customWidth="1"/>
    <col min="44" max="260" width="7.140625" style="2"/>
    <col min="261" max="261" width="6.7109375" style="2" customWidth="1"/>
    <col min="262" max="262" width="9.5703125" style="2" customWidth="1"/>
    <col min="263" max="263" width="10.140625" style="2" customWidth="1"/>
    <col min="264" max="285" width="10.28515625" style="2" customWidth="1"/>
    <col min="286" max="286" width="3.7109375" style="2" customWidth="1"/>
    <col min="287" max="287" width="9.5703125" style="2" customWidth="1"/>
    <col min="288" max="299" width="3.7109375" style="2" customWidth="1"/>
    <col min="300" max="516" width="7.140625" style="2"/>
    <col min="517" max="517" width="6.7109375" style="2" customWidth="1"/>
    <col min="518" max="518" width="9.5703125" style="2" customWidth="1"/>
    <col min="519" max="519" width="10.140625" style="2" customWidth="1"/>
    <col min="520" max="541" width="10.28515625" style="2" customWidth="1"/>
    <col min="542" max="542" width="3.7109375" style="2" customWidth="1"/>
    <col min="543" max="543" width="9.5703125" style="2" customWidth="1"/>
    <col min="544" max="555" width="3.7109375" style="2" customWidth="1"/>
    <col min="556" max="772" width="7.140625" style="2"/>
    <col min="773" max="773" width="6.7109375" style="2" customWidth="1"/>
    <col min="774" max="774" width="9.5703125" style="2" customWidth="1"/>
    <col min="775" max="775" width="10.140625" style="2" customWidth="1"/>
    <col min="776" max="797" width="10.28515625" style="2" customWidth="1"/>
    <col min="798" max="798" width="3.7109375" style="2" customWidth="1"/>
    <col min="799" max="799" width="9.5703125" style="2" customWidth="1"/>
    <col min="800" max="811" width="3.7109375" style="2" customWidth="1"/>
    <col min="812" max="1028" width="7.140625" style="2"/>
    <col min="1029" max="1029" width="6.7109375" style="2" customWidth="1"/>
    <col min="1030" max="1030" width="9.5703125" style="2" customWidth="1"/>
    <col min="1031" max="1031" width="10.140625" style="2" customWidth="1"/>
    <col min="1032" max="1053" width="10.28515625" style="2" customWidth="1"/>
    <col min="1054" max="1054" width="3.7109375" style="2" customWidth="1"/>
    <col min="1055" max="1055" width="9.5703125" style="2" customWidth="1"/>
    <col min="1056" max="1067" width="3.7109375" style="2" customWidth="1"/>
    <col min="1068" max="1284" width="7.140625" style="2"/>
    <col min="1285" max="1285" width="6.7109375" style="2" customWidth="1"/>
    <col min="1286" max="1286" width="9.5703125" style="2" customWidth="1"/>
    <col min="1287" max="1287" width="10.140625" style="2" customWidth="1"/>
    <col min="1288" max="1309" width="10.28515625" style="2" customWidth="1"/>
    <col min="1310" max="1310" width="3.7109375" style="2" customWidth="1"/>
    <col min="1311" max="1311" width="9.5703125" style="2" customWidth="1"/>
    <col min="1312" max="1323" width="3.7109375" style="2" customWidth="1"/>
    <col min="1324" max="1540" width="7.140625" style="2"/>
    <col min="1541" max="1541" width="6.7109375" style="2" customWidth="1"/>
    <col min="1542" max="1542" width="9.5703125" style="2" customWidth="1"/>
    <col min="1543" max="1543" width="10.140625" style="2" customWidth="1"/>
    <col min="1544" max="1565" width="10.28515625" style="2" customWidth="1"/>
    <col min="1566" max="1566" width="3.7109375" style="2" customWidth="1"/>
    <col min="1567" max="1567" width="9.5703125" style="2" customWidth="1"/>
    <col min="1568" max="1579" width="3.7109375" style="2" customWidth="1"/>
    <col min="1580" max="1796" width="7.140625" style="2"/>
    <col min="1797" max="1797" width="6.7109375" style="2" customWidth="1"/>
    <col min="1798" max="1798" width="9.5703125" style="2" customWidth="1"/>
    <col min="1799" max="1799" width="10.140625" style="2" customWidth="1"/>
    <col min="1800" max="1821" width="10.28515625" style="2" customWidth="1"/>
    <col min="1822" max="1822" width="3.7109375" style="2" customWidth="1"/>
    <col min="1823" max="1823" width="9.5703125" style="2" customWidth="1"/>
    <col min="1824" max="1835" width="3.7109375" style="2" customWidth="1"/>
    <col min="1836" max="2052" width="7.140625" style="2"/>
    <col min="2053" max="2053" width="6.7109375" style="2" customWidth="1"/>
    <col min="2054" max="2054" width="9.5703125" style="2" customWidth="1"/>
    <col min="2055" max="2055" width="10.140625" style="2" customWidth="1"/>
    <col min="2056" max="2077" width="10.28515625" style="2" customWidth="1"/>
    <col min="2078" max="2078" width="3.7109375" style="2" customWidth="1"/>
    <col min="2079" max="2079" width="9.5703125" style="2" customWidth="1"/>
    <col min="2080" max="2091" width="3.7109375" style="2" customWidth="1"/>
    <col min="2092" max="2308" width="7.140625" style="2"/>
    <col min="2309" max="2309" width="6.7109375" style="2" customWidth="1"/>
    <col min="2310" max="2310" width="9.5703125" style="2" customWidth="1"/>
    <col min="2311" max="2311" width="10.140625" style="2" customWidth="1"/>
    <col min="2312" max="2333" width="10.28515625" style="2" customWidth="1"/>
    <col min="2334" max="2334" width="3.7109375" style="2" customWidth="1"/>
    <col min="2335" max="2335" width="9.5703125" style="2" customWidth="1"/>
    <col min="2336" max="2347" width="3.7109375" style="2" customWidth="1"/>
    <col min="2348" max="2564" width="7.140625" style="2"/>
    <col min="2565" max="2565" width="6.7109375" style="2" customWidth="1"/>
    <col min="2566" max="2566" width="9.5703125" style="2" customWidth="1"/>
    <col min="2567" max="2567" width="10.140625" style="2" customWidth="1"/>
    <col min="2568" max="2589" width="10.28515625" style="2" customWidth="1"/>
    <col min="2590" max="2590" width="3.7109375" style="2" customWidth="1"/>
    <col min="2591" max="2591" width="9.5703125" style="2" customWidth="1"/>
    <col min="2592" max="2603" width="3.7109375" style="2" customWidth="1"/>
    <col min="2604" max="2820" width="7.140625" style="2"/>
    <col min="2821" max="2821" width="6.7109375" style="2" customWidth="1"/>
    <col min="2822" max="2822" width="9.5703125" style="2" customWidth="1"/>
    <col min="2823" max="2823" width="10.140625" style="2" customWidth="1"/>
    <col min="2824" max="2845" width="10.28515625" style="2" customWidth="1"/>
    <col min="2846" max="2846" width="3.7109375" style="2" customWidth="1"/>
    <col min="2847" max="2847" width="9.5703125" style="2" customWidth="1"/>
    <col min="2848" max="2859" width="3.7109375" style="2" customWidth="1"/>
    <col min="2860" max="3076" width="7.140625" style="2"/>
    <col min="3077" max="3077" width="6.7109375" style="2" customWidth="1"/>
    <col min="3078" max="3078" width="9.5703125" style="2" customWidth="1"/>
    <col min="3079" max="3079" width="10.140625" style="2" customWidth="1"/>
    <col min="3080" max="3101" width="10.28515625" style="2" customWidth="1"/>
    <col min="3102" max="3102" width="3.7109375" style="2" customWidth="1"/>
    <col min="3103" max="3103" width="9.5703125" style="2" customWidth="1"/>
    <col min="3104" max="3115" width="3.7109375" style="2" customWidth="1"/>
    <col min="3116" max="3332" width="7.140625" style="2"/>
    <col min="3333" max="3333" width="6.7109375" style="2" customWidth="1"/>
    <col min="3334" max="3334" width="9.5703125" style="2" customWidth="1"/>
    <col min="3335" max="3335" width="10.140625" style="2" customWidth="1"/>
    <col min="3336" max="3357" width="10.28515625" style="2" customWidth="1"/>
    <col min="3358" max="3358" width="3.7109375" style="2" customWidth="1"/>
    <col min="3359" max="3359" width="9.5703125" style="2" customWidth="1"/>
    <col min="3360" max="3371" width="3.7109375" style="2" customWidth="1"/>
    <col min="3372" max="3588" width="7.140625" style="2"/>
    <col min="3589" max="3589" width="6.7109375" style="2" customWidth="1"/>
    <col min="3590" max="3590" width="9.5703125" style="2" customWidth="1"/>
    <col min="3591" max="3591" width="10.140625" style="2" customWidth="1"/>
    <col min="3592" max="3613" width="10.28515625" style="2" customWidth="1"/>
    <col min="3614" max="3614" width="3.7109375" style="2" customWidth="1"/>
    <col min="3615" max="3615" width="9.5703125" style="2" customWidth="1"/>
    <col min="3616" max="3627" width="3.7109375" style="2" customWidth="1"/>
    <col min="3628" max="3844" width="7.140625" style="2"/>
    <col min="3845" max="3845" width="6.7109375" style="2" customWidth="1"/>
    <col min="3846" max="3846" width="9.5703125" style="2" customWidth="1"/>
    <col min="3847" max="3847" width="10.140625" style="2" customWidth="1"/>
    <col min="3848" max="3869" width="10.28515625" style="2" customWidth="1"/>
    <col min="3870" max="3870" width="3.7109375" style="2" customWidth="1"/>
    <col min="3871" max="3871" width="9.5703125" style="2" customWidth="1"/>
    <col min="3872" max="3883" width="3.7109375" style="2" customWidth="1"/>
    <col min="3884" max="4100" width="7.140625" style="2"/>
    <col min="4101" max="4101" width="6.7109375" style="2" customWidth="1"/>
    <col min="4102" max="4102" width="9.5703125" style="2" customWidth="1"/>
    <col min="4103" max="4103" width="10.140625" style="2" customWidth="1"/>
    <col min="4104" max="4125" width="10.28515625" style="2" customWidth="1"/>
    <col min="4126" max="4126" width="3.7109375" style="2" customWidth="1"/>
    <col min="4127" max="4127" width="9.5703125" style="2" customWidth="1"/>
    <col min="4128" max="4139" width="3.7109375" style="2" customWidth="1"/>
    <col min="4140" max="4356" width="7.140625" style="2"/>
    <col min="4357" max="4357" width="6.7109375" style="2" customWidth="1"/>
    <col min="4358" max="4358" width="9.5703125" style="2" customWidth="1"/>
    <col min="4359" max="4359" width="10.140625" style="2" customWidth="1"/>
    <col min="4360" max="4381" width="10.28515625" style="2" customWidth="1"/>
    <col min="4382" max="4382" width="3.7109375" style="2" customWidth="1"/>
    <col min="4383" max="4383" width="9.5703125" style="2" customWidth="1"/>
    <col min="4384" max="4395" width="3.7109375" style="2" customWidth="1"/>
    <col min="4396" max="4612" width="7.140625" style="2"/>
    <col min="4613" max="4613" width="6.7109375" style="2" customWidth="1"/>
    <col min="4614" max="4614" width="9.5703125" style="2" customWidth="1"/>
    <col min="4615" max="4615" width="10.140625" style="2" customWidth="1"/>
    <col min="4616" max="4637" width="10.28515625" style="2" customWidth="1"/>
    <col min="4638" max="4638" width="3.7109375" style="2" customWidth="1"/>
    <col min="4639" max="4639" width="9.5703125" style="2" customWidth="1"/>
    <col min="4640" max="4651" width="3.7109375" style="2" customWidth="1"/>
    <col min="4652" max="4868" width="7.140625" style="2"/>
    <col min="4869" max="4869" width="6.7109375" style="2" customWidth="1"/>
    <col min="4870" max="4870" width="9.5703125" style="2" customWidth="1"/>
    <col min="4871" max="4871" width="10.140625" style="2" customWidth="1"/>
    <col min="4872" max="4893" width="10.28515625" style="2" customWidth="1"/>
    <col min="4894" max="4894" width="3.7109375" style="2" customWidth="1"/>
    <col min="4895" max="4895" width="9.5703125" style="2" customWidth="1"/>
    <col min="4896" max="4907" width="3.7109375" style="2" customWidth="1"/>
    <col min="4908" max="5124" width="7.140625" style="2"/>
    <col min="5125" max="5125" width="6.7109375" style="2" customWidth="1"/>
    <col min="5126" max="5126" width="9.5703125" style="2" customWidth="1"/>
    <col min="5127" max="5127" width="10.140625" style="2" customWidth="1"/>
    <col min="5128" max="5149" width="10.28515625" style="2" customWidth="1"/>
    <col min="5150" max="5150" width="3.7109375" style="2" customWidth="1"/>
    <col min="5151" max="5151" width="9.5703125" style="2" customWidth="1"/>
    <col min="5152" max="5163" width="3.7109375" style="2" customWidth="1"/>
    <col min="5164" max="5380" width="7.140625" style="2"/>
    <col min="5381" max="5381" width="6.7109375" style="2" customWidth="1"/>
    <col min="5382" max="5382" width="9.5703125" style="2" customWidth="1"/>
    <col min="5383" max="5383" width="10.140625" style="2" customWidth="1"/>
    <col min="5384" max="5405" width="10.28515625" style="2" customWidth="1"/>
    <col min="5406" max="5406" width="3.7109375" style="2" customWidth="1"/>
    <col min="5407" max="5407" width="9.5703125" style="2" customWidth="1"/>
    <col min="5408" max="5419" width="3.7109375" style="2" customWidth="1"/>
    <col min="5420" max="5636" width="7.140625" style="2"/>
    <col min="5637" max="5637" width="6.7109375" style="2" customWidth="1"/>
    <col min="5638" max="5638" width="9.5703125" style="2" customWidth="1"/>
    <col min="5639" max="5639" width="10.140625" style="2" customWidth="1"/>
    <col min="5640" max="5661" width="10.28515625" style="2" customWidth="1"/>
    <col min="5662" max="5662" width="3.7109375" style="2" customWidth="1"/>
    <col min="5663" max="5663" width="9.5703125" style="2" customWidth="1"/>
    <col min="5664" max="5675" width="3.7109375" style="2" customWidth="1"/>
    <col min="5676" max="5892" width="7.140625" style="2"/>
    <col min="5893" max="5893" width="6.7109375" style="2" customWidth="1"/>
    <col min="5894" max="5894" width="9.5703125" style="2" customWidth="1"/>
    <col min="5895" max="5895" width="10.140625" style="2" customWidth="1"/>
    <col min="5896" max="5917" width="10.28515625" style="2" customWidth="1"/>
    <col min="5918" max="5918" width="3.7109375" style="2" customWidth="1"/>
    <col min="5919" max="5919" width="9.5703125" style="2" customWidth="1"/>
    <col min="5920" max="5931" width="3.7109375" style="2" customWidth="1"/>
    <col min="5932" max="6148" width="7.140625" style="2"/>
    <col min="6149" max="6149" width="6.7109375" style="2" customWidth="1"/>
    <col min="6150" max="6150" width="9.5703125" style="2" customWidth="1"/>
    <col min="6151" max="6151" width="10.140625" style="2" customWidth="1"/>
    <col min="6152" max="6173" width="10.28515625" style="2" customWidth="1"/>
    <col min="6174" max="6174" width="3.7109375" style="2" customWidth="1"/>
    <col min="6175" max="6175" width="9.5703125" style="2" customWidth="1"/>
    <col min="6176" max="6187" width="3.7109375" style="2" customWidth="1"/>
    <col min="6188" max="6404" width="7.140625" style="2"/>
    <col min="6405" max="6405" width="6.7109375" style="2" customWidth="1"/>
    <col min="6406" max="6406" width="9.5703125" style="2" customWidth="1"/>
    <col min="6407" max="6407" width="10.140625" style="2" customWidth="1"/>
    <col min="6408" max="6429" width="10.28515625" style="2" customWidth="1"/>
    <col min="6430" max="6430" width="3.7109375" style="2" customWidth="1"/>
    <col min="6431" max="6431" width="9.5703125" style="2" customWidth="1"/>
    <col min="6432" max="6443" width="3.7109375" style="2" customWidth="1"/>
    <col min="6444" max="6660" width="7.140625" style="2"/>
    <col min="6661" max="6661" width="6.7109375" style="2" customWidth="1"/>
    <col min="6662" max="6662" width="9.5703125" style="2" customWidth="1"/>
    <col min="6663" max="6663" width="10.140625" style="2" customWidth="1"/>
    <col min="6664" max="6685" width="10.28515625" style="2" customWidth="1"/>
    <col min="6686" max="6686" width="3.7109375" style="2" customWidth="1"/>
    <col min="6687" max="6687" width="9.5703125" style="2" customWidth="1"/>
    <col min="6688" max="6699" width="3.7109375" style="2" customWidth="1"/>
    <col min="6700" max="6916" width="7.140625" style="2"/>
    <col min="6917" max="6917" width="6.7109375" style="2" customWidth="1"/>
    <col min="6918" max="6918" width="9.5703125" style="2" customWidth="1"/>
    <col min="6919" max="6919" width="10.140625" style="2" customWidth="1"/>
    <col min="6920" max="6941" width="10.28515625" style="2" customWidth="1"/>
    <col min="6942" max="6942" width="3.7109375" style="2" customWidth="1"/>
    <col min="6943" max="6943" width="9.5703125" style="2" customWidth="1"/>
    <col min="6944" max="6955" width="3.7109375" style="2" customWidth="1"/>
    <col min="6956" max="7172" width="7.140625" style="2"/>
    <col min="7173" max="7173" width="6.7109375" style="2" customWidth="1"/>
    <col min="7174" max="7174" width="9.5703125" style="2" customWidth="1"/>
    <col min="7175" max="7175" width="10.140625" style="2" customWidth="1"/>
    <col min="7176" max="7197" width="10.28515625" style="2" customWidth="1"/>
    <col min="7198" max="7198" width="3.7109375" style="2" customWidth="1"/>
    <col min="7199" max="7199" width="9.5703125" style="2" customWidth="1"/>
    <col min="7200" max="7211" width="3.7109375" style="2" customWidth="1"/>
    <col min="7212" max="7428" width="7.140625" style="2"/>
    <col min="7429" max="7429" width="6.7109375" style="2" customWidth="1"/>
    <col min="7430" max="7430" width="9.5703125" style="2" customWidth="1"/>
    <col min="7431" max="7431" width="10.140625" style="2" customWidth="1"/>
    <col min="7432" max="7453" width="10.28515625" style="2" customWidth="1"/>
    <col min="7454" max="7454" width="3.7109375" style="2" customWidth="1"/>
    <col min="7455" max="7455" width="9.5703125" style="2" customWidth="1"/>
    <col min="7456" max="7467" width="3.7109375" style="2" customWidth="1"/>
    <col min="7468" max="7684" width="7.140625" style="2"/>
    <col min="7685" max="7685" width="6.7109375" style="2" customWidth="1"/>
    <col min="7686" max="7686" width="9.5703125" style="2" customWidth="1"/>
    <col min="7687" max="7687" width="10.140625" style="2" customWidth="1"/>
    <col min="7688" max="7709" width="10.28515625" style="2" customWidth="1"/>
    <col min="7710" max="7710" width="3.7109375" style="2" customWidth="1"/>
    <col min="7711" max="7711" width="9.5703125" style="2" customWidth="1"/>
    <col min="7712" max="7723" width="3.7109375" style="2" customWidth="1"/>
    <col min="7724" max="7940" width="7.140625" style="2"/>
    <col min="7941" max="7941" width="6.7109375" style="2" customWidth="1"/>
    <col min="7942" max="7942" width="9.5703125" style="2" customWidth="1"/>
    <col min="7943" max="7943" width="10.140625" style="2" customWidth="1"/>
    <col min="7944" max="7965" width="10.28515625" style="2" customWidth="1"/>
    <col min="7966" max="7966" width="3.7109375" style="2" customWidth="1"/>
    <col min="7967" max="7967" width="9.5703125" style="2" customWidth="1"/>
    <col min="7968" max="7979" width="3.7109375" style="2" customWidth="1"/>
    <col min="7980" max="8196" width="7.140625" style="2"/>
    <col min="8197" max="8197" width="6.7109375" style="2" customWidth="1"/>
    <col min="8198" max="8198" width="9.5703125" style="2" customWidth="1"/>
    <col min="8199" max="8199" width="10.140625" style="2" customWidth="1"/>
    <col min="8200" max="8221" width="10.28515625" style="2" customWidth="1"/>
    <col min="8222" max="8222" width="3.7109375" style="2" customWidth="1"/>
    <col min="8223" max="8223" width="9.5703125" style="2" customWidth="1"/>
    <col min="8224" max="8235" width="3.7109375" style="2" customWidth="1"/>
    <col min="8236" max="8452" width="7.140625" style="2"/>
    <col min="8453" max="8453" width="6.7109375" style="2" customWidth="1"/>
    <col min="8454" max="8454" width="9.5703125" style="2" customWidth="1"/>
    <col min="8455" max="8455" width="10.140625" style="2" customWidth="1"/>
    <col min="8456" max="8477" width="10.28515625" style="2" customWidth="1"/>
    <col min="8478" max="8478" width="3.7109375" style="2" customWidth="1"/>
    <col min="8479" max="8479" width="9.5703125" style="2" customWidth="1"/>
    <col min="8480" max="8491" width="3.7109375" style="2" customWidth="1"/>
    <col min="8492" max="8708" width="7.140625" style="2"/>
    <col min="8709" max="8709" width="6.7109375" style="2" customWidth="1"/>
    <col min="8710" max="8710" width="9.5703125" style="2" customWidth="1"/>
    <col min="8711" max="8711" width="10.140625" style="2" customWidth="1"/>
    <col min="8712" max="8733" width="10.28515625" style="2" customWidth="1"/>
    <col min="8734" max="8734" width="3.7109375" style="2" customWidth="1"/>
    <col min="8735" max="8735" width="9.5703125" style="2" customWidth="1"/>
    <col min="8736" max="8747" width="3.7109375" style="2" customWidth="1"/>
    <col min="8748" max="8964" width="7.140625" style="2"/>
    <col min="8965" max="8965" width="6.7109375" style="2" customWidth="1"/>
    <col min="8966" max="8966" width="9.5703125" style="2" customWidth="1"/>
    <col min="8967" max="8967" width="10.140625" style="2" customWidth="1"/>
    <col min="8968" max="8989" width="10.28515625" style="2" customWidth="1"/>
    <col min="8990" max="8990" width="3.7109375" style="2" customWidth="1"/>
    <col min="8991" max="8991" width="9.5703125" style="2" customWidth="1"/>
    <col min="8992" max="9003" width="3.7109375" style="2" customWidth="1"/>
    <col min="9004" max="9220" width="7.140625" style="2"/>
    <col min="9221" max="9221" width="6.7109375" style="2" customWidth="1"/>
    <col min="9222" max="9222" width="9.5703125" style="2" customWidth="1"/>
    <col min="9223" max="9223" width="10.140625" style="2" customWidth="1"/>
    <col min="9224" max="9245" width="10.28515625" style="2" customWidth="1"/>
    <col min="9246" max="9246" width="3.7109375" style="2" customWidth="1"/>
    <col min="9247" max="9247" width="9.5703125" style="2" customWidth="1"/>
    <col min="9248" max="9259" width="3.7109375" style="2" customWidth="1"/>
    <col min="9260" max="9476" width="7.140625" style="2"/>
    <col min="9477" max="9477" width="6.7109375" style="2" customWidth="1"/>
    <col min="9478" max="9478" width="9.5703125" style="2" customWidth="1"/>
    <col min="9479" max="9479" width="10.140625" style="2" customWidth="1"/>
    <col min="9480" max="9501" width="10.28515625" style="2" customWidth="1"/>
    <col min="9502" max="9502" width="3.7109375" style="2" customWidth="1"/>
    <col min="9503" max="9503" width="9.5703125" style="2" customWidth="1"/>
    <col min="9504" max="9515" width="3.7109375" style="2" customWidth="1"/>
    <col min="9516" max="9732" width="7.140625" style="2"/>
    <col min="9733" max="9733" width="6.7109375" style="2" customWidth="1"/>
    <col min="9734" max="9734" width="9.5703125" style="2" customWidth="1"/>
    <col min="9735" max="9735" width="10.140625" style="2" customWidth="1"/>
    <col min="9736" max="9757" width="10.28515625" style="2" customWidth="1"/>
    <col min="9758" max="9758" width="3.7109375" style="2" customWidth="1"/>
    <col min="9759" max="9759" width="9.5703125" style="2" customWidth="1"/>
    <col min="9760" max="9771" width="3.7109375" style="2" customWidth="1"/>
    <col min="9772" max="9988" width="7.140625" style="2"/>
    <col min="9989" max="9989" width="6.7109375" style="2" customWidth="1"/>
    <col min="9990" max="9990" width="9.5703125" style="2" customWidth="1"/>
    <col min="9991" max="9991" width="10.140625" style="2" customWidth="1"/>
    <col min="9992" max="10013" width="10.28515625" style="2" customWidth="1"/>
    <col min="10014" max="10014" width="3.7109375" style="2" customWidth="1"/>
    <col min="10015" max="10015" width="9.5703125" style="2" customWidth="1"/>
    <col min="10016" max="10027" width="3.7109375" style="2" customWidth="1"/>
    <col min="10028" max="10244" width="7.140625" style="2"/>
    <col min="10245" max="10245" width="6.7109375" style="2" customWidth="1"/>
    <col min="10246" max="10246" width="9.5703125" style="2" customWidth="1"/>
    <col min="10247" max="10247" width="10.140625" style="2" customWidth="1"/>
    <col min="10248" max="10269" width="10.28515625" style="2" customWidth="1"/>
    <col min="10270" max="10270" width="3.7109375" style="2" customWidth="1"/>
    <col min="10271" max="10271" width="9.5703125" style="2" customWidth="1"/>
    <col min="10272" max="10283" width="3.7109375" style="2" customWidth="1"/>
    <col min="10284" max="10500" width="7.140625" style="2"/>
    <col min="10501" max="10501" width="6.7109375" style="2" customWidth="1"/>
    <col min="10502" max="10502" width="9.5703125" style="2" customWidth="1"/>
    <col min="10503" max="10503" width="10.140625" style="2" customWidth="1"/>
    <col min="10504" max="10525" width="10.28515625" style="2" customWidth="1"/>
    <col min="10526" max="10526" width="3.7109375" style="2" customWidth="1"/>
    <col min="10527" max="10527" width="9.5703125" style="2" customWidth="1"/>
    <col min="10528" max="10539" width="3.7109375" style="2" customWidth="1"/>
    <col min="10540" max="10756" width="7.140625" style="2"/>
    <col min="10757" max="10757" width="6.7109375" style="2" customWidth="1"/>
    <col min="10758" max="10758" width="9.5703125" style="2" customWidth="1"/>
    <col min="10759" max="10759" width="10.140625" style="2" customWidth="1"/>
    <col min="10760" max="10781" width="10.28515625" style="2" customWidth="1"/>
    <col min="10782" max="10782" width="3.7109375" style="2" customWidth="1"/>
    <col min="10783" max="10783" width="9.5703125" style="2" customWidth="1"/>
    <col min="10784" max="10795" width="3.7109375" style="2" customWidth="1"/>
    <col min="10796" max="11012" width="7.140625" style="2"/>
    <col min="11013" max="11013" width="6.7109375" style="2" customWidth="1"/>
    <col min="11014" max="11014" width="9.5703125" style="2" customWidth="1"/>
    <col min="11015" max="11015" width="10.140625" style="2" customWidth="1"/>
    <col min="11016" max="11037" width="10.28515625" style="2" customWidth="1"/>
    <col min="11038" max="11038" width="3.7109375" style="2" customWidth="1"/>
    <col min="11039" max="11039" width="9.5703125" style="2" customWidth="1"/>
    <col min="11040" max="11051" width="3.7109375" style="2" customWidth="1"/>
    <col min="11052" max="11268" width="7.140625" style="2"/>
    <col min="11269" max="11269" width="6.7109375" style="2" customWidth="1"/>
    <col min="11270" max="11270" width="9.5703125" style="2" customWidth="1"/>
    <col min="11271" max="11271" width="10.140625" style="2" customWidth="1"/>
    <col min="11272" max="11293" width="10.28515625" style="2" customWidth="1"/>
    <col min="11294" max="11294" width="3.7109375" style="2" customWidth="1"/>
    <col min="11295" max="11295" width="9.5703125" style="2" customWidth="1"/>
    <col min="11296" max="11307" width="3.7109375" style="2" customWidth="1"/>
    <col min="11308" max="11524" width="7.140625" style="2"/>
    <col min="11525" max="11525" width="6.7109375" style="2" customWidth="1"/>
    <col min="11526" max="11526" width="9.5703125" style="2" customWidth="1"/>
    <col min="11527" max="11527" width="10.140625" style="2" customWidth="1"/>
    <col min="11528" max="11549" width="10.28515625" style="2" customWidth="1"/>
    <col min="11550" max="11550" width="3.7109375" style="2" customWidth="1"/>
    <col min="11551" max="11551" width="9.5703125" style="2" customWidth="1"/>
    <col min="11552" max="11563" width="3.7109375" style="2" customWidth="1"/>
    <col min="11564" max="11780" width="7.140625" style="2"/>
    <col min="11781" max="11781" width="6.7109375" style="2" customWidth="1"/>
    <col min="11782" max="11782" width="9.5703125" style="2" customWidth="1"/>
    <col min="11783" max="11783" width="10.140625" style="2" customWidth="1"/>
    <col min="11784" max="11805" width="10.28515625" style="2" customWidth="1"/>
    <col min="11806" max="11806" width="3.7109375" style="2" customWidth="1"/>
    <col min="11807" max="11807" width="9.5703125" style="2" customWidth="1"/>
    <col min="11808" max="11819" width="3.7109375" style="2" customWidth="1"/>
    <col min="11820" max="12036" width="7.140625" style="2"/>
    <col min="12037" max="12037" width="6.7109375" style="2" customWidth="1"/>
    <col min="12038" max="12038" width="9.5703125" style="2" customWidth="1"/>
    <col min="12039" max="12039" width="10.140625" style="2" customWidth="1"/>
    <col min="12040" max="12061" width="10.28515625" style="2" customWidth="1"/>
    <col min="12062" max="12062" width="3.7109375" style="2" customWidth="1"/>
    <col min="12063" max="12063" width="9.5703125" style="2" customWidth="1"/>
    <col min="12064" max="12075" width="3.7109375" style="2" customWidth="1"/>
    <col min="12076" max="12292" width="7.140625" style="2"/>
    <col min="12293" max="12293" width="6.7109375" style="2" customWidth="1"/>
    <col min="12294" max="12294" width="9.5703125" style="2" customWidth="1"/>
    <col min="12295" max="12295" width="10.140625" style="2" customWidth="1"/>
    <col min="12296" max="12317" width="10.28515625" style="2" customWidth="1"/>
    <col min="12318" max="12318" width="3.7109375" style="2" customWidth="1"/>
    <col min="12319" max="12319" width="9.5703125" style="2" customWidth="1"/>
    <col min="12320" max="12331" width="3.7109375" style="2" customWidth="1"/>
    <col min="12332" max="12548" width="7.140625" style="2"/>
    <col min="12549" max="12549" width="6.7109375" style="2" customWidth="1"/>
    <col min="12550" max="12550" width="9.5703125" style="2" customWidth="1"/>
    <col min="12551" max="12551" width="10.140625" style="2" customWidth="1"/>
    <col min="12552" max="12573" width="10.28515625" style="2" customWidth="1"/>
    <col min="12574" max="12574" width="3.7109375" style="2" customWidth="1"/>
    <col min="12575" max="12575" width="9.5703125" style="2" customWidth="1"/>
    <col min="12576" max="12587" width="3.7109375" style="2" customWidth="1"/>
    <col min="12588" max="12804" width="7.140625" style="2"/>
    <col min="12805" max="12805" width="6.7109375" style="2" customWidth="1"/>
    <col min="12806" max="12806" width="9.5703125" style="2" customWidth="1"/>
    <col min="12807" max="12807" width="10.140625" style="2" customWidth="1"/>
    <col min="12808" max="12829" width="10.28515625" style="2" customWidth="1"/>
    <col min="12830" max="12830" width="3.7109375" style="2" customWidth="1"/>
    <col min="12831" max="12831" width="9.5703125" style="2" customWidth="1"/>
    <col min="12832" max="12843" width="3.7109375" style="2" customWidth="1"/>
    <col min="12844" max="13060" width="7.140625" style="2"/>
    <col min="13061" max="13061" width="6.7109375" style="2" customWidth="1"/>
    <col min="13062" max="13062" width="9.5703125" style="2" customWidth="1"/>
    <col min="13063" max="13063" width="10.140625" style="2" customWidth="1"/>
    <col min="13064" max="13085" width="10.28515625" style="2" customWidth="1"/>
    <col min="13086" max="13086" width="3.7109375" style="2" customWidth="1"/>
    <col min="13087" max="13087" width="9.5703125" style="2" customWidth="1"/>
    <col min="13088" max="13099" width="3.7109375" style="2" customWidth="1"/>
    <col min="13100" max="13316" width="7.140625" style="2"/>
    <col min="13317" max="13317" width="6.7109375" style="2" customWidth="1"/>
    <col min="13318" max="13318" width="9.5703125" style="2" customWidth="1"/>
    <col min="13319" max="13319" width="10.140625" style="2" customWidth="1"/>
    <col min="13320" max="13341" width="10.28515625" style="2" customWidth="1"/>
    <col min="13342" max="13342" width="3.7109375" style="2" customWidth="1"/>
    <col min="13343" max="13343" width="9.5703125" style="2" customWidth="1"/>
    <col min="13344" max="13355" width="3.7109375" style="2" customWidth="1"/>
    <col min="13356" max="13572" width="7.140625" style="2"/>
    <col min="13573" max="13573" width="6.7109375" style="2" customWidth="1"/>
    <col min="13574" max="13574" width="9.5703125" style="2" customWidth="1"/>
    <col min="13575" max="13575" width="10.140625" style="2" customWidth="1"/>
    <col min="13576" max="13597" width="10.28515625" style="2" customWidth="1"/>
    <col min="13598" max="13598" width="3.7109375" style="2" customWidth="1"/>
    <col min="13599" max="13599" width="9.5703125" style="2" customWidth="1"/>
    <col min="13600" max="13611" width="3.7109375" style="2" customWidth="1"/>
    <col min="13612" max="13828" width="7.140625" style="2"/>
    <col min="13829" max="13829" width="6.7109375" style="2" customWidth="1"/>
    <col min="13830" max="13830" width="9.5703125" style="2" customWidth="1"/>
    <col min="13831" max="13831" width="10.140625" style="2" customWidth="1"/>
    <col min="13832" max="13853" width="10.28515625" style="2" customWidth="1"/>
    <col min="13854" max="13854" width="3.7109375" style="2" customWidth="1"/>
    <col min="13855" max="13855" width="9.5703125" style="2" customWidth="1"/>
    <col min="13856" max="13867" width="3.7109375" style="2" customWidth="1"/>
    <col min="13868" max="14084" width="7.140625" style="2"/>
    <col min="14085" max="14085" width="6.7109375" style="2" customWidth="1"/>
    <col min="14086" max="14086" width="9.5703125" style="2" customWidth="1"/>
    <col min="14087" max="14087" width="10.140625" style="2" customWidth="1"/>
    <col min="14088" max="14109" width="10.28515625" style="2" customWidth="1"/>
    <col min="14110" max="14110" width="3.7109375" style="2" customWidth="1"/>
    <col min="14111" max="14111" width="9.5703125" style="2" customWidth="1"/>
    <col min="14112" max="14123" width="3.7109375" style="2" customWidth="1"/>
    <col min="14124" max="14340" width="7.140625" style="2"/>
    <col min="14341" max="14341" width="6.7109375" style="2" customWidth="1"/>
    <col min="14342" max="14342" width="9.5703125" style="2" customWidth="1"/>
    <col min="14343" max="14343" width="10.140625" style="2" customWidth="1"/>
    <col min="14344" max="14365" width="10.28515625" style="2" customWidth="1"/>
    <col min="14366" max="14366" width="3.7109375" style="2" customWidth="1"/>
    <col min="14367" max="14367" width="9.5703125" style="2" customWidth="1"/>
    <col min="14368" max="14379" width="3.7109375" style="2" customWidth="1"/>
    <col min="14380" max="14596" width="7.140625" style="2"/>
    <col min="14597" max="14597" width="6.7109375" style="2" customWidth="1"/>
    <col min="14598" max="14598" width="9.5703125" style="2" customWidth="1"/>
    <col min="14599" max="14599" width="10.140625" style="2" customWidth="1"/>
    <col min="14600" max="14621" width="10.28515625" style="2" customWidth="1"/>
    <col min="14622" max="14622" width="3.7109375" style="2" customWidth="1"/>
    <col min="14623" max="14623" width="9.5703125" style="2" customWidth="1"/>
    <col min="14624" max="14635" width="3.7109375" style="2" customWidth="1"/>
    <col min="14636" max="14852" width="7.140625" style="2"/>
    <col min="14853" max="14853" width="6.7109375" style="2" customWidth="1"/>
    <col min="14854" max="14854" width="9.5703125" style="2" customWidth="1"/>
    <col min="14855" max="14855" width="10.140625" style="2" customWidth="1"/>
    <col min="14856" max="14877" width="10.28515625" style="2" customWidth="1"/>
    <col min="14878" max="14878" width="3.7109375" style="2" customWidth="1"/>
    <col min="14879" max="14879" width="9.5703125" style="2" customWidth="1"/>
    <col min="14880" max="14891" width="3.7109375" style="2" customWidth="1"/>
    <col min="14892" max="15108" width="7.140625" style="2"/>
    <col min="15109" max="15109" width="6.7109375" style="2" customWidth="1"/>
    <col min="15110" max="15110" width="9.5703125" style="2" customWidth="1"/>
    <col min="15111" max="15111" width="10.140625" style="2" customWidth="1"/>
    <col min="15112" max="15133" width="10.28515625" style="2" customWidth="1"/>
    <col min="15134" max="15134" width="3.7109375" style="2" customWidth="1"/>
    <col min="15135" max="15135" width="9.5703125" style="2" customWidth="1"/>
    <col min="15136" max="15147" width="3.7109375" style="2" customWidth="1"/>
    <col min="15148" max="15364" width="7.140625" style="2"/>
    <col min="15365" max="15365" width="6.7109375" style="2" customWidth="1"/>
    <col min="15366" max="15366" width="9.5703125" style="2" customWidth="1"/>
    <col min="15367" max="15367" width="10.140625" style="2" customWidth="1"/>
    <col min="15368" max="15389" width="10.28515625" style="2" customWidth="1"/>
    <col min="15390" max="15390" width="3.7109375" style="2" customWidth="1"/>
    <col min="15391" max="15391" width="9.5703125" style="2" customWidth="1"/>
    <col min="15392" max="15403" width="3.7109375" style="2" customWidth="1"/>
    <col min="15404" max="15620" width="7.140625" style="2"/>
    <col min="15621" max="15621" width="6.7109375" style="2" customWidth="1"/>
    <col min="15622" max="15622" width="9.5703125" style="2" customWidth="1"/>
    <col min="15623" max="15623" width="10.140625" style="2" customWidth="1"/>
    <col min="15624" max="15645" width="10.28515625" style="2" customWidth="1"/>
    <col min="15646" max="15646" width="3.7109375" style="2" customWidth="1"/>
    <col min="15647" max="15647" width="9.5703125" style="2" customWidth="1"/>
    <col min="15648" max="15659" width="3.7109375" style="2" customWidth="1"/>
    <col min="15660" max="15876" width="7.140625" style="2"/>
    <col min="15877" max="15877" width="6.7109375" style="2" customWidth="1"/>
    <col min="15878" max="15878" width="9.5703125" style="2" customWidth="1"/>
    <col min="15879" max="15879" width="10.140625" style="2" customWidth="1"/>
    <col min="15880" max="15901" width="10.28515625" style="2" customWidth="1"/>
    <col min="15902" max="15902" width="3.7109375" style="2" customWidth="1"/>
    <col min="15903" max="15903" width="9.5703125" style="2" customWidth="1"/>
    <col min="15904" max="15915" width="3.7109375" style="2" customWidth="1"/>
    <col min="15916" max="16132" width="7.140625" style="2"/>
    <col min="16133" max="16133" width="6.7109375" style="2" customWidth="1"/>
    <col min="16134" max="16134" width="9.5703125" style="2" customWidth="1"/>
    <col min="16135" max="16135" width="10.140625" style="2" customWidth="1"/>
    <col min="16136" max="16157" width="10.28515625" style="2" customWidth="1"/>
    <col min="16158" max="16158" width="3.7109375" style="2" customWidth="1"/>
    <col min="16159" max="16159" width="9.5703125" style="2" customWidth="1"/>
    <col min="16160" max="16171" width="3.7109375" style="2" customWidth="1"/>
    <col min="16172" max="16384" width="7.140625" style="2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989">
        <v>606</v>
      </c>
      <c r="J1" s="978"/>
      <c r="K1" s="978"/>
      <c r="L1" s="978"/>
      <c r="M1" s="978"/>
      <c r="N1" s="978"/>
      <c r="O1" s="979"/>
      <c r="P1" s="844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1017" t="s">
        <v>7</v>
      </c>
      <c r="E2" s="971" t="s">
        <v>456</v>
      </c>
      <c r="F2" s="971" t="s">
        <v>457</v>
      </c>
      <c r="G2" s="971" t="s">
        <v>8</v>
      </c>
      <c r="H2" s="971" t="s">
        <v>9</v>
      </c>
      <c r="I2" s="971" t="s">
        <v>10</v>
      </c>
      <c r="J2" s="982" t="s">
        <v>11</v>
      </c>
      <c r="K2" s="982" t="s">
        <v>77</v>
      </c>
      <c r="L2" s="971" t="s">
        <v>470</v>
      </c>
      <c r="M2" s="971" t="s">
        <v>12</v>
      </c>
      <c r="N2" s="971" t="s">
        <v>13</v>
      </c>
      <c r="O2" s="971" t="s">
        <v>474</v>
      </c>
      <c r="P2" s="971"/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1017"/>
      <c r="E3" s="975"/>
      <c r="F3" s="975"/>
      <c r="G3" s="975"/>
      <c r="H3" s="975"/>
      <c r="I3" s="975"/>
      <c r="J3" s="995"/>
      <c r="K3" s="995"/>
      <c r="L3" s="97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1017"/>
      <c r="E4" s="975"/>
      <c r="F4" s="975"/>
      <c r="G4" s="975"/>
      <c r="H4" s="975"/>
      <c r="I4" s="975"/>
      <c r="J4" s="995"/>
      <c r="K4" s="99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1017"/>
      <c r="E5" s="975"/>
      <c r="F5" s="975"/>
      <c r="G5" s="975"/>
      <c r="H5" s="975"/>
      <c r="I5" s="975"/>
      <c r="J5" s="995"/>
      <c r="K5" s="99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1017"/>
      <c r="E6" s="975"/>
      <c r="F6" s="975"/>
      <c r="G6" s="975"/>
      <c r="H6" s="975"/>
      <c r="I6" s="975"/>
      <c r="J6" s="995"/>
      <c r="K6" s="99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1018"/>
      <c r="E7" s="976"/>
      <c r="F7" s="976"/>
      <c r="G7" s="976"/>
      <c r="H7" s="976"/>
      <c r="I7" s="976"/>
      <c r="J7" s="996"/>
      <c r="K7" s="99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4" t="s">
        <v>16</v>
      </c>
      <c r="K8" s="4" t="s">
        <v>16</v>
      </c>
      <c r="L8" s="3" t="s">
        <v>17</v>
      </c>
      <c r="M8" s="3" t="s">
        <v>17</v>
      </c>
      <c r="N8" s="3" t="s">
        <v>17</v>
      </c>
      <c r="O8" s="3" t="s">
        <v>17</v>
      </c>
      <c r="P8" s="3"/>
      <c r="Q8" s="3" t="s">
        <v>17</v>
      </c>
      <c r="R8" s="3"/>
      <c r="S8" s="3"/>
      <c r="T8" s="3"/>
      <c r="U8" s="99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12"/>
      <c r="J9" s="219"/>
      <c r="K9" s="219"/>
      <c r="L9" s="15"/>
      <c r="M9" s="12"/>
      <c r="N9" s="12"/>
      <c r="O9" s="12"/>
      <c r="P9" s="12"/>
      <c r="Q9" s="12"/>
      <c r="R9" s="15"/>
      <c r="S9" s="12"/>
      <c r="T9" s="12"/>
      <c r="U9" s="12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80</v>
      </c>
      <c r="B10" s="20">
        <v>4.25</v>
      </c>
      <c r="C10" s="108" t="s">
        <v>78</v>
      </c>
      <c r="D10" s="114">
        <v>65</v>
      </c>
      <c r="E10" s="109">
        <v>1</v>
      </c>
      <c r="F10" s="109">
        <v>1</v>
      </c>
      <c r="G10" s="115">
        <v>42.8</v>
      </c>
      <c r="H10" s="115">
        <v>1.2</v>
      </c>
      <c r="I10" s="227">
        <v>25</v>
      </c>
      <c r="J10" s="220"/>
      <c r="K10" s="220"/>
      <c r="L10" s="22">
        <v>1</v>
      </c>
      <c r="M10" s="22"/>
      <c r="N10" s="22">
        <v>1</v>
      </c>
      <c r="O10" s="22"/>
      <c r="P10" s="234"/>
      <c r="Q10" s="110">
        <v>4</v>
      </c>
      <c r="R10" s="28"/>
      <c r="S10" s="110"/>
      <c r="T10" s="110"/>
      <c r="U10" s="110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81</v>
      </c>
      <c r="B11" s="20">
        <v>4.24</v>
      </c>
      <c r="C11" s="113" t="s">
        <v>79</v>
      </c>
      <c r="D11" s="114">
        <v>62.5</v>
      </c>
      <c r="E11" s="109">
        <v>1</v>
      </c>
      <c r="F11" s="109">
        <v>1</v>
      </c>
      <c r="G11" s="115">
        <v>51.2</v>
      </c>
      <c r="H11" s="115">
        <v>1.6</v>
      </c>
      <c r="I11" s="227">
        <v>75</v>
      </c>
      <c r="J11" s="220"/>
      <c r="K11" s="220"/>
      <c r="L11" s="22">
        <v>1</v>
      </c>
      <c r="M11" s="23"/>
      <c r="N11" s="22">
        <v>1</v>
      </c>
      <c r="O11" s="22"/>
      <c r="P11" s="234"/>
      <c r="Q11" s="110">
        <v>4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82</v>
      </c>
      <c r="B12" s="20">
        <v>4.28</v>
      </c>
      <c r="C12" s="113" t="s">
        <v>78</v>
      </c>
      <c r="D12" s="117">
        <v>65</v>
      </c>
      <c r="E12" s="110">
        <v>1</v>
      </c>
      <c r="F12" s="110">
        <v>1</v>
      </c>
      <c r="G12" s="118">
        <v>41.5</v>
      </c>
      <c r="H12" s="118">
        <v>1.2</v>
      </c>
      <c r="I12" s="227">
        <v>25</v>
      </c>
      <c r="J12" s="221"/>
      <c r="K12" s="221"/>
      <c r="L12" s="32">
        <v>1</v>
      </c>
      <c r="M12" s="32"/>
      <c r="N12" s="32">
        <v>1</v>
      </c>
      <c r="O12" s="32"/>
      <c r="P12" s="235"/>
      <c r="Q12" s="110">
        <v>4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83</v>
      </c>
      <c r="B13" s="20">
        <v>4.2699999999999996</v>
      </c>
      <c r="C13" s="113" t="s">
        <v>79</v>
      </c>
      <c r="D13" s="117">
        <v>62.5</v>
      </c>
      <c r="E13" s="110">
        <v>1</v>
      </c>
      <c r="F13" s="110">
        <v>1</v>
      </c>
      <c r="G13" s="118">
        <v>39.4</v>
      </c>
      <c r="H13" s="118">
        <v>1.3</v>
      </c>
      <c r="I13" s="227">
        <v>37.5</v>
      </c>
      <c r="J13" s="222"/>
      <c r="K13" s="222"/>
      <c r="L13" s="35">
        <v>1</v>
      </c>
      <c r="M13" s="35"/>
      <c r="N13" s="35">
        <v>1</v>
      </c>
      <c r="O13" s="35"/>
      <c r="P13" s="236"/>
      <c r="Q13" s="110">
        <v>4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27"/>
      <c r="J14" s="222"/>
      <c r="K14" s="222"/>
      <c r="L14" s="35"/>
      <c r="M14" s="35"/>
      <c r="N14" s="35"/>
      <c r="O14" s="35"/>
      <c r="P14" s="236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27"/>
      <c r="J15" s="222"/>
      <c r="K15" s="222"/>
      <c r="L15" s="35"/>
      <c r="M15" s="35"/>
      <c r="N15" s="34"/>
      <c r="O15" s="34"/>
      <c r="P15" s="236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27"/>
      <c r="J16" s="222"/>
      <c r="K16" s="222"/>
      <c r="L16" s="34"/>
      <c r="M16" s="35"/>
      <c r="N16" s="34"/>
      <c r="O16" s="34"/>
      <c r="P16" s="236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27"/>
      <c r="J17" s="222"/>
      <c r="K17" s="222"/>
      <c r="L17" s="34"/>
      <c r="M17" s="35"/>
      <c r="N17" s="34"/>
      <c r="O17" s="34"/>
      <c r="P17" s="236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27"/>
      <c r="J18" s="222"/>
      <c r="K18" s="222"/>
      <c r="L18" s="34"/>
      <c r="M18" s="35"/>
      <c r="N18" s="34"/>
      <c r="O18" s="34"/>
      <c r="P18" s="236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27"/>
      <c r="J19" s="222"/>
      <c r="K19" s="222"/>
      <c r="L19" s="35"/>
      <c r="M19" s="35"/>
      <c r="N19" s="35"/>
      <c r="O19" s="35"/>
      <c r="P19" s="236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228"/>
      <c r="J20" s="223"/>
      <c r="K20" s="223"/>
      <c r="L20" s="193"/>
      <c r="M20" s="193"/>
      <c r="N20" s="193"/>
      <c r="O20" s="193"/>
      <c r="P20" s="237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SUM(D10:D20)</f>
        <v>255</v>
      </c>
      <c r="E21" s="126">
        <f t="shared" ref="E21:Q21" si="0">SUM(E9:E20)</f>
        <v>4</v>
      </c>
      <c r="F21" s="126">
        <f t="shared" si="0"/>
        <v>4</v>
      </c>
      <c r="G21" s="127">
        <f t="shared" si="0"/>
        <v>174.9</v>
      </c>
      <c r="H21" s="127">
        <f t="shared" si="0"/>
        <v>5.3</v>
      </c>
      <c r="I21" s="229">
        <f t="shared" si="0"/>
        <v>162.5</v>
      </c>
      <c r="J21" s="224">
        <f t="shared" si="0"/>
        <v>0</v>
      </c>
      <c r="K21" s="224">
        <f t="shared" si="0"/>
        <v>0</v>
      </c>
      <c r="L21" s="218">
        <f t="shared" si="0"/>
        <v>4</v>
      </c>
      <c r="M21" s="218">
        <f t="shared" si="0"/>
        <v>0</v>
      </c>
      <c r="N21" s="218">
        <f t="shared" si="0"/>
        <v>4</v>
      </c>
      <c r="O21" s="218">
        <f t="shared" si="0"/>
        <v>0</v>
      </c>
      <c r="P21" s="238">
        <f t="shared" si="0"/>
        <v>0</v>
      </c>
      <c r="Q21" s="126">
        <f t="shared" si="0"/>
        <v>16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629.70000000000005</v>
      </c>
    </row>
    <row r="22" spans="1:31" x14ac:dyDescent="0.2">
      <c r="D22" s="17"/>
      <c r="E22" s="17"/>
      <c r="F22" s="17"/>
      <c r="G22" s="17"/>
      <c r="H22" s="17"/>
      <c r="I22" s="17"/>
      <c r="J22" s="194"/>
      <c r="K22" s="195"/>
      <c r="L22" s="195"/>
      <c r="M22" s="195"/>
      <c r="N22" s="19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7"/>
      <c r="J23" s="194"/>
      <c r="K23" s="195"/>
      <c r="L23" s="195"/>
      <c r="M23" s="195"/>
      <c r="N23" s="195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7"/>
      <c r="J24" s="194"/>
      <c r="K24" s="195"/>
      <c r="L24" s="195"/>
      <c r="M24" s="195"/>
      <c r="N24" s="195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7"/>
      <c r="J25" s="194"/>
      <c r="K25" s="195"/>
      <c r="L25" s="195"/>
      <c r="M25" s="195"/>
      <c r="N25" s="19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7"/>
      <c r="J26" s="194"/>
      <c r="K26" s="195"/>
      <c r="L26" s="195"/>
      <c r="M26" s="195"/>
      <c r="N26" s="19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7"/>
      <c r="J27" s="196"/>
      <c r="K27" s="197"/>
      <c r="L27" s="197"/>
      <c r="M27" s="197"/>
      <c r="N27" s="19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7"/>
      <c r="J28" s="196"/>
      <c r="K28" s="197"/>
      <c r="L28" s="197"/>
      <c r="M28" s="197"/>
      <c r="N28" s="19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7"/>
      <c r="J29" s="196"/>
      <c r="K29" s="197"/>
      <c r="L29" s="197"/>
      <c r="M29" s="197"/>
      <c r="N29" s="19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7"/>
      <c r="J30" s="196"/>
      <c r="K30" s="197"/>
      <c r="L30" s="197"/>
      <c r="M30" s="197"/>
      <c r="N30" s="197"/>
      <c r="O30" s="17"/>
      <c r="P30" s="135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7"/>
      <c r="J31" s="196"/>
      <c r="K31" s="197"/>
      <c r="L31" s="197"/>
      <c r="M31" s="197"/>
      <c r="N31" s="19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7"/>
      <c r="J32" s="196"/>
      <c r="K32" s="197"/>
      <c r="L32" s="197"/>
      <c r="M32" s="197"/>
      <c r="N32" s="19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7"/>
      <c r="J33" s="196"/>
      <c r="K33" s="197"/>
      <c r="L33" s="197"/>
      <c r="M33" s="197"/>
      <c r="N33" s="19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7"/>
      <c r="J34" s="196"/>
      <c r="K34" s="197"/>
      <c r="L34" s="197"/>
      <c r="M34" s="197"/>
      <c r="N34" s="19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7"/>
      <c r="J35" s="196"/>
      <c r="K35" s="197"/>
      <c r="L35" s="197"/>
      <c r="M35" s="197"/>
      <c r="N35" s="19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7"/>
      <c r="J36" s="196"/>
      <c r="K36" s="197"/>
      <c r="L36" s="197"/>
      <c r="M36" s="197"/>
      <c r="N36" s="19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7"/>
      <c r="J37" s="196"/>
      <c r="K37" s="197"/>
      <c r="L37" s="197"/>
      <c r="M37" s="197"/>
      <c r="N37" s="19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7"/>
      <c r="J38" s="196"/>
      <c r="K38" s="197"/>
      <c r="L38" s="197"/>
      <c r="M38" s="197"/>
      <c r="N38" s="19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7"/>
      <c r="J39" s="196"/>
      <c r="K39" s="197"/>
      <c r="L39" s="197"/>
      <c r="M39" s="197"/>
      <c r="N39" s="19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7"/>
      <c r="J40" s="196"/>
      <c r="K40" s="197"/>
      <c r="L40" s="197"/>
      <c r="M40" s="197"/>
      <c r="N40" s="19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7"/>
      <c r="J41" s="196"/>
      <c r="K41" s="197"/>
      <c r="L41" s="197"/>
      <c r="M41" s="197"/>
      <c r="N41" s="19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7"/>
      <c r="J42" s="196"/>
      <c r="K42" s="197"/>
      <c r="L42" s="197"/>
      <c r="M42" s="197"/>
      <c r="N42" s="19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7"/>
      <c r="J43" s="196"/>
      <c r="K43" s="197"/>
      <c r="L43" s="197"/>
      <c r="M43" s="197"/>
      <c r="N43" s="19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7"/>
      <c r="J44" s="196"/>
      <c r="K44" s="197"/>
      <c r="L44" s="197"/>
      <c r="M44" s="197"/>
      <c r="N44" s="19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7"/>
      <c r="J45" s="196"/>
      <c r="K45" s="197"/>
      <c r="L45" s="197"/>
      <c r="M45" s="197"/>
      <c r="N45" s="19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7"/>
      <c r="J46" s="196"/>
      <c r="K46" s="197"/>
      <c r="L46" s="197"/>
      <c r="M46" s="197"/>
      <c r="N46" s="19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7"/>
      <c r="J47" s="196"/>
      <c r="K47" s="197"/>
      <c r="L47" s="197"/>
      <c r="M47" s="197"/>
      <c r="N47" s="19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7"/>
      <c r="J48" s="196"/>
      <c r="K48" s="197"/>
      <c r="L48" s="197"/>
      <c r="M48" s="197"/>
      <c r="N48" s="19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7"/>
      <c r="J49" s="196"/>
      <c r="K49" s="197"/>
      <c r="L49" s="197"/>
      <c r="M49" s="197"/>
      <c r="N49" s="19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7"/>
      <c r="J50" s="196"/>
      <c r="K50" s="197"/>
      <c r="L50" s="197"/>
      <c r="M50" s="197"/>
      <c r="N50" s="19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7"/>
      <c r="J51" s="196"/>
      <c r="K51" s="197"/>
      <c r="L51" s="197"/>
      <c r="M51" s="197"/>
      <c r="N51" s="19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7"/>
      <c r="J52" s="196"/>
      <c r="K52" s="197"/>
      <c r="L52" s="197"/>
      <c r="M52" s="197"/>
      <c r="N52" s="19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7"/>
      <c r="J53" s="196"/>
      <c r="K53" s="197"/>
      <c r="L53" s="197"/>
      <c r="M53" s="197"/>
      <c r="N53" s="19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7"/>
      <c r="J54" s="196"/>
      <c r="K54" s="197"/>
      <c r="L54" s="197"/>
      <c r="M54" s="197"/>
      <c r="N54" s="19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7"/>
      <c r="J55" s="196"/>
      <c r="K55" s="197"/>
      <c r="L55" s="197"/>
      <c r="M55" s="197"/>
      <c r="N55" s="19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7"/>
      <c r="J56" s="196"/>
      <c r="K56" s="197"/>
      <c r="L56" s="197"/>
      <c r="M56" s="197"/>
      <c r="N56" s="19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7"/>
      <c r="J57" s="196"/>
      <c r="K57" s="197"/>
      <c r="L57" s="197"/>
      <c r="M57" s="197"/>
      <c r="N57" s="19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7"/>
      <c r="J58" s="196"/>
      <c r="K58" s="197"/>
      <c r="L58" s="197"/>
      <c r="M58" s="197"/>
      <c r="N58" s="19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7"/>
      <c r="J59" s="196"/>
      <c r="K59" s="197"/>
      <c r="L59" s="197"/>
      <c r="M59" s="197"/>
      <c r="N59" s="19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7"/>
      <c r="J60" s="196"/>
      <c r="K60" s="197"/>
      <c r="L60" s="197"/>
      <c r="M60" s="197"/>
      <c r="N60" s="19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J61" s="196"/>
      <c r="K61" s="197"/>
      <c r="L61" s="197"/>
      <c r="M61" s="197"/>
      <c r="N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J62" s="196"/>
      <c r="K62" s="197"/>
      <c r="L62" s="197"/>
      <c r="M62" s="197"/>
      <c r="N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J63" s="196"/>
      <c r="K63" s="197"/>
      <c r="L63" s="197"/>
      <c r="M63" s="197"/>
      <c r="N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79"/>
      <c r="J64" s="196"/>
      <c r="K64" s="197"/>
      <c r="L64" s="197"/>
      <c r="M64" s="197"/>
      <c r="N64" s="197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86"/>
      <c r="J65" s="196"/>
      <c r="K65" s="197"/>
      <c r="L65" s="197"/>
      <c r="M65" s="197"/>
      <c r="N65" s="197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86"/>
      <c r="J66" s="196"/>
      <c r="K66" s="197"/>
      <c r="L66" s="197"/>
      <c r="M66" s="197"/>
      <c r="N66" s="197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88"/>
      <c r="AD66" s="88"/>
      <c r="AE66" s="143"/>
      <c r="AF66" s="88"/>
      <c r="AG66" s="88"/>
      <c r="AH66" s="88"/>
      <c r="AI66" s="88"/>
      <c r="AJ66" s="88"/>
      <c r="AK66" s="88"/>
      <c r="AL66" s="88"/>
      <c r="AM66" s="8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79"/>
      <c r="J67" s="198"/>
      <c r="K67" s="199"/>
      <c r="L67" s="199"/>
      <c r="M67" s="199"/>
      <c r="N67" s="19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79"/>
      <c r="J68" s="200"/>
      <c r="K68" s="201"/>
      <c r="L68" s="201"/>
      <c r="M68" s="201"/>
      <c r="N68" s="201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79"/>
      <c r="J69" s="198"/>
      <c r="K69" s="202"/>
      <c r="L69" s="202"/>
      <c r="M69" s="202"/>
      <c r="N69" s="202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144"/>
      <c r="G70" s="79"/>
      <c r="H70" s="79"/>
      <c r="I70" s="79"/>
      <c r="J70" s="203"/>
      <c r="K70" s="204"/>
      <c r="L70" s="204"/>
      <c r="M70" s="204"/>
      <c r="N70" s="204"/>
      <c r="O70" s="79"/>
      <c r="P70" s="79"/>
      <c r="Q70" s="79"/>
      <c r="R70" s="79"/>
      <c r="S70" s="79"/>
      <c r="T70" s="79"/>
      <c r="U70" s="79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88"/>
      <c r="F71" s="88"/>
      <c r="G71" s="88"/>
      <c r="H71" s="88"/>
      <c r="I71" s="88"/>
      <c r="J71" s="205"/>
      <c r="K71" s="206"/>
      <c r="L71" s="206"/>
      <c r="M71" s="206"/>
      <c r="N71" s="206"/>
      <c r="O71" s="88"/>
      <c r="P71" s="88"/>
      <c r="Q71" s="88"/>
      <c r="R71" s="88"/>
      <c r="S71" s="88"/>
      <c r="T71" s="231"/>
      <c r="U71" s="231"/>
      <c r="V71" s="88"/>
      <c r="W71" s="88"/>
      <c r="X71" s="88"/>
      <c r="Y71" s="145"/>
      <c r="Z71" s="145"/>
      <c r="AA71" s="86"/>
      <c r="AB71" s="86"/>
      <c r="AC71" s="79"/>
      <c r="AE71" s="146"/>
    </row>
    <row r="72" spans="3:42" x14ac:dyDescent="0.2">
      <c r="J72" s="207"/>
      <c r="K72" s="208"/>
      <c r="L72" s="208"/>
      <c r="M72" s="208"/>
      <c r="N72" s="208"/>
      <c r="P72" s="2"/>
      <c r="Q72" s="2"/>
      <c r="Z72" s="144"/>
      <c r="AA72" s="79"/>
      <c r="AB72" s="79"/>
      <c r="AC72" s="79"/>
    </row>
    <row r="73" spans="3:42" x14ac:dyDescent="0.2">
      <c r="J73" s="209"/>
      <c r="K73" s="202"/>
      <c r="L73" s="202"/>
      <c r="M73" s="202"/>
      <c r="N73" s="202"/>
      <c r="P73" s="2"/>
      <c r="Q73" s="2"/>
      <c r="Z73" s="144"/>
      <c r="AA73" s="79"/>
      <c r="AB73" s="79"/>
      <c r="AC73" s="79"/>
    </row>
    <row r="74" spans="3:42" x14ac:dyDescent="0.2">
      <c r="J74" s="210"/>
      <c r="K74" s="202"/>
      <c r="L74" s="202"/>
      <c r="M74" s="202"/>
      <c r="N74" s="202"/>
      <c r="P74" s="2"/>
      <c r="Q74" s="2"/>
      <c r="AA74" s="79"/>
      <c r="AB74" s="79"/>
      <c r="AC74" s="79"/>
    </row>
    <row r="75" spans="3:42" x14ac:dyDescent="0.2">
      <c r="J75" s="198"/>
      <c r="K75" s="202"/>
      <c r="L75" s="202"/>
      <c r="M75" s="202"/>
      <c r="N75" s="202"/>
      <c r="P75" s="2"/>
      <c r="Q75" s="2"/>
      <c r="AA75" s="79"/>
      <c r="AB75" s="79"/>
      <c r="AC75" s="79"/>
    </row>
    <row r="76" spans="3:42" x14ac:dyDescent="0.2">
      <c r="J76" s="198"/>
      <c r="K76" s="202"/>
      <c r="L76" s="202"/>
      <c r="M76" s="202"/>
      <c r="N76" s="202"/>
      <c r="P76" s="2"/>
      <c r="Q76" s="2"/>
      <c r="AA76" s="88"/>
      <c r="AB76" s="88"/>
      <c r="AC76" s="79"/>
    </row>
    <row r="77" spans="3:42" x14ac:dyDescent="0.2">
      <c r="J77" s="198"/>
      <c r="K77" s="202"/>
      <c r="L77" s="202"/>
      <c r="M77" s="202"/>
      <c r="N77" s="202"/>
      <c r="P77" s="2"/>
      <c r="Q77" s="2"/>
      <c r="AC77" s="88"/>
    </row>
    <row r="78" spans="3:42" x14ac:dyDescent="0.2">
      <c r="J78" s="198"/>
      <c r="K78" s="202"/>
      <c r="L78" s="202"/>
      <c r="M78" s="202"/>
      <c r="N78" s="202"/>
      <c r="P78" s="2"/>
      <c r="Q78" s="2"/>
    </row>
    <row r="79" spans="3:42" x14ac:dyDescent="0.2">
      <c r="J79" s="198"/>
      <c r="K79" s="202"/>
      <c r="L79" s="202"/>
      <c r="M79" s="202"/>
      <c r="N79" s="202"/>
      <c r="P79" s="2"/>
      <c r="Q79" s="2"/>
    </row>
    <row r="80" spans="3:42" x14ac:dyDescent="0.2">
      <c r="J80" s="198"/>
      <c r="K80" s="202"/>
      <c r="L80" s="202"/>
      <c r="M80" s="202"/>
      <c r="N80" s="202"/>
      <c r="P80" s="2"/>
      <c r="Q80" s="2"/>
    </row>
    <row r="81" spans="10:17" x14ac:dyDescent="0.2">
      <c r="J81" s="198"/>
      <c r="K81" s="202"/>
      <c r="L81" s="202"/>
      <c r="M81" s="202"/>
      <c r="N81" s="202"/>
      <c r="P81" s="2"/>
      <c r="Q81" s="2"/>
    </row>
    <row r="82" spans="10:17" x14ac:dyDescent="0.2">
      <c r="J82" s="198"/>
      <c r="K82" s="202"/>
      <c r="L82" s="202"/>
      <c r="M82" s="202"/>
      <c r="N82" s="202"/>
      <c r="P82" s="2"/>
      <c r="Q82" s="2"/>
    </row>
    <row r="83" spans="10:17" x14ac:dyDescent="0.2">
      <c r="J83" s="198"/>
      <c r="K83" s="202"/>
      <c r="L83" s="202"/>
      <c r="M83" s="202"/>
      <c r="N83" s="202"/>
      <c r="P83" s="2"/>
      <c r="Q83" s="2"/>
    </row>
    <row r="84" spans="10:17" x14ac:dyDescent="0.2">
      <c r="J84" s="198"/>
      <c r="K84" s="202"/>
      <c r="L84" s="202"/>
      <c r="M84" s="202"/>
      <c r="N84" s="202"/>
      <c r="P84" s="2"/>
      <c r="Q84" s="2"/>
    </row>
    <row r="85" spans="10:17" x14ac:dyDescent="0.2">
      <c r="J85" s="198"/>
      <c r="K85" s="202"/>
      <c r="L85" s="202"/>
      <c r="M85" s="202"/>
      <c r="N85" s="202"/>
      <c r="P85" s="2"/>
      <c r="Q85" s="2"/>
    </row>
    <row r="86" spans="10:17" x14ac:dyDescent="0.2">
      <c r="J86" s="198"/>
      <c r="K86" s="202"/>
      <c r="L86" s="202"/>
      <c r="M86" s="202"/>
      <c r="N86" s="202"/>
      <c r="P86" s="2"/>
      <c r="Q86" s="2"/>
    </row>
    <row r="87" spans="10:17" x14ac:dyDescent="0.2">
      <c r="J87" s="198"/>
      <c r="K87" s="211"/>
      <c r="L87" s="202"/>
      <c r="M87" s="202"/>
      <c r="N87" s="202"/>
      <c r="P87" s="2"/>
      <c r="Q87" s="2"/>
    </row>
    <row r="88" spans="10:17" x14ac:dyDescent="0.2">
      <c r="J88" s="198"/>
      <c r="K88" s="211"/>
      <c r="L88" s="199"/>
      <c r="M88" s="199"/>
      <c r="N88" s="199"/>
      <c r="P88" s="2"/>
      <c r="Q88" s="2"/>
    </row>
    <row r="89" spans="10:17" x14ac:dyDescent="0.2">
      <c r="J89" s="198"/>
      <c r="K89" s="211"/>
      <c r="L89" s="199"/>
      <c r="M89" s="199"/>
      <c r="N89" s="199"/>
      <c r="P89" s="2"/>
      <c r="Q89" s="2"/>
    </row>
    <row r="90" spans="10:17" x14ac:dyDescent="0.2">
      <c r="J90" s="212"/>
      <c r="K90" s="213"/>
      <c r="L90" s="213"/>
      <c r="M90" s="213"/>
      <c r="N90" s="213"/>
      <c r="P90" s="2"/>
      <c r="Q90" s="2"/>
    </row>
    <row r="91" spans="10:17" ht="15" x14ac:dyDescent="0.25">
      <c r="J91" s="214"/>
      <c r="K91" s="215"/>
      <c r="L91" s="215"/>
      <c r="M91" s="215"/>
      <c r="N91" s="215"/>
      <c r="P91" s="2"/>
      <c r="Q91" s="2"/>
    </row>
    <row r="92" spans="10:17" ht="15" x14ac:dyDescent="0.25">
      <c r="J92" s="214"/>
      <c r="K92" s="215"/>
      <c r="L92" s="215"/>
      <c r="M92" s="215"/>
      <c r="N92" s="215"/>
      <c r="P92" s="2"/>
      <c r="Q92" s="2"/>
    </row>
    <row r="93" spans="10:17" x14ac:dyDescent="0.2">
      <c r="J93" s="212"/>
      <c r="K93" s="213"/>
      <c r="L93" s="213"/>
      <c r="M93" s="213"/>
      <c r="N93" s="213"/>
      <c r="P93" s="2"/>
      <c r="Q93" s="2"/>
    </row>
    <row r="94" spans="10:17" x14ac:dyDescent="0.2">
      <c r="J94" s="212"/>
      <c r="K94" s="213"/>
      <c r="L94" s="213"/>
      <c r="M94" s="213"/>
      <c r="N94" s="213"/>
      <c r="P94" s="2"/>
      <c r="Q94" s="2"/>
    </row>
    <row r="95" spans="10:17" x14ac:dyDescent="0.2">
      <c r="J95" s="212"/>
      <c r="K95" s="213"/>
      <c r="L95" s="213"/>
      <c r="M95" s="213"/>
      <c r="N95" s="213"/>
      <c r="P95" s="2"/>
      <c r="Q95" s="2"/>
    </row>
    <row r="96" spans="10:17" x14ac:dyDescent="0.2">
      <c r="J96" s="212"/>
      <c r="K96" s="213"/>
      <c r="L96" s="213"/>
      <c r="M96" s="213"/>
      <c r="N96" s="213"/>
      <c r="P96" s="2"/>
      <c r="Q96" s="2"/>
    </row>
    <row r="97" spans="10:17" x14ac:dyDescent="0.2">
      <c r="J97" s="216"/>
      <c r="K97" s="217"/>
      <c r="L97" s="217"/>
      <c r="M97" s="217"/>
      <c r="N97" s="217"/>
      <c r="P97" s="2"/>
      <c r="Q97" s="2"/>
    </row>
    <row r="98" spans="10:17" x14ac:dyDescent="0.2">
      <c r="J98" s="198"/>
      <c r="K98" s="199"/>
      <c r="L98" s="199"/>
      <c r="M98" s="199"/>
      <c r="N98" s="199"/>
      <c r="P98" s="2"/>
      <c r="Q98" s="2"/>
    </row>
    <row r="99" spans="10:17" x14ac:dyDescent="0.2">
      <c r="J99" s="198"/>
      <c r="K99" s="199"/>
      <c r="L99" s="199"/>
      <c r="M99" s="199"/>
      <c r="N99" s="199"/>
      <c r="P99" s="2"/>
      <c r="Q99" s="2"/>
    </row>
    <row r="100" spans="10:17" x14ac:dyDescent="0.2">
      <c r="J100" s="198"/>
      <c r="K100" s="199"/>
      <c r="L100" s="199"/>
      <c r="M100" s="199"/>
      <c r="N100" s="199"/>
      <c r="P100" s="2"/>
      <c r="Q100" s="2"/>
    </row>
    <row r="101" spans="10:17" x14ac:dyDescent="0.2">
      <c r="J101" s="198"/>
      <c r="K101" s="199"/>
      <c r="L101" s="199"/>
      <c r="M101" s="199"/>
      <c r="N101" s="199"/>
      <c r="P101" s="2"/>
      <c r="Q101" s="2"/>
    </row>
    <row r="102" spans="10:17" x14ac:dyDescent="0.2">
      <c r="J102" s="198"/>
      <c r="K102" s="199"/>
      <c r="L102" s="199"/>
      <c r="M102" s="199"/>
      <c r="N102" s="199"/>
      <c r="P102" s="2"/>
      <c r="Q102" s="2"/>
    </row>
    <row r="103" spans="10:17" x14ac:dyDescent="0.2">
      <c r="J103" s="198"/>
      <c r="K103" s="199"/>
      <c r="L103" s="199"/>
      <c r="M103" s="199"/>
      <c r="N103" s="199"/>
      <c r="P103" s="2"/>
      <c r="Q103" s="2"/>
    </row>
    <row r="104" spans="10:17" x14ac:dyDescent="0.2">
      <c r="J104" s="198"/>
      <c r="K104" s="199"/>
      <c r="L104" s="199"/>
      <c r="M104" s="199"/>
      <c r="N104" s="199"/>
      <c r="P104" s="2"/>
      <c r="Q104" s="2"/>
    </row>
    <row r="105" spans="10:17" x14ac:dyDescent="0.2">
      <c r="J105" s="198"/>
      <c r="K105" s="199"/>
      <c r="L105" s="199"/>
      <c r="M105" s="199"/>
      <c r="N105" s="199"/>
      <c r="P105" s="2"/>
      <c r="Q105" s="2"/>
    </row>
    <row r="106" spans="10:17" x14ac:dyDescent="0.2">
      <c r="J106" s="198"/>
      <c r="K106" s="199"/>
      <c r="L106" s="199"/>
      <c r="M106" s="199"/>
      <c r="N106" s="199"/>
      <c r="P106" s="2"/>
      <c r="Q106" s="2"/>
    </row>
    <row r="107" spans="10:17" x14ac:dyDescent="0.2">
      <c r="K107" s="2"/>
      <c r="P107" s="2"/>
      <c r="Q107" s="2"/>
    </row>
    <row r="108" spans="10:17" x14ac:dyDescent="0.2">
      <c r="K108" s="2"/>
      <c r="P108" s="2"/>
      <c r="Q108" s="2"/>
    </row>
    <row r="109" spans="10:17" x14ac:dyDescent="0.2">
      <c r="K109" s="2"/>
      <c r="P109" s="2"/>
      <c r="Q109" s="2"/>
    </row>
    <row r="110" spans="10:17" x14ac:dyDescent="0.2">
      <c r="K110" s="2"/>
      <c r="P110" s="2"/>
      <c r="Q110" s="2"/>
    </row>
    <row r="111" spans="10:17" x14ac:dyDescent="0.2">
      <c r="K111" s="2"/>
      <c r="P111" s="2"/>
      <c r="Q111" s="2"/>
    </row>
    <row r="112" spans="10:17" x14ac:dyDescent="0.2">
      <c r="K112" s="2"/>
      <c r="P112" s="2"/>
      <c r="Q112" s="2"/>
    </row>
    <row r="113" spans="3:17" x14ac:dyDescent="0.2">
      <c r="K113" s="2"/>
      <c r="P113" s="2"/>
      <c r="Q113" s="2"/>
    </row>
    <row r="114" spans="3:17" x14ac:dyDescent="0.2">
      <c r="K114" s="2"/>
      <c r="P114" s="2"/>
      <c r="Q114" s="2"/>
    </row>
    <row r="115" spans="3:17" x14ac:dyDescent="0.2">
      <c r="K115" s="2"/>
      <c r="P115" s="2"/>
      <c r="Q115" s="2"/>
    </row>
    <row r="116" spans="3:17" x14ac:dyDescent="0.2">
      <c r="K116" s="2"/>
      <c r="P116" s="2"/>
      <c r="Q116" s="2"/>
    </row>
    <row r="117" spans="3:17" x14ac:dyDescent="0.2">
      <c r="K117" s="2"/>
      <c r="P117" s="2"/>
      <c r="Q117" s="2"/>
    </row>
    <row r="118" spans="3:17" x14ac:dyDescent="0.2">
      <c r="K118" s="2"/>
      <c r="P118" s="2"/>
      <c r="Q118" s="2"/>
    </row>
    <row r="119" spans="3:17" x14ac:dyDescent="0.2">
      <c r="K119" s="2"/>
      <c r="P119" s="2"/>
      <c r="Q119" s="2"/>
    </row>
    <row r="120" spans="3:17" x14ac:dyDescent="0.2">
      <c r="K120" s="2"/>
      <c r="P120" s="2"/>
      <c r="Q120" s="2"/>
    </row>
    <row r="121" spans="3:17" x14ac:dyDescent="0.2">
      <c r="K121" s="2"/>
      <c r="P121" s="2"/>
      <c r="Q121" s="2"/>
    </row>
    <row r="122" spans="3:17" x14ac:dyDescent="0.2">
      <c r="C122" s="76"/>
      <c r="K122" s="2"/>
    </row>
    <row r="123" spans="3:17" x14ac:dyDescent="0.2">
      <c r="K123" s="2"/>
    </row>
    <row r="124" spans="3:17" x14ac:dyDescent="0.2">
      <c r="K124" s="2"/>
    </row>
    <row r="125" spans="3:17" x14ac:dyDescent="0.2">
      <c r="K125" s="2"/>
    </row>
    <row r="126" spans="3:17" x14ac:dyDescent="0.2">
      <c r="K126" s="2"/>
    </row>
    <row r="127" spans="3:17" x14ac:dyDescent="0.2">
      <c r="K127" s="2"/>
    </row>
    <row r="128" spans="3:17" x14ac:dyDescent="0.2">
      <c r="K128" s="2"/>
    </row>
    <row r="129" spans="11:31" x14ac:dyDescent="0.2">
      <c r="K129" s="2"/>
      <c r="P129" s="2"/>
      <c r="Q129" s="2"/>
      <c r="AE129" s="2"/>
    </row>
    <row r="130" spans="11:31" x14ac:dyDescent="0.2">
      <c r="K130" s="2"/>
      <c r="P130" s="2"/>
      <c r="Q130" s="2"/>
      <c r="AE130" s="2"/>
    </row>
    <row r="131" spans="11:31" x14ac:dyDescent="0.2">
      <c r="K131" s="2"/>
      <c r="P131" s="2"/>
      <c r="Q131" s="2"/>
      <c r="AE131" s="2"/>
    </row>
    <row r="132" spans="11:31" x14ac:dyDescent="0.2">
      <c r="K132" s="2"/>
      <c r="P132" s="2"/>
      <c r="Q132" s="2"/>
      <c r="AE132" s="2"/>
    </row>
    <row r="133" spans="11:31" x14ac:dyDescent="0.2">
      <c r="K133" s="2"/>
      <c r="P133" s="2"/>
      <c r="Q133" s="2"/>
      <c r="AE133" s="2"/>
    </row>
    <row r="134" spans="11:31" x14ac:dyDescent="0.2">
      <c r="K134" s="2"/>
    </row>
    <row r="135" spans="11:31" x14ac:dyDescent="0.2">
      <c r="K135" s="2"/>
    </row>
    <row r="136" spans="11:31" x14ac:dyDescent="0.2">
      <c r="K136" s="2"/>
    </row>
    <row r="137" spans="11:31" x14ac:dyDescent="0.2">
      <c r="K137" s="2"/>
    </row>
    <row r="138" spans="11:31" x14ac:dyDescent="0.2">
      <c r="K138" s="2"/>
    </row>
    <row r="139" spans="11:31" x14ac:dyDescent="0.2">
      <c r="K139" s="2"/>
    </row>
    <row r="140" spans="11:31" x14ac:dyDescent="0.2">
      <c r="K140" s="2"/>
    </row>
    <row r="141" spans="11:31" x14ac:dyDescent="0.2">
      <c r="K141" s="2"/>
    </row>
    <row r="142" spans="11:31" x14ac:dyDescent="0.2">
      <c r="K142" s="2"/>
    </row>
    <row r="143" spans="11:31" x14ac:dyDescent="0.2">
      <c r="K143" s="2"/>
    </row>
    <row r="144" spans="11:31" x14ac:dyDescent="0.2">
      <c r="K144" s="2"/>
    </row>
    <row r="145" spans="11:11" x14ac:dyDescent="0.2">
      <c r="K145" s="2"/>
    </row>
    <row r="146" spans="11:11" x14ac:dyDescent="0.2">
      <c r="K146" s="2"/>
    </row>
    <row r="147" spans="11:11" x14ac:dyDescent="0.2">
      <c r="K147" s="2"/>
    </row>
    <row r="155" spans="11:11" x14ac:dyDescent="0.2">
      <c r="K155" s="2"/>
    </row>
    <row r="156" spans="11:11" x14ac:dyDescent="0.2">
      <c r="K156" s="2"/>
    </row>
    <row r="157" spans="11:11" x14ac:dyDescent="0.2">
      <c r="K157" s="2"/>
    </row>
    <row r="158" spans="11:11" x14ac:dyDescent="0.2">
      <c r="K158" s="2"/>
    </row>
    <row r="159" spans="11:11" x14ac:dyDescent="0.2">
      <c r="K159" s="2"/>
    </row>
  </sheetData>
  <mergeCells count="34">
    <mergeCell ref="AC2:AC7"/>
    <mergeCell ref="AE2:AE7"/>
    <mergeCell ref="A21:C21"/>
    <mergeCell ref="AN59:AP59"/>
    <mergeCell ref="AN60:AP66"/>
    <mergeCell ref="J2:J7"/>
    <mergeCell ref="W2:W7"/>
    <mergeCell ref="X2:X7"/>
    <mergeCell ref="Y2:Y7"/>
    <mergeCell ref="Z2:Z7"/>
    <mergeCell ref="AA2:AA7"/>
    <mergeCell ref="AB2:AB7"/>
    <mergeCell ref="O2:O7"/>
    <mergeCell ref="P2:P7"/>
    <mergeCell ref="Q2:Q7"/>
    <mergeCell ref="R2:R7"/>
    <mergeCell ref="S2:S7"/>
    <mergeCell ref="V2:V7"/>
    <mergeCell ref="K2:K7"/>
    <mergeCell ref="L2:L7"/>
    <mergeCell ref="M2:M7"/>
    <mergeCell ref="N2:N7"/>
    <mergeCell ref="T2:T7"/>
    <mergeCell ref="U2:U7"/>
    <mergeCell ref="G2:G7"/>
    <mergeCell ref="H2:H7"/>
    <mergeCell ref="I2:I7"/>
    <mergeCell ref="D1:F1"/>
    <mergeCell ref="I1:O1"/>
    <mergeCell ref="B1:B8"/>
    <mergeCell ref="C1:C8"/>
    <mergeCell ref="D2:D7"/>
    <mergeCell ref="E2:E7"/>
    <mergeCell ref="F2:F7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E1043-4634-4301-9B83-15A97496B8DB}">
  <dimension ref="A1:AP159"/>
  <sheetViews>
    <sheetView showZeros="0" workbookViewId="0">
      <selection activeCell="N14" sqref="N14"/>
    </sheetView>
  </sheetViews>
  <sheetFormatPr defaultColWidth="7.140625" defaultRowHeight="12.75" x14ac:dyDescent="0.2"/>
  <cols>
    <col min="1" max="1" width="6.7109375" style="2" customWidth="1"/>
    <col min="2" max="2" width="9.5703125" style="2" customWidth="1"/>
    <col min="3" max="3" width="10.140625" style="2" customWidth="1"/>
    <col min="4" max="9" width="10.28515625" style="2" customWidth="1"/>
    <col min="10" max="10" width="9.7109375" style="51" customWidth="1"/>
    <col min="11" max="11" width="9.7109375" style="25" customWidth="1"/>
    <col min="12" max="12" width="10.28515625" style="230" customWidth="1"/>
    <col min="13" max="15" width="9.7109375" style="2" customWidth="1"/>
    <col min="16" max="17" width="10.28515625" style="25" customWidth="1"/>
    <col min="18" max="18" width="10.28515625" style="2" customWidth="1"/>
    <col min="19" max="19" width="10.28515625" style="811" customWidth="1"/>
    <col min="20" max="21" width="10.28515625" style="2" customWidth="1"/>
    <col min="22" max="22" width="10.28515625" style="230" customWidth="1"/>
    <col min="23" max="29" width="10.28515625" style="2" customWidth="1"/>
    <col min="30" max="30" width="3.7109375" style="2" customWidth="1"/>
    <col min="31" max="31" width="9.5703125" style="139" customWidth="1"/>
    <col min="32" max="43" width="3.7109375" style="2" customWidth="1"/>
    <col min="44" max="260" width="7.140625" style="2"/>
    <col min="261" max="261" width="6.7109375" style="2" customWidth="1"/>
    <col min="262" max="262" width="9.5703125" style="2" customWidth="1"/>
    <col min="263" max="263" width="10.140625" style="2" customWidth="1"/>
    <col min="264" max="285" width="10.28515625" style="2" customWidth="1"/>
    <col min="286" max="286" width="3.7109375" style="2" customWidth="1"/>
    <col min="287" max="287" width="9.5703125" style="2" customWidth="1"/>
    <col min="288" max="299" width="3.7109375" style="2" customWidth="1"/>
    <col min="300" max="516" width="7.140625" style="2"/>
    <col min="517" max="517" width="6.7109375" style="2" customWidth="1"/>
    <col min="518" max="518" width="9.5703125" style="2" customWidth="1"/>
    <col min="519" max="519" width="10.140625" style="2" customWidth="1"/>
    <col min="520" max="541" width="10.28515625" style="2" customWidth="1"/>
    <col min="542" max="542" width="3.7109375" style="2" customWidth="1"/>
    <col min="543" max="543" width="9.5703125" style="2" customWidth="1"/>
    <col min="544" max="555" width="3.7109375" style="2" customWidth="1"/>
    <col min="556" max="772" width="7.140625" style="2"/>
    <col min="773" max="773" width="6.7109375" style="2" customWidth="1"/>
    <col min="774" max="774" width="9.5703125" style="2" customWidth="1"/>
    <col min="775" max="775" width="10.140625" style="2" customWidth="1"/>
    <col min="776" max="797" width="10.28515625" style="2" customWidth="1"/>
    <col min="798" max="798" width="3.7109375" style="2" customWidth="1"/>
    <col min="799" max="799" width="9.5703125" style="2" customWidth="1"/>
    <col min="800" max="811" width="3.7109375" style="2" customWidth="1"/>
    <col min="812" max="1028" width="7.140625" style="2"/>
    <col min="1029" max="1029" width="6.7109375" style="2" customWidth="1"/>
    <col min="1030" max="1030" width="9.5703125" style="2" customWidth="1"/>
    <col min="1031" max="1031" width="10.140625" style="2" customWidth="1"/>
    <col min="1032" max="1053" width="10.28515625" style="2" customWidth="1"/>
    <col min="1054" max="1054" width="3.7109375" style="2" customWidth="1"/>
    <col min="1055" max="1055" width="9.5703125" style="2" customWidth="1"/>
    <col min="1056" max="1067" width="3.7109375" style="2" customWidth="1"/>
    <col min="1068" max="1284" width="7.140625" style="2"/>
    <col min="1285" max="1285" width="6.7109375" style="2" customWidth="1"/>
    <col min="1286" max="1286" width="9.5703125" style="2" customWidth="1"/>
    <col min="1287" max="1287" width="10.140625" style="2" customWidth="1"/>
    <col min="1288" max="1309" width="10.28515625" style="2" customWidth="1"/>
    <col min="1310" max="1310" width="3.7109375" style="2" customWidth="1"/>
    <col min="1311" max="1311" width="9.5703125" style="2" customWidth="1"/>
    <col min="1312" max="1323" width="3.7109375" style="2" customWidth="1"/>
    <col min="1324" max="1540" width="7.140625" style="2"/>
    <col min="1541" max="1541" width="6.7109375" style="2" customWidth="1"/>
    <col min="1542" max="1542" width="9.5703125" style="2" customWidth="1"/>
    <col min="1543" max="1543" width="10.140625" style="2" customWidth="1"/>
    <col min="1544" max="1565" width="10.28515625" style="2" customWidth="1"/>
    <col min="1566" max="1566" width="3.7109375" style="2" customWidth="1"/>
    <col min="1567" max="1567" width="9.5703125" style="2" customWidth="1"/>
    <col min="1568" max="1579" width="3.7109375" style="2" customWidth="1"/>
    <col min="1580" max="1796" width="7.140625" style="2"/>
    <col min="1797" max="1797" width="6.7109375" style="2" customWidth="1"/>
    <col min="1798" max="1798" width="9.5703125" style="2" customWidth="1"/>
    <col min="1799" max="1799" width="10.140625" style="2" customWidth="1"/>
    <col min="1800" max="1821" width="10.28515625" style="2" customWidth="1"/>
    <col min="1822" max="1822" width="3.7109375" style="2" customWidth="1"/>
    <col min="1823" max="1823" width="9.5703125" style="2" customWidth="1"/>
    <col min="1824" max="1835" width="3.7109375" style="2" customWidth="1"/>
    <col min="1836" max="2052" width="7.140625" style="2"/>
    <col min="2053" max="2053" width="6.7109375" style="2" customWidth="1"/>
    <col min="2054" max="2054" width="9.5703125" style="2" customWidth="1"/>
    <col min="2055" max="2055" width="10.140625" style="2" customWidth="1"/>
    <col min="2056" max="2077" width="10.28515625" style="2" customWidth="1"/>
    <col min="2078" max="2078" width="3.7109375" style="2" customWidth="1"/>
    <col min="2079" max="2079" width="9.5703125" style="2" customWidth="1"/>
    <col min="2080" max="2091" width="3.7109375" style="2" customWidth="1"/>
    <col min="2092" max="2308" width="7.140625" style="2"/>
    <col min="2309" max="2309" width="6.7109375" style="2" customWidth="1"/>
    <col min="2310" max="2310" width="9.5703125" style="2" customWidth="1"/>
    <col min="2311" max="2311" width="10.140625" style="2" customWidth="1"/>
    <col min="2312" max="2333" width="10.28515625" style="2" customWidth="1"/>
    <col min="2334" max="2334" width="3.7109375" style="2" customWidth="1"/>
    <col min="2335" max="2335" width="9.5703125" style="2" customWidth="1"/>
    <col min="2336" max="2347" width="3.7109375" style="2" customWidth="1"/>
    <col min="2348" max="2564" width="7.140625" style="2"/>
    <col min="2565" max="2565" width="6.7109375" style="2" customWidth="1"/>
    <col min="2566" max="2566" width="9.5703125" style="2" customWidth="1"/>
    <col min="2567" max="2567" width="10.140625" style="2" customWidth="1"/>
    <col min="2568" max="2589" width="10.28515625" style="2" customWidth="1"/>
    <col min="2590" max="2590" width="3.7109375" style="2" customWidth="1"/>
    <col min="2591" max="2591" width="9.5703125" style="2" customWidth="1"/>
    <col min="2592" max="2603" width="3.7109375" style="2" customWidth="1"/>
    <col min="2604" max="2820" width="7.140625" style="2"/>
    <col min="2821" max="2821" width="6.7109375" style="2" customWidth="1"/>
    <col min="2822" max="2822" width="9.5703125" style="2" customWidth="1"/>
    <col min="2823" max="2823" width="10.140625" style="2" customWidth="1"/>
    <col min="2824" max="2845" width="10.28515625" style="2" customWidth="1"/>
    <col min="2846" max="2846" width="3.7109375" style="2" customWidth="1"/>
    <col min="2847" max="2847" width="9.5703125" style="2" customWidth="1"/>
    <col min="2848" max="2859" width="3.7109375" style="2" customWidth="1"/>
    <col min="2860" max="3076" width="7.140625" style="2"/>
    <col min="3077" max="3077" width="6.7109375" style="2" customWidth="1"/>
    <col min="3078" max="3078" width="9.5703125" style="2" customWidth="1"/>
    <col min="3079" max="3079" width="10.140625" style="2" customWidth="1"/>
    <col min="3080" max="3101" width="10.28515625" style="2" customWidth="1"/>
    <col min="3102" max="3102" width="3.7109375" style="2" customWidth="1"/>
    <col min="3103" max="3103" width="9.5703125" style="2" customWidth="1"/>
    <col min="3104" max="3115" width="3.7109375" style="2" customWidth="1"/>
    <col min="3116" max="3332" width="7.140625" style="2"/>
    <col min="3333" max="3333" width="6.7109375" style="2" customWidth="1"/>
    <col min="3334" max="3334" width="9.5703125" style="2" customWidth="1"/>
    <col min="3335" max="3335" width="10.140625" style="2" customWidth="1"/>
    <col min="3336" max="3357" width="10.28515625" style="2" customWidth="1"/>
    <col min="3358" max="3358" width="3.7109375" style="2" customWidth="1"/>
    <col min="3359" max="3359" width="9.5703125" style="2" customWidth="1"/>
    <col min="3360" max="3371" width="3.7109375" style="2" customWidth="1"/>
    <col min="3372" max="3588" width="7.140625" style="2"/>
    <col min="3589" max="3589" width="6.7109375" style="2" customWidth="1"/>
    <col min="3590" max="3590" width="9.5703125" style="2" customWidth="1"/>
    <col min="3591" max="3591" width="10.140625" style="2" customWidth="1"/>
    <col min="3592" max="3613" width="10.28515625" style="2" customWidth="1"/>
    <col min="3614" max="3614" width="3.7109375" style="2" customWidth="1"/>
    <col min="3615" max="3615" width="9.5703125" style="2" customWidth="1"/>
    <col min="3616" max="3627" width="3.7109375" style="2" customWidth="1"/>
    <col min="3628" max="3844" width="7.140625" style="2"/>
    <col min="3845" max="3845" width="6.7109375" style="2" customWidth="1"/>
    <col min="3846" max="3846" width="9.5703125" style="2" customWidth="1"/>
    <col min="3847" max="3847" width="10.140625" style="2" customWidth="1"/>
    <col min="3848" max="3869" width="10.28515625" style="2" customWidth="1"/>
    <col min="3870" max="3870" width="3.7109375" style="2" customWidth="1"/>
    <col min="3871" max="3871" width="9.5703125" style="2" customWidth="1"/>
    <col min="3872" max="3883" width="3.7109375" style="2" customWidth="1"/>
    <col min="3884" max="4100" width="7.140625" style="2"/>
    <col min="4101" max="4101" width="6.7109375" style="2" customWidth="1"/>
    <col min="4102" max="4102" width="9.5703125" style="2" customWidth="1"/>
    <col min="4103" max="4103" width="10.140625" style="2" customWidth="1"/>
    <col min="4104" max="4125" width="10.28515625" style="2" customWidth="1"/>
    <col min="4126" max="4126" width="3.7109375" style="2" customWidth="1"/>
    <col min="4127" max="4127" width="9.5703125" style="2" customWidth="1"/>
    <col min="4128" max="4139" width="3.7109375" style="2" customWidth="1"/>
    <col min="4140" max="4356" width="7.140625" style="2"/>
    <col min="4357" max="4357" width="6.7109375" style="2" customWidth="1"/>
    <col min="4358" max="4358" width="9.5703125" style="2" customWidth="1"/>
    <col min="4359" max="4359" width="10.140625" style="2" customWidth="1"/>
    <col min="4360" max="4381" width="10.28515625" style="2" customWidth="1"/>
    <col min="4382" max="4382" width="3.7109375" style="2" customWidth="1"/>
    <col min="4383" max="4383" width="9.5703125" style="2" customWidth="1"/>
    <col min="4384" max="4395" width="3.7109375" style="2" customWidth="1"/>
    <col min="4396" max="4612" width="7.140625" style="2"/>
    <col min="4613" max="4613" width="6.7109375" style="2" customWidth="1"/>
    <col min="4614" max="4614" width="9.5703125" style="2" customWidth="1"/>
    <col min="4615" max="4615" width="10.140625" style="2" customWidth="1"/>
    <col min="4616" max="4637" width="10.28515625" style="2" customWidth="1"/>
    <col min="4638" max="4638" width="3.7109375" style="2" customWidth="1"/>
    <col min="4639" max="4639" width="9.5703125" style="2" customWidth="1"/>
    <col min="4640" max="4651" width="3.7109375" style="2" customWidth="1"/>
    <col min="4652" max="4868" width="7.140625" style="2"/>
    <col min="4869" max="4869" width="6.7109375" style="2" customWidth="1"/>
    <col min="4870" max="4870" width="9.5703125" style="2" customWidth="1"/>
    <col min="4871" max="4871" width="10.140625" style="2" customWidth="1"/>
    <col min="4872" max="4893" width="10.28515625" style="2" customWidth="1"/>
    <col min="4894" max="4894" width="3.7109375" style="2" customWidth="1"/>
    <col min="4895" max="4895" width="9.5703125" style="2" customWidth="1"/>
    <col min="4896" max="4907" width="3.7109375" style="2" customWidth="1"/>
    <col min="4908" max="5124" width="7.140625" style="2"/>
    <col min="5125" max="5125" width="6.7109375" style="2" customWidth="1"/>
    <col min="5126" max="5126" width="9.5703125" style="2" customWidth="1"/>
    <col min="5127" max="5127" width="10.140625" style="2" customWidth="1"/>
    <col min="5128" max="5149" width="10.28515625" style="2" customWidth="1"/>
    <col min="5150" max="5150" width="3.7109375" style="2" customWidth="1"/>
    <col min="5151" max="5151" width="9.5703125" style="2" customWidth="1"/>
    <col min="5152" max="5163" width="3.7109375" style="2" customWidth="1"/>
    <col min="5164" max="5380" width="7.140625" style="2"/>
    <col min="5381" max="5381" width="6.7109375" style="2" customWidth="1"/>
    <col min="5382" max="5382" width="9.5703125" style="2" customWidth="1"/>
    <col min="5383" max="5383" width="10.140625" style="2" customWidth="1"/>
    <col min="5384" max="5405" width="10.28515625" style="2" customWidth="1"/>
    <col min="5406" max="5406" width="3.7109375" style="2" customWidth="1"/>
    <col min="5407" max="5407" width="9.5703125" style="2" customWidth="1"/>
    <col min="5408" max="5419" width="3.7109375" style="2" customWidth="1"/>
    <col min="5420" max="5636" width="7.140625" style="2"/>
    <col min="5637" max="5637" width="6.7109375" style="2" customWidth="1"/>
    <col min="5638" max="5638" width="9.5703125" style="2" customWidth="1"/>
    <col min="5639" max="5639" width="10.140625" style="2" customWidth="1"/>
    <col min="5640" max="5661" width="10.28515625" style="2" customWidth="1"/>
    <col min="5662" max="5662" width="3.7109375" style="2" customWidth="1"/>
    <col min="5663" max="5663" width="9.5703125" style="2" customWidth="1"/>
    <col min="5664" max="5675" width="3.7109375" style="2" customWidth="1"/>
    <col min="5676" max="5892" width="7.140625" style="2"/>
    <col min="5893" max="5893" width="6.7109375" style="2" customWidth="1"/>
    <col min="5894" max="5894" width="9.5703125" style="2" customWidth="1"/>
    <col min="5895" max="5895" width="10.140625" style="2" customWidth="1"/>
    <col min="5896" max="5917" width="10.28515625" style="2" customWidth="1"/>
    <col min="5918" max="5918" width="3.7109375" style="2" customWidth="1"/>
    <col min="5919" max="5919" width="9.5703125" style="2" customWidth="1"/>
    <col min="5920" max="5931" width="3.7109375" style="2" customWidth="1"/>
    <col min="5932" max="6148" width="7.140625" style="2"/>
    <col min="6149" max="6149" width="6.7109375" style="2" customWidth="1"/>
    <col min="6150" max="6150" width="9.5703125" style="2" customWidth="1"/>
    <col min="6151" max="6151" width="10.140625" style="2" customWidth="1"/>
    <col min="6152" max="6173" width="10.28515625" style="2" customWidth="1"/>
    <col min="6174" max="6174" width="3.7109375" style="2" customWidth="1"/>
    <col min="6175" max="6175" width="9.5703125" style="2" customWidth="1"/>
    <col min="6176" max="6187" width="3.7109375" style="2" customWidth="1"/>
    <col min="6188" max="6404" width="7.140625" style="2"/>
    <col min="6405" max="6405" width="6.7109375" style="2" customWidth="1"/>
    <col min="6406" max="6406" width="9.5703125" style="2" customWidth="1"/>
    <col min="6407" max="6407" width="10.140625" style="2" customWidth="1"/>
    <col min="6408" max="6429" width="10.28515625" style="2" customWidth="1"/>
    <col min="6430" max="6430" width="3.7109375" style="2" customWidth="1"/>
    <col min="6431" max="6431" width="9.5703125" style="2" customWidth="1"/>
    <col min="6432" max="6443" width="3.7109375" style="2" customWidth="1"/>
    <col min="6444" max="6660" width="7.140625" style="2"/>
    <col min="6661" max="6661" width="6.7109375" style="2" customWidth="1"/>
    <col min="6662" max="6662" width="9.5703125" style="2" customWidth="1"/>
    <col min="6663" max="6663" width="10.140625" style="2" customWidth="1"/>
    <col min="6664" max="6685" width="10.28515625" style="2" customWidth="1"/>
    <col min="6686" max="6686" width="3.7109375" style="2" customWidth="1"/>
    <col min="6687" max="6687" width="9.5703125" style="2" customWidth="1"/>
    <col min="6688" max="6699" width="3.7109375" style="2" customWidth="1"/>
    <col min="6700" max="6916" width="7.140625" style="2"/>
    <col min="6917" max="6917" width="6.7109375" style="2" customWidth="1"/>
    <col min="6918" max="6918" width="9.5703125" style="2" customWidth="1"/>
    <col min="6919" max="6919" width="10.140625" style="2" customWidth="1"/>
    <col min="6920" max="6941" width="10.28515625" style="2" customWidth="1"/>
    <col min="6942" max="6942" width="3.7109375" style="2" customWidth="1"/>
    <col min="6943" max="6943" width="9.5703125" style="2" customWidth="1"/>
    <col min="6944" max="6955" width="3.7109375" style="2" customWidth="1"/>
    <col min="6956" max="7172" width="7.140625" style="2"/>
    <col min="7173" max="7173" width="6.7109375" style="2" customWidth="1"/>
    <col min="7174" max="7174" width="9.5703125" style="2" customWidth="1"/>
    <col min="7175" max="7175" width="10.140625" style="2" customWidth="1"/>
    <col min="7176" max="7197" width="10.28515625" style="2" customWidth="1"/>
    <col min="7198" max="7198" width="3.7109375" style="2" customWidth="1"/>
    <col min="7199" max="7199" width="9.5703125" style="2" customWidth="1"/>
    <col min="7200" max="7211" width="3.7109375" style="2" customWidth="1"/>
    <col min="7212" max="7428" width="7.140625" style="2"/>
    <col min="7429" max="7429" width="6.7109375" style="2" customWidth="1"/>
    <col min="7430" max="7430" width="9.5703125" style="2" customWidth="1"/>
    <col min="7431" max="7431" width="10.140625" style="2" customWidth="1"/>
    <col min="7432" max="7453" width="10.28515625" style="2" customWidth="1"/>
    <col min="7454" max="7454" width="3.7109375" style="2" customWidth="1"/>
    <col min="7455" max="7455" width="9.5703125" style="2" customWidth="1"/>
    <col min="7456" max="7467" width="3.7109375" style="2" customWidth="1"/>
    <col min="7468" max="7684" width="7.140625" style="2"/>
    <col min="7685" max="7685" width="6.7109375" style="2" customWidth="1"/>
    <col min="7686" max="7686" width="9.5703125" style="2" customWidth="1"/>
    <col min="7687" max="7687" width="10.140625" style="2" customWidth="1"/>
    <col min="7688" max="7709" width="10.28515625" style="2" customWidth="1"/>
    <col min="7710" max="7710" width="3.7109375" style="2" customWidth="1"/>
    <col min="7711" max="7711" width="9.5703125" style="2" customWidth="1"/>
    <col min="7712" max="7723" width="3.7109375" style="2" customWidth="1"/>
    <col min="7724" max="7940" width="7.140625" style="2"/>
    <col min="7941" max="7941" width="6.7109375" style="2" customWidth="1"/>
    <col min="7942" max="7942" width="9.5703125" style="2" customWidth="1"/>
    <col min="7943" max="7943" width="10.140625" style="2" customWidth="1"/>
    <col min="7944" max="7965" width="10.28515625" style="2" customWidth="1"/>
    <col min="7966" max="7966" width="3.7109375" style="2" customWidth="1"/>
    <col min="7967" max="7967" width="9.5703125" style="2" customWidth="1"/>
    <col min="7968" max="7979" width="3.7109375" style="2" customWidth="1"/>
    <col min="7980" max="8196" width="7.140625" style="2"/>
    <col min="8197" max="8197" width="6.7109375" style="2" customWidth="1"/>
    <col min="8198" max="8198" width="9.5703125" style="2" customWidth="1"/>
    <col min="8199" max="8199" width="10.140625" style="2" customWidth="1"/>
    <col min="8200" max="8221" width="10.28515625" style="2" customWidth="1"/>
    <col min="8222" max="8222" width="3.7109375" style="2" customWidth="1"/>
    <col min="8223" max="8223" width="9.5703125" style="2" customWidth="1"/>
    <col min="8224" max="8235" width="3.7109375" style="2" customWidth="1"/>
    <col min="8236" max="8452" width="7.140625" style="2"/>
    <col min="8453" max="8453" width="6.7109375" style="2" customWidth="1"/>
    <col min="8454" max="8454" width="9.5703125" style="2" customWidth="1"/>
    <col min="8455" max="8455" width="10.140625" style="2" customWidth="1"/>
    <col min="8456" max="8477" width="10.28515625" style="2" customWidth="1"/>
    <col min="8478" max="8478" width="3.7109375" style="2" customWidth="1"/>
    <col min="8479" max="8479" width="9.5703125" style="2" customWidth="1"/>
    <col min="8480" max="8491" width="3.7109375" style="2" customWidth="1"/>
    <col min="8492" max="8708" width="7.140625" style="2"/>
    <col min="8709" max="8709" width="6.7109375" style="2" customWidth="1"/>
    <col min="8710" max="8710" width="9.5703125" style="2" customWidth="1"/>
    <col min="8711" max="8711" width="10.140625" style="2" customWidth="1"/>
    <col min="8712" max="8733" width="10.28515625" style="2" customWidth="1"/>
    <col min="8734" max="8734" width="3.7109375" style="2" customWidth="1"/>
    <col min="8735" max="8735" width="9.5703125" style="2" customWidth="1"/>
    <col min="8736" max="8747" width="3.7109375" style="2" customWidth="1"/>
    <col min="8748" max="8964" width="7.140625" style="2"/>
    <col min="8965" max="8965" width="6.7109375" style="2" customWidth="1"/>
    <col min="8966" max="8966" width="9.5703125" style="2" customWidth="1"/>
    <col min="8967" max="8967" width="10.140625" style="2" customWidth="1"/>
    <col min="8968" max="8989" width="10.28515625" style="2" customWidth="1"/>
    <col min="8990" max="8990" width="3.7109375" style="2" customWidth="1"/>
    <col min="8991" max="8991" width="9.5703125" style="2" customWidth="1"/>
    <col min="8992" max="9003" width="3.7109375" style="2" customWidth="1"/>
    <col min="9004" max="9220" width="7.140625" style="2"/>
    <col min="9221" max="9221" width="6.7109375" style="2" customWidth="1"/>
    <col min="9222" max="9222" width="9.5703125" style="2" customWidth="1"/>
    <col min="9223" max="9223" width="10.140625" style="2" customWidth="1"/>
    <col min="9224" max="9245" width="10.28515625" style="2" customWidth="1"/>
    <col min="9246" max="9246" width="3.7109375" style="2" customWidth="1"/>
    <col min="9247" max="9247" width="9.5703125" style="2" customWidth="1"/>
    <col min="9248" max="9259" width="3.7109375" style="2" customWidth="1"/>
    <col min="9260" max="9476" width="7.140625" style="2"/>
    <col min="9477" max="9477" width="6.7109375" style="2" customWidth="1"/>
    <col min="9478" max="9478" width="9.5703125" style="2" customWidth="1"/>
    <col min="9479" max="9479" width="10.140625" style="2" customWidth="1"/>
    <col min="9480" max="9501" width="10.28515625" style="2" customWidth="1"/>
    <col min="9502" max="9502" width="3.7109375" style="2" customWidth="1"/>
    <col min="9503" max="9503" width="9.5703125" style="2" customWidth="1"/>
    <col min="9504" max="9515" width="3.7109375" style="2" customWidth="1"/>
    <col min="9516" max="9732" width="7.140625" style="2"/>
    <col min="9733" max="9733" width="6.7109375" style="2" customWidth="1"/>
    <col min="9734" max="9734" width="9.5703125" style="2" customWidth="1"/>
    <col min="9735" max="9735" width="10.140625" style="2" customWidth="1"/>
    <col min="9736" max="9757" width="10.28515625" style="2" customWidth="1"/>
    <col min="9758" max="9758" width="3.7109375" style="2" customWidth="1"/>
    <col min="9759" max="9759" width="9.5703125" style="2" customWidth="1"/>
    <col min="9760" max="9771" width="3.7109375" style="2" customWidth="1"/>
    <col min="9772" max="9988" width="7.140625" style="2"/>
    <col min="9989" max="9989" width="6.7109375" style="2" customWidth="1"/>
    <col min="9990" max="9990" width="9.5703125" style="2" customWidth="1"/>
    <col min="9991" max="9991" width="10.140625" style="2" customWidth="1"/>
    <col min="9992" max="10013" width="10.28515625" style="2" customWidth="1"/>
    <col min="10014" max="10014" width="3.7109375" style="2" customWidth="1"/>
    <col min="10015" max="10015" width="9.5703125" style="2" customWidth="1"/>
    <col min="10016" max="10027" width="3.7109375" style="2" customWidth="1"/>
    <col min="10028" max="10244" width="7.140625" style="2"/>
    <col min="10245" max="10245" width="6.7109375" style="2" customWidth="1"/>
    <col min="10246" max="10246" width="9.5703125" style="2" customWidth="1"/>
    <col min="10247" max="10247" width="10.140625" style="2" customWidth="1"/>
    <col min="10248" max="10269" width="10.28515625" style="2" customWidth="1"/>
    <col min="10270" max="10270" width="3.7109375" style="2" customWidth="1"/>
    <col min="10271" max="10271" width="9.5703125" style="2" customWidth="1"/>
    <col min="10272" max="10283" width="3.7109375" style="2" customWidth="1"/>
    <col min="10284" max="10500" width="7.140625" style="2"/>
    <col min="10501" max="10501" width="6.7109375" style="2" customWidth="1"/>
    <col min="10502" max="10502" width="9.5703125" style="2" customWidth="1"/>
    <col min="10503" max="10503" width="10.140625" style="2" customWidth="1"/>
    <col min="10504" max="10525" width="10.28515625" style="2" customWidth="1"/>
    <col min="10526" max="10526" width="3.7109375" style="2" customWidth="1"/>
    <col min="10527" max="10527" width="9.5703125" style="2" customWidth="1"/>
    <col min="10528" max="10539" width="3.7109375" style="2" customWidth="1"/>
    <col min="10540" max="10756" width="7.140625" style="2"/>
    <col min="10757" max="10757" width="6.7109375" style="2" customWidth="1"/>
    <col min="10758" max="10758" width="9.5703125" style="2" customWidth="1"/>
    <col min="10759" max="10759" width="10.140625" style="2" customWidth="1"/>
    <col min="10760" max="10781" width="10.28515625" style="2" customWidth="1"/>
    <col min="10782" max="10782" width="3.7109375" style="2" customWidth="1"/>
    <col min="10783" max="10783" width="9.5703125" style="2" customWidth="1"/>
    <col min="10784" max="10795" width="3.7109375" style="2" customWidth="1"/>
    <col min="10796" max="11012" width="7.140625" style="2"/>
    <col min="11013" max="11013" width="6.7109375" style="2" customWidth="1"/>
    <col min="11014" max="11014" width="9.5703125" style="2" customWidth="1"/>
    <col min="11015" max="11015" width="10.140625" style="2" customWidth="1"/>
    <col min="11016" max="11037" width="10.28515625" style="2" customWidth="1"/>
    <col min="11038" max="11038" width="3.7109375" style="2" customWidth="1"/>
    <col min="11039" max="11039" width="9.5703125" style="2" customWidth="1"/>
    <col min="11040" max="11051" width="3.7109375" style="2" customWidth="1"/>
    <col min="11052" max="11268" width="7.140625" style="2"/>
    <col min="11269" max="11269" width="6.7109375" style="2" customWidth="1"/>
    <col min="11270" max="11270" width="9.5703125" style="2" customWidth="1"/>
    <col min="11271" max="11271" width="10.140625" style="2" customWidth="1"/>
    <col min="11272" max="11293" width="10.28515625" style="2" customWidth="1"/>
    <col min="11294" max="11294" width="3.7109375" style="2" customWidth="1"/>
    <col min="11295" max="11295" width="9.5703125" style="2" customWidth="1"/>
    <col min="11296" max="11307" width="3.7109375" style="2" customWidth="1"/>
    <col min="11308" max="11524" width="7.140625" style="2"/>
    <col min="11525" max="11525" width="6.7109375" style="2" customWidth="1"/>
    <col min="11526" max="11526" width="9.5703125" style="2" customWidth="1"/>
    <col min="11527" max="11527" width="10.140625" style="2" customWidth="1"/>
    <col min="11528" max="11549" width="10.28515625" style="2" customWidth="1"/>
    <col min="11550" max="11550" width="3.7109375" style="2" customWidth="1"/>
    <col min="11551" max="11551" width="9.5703125" style="2" customWidth="1"/>
    <col min="11552" max="11563" width="3.7109375" style="2" customWidth="1"/>
    <col min="11564" max="11780" width="7.140625" style="2"/>
    <col min="11781" max="11781" width="6.7109375" style="2" customWidth="1"/>
    <col min="11782" max="11782" width="9.5703125" style="2" customWidth="1"/>
    <col min="11783" max="11783" width="10.140625" style="2" customWidth="1"/>
    <col min="11784" max="11805" width="10.28515625" style="2" customWidth="1"/>
    <col min="11806" max="11806" width="3.7109375" style="2" customWidth="1"/>
    <col min="11807" max="11807" width="9.5703125" style="2" customWidth="1"/>
    <col min="11808" max="11819" width="3.7109375" style="2" customWidth="1"/>
    <col min="11820" max="12036" width="7.140625" style="2"/>
    <col min="12037" max="12037" width="6.7109375" style="2" customWidth="1"/>
    <col min="12038" max="12038" width="9.5703125" style="2" customWidth="1"/>
    <col min="12039" max="12039" width="10.140625" style="2" customWidth="1"/>
    <col min="12040" max="12061" width="10.28515625" style="2" customWidth="1"/>
    <col min="12062" max="12062" width="3.7109375" style="2" customWidth="1"/>
    <col min="12063" max="12063" width="9.5703125" style="2" customWidth="1"/>
    <col min="12064" max="12075" width="3.7109375" style="2" customWidth="1"/>
    <col min="12076" max="12292" width="7.140625" style="2"/>
    <col min="12293" max="12293" width="6.7109375" style="2" customWidth="1"/>
    <col min="12294" max="12294" width="9.5703125" style="2" customWidth="1"/>
    <col min="12295" max="12295" width="10.140625" style="2" customWidth="1"/>
    <col min="12296" max="12317" width="10.28515625" style="2" customWidth="1"/>
    <col min="12318" max="12318" width="3.7109375" style="2" customWidth="1"/>
    <col min="12319" max="12319" width="9.5703125" style="2" customWidth="1"/>
    <col min="12320" max="12331" width="3.7109375" style="2" customWidth="1"/>
    <col min="12332" max="12548" width="7.140625" style="2"/>
    <col min="12549" max="12549" width="6.7109375" style="2" customWidth="1"/>
    <col min="12550" max="12550" width="9.5703125" style="2" customWidth="1"/>
    <col min="12551" max="12551" width="10.140625" style="2" customWidth="1"/>
    <col min="12552" max="12573" width="10.28515625" style="2" customWidth="1"/>
    <col min="12574" max="12574" width="3.7109375" style="2" customWidth="1"/>
    <col min="12575" max="12575" width="9.5703125" style="2" customWidth="1"/>
    <col min="12576" max="12587" width="3.7109375" style="2" customWidth="1"/>
    <col min="12588" max="12804" width="7.140625" style="2"/>
    <col min="12805" max="12805" width="6.7109375" style="2" customWidth="1"/>
    <col min="12806" max="12806" width="9.5703125" style="2" customWidth="1"/>
    <col min="12807" max="12807" width="10.140625" style="2" customWidth="1"/>
    <col min="12808" max="12829" width="10.28515625" style="2" customWidth="1"/>
    <col min="12830" max="12830" width="3.7109375" style="2" customWidth="1"/>
    <col min="12831" max="12831" width="9.5703125" style="2" customWidth="1"/>
    <col min="12832" max="12843" width="3.7109375" style="2" customWidth="1"/>
    <col min="12844" max="13060" width="7.140625" style="2"/>
    <col min="13061" max="13061" width="6.7109375" style="2" customWidth="1"/>
    <col min="13062" max="13062" width="9.5703125" style="2" customWidth="1"/>
    <col min="13063" max="13063" width="10.140625" style="2" customWidth="1"/>
    <col min="13064" max="13085" width="10.28515625" style="2" customWidth="1"/>
    <col min="13086" max="13086" width="3.7109375" style="2" customWidth="1"/>
    <col min="13087" max="13087" width="9.5703125" style="2" customWidth="1"/>
    <col min="13088" max="13099" width="3.7109375" style="2" customWidth="1"/>
    <col min="13100" max="13316" width="7.140625" style="2"/>
    <col min="13317" max="13317" width="6.7109375" style="2" customWidth="1"/>
    <col min="13318" max="13318" width="9.5703125" style="2" customWidth="1"/>
    <col min="13319" max="13319" width="10.140625" style="2" customWidth="1"/>
    <col min="13320" max="13341" width="10.28515625" style="2" customWidth="1"/>
    <col min="13342" max="13342" width="3.7109375" style="2" customWidth="1"/>
    <col min="13343" max="13343" width="9.5703125" style="2" customWidth="1"/>
    <col min="13344" max="13355" width="3.7109375" style="2" customWidth="1"/>
    <col min="13356" max="13572" width="7.140625" style="2"/>
    <col min="13573" max="13573" width="6.7109375" style="2" customWidth="1"/>
    <col min="13574" max="13574" width="9.5703125" style="2" customWidth="1"/>
    <col min="13575" max="13575" width="10.140625" style="2" customWidth="1"/>
    <col min="13576" max="13597" width="10.28515625" style="2" customWidth="1"/>
    <col min="13598" max="13598" width="3.7109375" style="2" customWidth="1"/>
    <col min="13599" max="13599" width="9.5703125" style="2" customWidth="1"/>
    <col min="13600" max="13611" width="3.7109375" style="2" customWidth="1"/>
    <col min="13612" max="13828" width="7.140625" style="2"/>
    <col min="13829" max="13829" width="6.7109375" style="2" customWidth="1"/>
    <col min="13830" max="13830" width="9.5703125" style="2" customWidth="1"/>
    <col min="13831" max="13831" width="10.140625" style="2" customWidth="1"/>
    <col min="13832" max="13853" width="10.28515625" style="2" customWidth="1"/>
    <col min="13854" max="13854" width="3.7109375" style="2" customWidth="1"/>
    <col min="13855" max="13855" width="9.5703125" style="2" customWidth="1"/>
    <col min="13856" max="13867" width="3.7109375" style="2" customWidth="1"/>
    <col min="13868" max="14084" width="7.140625" style="2"/>
    <col min="14085" max="14085" width="6.7109375" style="2" customWidth="1"/>
    <col min="14086" max="14086" width="9.5703125" style="2" customWidth="1"/>
    <col min="14087" max="14087" width="10.140625" style="2" customWidth="1"/>
    <col min="14088" max="14109" width="10.28515625" style="2" customWidth="1"/>
    <col min="14110" max="14110" width="3.7109375" style="2" customWidth="1"/>
    <col min="14111" max="14111" width="9.5703125" style="2" customWidth="1"/>
    <col min="14112" max="14123" width="3.7109375" style="2" customWidth="1"/>
    <col min="14124" max="14340" width="7.140625" style="2"/>
    <col min="14341" max="14341" width="6.7109375" style="2" customWidth="1"/>
    <col min="14342" max="14342" width="9.5703125" style="2" customWidth="1"/>
    <col min="14343" max="14343" width="10.140625" style="2" customWidth="1"/>
    <col min="14344" max="14365" width="10.28515625" style="2" customWidth="1"/>
    <col min="14366" max="14366" width="3.7109375" style="2" customWidth="1"/>
    <col min="14367" max="14367" width="9.5703125" style="2" customWidth="1"/>
    <col min="14368" max="14379" width="3.7109375" style="2" customWidth="1"/>
    <col min="14380" max="14596" width="7.140625" style="2"/>
    <col min="14597" max="14597" width="6.7109375" style="2" customWidth="1"/>
    <col min="14598" max="14598" width="9.5703125" style="2" customWidth="1"/>
    <col min="14599" max="14599" width="10.140625" style="2" customWidth="1"/>
    <col min="14600" max="14621" width="10.28515625" style="2" customWidth="1"/>
    <col min="14622" max="14622" width="3.7109375" style="2" customWidth="1"/>
    <col min="14623" max="14623" width="9.5703125" style="2" customWidth="1"/>
    <col min="14624" max="14635" width="3.7109375" style="2" customWidth="1"/>
    <col min="14636" max="14852" width="7.140625" style="2"/>
    <col min="14853" max="14853" width="6.7109375" style="2" customWidth="1"/>
    <col min="14854" max="14854" width="9.5703125" style="2" customWidth="1"/>
    <col min="14855" max="14855" width="10.140625" style="2" customWidth="1"/>
    <col min="14856" max="14877" width="10.28515625" style="2" customWidth="1"/>
    <col min="14878" max="14878" width="3.7109375" style="2" customWidth="1"/>
    <col min="14879" max="14879" width="9.5703125" style="2" customWidth="1"/>
    <col min="14880" max="14891" width="3.7109375" style="2" customWidth="1"/>
    <col min="14892" max="15108" width="7.140625" style="2"/>
    <col min="15109" max="15109" width="6.7109375" style="2" customWidth="1"/>
    <col min="15110" max="15110" width="9.5703125" style="2" customWidth="1"/>
    <col min="15111" max="15111" width="10.140625" style="2" customWidth="1"/>
    <col min="15112" max="15133" width="10.28515625" style="2" customWidth="1"/>
    <col min="15134" max="15134" width="3.7109375" style="2" customWidth="1"/>
    <col min="15135" max="15135" width="9.5703125" style="2" customWidth="1"/>
    <col min="15136" max="15147" width="3.7109375" style="2" customWidth="1"/>
    <col min="15148" max="15364" width="7.140625" style="2"/>
    <col min="15365" max="15365" width="6.7109375" style="2" customWidth="1"/>
    <col min="15366" max="15366" width="9.5703125" style="2" customWidth="1"/>
    <col min="15367" max="15367" width="10.140625" style="2" customWidth="1"/>
    <col min="15368" max="15389" width="10.28515625" style="2" customWidth="1"/>
    <col min="15390" max="15390" width="3.7109375" style="2" customWidth="1"/>
    <col min="15391" max="15391" width="9.5703125" style="2" customWidth="1"/>
    <col min="15392" max="15403" width="3.7109375" style="2" customWidth="1"/>
    <col min="15404" max="15620" width="7.140625" style="2"/>
    <col min="15621" max="15621" width="6.7109375" style="2" customWidth="1"/>
    <col min="15622" max="15622" width="9.5703125" style="2" customWidth="1"/>
    <col min="15623" max="15623" width="10.140625" style="2" customWidth="1"/>
    <col min="15624" max="15645" width="10.28515625" style="2" customWidth="1"/>
    <col min="15646" max="15646" width="3.7109375" style="2" customWidth="1"/>
    <col min="15647" max="15647" width="9.5703125" style="2" customWidth="1"/>
    <col min="15648" max="15659" width="3.7109375" style="2" customWidth="1"/>
    <col min="15660" max="15876" width="7.140625" style="2"/>
    <col min="15877" max="15877" width="6.7109375" style="2" customWidth="1"/>
    <col min="15878" max="15878" width="9.5703125" style="2" customWidth="1"/>
    <col min="15879" max="15879" width="10.140625" style="2" customWidth="1"/>
    <col min="15880" max="15901" width="10.28515625" style="2" customWidth="1"/>
    <col min="15902" max="15902" width="3.7109375" style="2" customWidth="1"/>
    <col min="15903" max="15903" width="9.5703125" style="2" customWidth="1"/>
    <col min="15904" max="15915" width="3.7109375" style="2" customWidth="1"/>
    <col min="15916" max="16132" width="7.140625" style="2"/>
    <col min="16133" max="16133" width="6.7109375" style="2" customWidth="1"/>
    <col min="16134" max="16134" width="9.5703125" style="2" customWidth="1"/>
    <col min="16135" max="16135" width="10.140625" style="2" customWidth="1"/>
    <col min="16136" max="16157" width="10.28515625" style="2" customWidth="1"/>
    <col min="16158" max="16158" width="3.7109375" style="2" customWidth="1"/>
    <col min="16159" max="16159" width="9.5703125" style="2" customWidth="1"/>
    <col min="16160" max="16171" width="3.7109375" style="2" customWidth="1"/>
    <col min="16172" max="16384" width="7.140625" style="2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989">
        <v>606</v>
      </c>
      <c r="J1" s="978"/>
      <c r="K1" s="978"/>
      <c r="L1" s="978"/>
      <c r="M1" s="978"/>
      <c r="N1" s="978"/>
      <c r="O1" s="979"/>
      <c r="P1" s="844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1017" t="s">
        <v>7</v>
      </c>
      <c r="E2" s="971" t="s">
        <v>456</v>
      </c>
      <c r="F2" s="971" t="s">
        <v>457</v>
      </c>
      <c r="G2" s="971" t="s">
        <v>8</v>
      </c>
      <c r="H2" s="971" t="s">
        <v>9</v>
      </c>
      <c r="I2" s="971" t="s">
        <v>10</v>
      </c>
      <c r="J2" s="982" t="s">
        <v>11</v>
      </c>
      <c r="K2" s="982" t="s">
        <v>77</v>
      </c>
      <c r="L2" s="971" t="s">
        <v>470</v>
      </c>
      <c r="M2" s="971" t="s">
        <v>12</v>
      </c>
      <c r="N2" s="971" t="s">
        <v>13</v>
      </c>
      <c r="O2" s="971" t="s">
        <v>474</v>
      </c>
      <c r="P2" s="971"/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1017"/>
      <c r="E3" s="975"/>
      <c r="F3" s="975"/>
      <c r="G3" s="975"/>
      <c r="H3" s="975"/>
      <c r="I3" s="975"/>
      <c r="J3" s="995"/>
      <c r="K3" s="995"/>
      <c r="L3" s="97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1017"/>
      <c r="E4" s="975"/>
      <c r="F4" s="975"/>
      <c r="G4" s="975"/>
      <c r="H4" s="975"/>
      <c r="I4" s="975"/>
      <c r="J4" s="995"/>
      <c r="K4" s="99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1017"/>
      <c r="E5" s="975"/>
      <c r="F5" s="975"/>
      <c r="G5" s="975"/>
      <c r="H5" s="975"/>
      <c r="I5" s="975"/>
      <c r="J5" s="995"/>
      <c r="K5" s="99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1017"/>
      <c r="E6" s="975"/>
      <c r="F6" s="975"/>
      <c r="G6" s="975"/>
      <c r="H6" s="975"/>
      <c r="I6" s="975"/>
      <c r="J6" s="995"/>
      <c r="K6" s="99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1018"/>
      <c r="E7" s="976"/>
      <c r="F7" s="976"/>
      <c r="G7" s="976"/>
      <c r="H7" s="976"/>
      <c r="I7" s="976"/>
      <c r="J7" s="996"/>
      <c r="K7" s="99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4" t="s">
        <v>16</v>
      </c>
      <c r="K8" s="4" t="s">
        <v>16</v>
      </c>
      <c r="L8" s="3" t="s">
        <v>17</v>
      </c>
      <c r="M8" s="3" t="s">
        <v>17</v>
      </c>
      <c r="N8" s="3" t="s">
        <v>17</v>
      </c>
      <c r="O8" s="3" t="s">
        <v>17</v>
      </c>
      <c r="P8" s="3"/>
      <c r="Q8" s="3" t="s">
        <v>17</v>
      </c>
      <c r="R8" s="3"/>
      <c r="S8" s="3"/>
      <c r="T8" s="3"/>
      <c r="U8" s="99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12"/>
      <c r="J9" s="219"/>
      <c r="K9" s="219"/>
      <c r="L9" s="12"/>
      <c r="M9" s="15"/>
      <c r="N9" s="12"/>
      <c r="O9" s="12"/>
      <c r="P9" s="12"/>
      <c r="Q9" s="12"/>
      <c r="R9" s="15"/>
      <c r="S9" s="12"/>
      <c r="T9" s="12"/>
      <c r="U9" s="15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84</v>
      </c>
      <c r="B10" s="20">
        <v>5.04</v>
      </c>
      <c r="C10" s="108" t="s">
        <v>78</v>
      </c>
      <c r="D10" s="114">
        <v>25</v>
      </c>
      <c r="E10" s="109"/>
      <c r="F10" s="109">
        <v>1</v>
      </c>
      <c r="G10" s="115">
        <v>36.5</v>
      </c>
      <c r="H10" s="115">
        <v>1</v>
      </c>
      <c r="I10" s="227">
        <v>62.5</v>
      </c>
      <c r="J10" s="220"/>
      <c r="K10" s="220"/>
      <c r="L10" s="110">
        <v>1</v>
      </c>
      <c r="M10" s="22"/>
      <c r="N10" s="22"/>
      <c r="O10" s="22">
        <v>1</v>
      </c>
      <c r="P10" s="234"/>
      <c r="Q10" s="110">
        <v>3</v>
      </c>
      <c r="R10" s="28"/>
      <c r="S10" s="110"/>
      <c r="T10" s="110"/>
      <c r="U10" s="28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85</v>
      </c>
      <c r="B11" s="20">
        <v>5.05</v>
      </c>
      <c r="C11" s="113" t="s">
        <v>79</v>
      </c>
      <c r="D11" s="114">
        <v>40</v>
      </c>
      <c r="E11" s="109">
        <v>1</v>
      </c>
      <c r="F11" s="109">
        <v>1</v>
      </c>
      <c r="G11" s="115">
        <v>26.4</v>
      </c>
      <c r="H11" s="115">
        <v>0.8</v>
      </c>
      <c r="I11" s="227">
        <v>25</v>
      </c>
      <c r="J11" s="220"/>
      <c r="K11" s="220"/>
      <c r="L11" s="110">
        <v>1</v>
      </c>
      <c r="M11" s="22"/>
      <c r="N11" s="23"/>
      <c r="O11" s="22">
        <v>1</v>
      </c>
      <c r="P11" s="234"/>
      <c r="Q11" s="110">
        <v>3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86</v>
      </c>
      <c r="B12" s="20">
        <v>5.04</v>
      </c>
      <c r="C12" s="113" t="s">
        <v>78</v>
      </c>
      <c r="D12" s="117">
        <v>578</v>
      </c>
      <c r="E12" s="110"/>
      <c r="F12" s="110">
        <v>1</v>
      </c>
      <c r="G12" s="118">
        <v>239.2</v>
      </c>
      <c r="H12" s="118">
        <v>7.4</v>
      </c>
      <c r="I12" s="227"/>
      <c r="J12" s="221">
        <v>662.5</v>
      </c>
      <c r="K12" s="221"/>
      <c r="L12" s="110"/>
      <c r="M12" s="32">
        <v>1</v>
      </c>
      <c r="N12" s="32">
        <v>1</v>
      </c>
      <c r="O12" s="32"/>
      <c r="P12" s="235"/>
      <c r="Q12" s="110">
        <v>5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87</v>
      </c>
      <c r="B13" s="20">
        <v>5.05</v>
      </c>
      <c r="C13" s="113" t="s">
        <v>79</v>
      </c>
      <c r="D13" s="117">
        <v>125</v>
      </c>
      <c r="E13" s="110">
        <v>1</v>
      </c>
      <c r="F13" s="110">
        <v>1</v>
      </c>
      <c r="G13" s="118">
        <v>62</v>
      </c>
      <c r="H13" s="118">
        <v>2</v>
      </c>
      <c r="I13" s="227">
        <v>75</v>
      </c>
      <c r="J13" s="222"/>
      <c r="K13" s="222"/>
      <c r="L13" s="110"/>
      <c r="M13" s="35">
        <v>1</v>
      </c>
      <c r="N13" s="35">
        <v>1</v>
      </c>
      <c r="O13" s="35"/>
      <c r="P13" s="236"/>
      <c r="Q13" s="110">
        <v>4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27"/>
      <c r="J14" s="222"/>
      <c r="K14" s="222"/>
      <c r="L14" s="110"/>
      <c r="M14" s="35"/>
      <c r="N14" s="35"/>
      <c r="O14" s="35"/>
      <c r="P14" s="236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27"/>
      <c r="J15" s="222"/>
      <c r="K15" s="222"/>
      <c r="L15" s="110"/>
      <c r="M15" s="35"/>
      <c r="N15" s="35"/>
      <c r="O15" s="34"/>
      <c r="P15" s="236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27"/>
      <c r="J16" s="222"/>
      <c r="K16" s="222"/>
      <c r="L16" s="110"/>
      <c r="M16" s="34"/>
      <c r="N16" s="35"/>
      <c r="O16" s="34"/>
      <c r="P16" s="236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27"/>
      <c r="J17" s="222"/>
      <c r="K17" s="222"/>
      <c r="L17" s="110"/>
      <c r="M17" s="34"/>
      <c r="N17" s="35"/>
      <c r="O17" s="34"/>
      <c r="P17" s="236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27"/>
      <c r="J18" s="222"/>
      <c r="K18" s="222"/>
      <c r="L18" s="110"/>
      <c r="M18" s="34"/>
      <c r="N18" s="35"/>
      <c r="O18" s="34"/>
      <c r="P18" s="236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27"/>
      <c r="J19" s="222"/>
      <c r="K19" s="222"/>
      <c r="L19" s="110"/>
      <c r="M19" s="35"/>
      <c r="N19" s="35"/>
      <c r="O19" s="35"/>
      <c r="P19" s="236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228"/>
      <c r="J20" s="223"/>
      <c r="K20" s="223"/>
      <c r="L20" s="121"/>
      <c r="M20" s="193"/>
      <c r="N20" s="193"/>
      <c r="O20" s="193"/>
      <c r="P20" s="237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SUM(D10:D20)</f>
        <v>768</v>
      </c>
      <c r="E21" s="126">
        <f t="shared" ref="E21:Q21" si="0">SUM(E9:E20)</f>
        <v>2</v>
      </c>
      <c r="F21" s="126">
        <f t="shared" si="0"/>
        <v>4</v>
      </c>
      <c r="G21" s="127">
        <f t="shared" si="0"/>
        <v>364.09999999999997</v>
      </c>
      <c r="H21" s="127">
        <f t="shared" si="0"/>
        <v>11.200000000000001</v>
      </c>
      <c r="I21" s="229">
        <f t="shared" si="0"/>
        <v>162.5</v>
      </c>
      <c r="J21" s="224">
        <f t="shared" si="0"/>
        <v>662.5</v>
      </c>
      <c r="K21" s="224">
        <f t="shared" si="0"/>
        <v>0</v>
      </c>
      <c r="L21" s="218">
        <f t="shared" si="0"/>
        <v>2</v>
      </c>
      <c r="M21" s="218">
        <f t="shared" si="0"/>
        <v>2</v>
      </c>
      <c r="N21" s="218">
        <f t="shared" si="0"/>
        <v>2</v>
      </c>
      <c r="O21" s="218">
        <f t="shared" si="0"/>
        <v>2</v>
      </c>
      <c r="P21" s="238">
        <f t="shared" si="0"/>
        <v>0</v>
      </c>
      <c r="Q21" s="126">
        <f t="shared" si="0"/>
        <v>15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1997.3</v>
      </c>
    </row>
    <row r="22" spans="1:31" x14ac:dyDescent="0.2">
      <c r="D22" s="17"/>
      <c r="E22" s="17"/>
      <c r="F22" s="17"/>
      <c r="G22" s="17"/>
      <c r="H22" s="17"/>
      <c r="I22" s="17"/>
      <c r="J22" s="194"/>
      <c r="K22" s="195"/>
      <c r="L22" s="17"/>
      <c r="M22" s="195"/>
      <c r="N22" s="195"/>
      <c r="O22" s="195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7"/>
      <c r="J23" s="194"/>
      <c r="K23" s="195"/>
      <c r="L23" s="17"/>
      <c r="M23" s="195"/>
      <c r="N23" s="195"/>
      <c r="O23" s="195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7"/>
      <c r="J24" s="194"/>
      <c r="K24" s="195"/>
      <c r="L24" s="17"/>
      <c r="M24" s="195"/>
      <c r="N24" s="195"/>
      <c r="O24" s="195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7"/>
      <c r="J25" s="194"/>
      <c r="K25" s="195"/>
      <c r="L25" s="17"/>
      <c r="M25" s="195"/>
      <c r="N25" s="195"/>
      <c r="O25" s="195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7"/>
      <c r="J26" s="194"/>
      <c r="K26" s="195"/>
      <c r="L26" s="17"/>
      <c r="M26" s="195"/>
      <c r="N26" s="195"/>
      <c r="O26" s="195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7"/>
      <c r="J27" s="196"/>
      <c r="K27" s="197"/>
      <c r="L27" s="17"/>
      <c r="M27" s="197"/>
      <c r="N27" s="197"/>
      <c r="O27" s="19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7"/>
      <c r="J28" s="196"/>
      <c r="K28" s="197"/>
      <c r="L28" s="17"/>
      <c r="M28" s="197"/>
      <c r="N28" s="197"/>
      <c r="O28" s="19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7"/>
      <c r="J29" s="196"/>
      <c r="K29" s="197"/>
      <c r="L29" s="17"/>
      <c r="M29" s="197"/>
      <c r="N29" s="197"/>
      <c r="O29" s="19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7"/>
      <c r="J30" s="196"/>
      <c r="K30" s="197"/>
      <c r="L30" s="17"/>
      <c r="M30" s="197"/>
      <c r="N30" s="197"/>
      <c r="O30" s="197"/>
      <c r="P30" s="135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7"/>
      <c r="J31" s="196"/>
      <c r="K31" s="197"/>
      <c r="L31" s="17"/>
      <c r="M31" s="197"/>
      <c r="N31" s="197"/>
      <c r="O31" s="19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7"/>
      <c r="J32" s="196"/>
      <c r="K32" s="197"/>
      <c r="L32" s="17"/>
      <c r="M32" s="197"/>
      <c r="N32" s="197"/>
      <c r="O32" s="19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7"/>
      <c r="J33" s="196"/>
      <c r="K33" s="197"/>
      <c r="L33" s="17"/>
      <c r="M33" s="197"/>
      <c r="N33" s="197"/>
      <c r="O33" s="19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7"/>
      <c r="J34" s="196"/>
      <c r="K34" s="197"/>
      <c r="L34" s="17"/>
      <c r="M34" s="197"/>
      <c r="N34" s="197"/>
      <c r="O34" s="19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7"/>
      <c r="J35" s="196"/>
      <c r="K35" s="197"/>
      <c r="L35" s="17"/>
      <c r="M35" s="197"/>
      <c r="N35" s="197"/>
      <c r="O35" s="19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7"/>
      <c r="J36" s="196"/>
      <c r="K36" s="197"/>
      <c r="L36" s="17"/>
      <c r="M36" s="197"/>
      <c r="N36" s="197"/>
      <c r="O36" s="19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7"/>
      <c r="J37" s="196"/>
      <c r="K37" s="197"/>
      <c r="L37" s="17"/>
      <c r="M37" s="197"/>
      <c r="N37" s="197"/>
      <c r="O37" s="19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7"/>
      <c r="J38" s="196"/>
      <c r="K38" s="197"/>
      <c r="L38" s="17"/>
      <c r="M38" s="197"/>
      <c r="N38" s="197"/>
      <c r="O38" s="19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7"/>
      <c r="J39" s="196"/>
      <c r="K39" s="197"/>
      <c r="L39" s="17"/>
      <c r="M39" s="197"/>
      <c r="N39" s="197"/>
      <c r="O39" s="19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7"/>
      <c r="J40" s="196"/>
      <c r="K40" s="197"/>
      <c r="L40" s="17"/>
      <c r="M40" s="197"/>
      <c r="N40" s="197"/>
      <c r="O40" s="19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7"/>
      <c r="J41" s="196"/>
      <c r="K41" s="197"/>
      <c r="L41" s="17"/>
      <c r="M41" s="197"/>
      <c r="N41" s="197"/>
      <c r="O41" s="19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7"/>
      <c r="J42" s="196"/>
      <c r="K42" s="197"/>
      <c r="L42" s="17"/>
      <c r="M42" s="197"/>
      <c r="N42" s="197"/>
      <c r="O42" s="19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7"/>
      <c r="J43" s="196"/>
      <c r="K43" s="197"/>
      <c r="L43" s="17"/>
      <c r="M43" s="197"/>
      <c r="N43" s="197"/>
      <c r="O43" s="19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7"/>
      <c r="J44" s="196"/>
      <c r="K44" s="197"/>
      <c r="L44" s="17"/>
      <c r="M44" s="197"/>
      <c r="N44" s="197"/>
      <c r="O44" s="19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7"/>
      <c r="J45" s="196"/>
      <c r="K45" s="197"/>
      <c r="L45" s="17"/>
      <c r="M45" s="197"/>
      <c r="N45" s="197"/>
      <c r="O45" s="19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7"/>
      <c r="J46" s="196"/>
      <c r="K46" s="197"/>
      <c r="L46" s="17"/>
      <c r="M46" s="197"/>
      <c r="N46" s="197"/>
      <c r="O46" s="19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7"/>
      <c r="J47" s="196"/>
      <c r="K47" s="197"/>
      <c r="L47" s="17"/>
      <c r="M47" s="197"/>
      <c r="N47" s="197"/>
      <c r="O47" s="19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7"/>
      <c r="J48" s="196"/>
      <c r="K48" s="197"/>
      <c r="L48" s="17"/>
      <c r="M48" s="197"/>
      <c r="N48" s="197"/>
      <c r="O48" s="19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7"/>
      <c r="J49" s="196"/>
      <c r="K49" s="197"/>
      <c r="L49" s="17"/>
      <c r="M49" s="197"/>
      <c r="N49" s="197"/>
      <c r="O49" s="19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7"/>
      <c r="J50" s="196"/>
      <c r="K50" s="197"/>
      <c r="L50" s="17"/>
      <c r="M50" s="197"/>
      <c r="N50" s="197"/>
      <c r="O50" s="19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7"/>
      <c r="J51" s="196"/>
      <c r="K51" s="197"/>
      <c r="L51" s="17"/>
      <c r="M51" s="197"/>
      <c r="N51" s="197"/>
      <c r="O51" s="19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7"/>
      <c r="J52" s="196"/>
      <c r="K52" s="197"/>
      <c r="L52" s="17"/>
      <c r="M52" s="197"/>
      <c r="N52" s="197"/>
      <c r="O52" s="19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7"/>
      <c r="J53" s="196"/>
      <c r="K53" s="197"/>
      <c r="L53" s="17"/>
      <c r="M53" s="197"/>
      <c r="N53" s="197"/>
      <c r="O53" s="19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7"/>
      <c r="J54" s="196"/>
      <c r="K54" s="197"/>
      <c r="L54" s="17"/>
      <c r="M54" s="197"/>
      <c r="N54" s="197"/>
      <c r="O54" s="19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7"/>
      <c r="J55" s="196"/>
      <c r="K55" s="197"/>
      <c r="L55" s="17"/>
      <c r="M55" s="197"/>
      <c r="N55" s="197"/>
      <c r="O55" s="19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7"/>
      <c r="J56" s="196"/>
      <c r="K56" s="197"/>
      <c r="L56" s="17"/>
      <c r="M56" s="197"/>
      <c r="N56" s="197"/>
      <c r="O56" s="19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7"/>
      <c r="J57" s="196"/>
      <c r="K57" s="197"/>
      <c r="L57" s="17"/>
      <c r="M57" s="197"/>
      <c r="N57" s="197"/>
      <c r="O57" s="19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7"/>
      <c r="J58" s="196"/>
      <c r="K58" s="197"/>
      <c r="L58" s="17"/>
      <c r="M58" s="197"/>
      <c r="N58" s="197"/>
      <c r="O58" s="19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7"/>
      <c r="J59" s="196"/>
      <c r="K59" s="197"/>
      <c r="L59" s="17"/>
      <c r="M59" s="197"/>
      <c r="N59" s="197"/>
      <c r="O59" s="19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7"/>
      <c r="J60" s="196"/>
      <c r="K60" s="197"/>
      <c r="L60" s="17"/>
      <c r="M60" s="197"/>
      <c r="N60" s="197"/>
      <c r="O60" s="19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J61" s="196"/>
      <c r="K61" s="197"/>
      <c r="M61" s="197"/>
      <c r="N61" s="197"/>
      <c r="O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J62" s="196"/>
      <c r="K62" s="197"/>
      <c r="M62" s="197"/>
      <c r="N62" s="197"/>
      <c r="O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J63" s="196"/>
      <c r="K63" s="197"/>
      <c r="M63" s="197"/>
      <c r="N63" s="197"/>
      <c r="O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79"/>
      <c r="J64" s="196"/>
      <c r="K64" s="197"/>
      <c r="L64" s="79"/>
      <c r="M64" s="197"/>
      <c r="N64" s="197"/>
      <c r="O64" s="197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86"/>
      <c r="J65" s="196"/>
      <c r="K65" s="197"/>
      <c r="L65" s="86"/>
      <c r="M65" s="197"/>
      <c r="N65" s="197"/>
      <c r="O65" s="197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86"/>
      <c r="J66" s="196"/>
      <c r="K66" s="197"/>
      <c r="L66" s="86"/>
      <c r="M66" s="197"/>
      <c r="N66" s="197"/>
      <c r="O66" s="197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88"/>
      <c r="AD66" s="88"/>
      <c r="AE66" s="143"/>
      <c r="AF66" s="88"/>
      <c r="AG66" s="88"/>
      <c r="AH66" s="88"/>
      <c r="AI66" s="88"/>
      <c r="AJ66" s="88"/>
      <c r="AK66" s="88"/>
      <c r="AL66" s="88"/>
      <c r="AM66" s="8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79"/>
      <c r="J67" s="198"/>
      <c r="K67" s="199"/>
      <c r="L67" s="79"/>
      <c r="M67" s="199"/>
      <c r="N67" s="199"/>
      <c r="O67" s="19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79"/>
      <c r="J68" s="200"/>
      <c r="K68" s="201"/>
      <c r="L68" s="79"/>
      <c r="M68" s="201"/>
      <c r="N68" s="201"/>
      <c r="O68" s="201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79"/>
      <c r="J69" s="198"/>
      <c r="K69" s="202"/>
      <c r="L69" s="79"/>
      <c r="M69" s="202"/>
      <c r="N69" s="202"/>
      <c r="O69" s="202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144"/>
      <c r="G70" s="79"/>
      <c r="H70" s="79"/>
      <c r="I70" s="79"/>
      <c r="J70" s="203"/>
      <c r="K70" s="204"/>
      <c r="L70" s="79"/>
      <c r="M70" s="204"/>
      <c r="N70" s="204"/>
      <c r="O70" s="204"/>
      <c r="P70" s="79"/>
      <c r="Q70" s="79"/>
      <c r="R70" s="79"/>
      <c r="S70" s="79"/>
      <c r="T70" s="79"/>
      <c r="U70" s="144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88"/>
      <c r="F71" s="88"/>
      <c r="G71" s="88"/>
      <c r="H71" s="88"/>
      <c r="I71" s="88"/>
      <c r="J71" s="205"/>
      <c r="K71" s="206"/>
      <c r="L71" s="231"/>
      <c r="M71" s="206"/>
      <c r="N71" s="206"/>
      <c r="O71" s="206"/>
      <c r="P71" s="88"/>
      <c r="Q71" s="88"/>
      <c r="R71" s="88"/>
      <c r="S71" s="812"/>
      <c r="T71" s="88"/>
      <c r="U71" s="88"/>
      <c r="V71" s="231"/>
      <c r="W71" s="88"/>
      <c r="X71" s="88"/>
      <c r="Y71" s="145"/>
      <c r="Z71" s="145"/>
      <c r="AA71" s="86"/>
      <c r="AB71" s="86"/>
      <c r="AC71" s="79"/>
      <c r="AE71" s="146"/>
    </row>
    <row r="72" spans="3:42" x14ac:dyDescent="0.2">
      <c r="J72" s="207"/>
      <c r="K72" s="208"/>
      <c r="M72" s="208"/>
      <c r="N72" s="208"/>
      <c r="O72" s="208"/>
      <c r="P72" s="2"/>
      <c r="Q72" s="2"/>
      <c r="Z72" s="144"/>
      <c r="AA72" s="79"/>
      <c r="AB72" s="79"/>
      <c r="AC72" s="79"/>
    </row>
    <row r="73" spans="3:42" x14ac:dyDescent="0.2">
      <c r="J73" s="209"/>
      <c r="K73" s="202"/>
      <c r="M73" s="202"/>
      <c r="N73" s="202"/>
      <c r="O73" s="202"/>
      <c r="P73" s="2"/>
      <c r="Q73" s="2"/>
      <c r="Z73" s="144"/>
      <c r="AA73" s="79"/>
      <c r="AB73" s="79"/>
      <c r="AC73" s="79"/>
    </row>
    <row r="74" spans="3:42" x14ac:dyDescent="0.2">
      <c r="J74" s="210"/>
      <c r="K74" s="202"/>
      <c r="M74" s="202"/>
      <c r="N74" s="202"/>
      <c r="O74" s="202"/>
      <c r="P74" s="2"/>
      <c r="Q74" s="2"/>
      <c r="AA74" s="79"/>
      <c r="AB74" s="79"/>
      <c r="AC74" s="79"/>
    </row>
    <row r="75" spans="3:42" x14ac:dyDescent="0.2">
      <c r="J75" s="198"/>
      <c r="K75" s="202"/>
      <c r="M75" s="202"/>
      <c r="N75" s="202"/>
      <c r="O75" s="202"/>
      <c r="P75" s="2"/>
      <c r="Q75" s="2"/>
      <c r="AA75" s="79"/>
      <c r="AB75" s="79"/>
      <c r="AC75" s="79"/>
    </row>
    <row r="76" spans="3:42" x14ac:dyDescent="0.2">
      <c r="J76" s="198"/>
      <c r="K76" s="202"/>
      <c r="M76" s="202"/>
      <c r="N76" s="202"/>
      <c r="O76" s="202"/>
      <c r="P76" s="2"/>
      <c r="Q76" s="2"/>
      <c r="AA76" s="88"/>
      <c r="AB76" s="88"/>
      <c r="AC76" s="79"/>
    </row>
    <row r="77" spans="3:42" x14ac:dyDescent="0.2">
      <c r="J77" s="198"/>
      <c r="K77" s="202"/>
      <c r="M77" s="202"/>
      <c r="N77" s="202"/>
      <c r="O77" s="202"/>
      <c r="P77" s="2"/>
      <c r="Q77" s="2"/>
      <c r="AC77" s="88"/>
    </row>
    <row r="78" spans="3:42" x14ac:dyDescent="0.2">
      <c r="J78" s="198"/>
      <c r="K78" s="202"/>
      <c r="M78" s="202"/>
      <c r="N78" s="202"/>
      <c r="O78" s="202"/>
      <c r="P78" s="2"/>
      <c r="Q78" s="2"/>
    </row>
    <row r="79" spans="3:42" x14ac:dyDescent="0.2">
      <c r="J79" s="198"/>
      <c r="K79" s="202"/>
      <c r="M79" s="202"/>
      <c r="N79" s="202"/>
      <c r="O79" s="202"/>
      <c r="P79" s="2"/>
      <c r="Q79" s="2"/>
    </row>
    <row r="80" spans="3:42" x14ac:dyDescent="0.2">
      <c r="J80" s="198"/>
      <c r="K80" s="202"/>
      <c r="M80" s="202"/>
      <c r="N80" s="202"/>
      <c r="O80" s="202"/>
      <c r="P80" s="2"/>
      <c r="Q80" s="2"/>
    </row>
    <row r="81" spans="10:17" x14ac:dyDescent="0.2">
      <c r="J81" s="198"/>
      <c r="K81" s="202"/>
      <c r="M81" s="202"/>
      <c r="N81" s="202"/>
      <c r="O81" s="202"/>
      <c r="P81" s="2"/>
      <c r="Q81" s="2"/>
    </row>
    <row r="82" spans="10:17" x14ac:dyDescent="0.2">
      <c r="J82" s="198"/>
      <c r="K82" s="202"/>
      <c r="M82" s="202"/>
      <c r="N82" s="202"/>
      <c r="O82" s="202"/>
      <c r="P82" s="2"/>
      <c r="Q82" s="2"/>
    </row>
    <row r="83" spans="10:17" x14ac:dyDescent="0.2">
      <c r="J83" s="198"/>
      <c r="K83" s="202"/>
      <c r="M83" s="202"/>
      <c r="N83" s="202"/>
      <c r="O83" s="202"/>
      <c r="P83" s="2"/>
      <c r="Q83" s="2"/>
    </row>
    <row r="84" spans="10:17" x14ac:dyDescent="0.2">
      <c r="J84" s="198"/>
      <c r="K84" s="202"/>
      <c r="M84" s="202"/>
      <c r="N84" s="202"/>
      <c r="O84" s="202"/>
      <c r="P84" s="2"/>
      <c r="Q84" s="2"/>
    </row>
    <row r="85" spans="10:17" x14ac:dyDescent="0.2">
      <c r="J85" s="198"/>
      <c r="K85" s="202"/>
      <c r="M85" s="202"/>
      <c r="N85" s="202"/>
      <c r="O85" s="202"/>
      <c r="P85" s="2"/>
      <c r="Q85" s="2"/>
    </row>
    <row r="86" spans="10:17" x14ac:dyDescent="0.2">
      <c r="J86" s="198"/>
      <c r="K86" s="202"/>
      <c r="M86" s="202"/>
      <c r="N86" s="202"/>
      <c r="O86" s="202"/>
      <c r="P86" s="2"/>
      <c r="Q86" s="2"/>
    </row>
    <row r="87" spans="10:17" x14ac:dyDescent="0.2">
      <c r="J87" s="198"/>
      <c r="K87" s="211"/>
      <c r="M87" s="202"/>
      <c r="N87" s="202"/>
      <c r="O87" s="202"/>
      <c r="P87" s="2"/>
      <c r="Q87" s="2"/>
    </row>
    <row r="88" spans="10:17" x14ac:dyDescent="0.2">
      <c r="J88" s="198"/>
      <c r="K88" s="211"/>
      <c r="M88" s="199"/>
      <c r="N88" s="199"/>
      <c r="O88" s="199"/>
      <c r="P88" s="2"/>
      <c r="Q88" s="2"/>
    </row>
    <row r="89" spans="10:17" x14ac:dyDescent="0.2">
      <c r="J89" s="198"/>
      <c r="K89" s="211"/>
      <c r="M89" s="199"/>
      <c r="N89" s="199"/>
      <c r="O89" s="199"/>
      <c r="P89" s="2"/>
      <c r="Q89" s="2"/>
    </row>
    <row r="90" spans="10:17" x14ac:dyDescent="0.2">
      <c r="J90" s="212"/>
      <c r="K90" s="213"/>
      <c r="M90" s="213"/>
      <c r="N90" s="213"/>
      <c r="O90" s="213"/>
      <c r="P90" s="2"/>
      <c r="Q90" s="2"/>
    </row>
    <row r="91" spans="10:17" ht="15" x14ac:dyDescent="0.25">
      <c r="J91" s="214"/>
      <c r="K91" s="215"/>
      <c r="M91" s="215"/>
      <c r="N91" s="215"/>
      <c r="O91" s="215"/>
      <c r="P91" s="2"/>
      <c r="Q91" s="2"/>
    </row>
    <row r="92" spans="10:17" ht="15" x14ac:dyDescent="0.25">
      <c r="J92" s="214"/>
      <c r="K92" s="215"/>
      <c r="M92" s="215"/>
      <c r="N92" s="215"/>
      <c r="O92" s="215"/>
      <c r="P92" s="2"/>
      <c r="Q92" s="2"/>
    </row>
    <row r="93" spans="10:17" x14ac:dyDescent="0.2">
      <c r="J93" s="212"/>
      <c r="K93" s="213"/>
      <c r="M93" s="213"/>
      <c r="N93" s="213"/>
      <c r="O93" s="213"/>
      <c r="P93" s="2"/>
      <c r="Q93" s="2"/>
    </row>
    <row r="94" spans="10:17" x14ac:dyDescent="0.2">
      <c r="J94" s="212"/>
      <c r="K94" s="213"/>
      <c r="M94" s="213"/>
      <c r="N94" s="213"/>
      <c r="O94" s="213"/>
      <c r="P94" s="2"/>
      <c r="Q94" s="2"/>
    </row>
    <row r="95" spans="10:17" x14ac:dyDescent="0.2">
      <c r="J95" s="212"/>
      <c r="K95" s="213"/>
      <c r="M95" s="213"/>
      <c r="N95" s="213"/>
      <c r="O95" s="213"/>
      <c r="P95" s="2"/>
      <c r="Q95" s="2"/>
    </row>
    <row r="96" spans="10:17" x14ac:dyDescent="0.2">
      <c r="J96" s="212"/>
      <c r="K96" s="213"/>
      <c r="M96" s="213"/>
      <c r="N96" s="213"/>
      <c r="O96" s="213"/>
      <c r="P96" s="2"/>
      <c r="Q96" s="2"/>
    </row>
    <row r="97" spans="10:17" x14ac:dyDescent="0.2">
      <c r="J97" s="216"/>
      <c r="K97" s="217"/>
      <c r="M97" s="217"/>
      <c r="N97" s="217"/>
      <c r="O97" s="217"/>
      <c r="P97" s="2"/>
      <c r="Q97" s="2"/>
    </row>
    <row r="98" spans="10:17" x14ac:dyDescent="0.2">
      <c r="J98" s="198"/>
      <c r="K98" s="199"/>
      <c r="M98" s="199"/>
      <c r="N98" s="199"/>
      <c r="O98" s="199"/>
      <c r="P98" s="2"/>
      <c r="Q98" s="2"/>
    </row>
    <row r="99" spans="10:17" x14ac:dyDescent="0.2">
      <c r="J99" s="198"/>
      <c r="K99" s="199"/>
      <c r="M99" s="199"/>
      <c r="N99" s="199"/>
      <c r="O99" s="199"/>
      <c r="P99" s="2"/>
      <c r="Q99" s="2"/>
    </row>
    <row r="100" spans="10:17" x14ac:dyDescent="0.2">
      <c r="J100" s="198"/>
      <c r="K100" s="199"/>
      <c r="M100" s="199"/>
      <c r="N100" s="199"/>
      <c r="O100" s="199"/>
      <c r="P100" s="2"/>
      <c r="Q100" s="2"/>
    </row>
    <row r="101" spans="10:17" x14ac:dyDescent="0.2">
      <c r="J101" s="198"/>
      <c r="K101" s="199"/>
      <c r="M101" s="199"/>
      <c r="N101" s="199"/>
      <c r="O101" s="199"/>
      <c r="P101" s="2"/>
      <c r="Q101" s="2"/>
    </row>
    <row r="102" spans="10:17" x14ac:dyDescent="0.2">
      <c r="J102" s="198"/>
      <c r="K102" s="199"/>
      <c r="M102" s="199"/>
      <c r="N102" s="199"/>
      <c r="O102" s="199"/>
      <c r="P102" s="2"/>
      <c r="Q102" s="2"/>
    </row>
    <row r="103" spans="10:17" x14ac:dyDescent="0.2">
      <c r="J103" s="198"/>
      <c r="K103" s="199"/>
      <c r="M103" s="199"/>
      <c r="N103" s="199"/>
      <c r="O103" s="199"/>
      <c r="P103" s="2"/>
      <c r="Q103" s="2"/>
    </row>
    <row r="104" spans="10:17" x14ac:dyDescent="0.2">
      <c r="J104" s="198"/>
      <c r="K104" s="199"/>
      <c r="M104" s="199"/>
      <c r="N104" s="199"/>
      <c r="O104" s="199"/>
      <c r="P104" s="2"/>
      <c r="Q104" s="2"/>
    </row>
    <row r="105" spans="10:17" x14ac:dyDescent="0.2">
      <c r="J105" s="198"/>
      <c r="K105" s="199"/>
      <c r="M105" s="199"/>
      <c r="N105" s="199"/>
      <c r="O105" s="199"/>
      <c r="P105" s="2"/>
      <c r="Q105" s="2"/>
    </row>
    <row r="106" spans="10:17" x14ac:dyDescent="0.2">
      <c r="J106" s="198"/>
      <c r="K106" s="199"/>
      <c r="M106" s="199"/>
      <c r="N106" s="199"/>
      <c r="O106" s="199"/>
      <c r="P106" s="2"/>
      <c r="Q106" s="2"/>
    </row>
    <row r="107" spans="10:17" x14ac:dyDescent="0.2">
      <c r="K107" s="2"/>
      <c r="P107" s="2"/>
      <c r="Q107" s="2"/>
    </row>
    <row r="108" spans="10:17" x14ac:dyDescent="0.2">
      <c r="K108" s="2"/>
      <c r="P108" s="2"/>
      <c r="Q108" s="2"/>
    </row>
    <row r="109" spans="10:17" x14ac:dyDescent="0.2">
      <c r="K109" s="2"/>
      <c r="P109" s="2"/>
      <c r="Q109" s="2"/>
    </row>
    <row r="110" spans="10:17" x14ac:dyDescent="0.2">
      <c r="K110" s="2"/>
      <c r="P110" s="2"/>
      <c r="Q110" s="2"/>
    </row>
    <row r="111" spans="10:17" x14ac:dyDescent="0.2">
      <c r="K111" s="2"/>
      <c r="P111" s="2"/>
      <c r="Q111" s="2"/>
    </row>
    <row r="112" spans="10:17" x14ac:dyDescent="0.2">
      <c r="K112" s="2"/>
      <c r="P112" s="2"/>
      <c r="Q112" s="2"/>
    </row>
    <row r="113" spans="3:17" x14ac:dyDescent="0.2">
      <c r="K113" s="2"/>
      <c r="P113" s="2"/>
      <c r="Q113" s="2"/>
    </row>
    <row r="114" spans="3:17" x14ac:dyDescent="0.2">
      <c r="K114" s="2"/>
      <c r="P114" s="2"/>
      <c r="Q114" s="2"/>
    </row>
    <row r="115" spans="3:17" x14ac:dyDescent="0.2">
      <c r="K115" s="2"/>
      <c r="P115" s="2"/>
      <c r="Q115" s="2"/>
    </row>
    <row r="116" spans="3:17" x14ac:dyDescent="0.2">
      <c r="K116" s="2"/>
      <c r="P116" s="2"/>
      <c r="Q116" s="2"/>
    </row>
    <row r="117" spans="3:17" x14ac:dyDescent="0.2">
      <c r="K117" s="2"/>
      <c r="P117" s="2"/>
      <c r="Q117" s="2"/>
    </row>
    <row r="118" spans="3:17" x14ac:dyDescent="0.2">
      <c r="K118" s="2"/>
      <c r="P118" s="2"/>
      <c r="Q118" s="2"/>
    </row>
    <row r="119" spans="3:17" x14ac:dyDescent="0.2">
      <c r="K119" s="2"/>
      <c r="P119" s="2"/>
      <c r="Q119" s="2"/>
    </row>
    <row r="120" spans="3:17" x14ac:dyDescent="0.2">
      <c r="K120" s="2"/>
      <c r="P120" s="2"/>
      <c r="Q120" s="2"/>
    </row>
    <row r="121" spans="3:17" x14ac:dyDescent="0.2">
      <c r="K121" s="2"/>
      <c r="P121" s="2"/>
      <c r="Q121" s="2"/>
    </row>
    <row r="122" spans="3:17" x14ac:dyDescent="0.2">
      <c r="C122" s="76"/>
      <c r="K122" s="2"/>
    </row>
    <row r="123" spans="3:17" x14ac:dyDescent="0.2">
      <c r="K123" s="2"/>
    </row>
    <row r="124" spans="3:17" x14ac:dyDescent="0.2">
      <c r="K124" s="2"/>
    </row>
    <row r="125" spans="3:17" x14ac:dyDescent="0.2">
      <c r="K125" s="2"/>
    </row>
    <row r="126" spans="3:17" x14ac:dyDescent="0.2">
      <c r="K126" s="2"/>
    </row>
    <row r="127" spans="3:17" x14ac:dyDescent="0.2">
      <c r="K127" s="2"/>
    </row>
    <row r="128" spans="3:17" x14ac:dyDescent="0.2">
      <c r="K128" s="2"/>
    </row>
    <row r="129" spans="11:31" x14ac:dyDescent="0.2">
      <c r="K129" s="2"/>
      <c r="P129" s="2"/>
      <c r="Q129" s="2"/>
      <c r="AE129" s="2"/>
    </row>
    <row r="130" spans="11:31" x14ac:dyDescent="0.2">
      <c r="K130" s="2"/>
      <c r="P130" s="2"/>
      <c r="Q130" s="2"/>
      <c r="AE130" s="2"/>
    </row>
    <row r="131" spans="11:31" x14ac:dyDescent="0.2">
      <c r="K131" s="2"/>
      <c r="P131" s="2"/>
      <c r="Q131" s="2"/>
      <c r="AE131" s="2"/>
    </row>
    <row r="132" spans="11:31" x14ac:dyDescent="0.2">
      <c r="K132" s="2"/>
      <c r="P132" s="2"/>
      <c r="Q132" s="2"/>
      <c r="AE132" s="2"/>
    </row>
    <row r="133" spans="11:31" x14ac:dyDescent="0.2">
      <c r="K133" s="2"/>
      <c r="P133" s="2"/>
      <c r="Q133" s="2"/>
      <c r="AE133" s="2"/>
    </row>
    <row r="134" spans="11:31" x14ac:dyDescent="0.2">
      <c r="K134" s="2"/>
    </row>
    <row r="135" spans="11:31" x14ac:dyDescent="0.2">
      <c r="K135" s="2"/>
    </row>
    <row r="136" spans="11:31" x14ac:dyDescent="0.2">
      <c r="K136" s="2"/>
    </row>
    <row r="137" spans="11:31" x14ac:dyDescent="0.2">
      <c r="K137" s="2"/>
    </row>
    <row r="138" spans="11:31" x14ac:dyDescent="0.2">
      <c r="K138" s="2"/>
    </row>
    <row r="139" spans="11:31" x14ac:dyDescent="0.2">
      <c r="K139" s="2"/>
    </row>
    <row r="140" spans="11:31" x14ac:dyDescent="0.2">
      <c r="K140" s="2"/>
    </row>
    <row r="141" spans="11:31" x14ac:dyDescent="0.2">
      <c r="K141" s="2"/>
    </row>
    <row r="142" spans="11:31" x14ac:dyDescent="0.2">
      <c r="K142" s="2"/>
    </row>
    <row r="143" spans="11:31" x14ac:dyDescent="0.2">
      <c r="K143" s="2"/>
    </row>
    <row r="144" spans="11:31" x14ac:dyDescent="0.2">
      <c r="K144" s="2"/>
    </row>
    <row r="145" spans="11:11" x14ac:dyDescent="0.2">
      <c r="K145" s="2"/>
    </row>
    <row r="146" spans="11:11" x14ac:dyDescent="0.2">
      <c r="K146" s="2"/>
    </row>
    <row r="147" spans="11:11" x14ac:dyDescent="0.2">
      <c r="K147" s="2"/>
    </row>
    <row r="155" spans="11:11" x14ac:dyDescent="0.2">
      <c r="K155" s="2"/>
    </row>
    <row r="156" spans="11:11" x14ac:dyDescent="0.2">
      <c r="K156" s="2"/>
    </row>
    <row r="157" spans="11:11" x14ac:dyDescent="0.2">
      <c r="K157" s="2"/>
    </row>
    <row r="158" spans="11:11" x14ac:dyDescent="0.2">
      <c r="K158" s="2"/>
    </row>
    <row r="159" spans="11:11" x14ac:dyDescent="0.2">
      <c r="K159" s="2"/>
    </row>
  </sheetData>
  <mergeCells count="34">
    <mergeCell ref="AN60:AP66"/>
    <mergeCell ref="AA2:AA7"/>
    <mergeCell ref="AB2:AB7"/>
    <mergeCell ref="AE2:AE7"/>
    <mergeCell ref="O2:O7"/>
    <mergeCell ref="U2:U7"/>
    <mergeCell ref="AC2:AC7"/>
    <mergeCell ref="T2:T7"/>
    <mergeCell ref="Y2:Y7"/>
    <mergeCell ref="Z2:Z7"/>
    <mergeCell ref="A21:C21"/>
    <mergeCell ref="AN59:AP59"/>
    <mergeCell ref="V2:V7"/>
    <mergeCell ref="B1:B8"/>
    <mergeCell ref="C1:C8"/>
    <mergeCell ref="D2:D7"/>
    <mergeCell ref="E2:E7"/>
    <mergeCell ref="F2:F7"/>
    <mergeCell ref="G2:G7"/>
    <mergeCell ref="H2:H7"/>
    <mergeCell ref="I2:I7"/>
    <mergeCell ref="D1:F1"/>
    <mergeCell ref="L2:L7"/>
    <mergeCell ref="Q2:Q7"/>
    <mergeCell ref="W2:W7"/>
    <mergeCell ref="M2:M7"/>
    <mergeCell ref="I1:O1"/>
    <mergeCell ref="J2:J7"/>
    <mergeCell ref="P2:P7"/>
    <mergeCell ref="X2:X7"/>
    <mergeCell ref="R2:R7"/>
    <mergeCell ref="K2:K7"/>
    <mergeCell ref="N2:N7"/>
    <mergeCell ref="S2:S7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BA6DC-314F-45C7-8B23-156B418353BA}">
  <dimension ref="A1:AP159"/>
  <sheetViews>
    <sheetView showZeros="0" workbookViewId="0">
      <selection activeCell="K27" sqref="K27"/>
    </sheetView>
  </sheetViews>
  <sheetFormatPr defaultColWidth="7.140625" defaultRowHeight="12.75" x14ac:dyDescent="0.2"/>
  <cols>
    <col min="1" max="1" width="6.7109375" style="2" customWidth="1"/>
    <col min="2" max="2" width="9.5703125" style="2" customWidth="1"/>
    <col min="3" max="3" width="10.140625" style="2" customWidth="1"/>
    <col min="4" max="8" width="10.28515625" style="2" customWidth="1"/>
    <col min="9" max="9" width="10.28515625" style="25" customWidth="1"/>
    <col min="10" max="10" width="10.28515625" style="2" customWidth="1"/>
    <col min="11" max="11" width="9.7109375" style="51" customWidth="1"/>
    <col min="12" max="12" width="9.7109375" style="25" customWidth="1"/>
    <col min="13" max="15" width="9.7109375" style="2" customWidth="1"/>
    <col min="16" max="16" width="10.28515625" style="2" customWidth="1"/>
    <col min="17" max="17" width="10.28515625" style="25" customWidth="1"/>
    <col min="18" max="19" width="10.28515625" style="2" customWidth="1"/>
    <col min="20" max="21" width="10.28515625" style="230" customWidth="1"/>
    <col min="22" max="29" width="10.28515625" style="2" customWidth="1"/>
    <col min="30" max="30" width="3.7109375" style="2" customWidth="1"/>
    <col min="31" max="31" width="9.5703125" style="139" customWidth="1"/>
    <col min="32" max="43" width="3.7109375" style="2" customWidth="1"/>
    <col min="44" max="260" width="7.140625" style="2"/>
    <col min="261" max="261" width="6.7109375" style="2" customWidth="1"/>
    <col min="262" max="262" width="9.5703125" style="2" customWidth="1"/>
    <col min="263" max="263" width="10.140625" style="2" customWidth="1"/>
    <col min="264" max="285" width="10.28515625" style="2" customWidth="1"/>
    <col min="286" max="286" width="3.7109375" style="2" customWidth="1"/>
    <col min="287" max="287" width="9.5703125" style="2" customWidth="1"/>
    <col min="288" max="299" width="3.7109375" style="2" customWidth="1"/>
    <col min="300" max="516" width="7.140625" style="2"/>
    <col min="517" max="517" width="6.7109375" style="2" customWidth="1"/>
    <col min="518" max="518" width="9.5703125" style="2" customWidth="1"/>
    <col min="519" max="519" width="10.140625" style="2" customWidth="1"/>
    <col min="520" max="541" width="10.28515625" style="2" customWidth="1"/>
    <col min="542" max="542" width="3.7109375" style="2" customWidth="1"/>
    <col min="543" max="543" width="9.5703125" style="2" customWidth="1"/>
    <col min="544" max="555" width="3.7109375" style="2" customWidth="1"/>
    <col min="556" max="772" width="7.140625" style="2"/>
    <col min="773" max="773" width="6.7109375" style="2" customWidth="1"/>
    <col min="774" max="774" width="9.5703125" style="2" customWidth="1"/>
    <col min="775" max="775" width="10.140625" style="2" customWidth="1"/>
    <col min="776" max="797" width="10.28515625" style="2" customWidth="1"/>
    <col min="798" max="798" width="3.7109375" style="2" customWidth="1"/>
    <col min="799" max="799" width="9.5703125" style="2" customWidth="1"/>
    <col min="800" max="811" width="3.7109375" style="2" customWidth="1"/>
    <col min="812" max="1028" width="7.140625" style="2"/>
    <col min="1029" max="1029" width="6.7109375" style="2" customWidth="1"/>
    <col min="1030" max="1030" width="9.5703125" style="2" customWidth="1"/>
    <col min="1031" max="1031" width="10.140625" style="2" customWidth="1"/>
    <col min="1032" max="1053" width="10.28515625" style="2" customWidth="1"/>
    <col min="1054" max="1054" width="3.7109375" style="2" customWidth="1"/>
    <col min="1055" max="1055" width="9.5703125" style="2" customWidth="1"/>
    <col min="1056" max="1067" width="3.7109375" style="2" customWidth="1"/>
    <col min="1068" max="1284" width="7.140625" style="2"/>
    <col min="1285" max="1285" width="6.7109375" style="2" customWidth="1"/>
    <col min="1286" max="1286" width="9.5703125" style="2" customWidth="1"/>
    <col min="1287" max="1287" width="10.140625" style="2" customWidth="1"/>
    <col min="1288" max="1309" width="10.28515625" style="2" customWidth="1"/>
    <col min="1310" max="1310" width="3.7109375" style="2" customWidth="1"/>
    <col min="1311" max="1311" width="9.5703125" style="2" customWidth="1"/>
    <col min="1312" max="1323" width="3.7109375" style="2" customWidth="1"/>
    <col min="1324" max="1540" width="7.140625" style="2"/>
    <col min="1541" max="1541" width="6.7109375" style="2" customWidth="1"/>
    <col min="1542" max="1542" width="9.5703125" style="2" customWidth="1"/>
    <col min="1543" max="1543" width="10.140625" style="2" customWidth="1"/>
    <col min="1544" max="1565" width="10.28515625" style="2" customWidth="1"/>
    <col min="1566" max="1566" width="3.7109375" style="2" customWidth="1"/>
    <col min="1567" max="1567" width="9.5703125" style="2" customWidth="1"/>
    <col min="1568" max="1579" width="3.7109375" style="2" customWidth="1"/>
    <col min="1580" max="1796" width="7.140625" style="2"/>
    <col min="1797" max="1797" width="6.7109375" style="2" customWidth="1"/>
    <col min="1798" max="1798" width="9.5703125" style="2" customWidth="1"/>
    <col min="1799" max="1799" width="10.140625" style="2" customWidth="1"/>
    <col min="1800" max="1821" width="10.28515625" style="2" customWidth="1"/>
    <col min="1822" max="1822" width="3.7109375" style="2" customWidth="1"/>
    <col min="1823" max="1823" width="9.5703125" style="2" customWidth="1"/>
    <col min="1824" max="1835" width="3.7109375" style="2" customWidth="1"/>
    <col min="1836" max="2052" width="7.140625" style="2"/>
    <col min="2053" max="2053" width="6.7109375" style="2" customWidth="1"/>
    <col min="2054" max="2054" width="9.5703125" style="2" customWidth="1"/>
    <col min="2055" max="2055" width="10.140625" style="2" customWidth="1"/>
    <col min="2056" max="2077" width="10.28515625" style="2" customWidth="1"/>
    <col min="2078" max="2078" width="3.7109375" style="2" customWidth="1"/>
    <col min="2079" max="2079" width="9.5703125" style="2" customWidth="1"/>
    <col min="2080" max="2091" width="3.7109375" style="2" customWidth="1"/>
    <col min="2092" max="2308" width="7.140625" style="2"/>
    <col min="2309" max="2309" width="6.7109375" style="2" customWidth="1"/>
    <col min="2310" max="2310" width="9.5703125" style="2" customWidth="1"/>
    <col min="2311" max="2311" width="10.140625" style="2" customWidth="1"/>
    <col min="2312" max="2333" width="10.28515625" style="2" customWidth="1"/>
    <col min="2334" max="2334" width="3.7109375" style="2" customWidth="1"/>
    <col min="2335" max="2335" width="9.5703125" style="2" customWidth="1"/>
    <col min="2336" max="2347" width="3.7109375" style="2" customWidth="1"/>
    <col min="2348" max="2564" width="7.140625" style="2"/>
    <col min="2565" max="2565" width="6.7109375" style="2" customWidth="1"/>
    <col min="2566" max="2566" width="9.5703125" style="2" customWidth="1"/>
    <col min="2567" max="2567" width="10.140625" style="2" customWidth="1"/>
    <col min="2568" max="2589" width="10.28515625" style="2" customWidth="1"/>
    <col min="2590" max="2590" width="3.7109375" style="2" customWidth="1"/>
    <col min="2591" max="2591" width="9.5703125" style="2" customWidth="1"/>
    <col min="2592" max="2603" width="3.7109375" style="2" customWidth="1"/>
    <col min="2604" max="2820" width="7.140625" style="2"/>
    <col min="2821" max="2821" width="6.7109375" style="2" customWidth="1"/>
    <col min="2822" max="2822" width="9.5703125" style="2" customWidth="1"/>
    <col min="2823" max="2823" width="10.140625" style="2" customWidth="1"/>
    <col min="2824" max="2845" width="10.28515625" style="2" customWidth="1"/>
    <col min="2846" max="2846" width="3.7109375" style="2" customWidth="1"/>
    <col min="2847" max="2847" width="9.5703125" style="2" customWidth="1"/>
    <col min="2848" max="2859" width="3.7109375" style="2" customWidth="1"/>
    <col min="2860" max="3076" width="7.140625" style="2"/>
    <col min="3077" max="3077" width="6.7109375" style="2" customWidth="1"/>
    <col min="3078" max="3078" width="9.5703125" style="2" customWidth="1"/>
    <col min="3079" max="3079" width="10.140625" style="2" customWidth="1"/>
    <col min="3080" max="3101" width="10.28515625" style="2" customWidth="1"/>
    <col min="3102" max="3102" width="3.7109375" style="2" customWidth="1"/>
    <col min="3103" max="3103" width="9.5703125" style="2" customWidth="1"/>
    <col min="3104" max="3115" width="3.7109375" style="2" customWidth="1"/>
    <col min="3116" max="3332" width="7.140625" style="2"/>
    <col min="3333" max="3333" width="6.7109375" style="2" customWidth="1"/>
    <col min="3334" max="3334" width="9.5703125" style="2" customWidth="1"/>
    <col min="3335" max="3335" width="10.140625" style="2" customWidth="1"/>
    <col min="3336" max="3357" width="10.28515625" style="2" customWidth="1"/>
    <col min="3358" max="3358" width="3.7109375" style="2" customWidth="1"/>
    <col min="3359" max="3359" width="9.5703125" style="2" customWidth="1"/>
    <col min="3360" max="3371" width="3.7109375" style="2" customWidth="1"/>
    <col min="3372" max="3588" width="7.140625" style="2"/>
    <col min="3589" max="3589" width="6.7109375" style="2" customWidth="1"/>
    <col min="3590" max="3590" width="9.5703125" style="2" customWidth="1"/>
    <col min="3591" max="3591" width="10.140625" style="2" customWidth="1"/>
    <col min="3592" max="3613" width="10.28515625" style="2" customWidth="1"/>
    <col min="3614" max="3614" width="3.7109375" style="2" customWidth="1"/>
    <col min="3615" max="3615" width="9.5703125" style="2" customWidth="1"/>
    <col min="3616" max="3627" width="3.7109375" style="2" customWidth="1"/>
    <col min="3628" max="3844" width="7.140625" style="2"/>
    <col min="3845" max="3845" width="6.7109375" style="2" customWidth="1"/>
    <col min="3846" max="3846" width="9.5703125" style="2" customWidth="1"/>
    <col min="3847" max="3847" width="10.140625" style="2" customWidth="1"/>
    <col min="3848" max="3869" width="10.28515625" style="2" customWidth="1"/>
    <col min="3870" max="3870" width="3.7109375" style="2" customWidth="1"/>
    <col min="3871" max="3871" width="9.5703125" style="2" customWidth="1"/>
    <col min="3872" max="3883" width="3.7109375" style="2" customWidth="1"/>
    <col min="3884" max="4100" width="7.140625" style="2"/>
    <col min="4101" max="4101" width="6.7109375" style="2" customWidth="1"/>
    <col min="4102" max="4102" width="9.5703125" style="2" customWidth="1"/>
    <col min="4103" max="4103" width="10.140625" style="2" customWidth="1"/>
    <col min="4104" max="4125" width="10.28515625" style="2" customWidth="1"/>
    <col min="4126" max="4126" width="3.7109375" style="2" customWidth="1"/>
    <col min="4127" max="4127" width="9.5703125" style="2" customWidth="1"/>
    <col min="4128" max="4139" width="3.7109375" style="2" customWidth="1"/>
    <col min="4140" max="4356" width="7.140625" style="2"/>
    <col min="4357" max="4357" width="6.7109375" style="2" customWidth="1"/>
    <col min="4358" max="4358" width="9.5703125" style="2" customWidth="1"/>
    <col min="4359" max="4359" width="10.140625" style="2" customWidth="1"/>
    <col min="4360" max="4381" width="10.28515625" style="2" customWidth="1"/>
    <col min="4382" max="4382" width="3.7109375" style="2" customWidth="1"/>
    <col min="4383" max="4383" width="9.5703125" style="2" customWidth="1"/>
    <col min="4384" max="4395" width="3.7109375" style="2" customWidth="1"/>
    <col min="4396" max="4612" width="7.140625" style="2"/>
    <col min="4613" max="4613" width="6.7109375" style="2" customWidth="1"/>
    <col min="4614" max="4614" width="9.5703125" style="2" customWidth="1"/>
    <col min="4615" max="4615" width="10.140625" style="2" customWidth="1"/>
    <col min="4616" max="4637" width="10.28515625" style="2" customWidth="1"/>
    <col min="4638" max="4638" width="3.7109375" style="2" customWidth="1"/>
    <col min="4639" max="4639" width="9.5703125" style="2" customWidth="1"/>
    <col min="4640" max="4651" width="3.7109375" style="2" customWidth="1"/>
    <col min="4652" max="4868" width="7.140625" style="2"/>
    <col min="4869" max="4869" width="6.7109375" style="2" customWidth="1"/>
    <col min="4870" max="4870" width="9.5703125" style="2" customWidth="1"/>
    <col min="4871" max="4871" width="10.140625" style="2" customWidth="1"/>
    <col min="4872" max="4893" width="10.28515625" style="2" customWidth="1"/>
    <col min="4894" max="4894" width="3.7109375" style="2" customWidth="1"/>
    <col min="4895" max="4895" width="9.5703125" style="2" customWidth="1"/>
    <col min="4896" max="4907" width="3.7109375" style="2" customWidth="1"/>
    <col min="4908" max="5124" width="7.140625" style="2"/>
    <col min="5125" max="5125" width="6.7109375" style="2" customWidth="1"/>
    <col min="5126" max="5126" width="9.5703125" style="2" customWidth="1"/>
    <col min="5127" max="5127" width="10.140625" style="2" customWidth="1"/>
    <col min="5128" max="5149" width="10.28515625" style="2" customWidth="1"/>
    <col min="5150" max="5150" width="3.7109375" style="2" customWidth="1"/>
    <col min="5151" max="5151" width="9.5703125" style="2" customWidth="1"/>
    <col min="5152" max="5163" width="3.7109375" style="2" customWidth="1"/>
    <col min="5164" max="5380" width="7.140625" style="2"/>
    <col min="5381" max="5381" width="6.7109375" style="2" customWidth="1"/>
    <col min="5382" max="5382" width="9.5703125" style="2" customWidth="1"/>
    <col min="5383" max="5383" width="10.140625" style="2" customWidth="1"/>
    <col min="5384" max="5405" width="10.28515625" style="2" customWidth="1"/>
    <col min="5406" max="5406" width="3.7109375" style="2" customWidth="1"/>
    <col min="5407" max="5407" width="9.5703125" style="2" customWidth="1"/>
    <col min="5408" max="5419" width="3.7109375" style="2" customWidth="1"/>
    <col min="5420" max="5636" width="7.140625" style="2"/>
    <col min="5637" max="5637" width="6.7109375" style="2" customWidth="1"/>
    <col min="5638" max="5638" width="9.5703125" style="2" customWidth="1"/>
    <col min="5639" max="5639" width="10.140625" style="2" customWidth="1"/>
    <col min="5640" max="5661" width="10.28515625" style="2" customWidth="1"/>
    <col min="5662" max="5662" width="3.7109375" style="2" customWidth="1"/>
    <col min="5663" max="5663" width="9.5703125" style="2" customWidth="1"/>
    <col min="5664" max="5675" width="3.7109375" style="2" customWidth="1"/>
    <col min="5676" max="5892" width="7.140625" style="2"/>
    <col min="5893" max="5893" width="6.7109375" style="2" customWidth="1"/>
    <col min="5894" max="5894" width="9.5703125" style="2" customWidth="1"/>
    <col min="5895" max="5895" width="10.140625" style="2" customWidth="1"/>
    <col min="5896" max="5917" width="10.28515625" style="2" customWidth="1"/>
    <col min="5918" max="5918" width="3.7109375" style="2" customWidth="1"/>
    <col min="5919" max="5919" width="9.5703125" style="2" customWidth="1"/>
    <col min="5920" max="5931" width="3.7109375" style="2" customWidth="1"/>
    <col min="5932" max="6148" width="7.140625" style="2"/>
    <col min="6149" max="6149" width="6.7109375" style="2" customWidth="1"/>
    <col min="6150" max="6150" width="9.5703125" style="2" customWidth="1"/>
    <col min="6151" max="6151" width="10.140625" style="2" customWidth="1"/>
    <col min="6152" max="6173" width="10.28515625" style="2" customWidth="1"/>
    <col min="6174" max="6174" width="3.7109375" style="2" customWidth="1"/>
    <col min="6175" max="6175" width="9.5703125" style="2" customWidth="1"/>
    <col min="6176" max="6187" width="3.7109375" style="2" customWidth="1"/>
    <col min="6188" max="6404" width="7.140625" style="2"/>
    <col min="6405" max="6405" width="6.7109375" style="2" customWidth="1"/>
    <col min="6406" max="6406" width="9.5703125" style="2" customWidth="1"/>
    <col min="6407" max="6407" width="10.140625" style="2" customWidth="1"/>
    <col min="6408" max="6429" width="10.28515625" style="2" customWidth="1"/>
    <col min="6430" max="6430" width="3.7109375" style="2" customWidth="1"/>
    <col min="6431" max="6431" width="9.5703125" style="2" customWidth="1"/>
    <col min="6432" max="6443" width="3.7109375" style="2" customWidth="1"/>
    <col min="6444" max="6660" width="7.140625" style="2"/>
    <col min="6661" max="6661" width="6.7109375" style="2" customWidth="1"/>
    <col min="6662" max="6662" width="9.5703125" style="2" customWidth="1"/>
    <col min="6663" max="6663" width="10.140625" style="2" customWidth="1"/>
    <col min="6664" max="6685" width="10.28515625" style="2" customWidth="1"/>
    <col min="6686" max="6686" width="3.7109375" style="2" customWidth="1"/>
    <col min="6687" max="6687" width="9.5703125" style="2" customWidth="1"/>
    <col min="6688" max="6699" width="3.7109375" style="2" customWidth="1"/>
    <col min="6700" max="6916" width="7.140625" style="2"/>
    <col min="6917" max="6917" width="6.7109375" style="2" customWidth="1"/>
    <col min="6918" max="6918" width="9.5703125" style="2" customWidth="1"/>
    <col min="6919" max="6919" width="10.140625" style="2" customWidth="1"/>
    <col min="6920" max="6941" width="10.28515625" style="2" customWidth="1"/>
    <col min="6942" max="6942" width="3.7109375" style="2" customWidth="1"/>
    <col min="6943" max="6943" width="9.5703125" style="2" customWidth="1"/>
    <col min="6944" max="6955" width="3.7109375" style="2" customWidth="1"/>
    <col min="6956" max="7172" width="7.140625" style="2"/>
    <col min="7173" max="7173" width="6.7109375" style="2" customWidth="1"/>
    <col min="7174" max="7174" width="9.5703125" style="2" customWidth="1"/>
    <col min="7175" max="7175" width="10.140625" style="2" customWidth="1"/>
    <col min="7176" max="7197" width="10.28515625" style="2" customWidth="1"/>
    <col min="7198" max="7198" width="3.7109375" style="2" customWidth="1"/>
    <col min="7199" max="7199" width="9.5703125" style="2" customWidth="1"/>
    <col min="7200" max="7211" width="3.7109375" style="2" customWidth="1"/>
    <col min="7212" max="7428" width="7.140625" style="2"/>
    <col min="7429" max="7429" width="6.7109375" style="2" customWidth="1"/>
    <col min="7430" max="7430" width="9.5703125" style="2" customWidth="1"/>
    <col min="7431" max="7431" width="10.140625" style="2" customWidth="1"/>
    <col min="7432" max="7453" width="10.28515625" style="2" customWidth="1"/>
    <col min="7454" max="7454" width="3.7109375" style="2" customWidth="1"/>
    <col min="7455" max="7455" width="9.5703125" style="2" customWidth="1"/>
    <col min="7456" max="7467" width="3.7109375" style="2" customWidth="1"/>
    <col min="7468" max="7684" width="7.140625" style="2"/>
    <col min="7685" max="7685" width="6.7109375" style="2" customWidth="1"/>
    <col min="7686" max="7686" width="9.5703125" style="2" customWidth="1"/>
    <col min="7687" max="7687" width="10.140625" style="2" customWidth="1"/>
    <col min="7688" max="7709" width="10.28515625" style="2" customWidth="1"/>
    <col min="7710" max="7710" width="3.7109375" style="2" customWidth="1"/>
    <col min="7711" max="7711" width="9.5703125" style="2" customWidth="1"/>
    <col min="7712" max="7723" width="3.7109375" style="2" customWidth="1"/>
    <col min="7724" max="7940" width="7.140625" style="2"/>
    <col min="7941" max="7941" width="6.7109375" style="2" customWidth="1"/>
    <col min="7942" max="7942" width="9.5703125" style="2" customWidth="1"/>
    <col min="7943" max="7943" width="10.140625" style="2" customWidth="1"/>
    <col min="7944" max="7965" width="10.28515625" style="2" customWidth="1"/>
    <col min="7966" max="7966" width="3.7109375" style="2" customWidth="1"/>
    <col min="7967" max="7967" width="9.5703125" style="2" customWidth="1"/>
    <col min="7968" max="7979" width="3.7109375" style="2" customWidth="1"/>
    <col min="7980" max="8196" width="7.140625" style="2"/>
    <col min="8197" max="8197" width="6.7109375" style="2" customWidth="1"/>
    <col min="8198" max="8198" width="9.5703125" style="2" customWidth="1"/>
    <col min="8199" max="8199" width="10.140625" style="2" customWidth="1"/>
    <col min="8200" max="8221" width="10.28515625" style="2" customWidth="1"/>
    <col min="8222" max="8222" width="3.7109375" style="2" customWidth="1"/>
    <col min="8223" max="8223" width="9.5703125" style="2" customWidth="1"/>
    <col min="8224" max="8235" width="3.7109375" style="2" customWidth="1"/>
    <col min="8236" max="8452" width="7.140625" style="2"/>
    <col min="8453" max="8453" width="6.7109375" style="2" customWidth="1"/>
    <col min="8454" max="8454" width="9.5703125" style="2" customWidth="1"/>
    <col min="8455" max="8455" width="10.140625" style="2" customWidth="1"/>
    <col min="8456" max="8477" width="10.28515625" style="2" customWidth="1"/>
    <col min="8478" max="8478" width="3.7109375" style="2" customWidth="1"/>
    <col min="8479" max="8479" width="9.5703125" style="2" customWidth="1"/>
    <col min="8480" max="8491" width="3.7109375" style="2" customWidth="1"/>
    <col min="8492" max="8708" width="7.140625" style="2"/>
    <col min="8709" max="8709" width="6.7109375" style="2" customWidth="1"/>
    <col min="8710" max="8710" width="9.5703125" style="2" customWidth="1"/>
    <col min="8711" max="8711" width="10.140625" style="2" customWidth="1"/>
    <col min="8712" max="8733" width="10.28515625" style="2" customWidth="1"/>
    <col min="8734" max="8734" width="3.7109375" style="2" customWidth="1"/>
    <col min="8735" max="8735" width="9.5703125" style="2" customWidth="1"/>
    <col min="8736" max="8747" width="3.7109375" style="2" customWidth="1"/>
    <col min="8748" max="8964" width="7.140625" style="2"/>
    <col min="8965" max="8965" width="6.7109375" style="2" customWidth="1"/>
    <col min="8966" max="8966" width="9.5703125" style="2" customWidth="1"/>
    <col min="8967" max="8967" width="10.140625" style="2" customWidth="1"/>
    <col min="8968" max="8989" width="10.28515625" style="2" customWidth="1"/>
    <col min="8990" max="8990" width="3.7109375" style="2" customWidth="1"/>
    <col min="8991" max="8991" width="9.5703125" style="2" customWidth="1"/>
    <col min="8992" max="9003" width="3.7109375" style="2" customWidth="1"/>
    <col min="9004" max="9220" width="7.140625" style="2"/>
    <col min="9221" max="9221" width="6.7109375" style="2" customWidth="1"/>
    <col min="9222" max="9222" width="9.5703125" style="2" customWidth="1"/>
    <col min="9223" max="9223" width="10.140625" style="2" customWidth="1"/>
    <col min="9224" max="9245" width="10.28515625" style="2" customWidth="1"/>
    <col min="9246" max="9246" width="3.7109375" style="2" customWidth="1"/>
    <col min="9247" max="9247" width="9.5703125" style="2" customWidth="1"/>
    <col min="9248" max="9259" width="3.7109375" style="2" customWidth="1"/>
    <col min="9260" max="9476" width="7.140625" style="2"/>
    <col min="9477" max="9477" width="6.7109375" style="2" customWidth="1"/>
    <col min="9478" max="9478" width="9.5703125" style="2" customWidth="1"/>
    <col min="9479" max="9479" width="10.140625" style="2" customWidth="1"/>
    <col min="9480" max="9501" width="10.28515625" style="2" customWidth="1"/>
    <col min="9502" max="9502" width="3.7109375" style="2" customWidth="1"/>
    <col min="9503" max="9503" width="9.5703125" style="2" customWidth="1"/>
    <col min="9504" max="9515" width="3.7109375" style="2" customWidth="1"/>
    <col min="9516" max="9732" width="7.140625" style="2"/>
    <col min="9733" max="9733" width="6.7109375" style="2" customWidth="1"/>
    <col min="9734" max="9734" width="9.5703125" style="2" customWidth="1"/>
    <col min="9735" max="9735" width="10.140625" style="2" customWidth="1"/>
    <col min="9736" max="9757" width="10.28515625" style="2" customWidth="1"/>
    <col min="9758" max="9758" width="3.7109375" style="2" customWidth="1"/>
    <col min="9759" max="9759" width="9.5703125" style="2" customWidth="1"/>
    <col min="9760" max="9771" width="3.7109375" style="2" customWidth="1"/>
    <col min="9772" max="9988" width="7.140625" style="2"/>
    <col min="9989" max="9989" width="6.7109375" style="2" customWidth="1"/>
    <col min="9990" max="9990" width="9.5703125" style="2" customWidth="1"/>
    <col min="9991" max="9991" width="10.140625" style="2" customWidth="1"/>
    <col min="9992" max="10013" width="10.28515625" style="2" customWidth="1"/>
    <col min="10014" max="10014" width="3.7109375" style="2" customWidth="1"/>
    <col min="10015" max="10015" width="9.5703125" style="2" customWidth="1"/>
    <col min="10016" max="10027" width="3.7109375" style="2" customWidth="1"/>
    <col min="10028" max="10244" width="7.140625" style="2"/>
    <col min="10245" max="10245" width="6.7109375" style="2" customWidth="1"/>
    <col min="10246" max="10246" width="9.5703125" style="2" customWidth="1"/>
    <col min="10247" max="10247" width="10.140625" style="2" customWidth="1"/>
    <col min="10248" max="10269" width="10.28515625" style="2" customWidth="1"/>
    <col min="10270" max="10270" width="3.7109375" style="2" customWidth="1"/>
    <col min="10271" max="10271" width="9.5703125" style="2" customWidth="1"/>
    <col min="10272" max="10283" width="3.7109375" style="2" customWidth="1"/>
    <col min="10284" max="10500" width="7.140625" style="2"/>
    <col min="10501" max="10501" width="6.7109375" style="2" customWidth="1"/>
    <col min="10502" max="10502" width="9.5703125" style="2" customWidth="1"/>
    <col min="10503" max="10503" width="10.140625" style="2" customWidth="1"/>
    <col min="10504" max="10525" width="10.28515625" style="2" customWidth="1"/>
    <col min="10526" max="10526" width="3.7109375" style="2" customWidth="1"/>
    <col min="10527" max="10527" width="9.5703125" style="2" customWidth="1"/>
    <col min="10528" max="10539" width="3.7109375" style="2" customWidth="1"/>
    <col min="10540" max="10756" width="7.140625" style="2"/>
    <col min="10757" max="10757" width="6.7109375" style="2" customWidth="1"/>
    <col min="10758" max="10758" width="9.5703125" style="2" customWidth="1"/>
    <col min="10759" max="10759" width="10.140625" style="2" customWidth="1"/>
    <col min="10760" max="10781" width="10.28515625" style="2" customWidth="1"/>
    <col min="10782" max="10782" width="3.7109375" style="2" customWidth="1"/>
    <col min="10783" max="10783" width="9.5703125" style="2" customWidth="1"/>
    <col min="10784" max="10795" width="3.7109375" style="2" customWidth="1"/>
    <col min="10796" max="11012" width="7.140625" style="2"/>
    <col min="11013" max="11013" width="6.7109375" style="2" customWidth="1"/>
    <col min="11014" max="11014" width="9.5703125" style="2" customWidth="1"/>
    <col min="11015" max="11015" width="10.140625" style="2" customWidth="1"/>
    <col min="11016" max="11037" width="10.28515625" style="2" customWidth="1"/>
    <col min="11038" max="11038" width="3.7109375" style="2" customWidth="1"/>
    <col min="11039" max="11039" width="9.5703125" style="2" customWidth="1"/>
    <col min="11040" max="11051" width="3.7109375" style="2" customWidth="1"/>
    <col min="11052" max="11268" width="7.140625" style="2"/>
    <col min="11269" max="11269" width="6.7109375" style="2" customWidth="1"/>
    <col min="11270" max="11270" width="9.5703125" style="2" customWidth="1"/>
    <col min="11271" max="11271" width="10.140625" style="2" customWidth="1"/>
    <col min="11272" max="11293" width="10.28515625" style="2" customWidth="1"/>
    <col min="11294" max="11294" width="3.7109375" style="2" customWidth="1"/>
    <col min="11295" max="11295" width="9.5703125" style="2" customWidth="1"/>
    <col min="11296" max="11307" width="3.7109375" style="2" customWidth="1"/>
    <col min="11308" max="11524" width="7.140625" style="2"/>
    <col min="11525" max="11525" width="6.7109375" style="2" customWidth="1"/>
    <col min="11526" max="11526" width="9.5703125" style="2" customWidth="1"/>
    <col min="11527" max="11527" width="10.140625" style="2" customWidth="1"/>
    <col min="11528" max="11549" width="10.28515625" style="2" customWidth="1"/>
    <col min="11550" max="11550" width="3.7109375" style="2" customWidth="1"/>
    <col min="11551" max="11551" width="9.5703125" style="2" customWidth="1"/>
    <col min="11552" max="11563" width="3.7109375" style="2" customWidth="1"/>
    <col min="11564" max="11780" width="7.140625" style="2"/>
    <col min="11781" max="11781" width="6.7109375" style="2" customWidth="1"/>
    <col min="11782" max="11782" width="9.5703125" style="2" customWidth="1"/>
    <col min="11783" max="11783" width="10.140625" style="2" customWidth="1"/>
    <col min="11784" max="11805" width="10.28515625" style="2" customWidth="1"/>
    <col min="11806" max="11806" width="3.7109375" style="2" customWidth="1"/>
    <col min="11807" max="11807" width="9.5703125" style="2" customWidth="1"/>
    <col min="11808" max="11819" width="3.7109375" style="2" customWidth="1"/>
    <col min="11820" max="12036" width="7.140625" style="2"/>
    <col min="12037" max="12037" width="6.7109375" style="2" customWidth="1"/>
    <col min="12038" max="12038" width="9.5703125" style="2" customWidth="1"/>
    <col min="12039" max="12039" width="10.140625" style="2" customWidth="1"/>
    <col min="12040" max="12061" width="10.28515625" style="2" customWidth="1"/>
    <col min="12062" max="12062" width="3.7109375" style="2" customWidth="1"/>
    <col min="12063" max="12063" width="9.5703125" style="2" customWidth="1"/>
    <col min="12064" max="12075" width="3.7109375" style="2" customWidth="1"/>
    <col min="12076" max="12292" width="7.140625" style="2"/>
    <col min="12293" max="12293" width="6.7109375" style="2" customWidth="1"/>
    <col min="12294" max="12294" width="9.5703125" style="2" customWidth="1"/>
    <col min="12295" max="12295" width="10.140625" style="2" customWidth="1"/>
    <col min="12296" max="12317" width="10.28515625" style="2" customWidth="1"/>
    <col min="12318" max="12318" width="3.7109375" style="2" customWidth="1"/>
    <col min="12319" max="12319" width="9.5703125" style="2" customWidth="1"/>
    <col min="12320" max="12331" width="3.7109375" style="2" customWidth="1"/>
    <col min="12332" max="12548" width="7.140625" style="2"/>
    <col min="12549" max="12549" width="6.7109375" style="2" customWidth="1"/>
    <col min="12550" max="12550" width="9.5703125" style="2" customWidth="1"/>
    <col min="12551" max="12551" width="10.140625" style="2" customWidth="1"/>
    <col min="12552" max="12573" width="10.28515625" style="2" customWidth="1"/>
    <col min="12574" max="12574" width="3.7109375" style="2" customWidth="1"/>
    <col min="12575" max="12575" width="9.5703125" style="2" customWidth="1"/>
    <col min="12576" max="12587" width="3.7109375" style="2" customWidth="1"/>
    <col min="12588" max="12804" width="7.140625" style="2"/>
    <col min="12805" max="12805" width="6.7109375" style="2" customWidth="1"/>
    <col min="12806" max="12806" width="9.5703125" style="2" customWidth="1"/>
    <col min="12807" max="12807" width="10.140625" style="2" customWidth="1"/>
    <col min="12808" max="12829" width="10.28515625" style="2" customWidth="1"/>
    <col min="12830" max="12830" width="3.7109375" style="2" customWidth="1"/>
    <col min="12831" max="12831" width="9.5703125" style="2" customWidth="1"/>
    <col min="12832" max="12843" width="3.7109375" style="2" customWidth="1"/>
    <col min="12844" max="13060" width="7.140625" style="2"/>
    <col min="13061" max="13061" width="6.7109375" style="2" customWidth="1"/>
    <col min="13062" max="13062" width="9.5703125" style="2" customWidth="1"/>
    <col min="13063" max="13063" width="10.140625" style="2" customWidth="1"/>
    <col min="13064" max="13085" width="10.28515625" style="2" customWidth="1"/>
    <col min="13086" max="13086" width="3.7109375" style="2" customWidth="1"/>
    <col min="13087" max="13087" width="9.5703125" style="2" customWidth="1"/>
    <col min="13088" max="13099" width="3.7109375" style="2" customWidth="1"/>
    <col min="13100" max="13316" width="7.140625" style="2"/>
    <col min="13317" max="13317" width="6.7109375" style="2" customWidth="1"/>
    <col min="13318" max="13318" width="9.5703125" style="2" customWidth="1"/>
    <col min="13319" max="13319" width="10.140625" style="2" customWidth="1"/>
    <col min="13320" max="13341" width="10.28515625" style="2" customWidth="1"/>
    <col min="13342" max="13342" width="3.7109375" style="2" customWidth="1"/>
    <col min="13343" max="13343" width="9.5703125" style="2" customWidth="1"/>
    <col min="13344" max="13355" width="3.7109375" style="2" customWidth="1"/>
    <col min="13356" max="13572" width="7.140625" style="2"/>
    <col min="13573" max="13573" width="6.7109375" style="2" customWidth="1"/>
    <col min="13574" max="13574" width="9.5703125" style="2" customWidth="1"/>
    <col min="13575" max="13575" width="10.140625" style="2" customWidth="1"/>
    <col min="13576" max="13597" width="10.28515625" style="2" customWidth="1"/>
    <col min="13598" max="13598" width="3.7109375" style="2" customWidth="1"/>
    <col min="13599" max="13599" width="9.5703125" style="2" customWidth="1"/>
    <col min="13600" max="13611" width="3.7109375" style="2" customWidth="1"/>
    <col min="13612" max="13828" width="7.140625" style="2"/>
    <col min="13829" max="13829" width="6.7109375" style="2" customWidth="1"/>
    <col min="13830" max="13830" width="9.5703125" style="2" customWidth="1"/>
    <col min="13831" max="13831" width="10.140625" style="2" customWidth="1"/>
    <col min="13832" max="13853" width="10.28515625" style="2" customWidth="1"/>
    <col min="13854" max="13854" width="3.7109375" style="2" customWidth="1"/>
    <col min="13855" max="13855" width="9.5703125" style="2" customWidth="1"/>
    <col min="13856" max="13867" width="3.7109375" style="2" customWidth="1"/>
    <col min="13868" max="14084" width="7.140625" style="2"/>
    <col min="14085" max="14085" width="6.7109375" style="2" customWidth="1"/>
    <col min="14086" max="14086" width="9.5703125" style="2" customWidth="1"/>
    <col min="14087" max="14087" width="10.140625" style="2" customWidth="1"/>
    <col min="14088" max="14109" width="10.28515625" style="2" customWidth="1"/>
    <col min="14110" max="14110" width="3.7109375" style="2" customWidth="1"/>
    <col min="14111" max="14111" width="9.5703125" style="2" customWidth="1"/>
    <col min="14112" max="14123" width="3.7109375" style="2" customWidth="1"/>
    <col min="14124" max="14340" width="7.140625" style="2"/>
    <col min="14341" max="14341" width="6.7109375" style="2" customWidth="1"/>
    <col min="14342" max="14342" width="9.5703125" style="2" customWidth="1"/>
    <col min="14343" max="14343" width="10.140625" style="2" customWidth="1"/>
    <col min="14344" max="14365" width="10.28515625" style="2" customWidth="1"/>
    <col min="14366" max="14366" width="3.7109375" style="2" customWidth="1"/>
    <col min="14367" max="14367" width="9.5703125" style="2" customWidth="1"/>
    <col min="14368" max="14379" width="3.7109375" style="2" customWidth="1"/>
    <col min="14380" max="14596" width="7.140625" style="2"/>
    <col min="14597" max="14597" width="6.7109375" style="2" customWidth="1"/>
    <col min="14598" max="14598" width="9.5703125" style="2" customWidth="1"/>
    <col min="14599" max="14599" width="10.140625" style="2" customWidth="1"/>
    <col min="14600" max="14621" width="10.28515625" style="2" customWidth="1"/>
    <col min="14622" max="14622" width="3.7109375" style="2" customWidth="1"/>
    <col min="14623" max="14623" width="9.5703125" style="2" customWidth="1"/>
    <col min="14624" max="14635" width="3.7109375" style="2" customWidth="1"/>
    <col min="14636" max="14852" width="7.140625" style="2"/>
    <col min="14853" max="14853" width="6.7109375" style="2" customWidth="1"/>
    <col min="14854" max="14854" width="9.5703125" style="2" customWidth="1"/>
    <col min="14855" max="14855" width="10.140625" style="2" customWidth="1"/>
    <col min="14856" max="14877" width="10.28515625" style="2" customWidth="1"/>
    <col min="14878" max="14878" width="3.7109375" style="2" customWidth="1"/>
    <col min="14879" max="14879" width="9.5703125" style="2" customWidth="1"/>
    <col min="14880" max="14891" width="3.7109375" style="2" customWidth="1"/>
    <col min="14892" max="15108" width="7.140625" style="2"/>
    <col min="15109" max="15109" width="6.7109375" style="2" customWidth="1"/>
    <col min="15110" max="15110" width="9.5703125" style="2" customWidth="1"/>
    <col min="15111" max="15111" width="10.140625" style="2" customWidth="1"/>
    <col min="15112" max="15133" width="10.28515625" style="2" customWidth="1"/>
    <col min="15134" max="15134" width="3.7109375" style="2" customWidth="1"/>
    <col min="15135" max="15135" width="9.5703125" style="2" customWidth="1"/>
    <col min="15136" max="15147" width="3.7109375" style="2" customWidth="1"/>
    <col min="15148" max="15364" width="7.140625" style="2"/>
    <col min="15365" max="15365" width="6.7109375" style="2" customWidth="1"/>
    <col min="15366" max="15366" width="9.5703125" style="2" customWidth="1"/>
    <col min="15367" max="15367" width="10.140625" style="2" customWidth="1"/>
    <col min="15368" max="15389" width="10.28515625" style="2" customWidth="1"/>
    <col min="15390" max="15390" width="3.7109375" style="2" customWidth="1"/>
    <col min="15391" max="15391" width="9.5703125" style="2" customWidth="1"/>
    <col min="15392" max="15403" width="3.7109375" style="2" customWidth="1"/>
    <col min="15404" max="15620" width="7.140625" style="2"/>
    <col min="15621" max="15621" width="6.7109375" style="2" customWidth="1"/>
    <col min="15622" max="15622" width="9.5703125" style="2" customWidth="1"/>
    <col min="15623" max="15623" width="10.140625" style="2" customWidth="1"/>
    <col min="15624" max="15645" width="10.28515625" style="2" customWidth="1"/>
    <col min="15646" max="15646" width="3.7109375" style="2" customWidth="1"/>
    <col min="15647" max="15647" width="9.5703125" style="2" customWidth="1"/>
    <col min="15648" max="15659" width="3.7109375" style="2" customWidth="1"/>
    <col min="15660" max="15876" width="7.140625" style="2"/>
    <col min="15877" max="15877" width="6.7109375" style="2" customWidth="1"/>
    <col min="15878" max="15878" width="9.5703125" style="2" customWidth="1"/>
    <col min="15879" max="15879" width="10.140625" style="2" customWidth="1"/>
    <col min="15880" max="15901" width="10.28515625" style="2" customWidth="1"/>
    <col min="15902" max="15902" width="3.7109375" style="2" customWidth="1"/>
    <col min="15903" max="15903" width="9.5703125" style="2" customWidth="1"/>
    <col min="15904" max="15915" width="3.7109375" style="2" customWidth="1"/>
    <col min="15916" max="16132" width="7.140625" style="2"/>
    <col min="16133" max="16133" width="6.7109375" style="2" customWidth="1"/>
    <col min="16134" max="16134" width="9.5703125" style="2" customWidth="1"/>
    <col min="16135" max="16135" width="10.140625" style="2" customWidth="1"/>
    <col min="16136" max="16157" width="10.28515625" style="2" customWidth="1"/>
    <col min="16158" max="16158" width="3.7109375" style="2" customWidth="1"/>
    <col min="16159" max="16159" width="9.5703125" style="2" customWidth="1"/>
    <col min="16160" max="16171" width="3.7109375" style="2" customWidth="1"/>
    <col min="16172" max="16384" width="7.140625" style="2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852">
        <v>517</v>
      </c>
      <c r="J1" s="989">
        <v>606</v>
      </c>
      <c r="K1" s="978"/>
      <c r="L1" s="978"/>
      <c r="M1" s="978"/>
      <c r="N1" s="978"/>
      <c r="O1" s="978"/>
      <c r="P1" s="979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986" t="s">
        <v>7</v>
      </c>
      <c r="E2" s="971" t="s">
        <v>475</v>
      </c>
      <c r="F2" s="971" t="s">
        <v>457</v>
      </c>
      <c r="G2" s="971" t="s">
        <v>8</v>
      </c>
      <c r="H2" s="971" t="s">
        <v>9</v>
      </c>
      <c r="I2" s="971" t="s">
        <v>471</v>
      </c>
      <c r="J2" s="971" t="s">
        <v>10</v>
      </c>
      <c r="K2" s="982" t="s">
        <v>11</v>
      </c>
      <c r="L2" s="982" t="s">
        <v>77</v>
      </c>
      <c r="M2" s="971" t="s">
        <v>230</v>
      </c>
      <c r="N2" s="971" t="s">
        <v>12</v>
      </c>
      <c r="O2" s="971" t="s">
        <v>13</v>
      </c>
      <c r="P2" s="971" t="s">
        <v>474</v>
      </c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987"/>
      <c r="E3" s="975"/>
      <c r="F3" s="975"/>
      <c r="G3" s="975"/>
      <c r="H3" s="975"/>
      <c r="I3" s="975"/>
      <c r="J3" s="975"/>
      <c r="K3" s="995"/>
      <c r="L3" s="99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987"/>
      <c r="E4" s="975"/>
      <c r="F4" s="975"/>
      <c r="G4" s="975"/>
      <c r="H4" s="975"/>
      <c r="I4" s="975"/>
      <c r="J4" s="975"/>
      <c r="K4" s="995"/>
      <c r="L4" s="99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987"/>
      <c r="E5" s="975"/>
      <c r="F5" s="975"/>
      <c r="G5" s="975"/>
      <c r="H5" s="975"/>
      <c r="I5" s="975"/>
      <c r="J5" s="975"/>
      <c r="K5" s="995"/>
      <c r="L5" s="99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987"/>
      <c r="E6" s="975"/>
      <c r="F6" s="975"/>
      <c r="G6" s="975"/>
      <c r="H6" s="975"/>
      <c r="I6" s="975"/>
      <c r="J6" s="975"/>
      <c r="K6" s="995"/>
      <c r="L6" s="99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988"/>
      <c r="E7" s="976"/>
      <c r="F7" s="976"/>
      <c r="G7" s="976"/>
      <c r="H7" s="976"/>
      <c r="I7" s="976"/>
      <c r="J7" s="976"/>
      <c r="K7" s="996"/>
      <c r="L7" s="99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3" t="s">
        <v>16</v>
      </c>
      <c r="K8" s="4" t="s">
        <v>16</v>
      </c>
      <c r="L8" s="4" t="s">
        <v>16</v>
      </c>
      <c r="M8" s="3" t="s">
        <v>17</v>
      </c>
      <c r="N8" s="3" t="s">
        <v>17</v>
      </c>
      <c r="O8" s="3" t="s">
        <v>17</v>
      </c>
      <c r="P8" s="3" t="s">
        <v>17</v>
      </c>
      <c r="Q8" s="3" t="s">
        <v>17</v>
      </c>
      <c r="R8" s="3"/>
      <c r="S8" s="3"/>
      <c r="T8" s="3"/>
      <c r="U8" s="3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12"/>
      <c r="J9" s="12"/>
      <c r="K9" s="219"/>
      <c r="L9" s="219"/>
      <c r="M9" s="15"/>
      <c r="N9" s="12"/>
      <c r="O9" s="12"/>
      <c r="P9" s="12"/>
      <c r="Q9" s="12"/>
      <c r="R9" s="15"/>
      <c r="S9" s="12"/>
      <c r="T9" s="12"/>
      <c r="U9" s="12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89</v>
      </c>
      <c r="B10" s="20">
        <v>5.72</v>
      </c>
      <c r="C10" s="108" t="s">
        <v>78</v>
      </c>
      <c r="D10" s="114">
        <v>18.75</v>
      </c>
      <c r="E10" s="109">
        <v>1</v>
      </c>
      <c r="F10" s="109">
        <v>1</v>
      </c>
      <c r="G10" s="115">
        <v>48.6</v>
      </c>
      <c r="H10" s="115">
        <v>1.6</v>
      </c>
      <c r="I10" s="234">
        <v>130</v>
      </c>
      <c r="J10" s="227">
        <v>62.5</v>
      </c>
      <c r="K10" s="220"/>
      <c r="L10" s="220"/>
      <c r="M10" s="22"/>
      <c r="N10" s="22"/>
      <c r="O10" s="22">
        <v>1</v>
      </c>
      <c r="P10" s="22"/>
      <c r="Q10" s="110">
        <v>6</v>
      </c>
      <c r="R10" s="28"/>
      <c r="S10" s="110"/>
      <c r="T10" s="110"/>
      <c r="U10" s="110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90</v>
      </c>
      <c r="B11" s="20">
        <v>5.73</v>
      </c>
      <c r="C11" s="113" t="s">
        <v>79</v>
      </c>
      <c r="D11" s="114">
        <v>56.25</v>
      </c>
      <c r="E11" s="109">
        <v>1</v>
      </c>
      <c r="F11" s="109">
        <v>1</v>
      </c>
      <c r="G11" s="115">
        <v>36</v>
      </c>
      <c r="H11" s="115">
        <v>1.2</v>
      </c>
      <c r="I11" s="234">
        <v>130</v>
      </c>
      <c r="J11" s="227">
        <v>37.5</v>
      </c>
      <c r="K11" s="220"/>
      <c r="L11" s="220"/>
      <c r="M11" s="22"/>
      <c r="N11" s="23"/>
      <c r="O11" s="22">
        <v>1</v>
      </c>
      <c r="P11" s="22"/>
      <c r="Q11" s="110">
        <v>6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91</v>
      </c>
      <c r="B12" s="20">
        <v>5.77</v>
      </c>
      <c r="C12" s="113" t="s">
        <v>78</v>
      </c>
      <c r="D12" s="117">
        <v>50</v>
      </c>
      <c r="E12" s="110">
        <v>1</v>
      </c>
      <c r="F12" s="110">
        <v>1</v>
      </c>
      <c r="G12" s="118">
        <v>39.6</v>
      </c>
      <c r="H12" s="118">
        <v>1.3</v>
      </c>
      <c r="I12" s="235"/>
      <c r="J12" s="227">
        <v>37.5</v>
      </c>
      <c r="K12" s="221"/>
      <c r="L12" s="221"/>
      <c r="M12" s="32"/>
      <c r="N12" s="32"/>
      <c r="O12" s="32">
        <v>1</v>
      </c>
      <c r="P12" s="32"/>
      <c r="Q12" s="110">
        <v>3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92</v>
      </c>
      <c r="B13" s="20">
        <v>5.78</v>
      </c>
      <c r="C13" s="113" t="s">
        <v>79</v>
      </c>
      <c r="D13" s="117">
        <v>25</v>
      </c>
      <c r="E13" s="110">
        <v>1</v>
      </c>
      <c r="F13" s="110">
        <v>1</v>
      </c>
      <c r="G13" s="118">
        <v>40.200000000000003</v>
      </c>
      <c r="H13" s="118">
        <v>1.3</v>
      </c>
      <c r="I13" s="236"/>
      <c r="J13" s="227">
        <v>37.5</v>
      </c>
      <c r="K13" s="222"/>
      <c r="L13" s="222"/>
      <c r="M13" s="35"/>
      <c r="N13" s="35"/>
      <c r="O13" s="35">
        <v>1</v>
      </c>
      <c r="P13" s="35"/>
      <c r="Q13" s="110">
        <v>3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36"/>
      <c r="J14" s="227"/>
      <c r="K14" s="222"/>
      <c r="L14" s="222"/>
      <c r="M14" s="35"/>
      <c r="N14" s="35"/>
      <c r="O14" s="35"/>
      <c r="P14" s="35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36"/>
      <c r="J15" s="227"/>
      <c r="K15" s="222"/>
      <c r="L15" s="222"/>
      <c r="M15" s="35"/>
      <c r="N15" s="35"/>
      <c r="O15" s="34"/>
      <c r="P15" s="34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36"/>
      <c r="J16" s="227"/>
      <c r="K16" s="222"/>
      <c r="L16" s="222"/>
      <c r="M16" s="34"/>
      <c r="N16" s="35"/>
      <c r="O16" s="34"/>
      <c r="P16" s="34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36"/>
      <c r="J17" s="227"/>
      <c r="K17" s="222"/>
      <c r="L17" s="222"/>
      <c r="M17" s="34"/>
      <c r="N17" s="35"/>
      <c r="O17" s="34"/>
      <c r="P17" s="34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36"/>
      <c r="J18" s="227"/>
      <c r="K18" s="222"/>
      <c r="L18" s="222"/>
      <c r="M18" s="34"/>
      <c r="N18" s="35"/>
      <c r="O18" s="34"/>
      <c r="P18" s="34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36"/>
      <c r="J19" s="227"/>
      <c r="K19" s="222"/>
      <c r="L19" s="222"/>
      <c r="M19" s="35"/>
      <c r="N19" s="35"/>
      <c r="O19" s="35"/>
      <c r="P19" s="35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237"/>
      <c r="J20" s="228"/>
      <c r="K20" s="223"/>
      <c r="L20" s="223"/>
      <c r="M20" s="193"/>
      <c r="N20" s="193"/>
      <c r="O20" s="193"/>
      <c r="P20" s="193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SUM(D10:D20)</f>
        <v>150</v>
      </c>
      <c r="E21" s="126">
        <f t="shared" ref="E21:Q21" si="0">SUM(E9:E20)</f>
        <v>4</v>
      </c>
      <c r="F21" s="126">
        <f t="shared" si="0"/>
        <v>4</v>
      </c>
      <c r="G21" s="127">
        <f t="shared" si="0"/>
        <v>164.39999999999998</v>
      </c>
      <c r="H21" s="127">
        <f t="shared" si="0"/>
        <v>5.3999999999999995</v>
      </c>
      <c r="I21" s="238">
        <f>SUM(I9:I20)</f>
        <v>260</v>
      </c>
      <c r="J21" s="229">
        <f t="shared" si="0"/>
        <v>175</v>
      </c>
      <c r="K21" s="224">
        <f t="shared" si="0"/>
        <v>0</v>
      </c>
      <c r="L21" s="224">
        <f t="shared" si="0"/>
        <v>0</v>
      </c>
      <c r="M21" s="218">
        <f t="shared" si="0"/>
        <v>0</v>
      </c>
      <c r="N21" s="218">
        <f t="shared" si="0"/>
        <v>0</v>
      </c>
      <c r="O21" s="218">
        <f t="shared" si="0"/>
        <v>4</v>
      </c>
      <c r="P21" s="218">
        <f t="shared" si="0"/>
        <v>0</v>
      </c>
      <c r="Q21" s="126">
        <f t="shared" si="0"/>
        <v>18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784.8</v>
      </c>
    </row>
    <row r="22" spans="1:31" x14ac:dyDescent="0.2">
      <c r="D22" s="17"/>
      <c r="E22" s="17"/>
      <c r="F22" s="17"/>
      <c r="G22" s="17"/>
      <c r="H22" s="17"/>
      <c r="I22" s="17"/>
      <c r="J22" s="17"/>
      <c r="K22" s="194"/>
      <c r="L22" s="195"/>
      <c r="M22" s="195"/>
      <c r="N22" s="195"/>
      <c r="O22" s="195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7"/>
      <c r="J23" s="17"/>
      <c r="K23" s="194"/>
      <c r="L23" s="195"/>
      <c r="M23" s="195"/>
      <c r="N23" s="195"/>
      <c r="O23" s="195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7"/>
      <c r="J24" s="17"/>
      <c r="K24" s="194"/>
      <c r="L24" s="195"/>
      <c r="M24" s="195"/>
      <c r="N24" s="195"/>
      <c r="O24" s="195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7"/>
      <c r="J25" s="17"/>
      <c r="K25" s="194"/>
      <c r="L25" s="195"/>
      <c r="M25" s="195"/>
      <c r="N25" s="195"/>
      <c r="O25" s="195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7"/>
      <c r="J26" s="17"/>
      <c r="K26" s="194"/>
      <c r="L26" s="195"/>
      <c r="M26" s="195"/>
      <c r="N26" s="195"/>
      <c r="O26" s="195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7"/>
      <c r="J27" s="17"/>
      <c r="K27" s="196"/>
      <c r="L27" s="197"/>
      <c r="M27" s="197"/>
      <c r="N27" s="197"/>
      <c r="O27" s="19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7"/>
      <c r="J28" s="17"/>
      <c r="K28" s="196"/>
      <c r="L28" s="197"/>
      <c r="M28" s="197"/>
      <c r="N28" s="197"/>
      <c r="O28" s="19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7"/>
      <c r="J29" s="17"/>
      <c r="K29" s="196"/>
      <c r="L29" s="197"/>
      <c r="M29" s="197"/>
      <c r="N29" s="197"/>
      <c r="O29" s="19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35"/>
      <c r="J30" s="17"/>
      <c r="K30" s="196"/>
      <c r="L30" s="197"/>
      <c r="M30" s="197"/>
      <c r="N30" s="197"/>
      <c r="O30" s="19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7"/>
      <c r="J31" s="17"/>
      <c r="K31" s="196"/>
      <c r="L31" s="197"/>
      <c r="M31" s="197"/>
      <c r="N31" s="197"/>
      <c r="O31" s="19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7"/>
      <c r="J32" s="17"/>
      <c r="K32" s="196"/>
      <c r="L32" s="197"/>
      <c r="M32" s="197"/>
      <c r="N32" s="197"/>
      <c r="O32" s="19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7"/>
      <c r="J33" s="17"/>
      <c r="K33" s="196"/>
      <c r="L33" s="197"/>
      <c r="M33" s="197"/>
      <c r="N33" s="197"/>
      <c r="O33" s="19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7"/>
      <c r="J34" s="17"/>
      <c r="K34" s="196"/>
      <c r="L34" s="197"/>
      <c r="M34" s="197"/>
      <c r="N34" s="197"/>
      <c r="O34" s="19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7"/>
      <c r="J35" s="17"/>
      <c r="K35" s="196"/>
      <c r="L35" s="197"/>
      <c r="M35" s="197"/>
      <c r="N35" s="197"/>
      <c r="O35" s="19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7"/>
      <c r="J36" s="17"/>
      <c r="K36" s="196"/>
      <c r="L36" s="197"/>
      <c r="M36" s="197"/>
      <c r="N36" s="197"/>
      <c r="O36" s="19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7"/>
      <c r="J37" s="17"/>
      <c r="K37" s="196"/>
      <c r="L37" s="197"/>
      <c r="M37" s="197"/>
      <c r="N37" s="197"/>
      <c r="O37" s="19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7"/>
      <c r="J38" s="17"/>
      <c r="K38" s="196"/>
      <c r="L38" s="197"/>
      <c r="M38" s="197"/>
      <c r="N38" s="197"/>
      <c r="O38" s="19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7"/>
      <c r="J39" s="17"/>
      <c r="K39" s="196"/>
      <c r="L39" s="197"/>
      <c r="M39" s="197"/>
      <c r="N39" s="197"/>
      <c r="O39" s="19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7"/>
      <c r="J40" s="17"/>
      <c r="K40" s="196"/>
      <c r="L40" s="197"/>
      <c r="M40" s="197"/>
      <c r="N40" s="197"/>
      <c r="O40" s="19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7"/>
      <c r="J41" s="17"/>
      <c r="K41" s="196"/>
      <c r="L41" s="197"/>
      <c r="M41" s="197"/>
      <c r="N41" s="197"/>
      <c r="O41" s="19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7"/>
      <c r="J42" s="17"/>
      <c r="K42" s="196"/>
      <c r="L42" s="197"/>
      <c r="M42" s="197"/>
      <c r="N42" s="197"/>
      <c r="O42" s="19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7"/>
      <c r="J43" s="17"/>
      <c r="K43" s="196"/>
      <c r="L43" s="197"/>
      <c r="M43" s="197"/>
      <c r="N43" s="197"/>
      <c r="O43" s="19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7"/>
      <c r="J44" s="17"/>
      <c r="K44" s="196"/>
      <c r="L44" s="197"/>
      <c r="M44" s="197"/>
      <c r="N44" s="197"/>
      <c r="O44" s="19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7"/>
      <c r="J45" s="17"/>
      <c r="K45" s="196"/>
      <c r="L45" s="197"/>
      <c r="M45" s="197"/>
      <c r="N45" s="197"/>
      <c r="O45" s="19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7"/>
      <c r="J46" s="17"/>
      <c r="K46" s="196"/>
      <c r="L46" s="197"/>
      <c r="M46" s="197"/>
      <c r="N46" s="197"/>
      <c r="O46" s="19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7"/>
      <c r="J47" s="17"/>
      <c r="K47" s="196"/>
      <c r="L47" s="197"/>
      <c r="M47" s="197"/>
      <c r="N47" s="197"/>
      <c r="O47" s="19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7"/>
      <c r="J48" s="17"/>
      <c r="K48" s="196"/>
      <c r="L48" s="197"/>
      <c r="M48" s="197"/>
      <c r="N48" s="197"/>
      <c r="O48" s="19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7"/>
      <c r="J49" s="17"/>
      <c r="K49" s="196"/>
      <c r="L49" s="197"/>
      <c r="M49" s="197"/>
      <c r="N49" s="197"/>
      <c r="O49" s="19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7"/>
      <c r="J50" s="17"/>
      <c r="K50" s="196"/>
      <c r="L50" s="197"/>
      <c r="M50" s="197"/>
      <c r="N50" s="197"/>
      <c r="O50" s="19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7"/>
      <c r="J51" s="17"/>
      <c r="K51" s="196"/>
      <c r="L51" s="197"/>
      <c r="M51" s="197"/>
      <c r="N51" s="197"/>
      <c r="O51" s="19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7"/>
      <c r="J52" s="17"/>
      <c r="K52" s="196"/>
      <c r="L52" s="197"/>
      <c r="M52" s="197"/>
      <c r="N52" s="197"/>
      <c r="O52" s="19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7"/>
      <c r="J53" s="17"/>
      <c r="K53" s="196"/>
      <c r="L53" s="197"/>
      <c r="M53" s="197"/>
      <c r="N53" s="197"/>
      <c r="O53" s="19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7"/>
      <c r="J54" s="17"/>
      <c r="K54" s="196"/>
      <c r="L54" s="197"/>
      <c r="M54" s="197"/>
      <c r="N54" s="197"/>
      <c r="O54" s="19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7"/>
      <c r="J55" s="17"/>
      <c r="K55" s="196"/>
      <c r="L55" s="197"/>
      <c r="M55" s="197"/>
      <c r="N55" s="197"/>
      <c r="O55" s="19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7"/>
      <c r="J56" s="17"/>
      <c r="K56" s="196"/>
      <c r="L56" s="197"/>
      <c r="M56" s="197"/>
      <c r="N56" s="197"/>
      <c r="O56" s="19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7"/>
      <c r="J57" s="17"/>
      <c r="K57" s="196"/>
      <c r="L57" s="197"/>
      <c r="M57" s="197"/>
      <c r="N57" s="197"/>
      <c r="O57" s="19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7"/>
      <c r="J58" s="17"/>
      <c r="K58" s="196"/>
      <c r="L58" s="197"/>
      <c r="M58" s="197"/>
      <c r="N58" s="197"/>
      <c r="O58" s="19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7"/>
      <c r="J59" s="17"/>
      <c r="K59" s="196"/>
      <c r="L59" s="197"/>
      <c r="M59" s="197"/>
      <c r="N59" s="197"/>
      <c r="O59" s="19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7"/>
      <c r="J60" s="17"/>
      <c r="K60" s="196"/>
      <c r="L60" s="197"/>
      <c r="M60" s="197"/>
      <c r="N60" s="197"/>
      <c r="O60" s="19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K61" s="196"/>
      <c r="L61" s="197"/>
      <c r="M61" s="197"/>
      <c r="N61" s="197"/>
      <c r="O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K62" s="196"/>
      <c r="L62" s="197"/>
      <c r="M62" s="197"/>
      <c r="N62" s="197"/>
      <c r="O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K63" s="196"/>
      <c r="L63" s="197"/>
      <c r="M63" s="197"/>
      <c r="N63" s="197"/>
      <c r="O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79"/>
      <c r="J64" s="79"/>
      <c r="K64" s="196"/>
      <c r="L64" s="197"/>
      <c r="M64" s="197"/>
      <c r="N64" s="197"/>
      <c r="O64" s="197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86"/>
      <c r="J65" s="86"/>
      <c r="K65" s="196"/>
      <c r="L65" s="197"/>
      <c r="M65" s="197"/>
      <c r="N65" s="197"/>
      <c r="O65" s="197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86"/>
      <c r="J66" s="86"/>
      <c r="K66" s="196"/>
      <c r="L66" s="197"/>
      <c r="M66" s="197"/>
      <c r="N66" s="197"/>
      <c r="O66" s="197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88"/>
      <c r="AD66" s="88"/>
      <c r="AE66" s="143"/>
      <c r="AF66" s="88"/>
      <c r="AG66" s="88"/>
      <c r="AH66" s="88"/>
      <c r="AI66" s="88"/>
      <c r="AJ66" s="88"/>
      <c r="AK66" s="88"/>
      <c r="AL66" s="88"/>
      <c r="AM66" s="8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79"/>
      <c r="J67" s="79"/>
      <c r="K67" s="198"/>
      <c r="L67" s="199"/>
      <c r="M67" s="199"/>
      <c r="N67" s="199"/>
      <c r="O67" s="19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79"/>
      <c r="J68" s="79"/>
      <c r="K68" s="200"/>
      <c r="L68" s="201"/>
      <c r="M68" s="201"/>
      <c r="N68" s="201"/>
      <c r="O68" s="201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79"/>
      <c r="J69" s="79"/>
      <c r="K69" s="198"/>
      <c r="L69" s="202"/>
      <c r="M69" s="202"/>
      <c r="N69" s="202"/>
      <c r="O69" s="202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144"/>
      <c r="G70" s="79"/>
      <c r="H70" s="79"/>
      <c r="I70" s="79"/>
      <c r="J70" s="79"/>
      <c r="K70" s="203"/>
      <c r="L70" s="204"/>
      <c r="M70" s="204"/>
      <c r="N70" s="204"/>
      <c r="O70" s="204"/>
      <c r="P70" s="79"/>
      <c r="Q70" s="79"/>
      <c r="R70" s="79"/>
      <c r="S70" s="79"/>
      <c r="T70" s="79"/>
      <c r="U70" s="79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88"/>
      <c r="F71" s="88"/>
      <c r="G71" s="88"/>
      <c r="H71" s="88"/>
      <c r="I71" s="88"/>
      <c r="J71" s="88"/>
      <c r="K71" s="205"/>
      <c r="L71" s="206"/>
      <c r="M71" s="206"/>
      <c r="N71" s="206"/>
      <c r="O71" s="206"/>
      <c r="P71" s="88"/>
      <c r="Q71" s="88"/>
      <c r="R71" s="88"/>
      <c r="S71" s="88"/>
      <c r="T71" s="231"/>
      <c r="U71" s="231"/>
      <c r="V71" s="88"/>
      <c r="W71" s="88"/>
      <c r="X71" s="88"/>
      <c r="Y71" s="145"/>
      <c r="Z71" s="145"/>
      <c r="AA71" s="86"/>
      <c r="AB71" s="86"/>
      <c r="AC71" s="79"/>
      <c r="AE71" s="146"/>
    </row>
    <row r="72" spans="3:42" x14ac:dyDescent="0.2">
      <c r="I72" s="2"/>
      <c r="K72" s="207"/>
      <c r="L72" s="208"/>
      <c r="M72" s="208"/>
      <c r="N72" s="208"/>
      <c r="O72" s="208"/>
      <c r="Q72" s="2"/>
      <c r="Z72" s="144"/>
      <c r="AA72" s="79"/>
      <c r="AB72" s="79"/>
      <c r="AC72" s="79"/>
    </row>
    <row r="73" spans="3:42" x14ac:dyDescent="0.2">
      <c r="I73" s="2"/>
      <c r="K73" s="209"/>
      <c r="L73" s="202"/>
      <c r="M73" s="202"/>
      <c r="N73" s="202"/>
      <c r="O73" s="202"/>
      <c r="Q73" s="2"/>
      <c r="Z73" s="144"/>
      <c r="AA73" s="79"/>
      <c r="AB73" s="79"/>
      <c r="AC73" s="79"/>
    </row>
    <row r="74" spans="3:42" x14ac:dyDescent="0.2">
      <c r="I74" s="2"/>
      <c r="K74" s="210"/>
      <c r="L74" s="202"/>
      <c r="M74" s="202"/>
      <c r="N74" s="202"/>
      <c r="O74" s="202"/>
      <c r="Q74" s="2"/>
      <c r="AA74" s="79"/>
      <c r="AB74" s="79"/>
      <c r="AC74" s="79"/>
    </row>
    <row r="75" spans="3:42" x14ac:dyDescent="0.2">
      <c r="I75" s="2"/>
      <c r="K75" s="198"/>
      <c r="L75" s="202"/>
      <c r="M75" s="202"/>
      <c r="N75" s="202"/>
      <c r="O75" s="202"/>
      <c r="Q75" s="2"/>
      <c r="AA75" s="79"/>
      <c r="AB75" s="79"/>
      <c r="AC75" s="79"/>
    </row>
    <row r="76" spans="3:42" x14ac:dyDescent="0.2">
      <c r="I76" s="2"/>
      <c r="K76" s="198"/>
      <c r="L76" s="202"/>
      <c r="M76" s="202"/>
      <c r="N76" s="202"/>
      <c r="O76" s="202"/>
      <c r="Q76" s="2"/>
      <c r="AA76" s="88"/>
      <c r="AB76" s="88"/>
      <c r="AC76" s="79"/>
    </row>
    <row r="77" spans="3:42" x14ac:dyDescent="0.2">
      <c r="I77" s="2"/>
      <c r="K77" s="198"/>
      <c r="L77" s="202"/>
      <c r="M77" s="202"/>
      <c r="N77" s="202"/>
      <c r="O77" s="202"/>
      <c r="Q77" s="2"/>
      <c r="AC77" s="88"/>
    </row>
    <row r="78" spans="3:42" x14ac:dyDescent="0.2">
      <c r="I78" s="2"/>
      <c r="K78" s="198"/>
      <c r="L78" s="202"/>
      <c r="M78" s="202"/>
      <c r="N78" s="202"/>
      <c r="O78" s="202"/>
      <c r="Q78" s="2"/>
    </row>
    <row r="79" spans="3:42" x14ac:dyDescent="0.2">
      <c r="I79" s="2"/>
      <c r="K79" s="198"/>
      <c r="L79" s="202"/>
      <c r="M79" s="202"/>
      <c r="N79" s="202"/>
      <c r="O79" s="202"/>
      <c r="Q79" s="2"/>
    </row>
    <row r="80" spans="3:42" x14ac:dyDescent="0.2">
      <c r="I80" s="2"/>
      <c r="K80" s="198"/>
      <c r="L80" s="202"/>
      <c r="M80" s="202"/>
      <c r="N80" s="202"/>
      <c r="O80" s="202"/>
      <c r="Q80" s="2"/>
    </row>
    <row r="81" spans="9:17" x14ac:dyDescent="0.2">
      <c r="I81" s="2"/>
      <c r="K81" s="198"/>
      <c r="L81" s="202"/>
      <c r="M81" s="202"/>
      <c r="N81" s="202"/>
      <c r="O81" s="202"/>
      <c r="Q81" s="2"/>
    </row>
    <row r="82" spans="9:17" x14ac:dyDescent="0.2">
      <c r="I82" s="2"/>
      <c r="K82" s="198"/>
      <c r="L82" s="202"/>
      <c r="M82" s="202"/>
      <c r="N82" s="202"/>
      <c r="O82" s="202"/>
      <c r="Q82" s="2"/>
    </row>
    <row r="83" spans="9:17" x14ac:dyDescent="0.2">
      <c r="I83" s="2"/>
      <c r="K83" s="198"/>
      <c r="L83" s="202"/>
      <c r="M83" s="202"/>
      <c r="N83" s="202"/>
      <c r="O83" s="202"/>
      <c r="Q83" s="2"/>
    </row>
    <row r="84" spans="9:17" x14ac:dyDescent="0.2">
      <c r="I84" s="2"/>
      <c r="K84" s="198"/>
      <c r="L84" s="202"/>
      <c r="M84" s="202"/>
      <c r="N84" s="202"/>
      <c r="O84" s="202"/>
      <c r="Q84" s="2"/>
    </row>
    <row r="85" spans="9:17" x14ac:dyDescent="0.2">
      <c r="I85" s="2"/>
      <c r="K85" s="198"/>
      <c r="L85" s="202"/>
      <c r="M85" s="202"/>
      <c r="N85" s="202"/>
      <c r="O85" s="202"/>
      <c r="Q85" s="2"/>
    </row>
    <row r="86" spans="9:17" x14ac:dyDescent="0.2">
      <c r="I86" s="2"/>
      <c r="K86" s="198"/>
      <c r="L86" s="202"/>
      <c r="M86" s="202"/>
      <c r="N86" s="202"/>
      <c r="O86" s="202"/>
      <c r="Q86" s="2"/>
    </row>
    <row r="87" spans="9:17" x14ac:dyDescent="0.2">
      <c r="I87" s="2"/>
      <c r="K87" s="198"/>
      <c r="L87" s="211"/>
      <c r="M87" s="202"/>
      <c r="N87" s="202"/>
      <c r="O87" s="202"/>
      <c r="Q87" s="2"/>
    </row>
    <row r="88" spans="9:17" x14ac:dyDescent="0.2">
      <c r="I88" s="2"/>
      <c r="K88" s="198"/>
      <c r="L88" s="211"/>
      <c r="M88" s="199"/>
      <c r="N88" s="199"/>
      <c r="O88" s="199"/>
      <c r="Q88" s="2"/>
    </row>
    <row r="89" spans="9:17" x14ac:dyDescent="0.2">
      <c r="I89" s="2"/>
      <c r="K89" s="198"/>
      <c r="L89" s="211"/>
      <c r="M89" s="199"/>
      <c r="N89" s="199"/>
      <c r="O89" s="199"/>
      <c r="Q89" s="2"/>
    </row>
    <row r="90" spans="9:17" x14ac:dyDescent="0.2">
      <c r="I90" s="2"/>
      <c r="K90" s="212"/>
      <c r="L90" s="213"/>
      <c r="M90" s="213"/>
      <c r="N90" s="213"/>
      <c r="O90" s="213"/>
      <c r="Q90" s="2"/>
    </row>
    <row r="91" spans="9:17" ht="15" x14ac:dyDescent="0.25">
      <c r="I91" s="2"/>
      <c r="K91" s="214"/>
      <c r="L91" s="215"/>
      <c r="M91" s="215"/>
      <c r="N91" s="215"/>
      <c r="O91" s="215"/>
      <c r="Q91" s="2"/>
    </row>
    <row r="92" spans="9:17" ht="15" x14ac:dyDescent="0.25">
      <c r="I92" s="2"/>
      <c r="K92" s="214"/>
      <c r="L92" s="215"/>
      <c r="M92" s="215"/>
      <c r="N92" s="215"/>
      <c r="O92" s="215"/>
      <c r="Q92" s="2"/>
    </row>
    <row r="93" spans="9:17" x14ac:dyDescent="0.2">
      <c r="I93" s="2"/>
      <c r="K93" s="212"/>
      <c r="L93" s="213"/>
      <c r="M93" s="213"/>
      <c r="N93" s="213"/>
      <c r="O93" s="213"/>
      <c r="Q93" s="2"/>
    </row>
    <row r="94" spans="9:17" x14ac:dyDescent="0.2">
      <c r="I94" s="2"/>
      <c r="K94" s="212"/>
      <c r="L94" s="213"/>
      <c r="M94" s="213"/>
      <c r="N94" s="213"/>
      <c r="O94" s="213"/>
      <c r="Q94" s="2"/>
    </row>
    <row r="95" spans="9:17" x14ac:dyDescent="0.2">
      <c r="I95" s="2"/>
      <c r="K95" s="212"/>
      <c r="L95" s="213"/>
      <c r="M95" s="213"/>
      <c r="N95" s="213"/>
      <c r="O95" s="213"/>
      <c r="Q95" s="2"/>
    </row>
    <row r="96" spans="9:17" x14ac:dyDescent="0.2">
      <c r="I96" s="2"/>
      <c r="K96" s="212"/>
      <c r="L96" s="213"/>
      <c r="M96" s="213"/>
      <c r="N96" s="213"/>
      <c r="O96" s="213"/>
      <c r="Q96" s="2"/>
    </row>
    <row r="97" spans="9:17" x14ac:dyDescent="0.2">
      <c r="I97" s="2"/>
      <c r="K97" s="216"/>
      <c r="L97" s="217"/>
      <c r="M97" s="217"/>
      <c r="N97" s="217"/>
      <c r="O97" s="217"/>
      <c r="Q97" s="2"/>
    </row>
    <row r="98" spans="9:17" x14ac:dyDescent="0.2">
      <c r="I98" s="2"/>
      <c r="K98" s="198"/>
      <c r="L98" s="199"/>
      <c r="M98" s="199"/>
      <c r="N98" s="199"/>
      <c r="O98" s="199"/>
      <c r="Q98" s="2"/>
    </row>
    <row r="99" spans="9:17" x14ac:dyDescent="0.2">
      <c r="I99" s="2"/>
      <c r="K99" s="198"/>
      <c r="L99" s="199"/>
      <c r="M99" s="199"/>
      <c r="N99" s="199"/>
      <c r="O99" s="199"/>
      <c r="Q99" s="2"/>
    </row>
    <row r="100" spans="9:17" x14ac:dyDescent="0.2">
      <c r="I100" s="2"/>
      <c r="K100" s="198"/>
      <c r="L100" s="199"/>
      <c r="M100" s="199"/>
      <c r="N100" s="199"/>
      <c r="O100" s="199"/>
      <c r="Q100" s="2"/>
    </row>
    <row r="101" spans="9:17" x14ac:dyDescent="0.2">
      <c r="I101" s="2"/>
      <c r="K101" s="198"/>
      <c r="L101" s="199"/>
      <c r="M101" s="199"/>
      <c r="N101" s="199"/>
      <c r="O101" s="199"/>
      <c r="Q101" s="2"/>
    </row>
    <row r="102" spans="9:17" x14ac:dyDescent="0.2">
      <c r="I102" s="2"/>
      <c r="K102" s="198"/>
      <c r="L102" s="199"/>
      <c r="M102" s="199"/>
      <c r="N102" s="199"/>
      <c r="O102" s="199"/>
      <c r="Q102" s="2"/>
    </row>
    <row r="103" spans="9:17" x14ac:dyDescent="0.2">
      <c r="I103" s="2"/>
      <c r="K103" s="198"/>
      <c r="L103" s="199"/>
      <c r="M103" s="199"/>
      <c r="N103" s="199"/>
      <c r="O103" s="199"/>
      <c r="Q103" s="2"/>
    </row>
    <row r="104" spans="9:17" x14ac:dyDescent="0.2">
      <c r="I104" s="2"/>
      <c r="K104" s="198"/>
      <c r="L104" s="199"/>
      <c r="M104" s="199"/>
      <c r="N104" s="199"/>
      <c r="O104" s="199"/>
      <c r="Q104" s="2"/>
    </row>
    <row r="105" spans="9:17" x14ac:dyDescent="0.2">
      <c r="I105" s="2"/>
      <c r="K105" s="198"/>
      <c r="L105" s="199"/>
      <c r="M105" s="199"/>
      <c r="N105" s="199"/>
      <c r="O105" s="199"/>
      <c r="Q105" s="2"/>
    </row>
    <row r="106" spans="9:17" x14ac:dyDescent="0.2">
      <c r="I106" s="2"/>
      <c r="K106" s="198"/>
      <c r="L106" s="199"/>
      <c r="M106" s="199"/>
      <c r="N106" s="199"/>
      <c r="O106" s="199"/>
      <c r="Q106" s="2"/>
    </row>
    <row r="107" spans="9:17" x14ac:dyDescent="0.2">
      <c r="I107" s="2"/>
      <c r="L107" s="2"/>
      <c r="Q107" s="2"/>
    </row>
    <row r="108" spans="9:17" x14ac:dyDescent="0.2">
      <c r="I108" s="2"/>
      <c r="L108" s="2"/>
      <c r="Q108" s="2"/>
    </row>
    <row r="109" spans="9:17" x14ac:dyDescent="0.2">
      <c r="I109" s="2"/>
      <c r="L109" s="2"/>
      <c r="Q109" s="2"/>
    </row>
    <row r="110" spans="9:17" x14ac:dyDescent="0.2">
      <c r="I110" s="2"/>
      <c r="L110" s="2"/>
      <c r="Q110" s="2"/>
    </row>
    <row r="111" spans="9:17" x14ac:dyDescent="0.2">
      <c r="I111" s="2"/>
      <c r="L111" s="2"/>
      <c r="Q111" s="2"/>
    </row>
    <row r="112" spans="9:17" x14ac:dyDescent="0.2">
      <c r="I112" s="2"/>
      <c r="L112" s="2"/>
      <c r="Q112" s="2"/>
    </row>
    <row r="113" spans="3:17" x14ac:dyDescent="0.2">
      <c r="I113" s="2"/>
      <c r="L113" s="2"/>
      <c r="Q113" s="2"/>
    </row>
    <row r="114" spans="3:17" x14ac:dyDescent="0.2">
      <c r="I114" s="2"/>
      <c r="L114" s="2"/>
      <c r="Q114" s="2"/>
    </row>
    <row r="115" spans="3:17" x14ac:dyDescent="0.2">
      <c r="I115" s="2"/>
      <c r="L115" s="2"/>
      <c r="Q115" s="2"/>
    </row>
    <row r="116" spans="3:17" x14ac:dyDescent="0.2">
      <c r="I116" s="2"/>
      <c r="L116" s="2"/>
      <c r="Q116" s="2"/>
    </row>
    <row r="117" spans="3:17" x14ac:dyDescent="0.2">
      <c r="I117" s="2"/>
      <c r="L117" s="2"/>
      <c r="Q117" s="2"/>
    </row>
    <row r="118" spans="3:17" x14ac:dyDescent="0.2">
      <c r="I118" s="2"/>
      <c r="L118" s="2"/>
      <c r="Q118" s="2"/>
    </row>
    <row r="119" spans="3:17" x14ac:dyDescent="0.2">
      <c r="I119" s="2"/>
      <c r="L119" s="2"/>
      <c r="Q119" s="2"/>
    </row>
    <row r="120" spans="3:17" x14ac:dyDescent="0.2">
      <c r="I120" s="2"/>
      <c r="L120" s="2"/>
      <c r="Q120" s="2"/>
    </row>
    <row r="121" spans="3:17" x14ac:dyDescent="0.2">
      <c r="I121" s="2"/>
      <c r="L121" s="2"/>
      <c r="Q121" s="2"/>
    </row>
    <row r="122" spans="3:17" x14ac:dyDescent="0.2">
      <c r="C122" s="76"/>
      <c r="L122" s="2"/>
    </row>
    <row r="123" spans="3:17" x14ac:dyDescent="0.2">
      <c r="L123" s="2"/>
    </row>
    <row r="124" spans="3:17" x14ac:dyDescent="0.2">
      <c r="L124" s="2"/>
    </row>
    <row r="125" spans="3:17" x14ac:dyDescent="0.2">
      <c r="L125" s="2"/>
    </row>
    <row r="126" spans="3:17" x14ac:dyDescent="0.2">
      <c r="L126" s="2"/>
    </row>
    <row r="127" spans="3:17" x14ac:dyDescent="0.2">
      <c r="L127" s="2"/>
    </row>
    <row r="128" spans="3:17" x14ac:dyDescent="0.2">
      <c r="L128" s="2"/>
    </row>
    <row r="129" spans="9:31" x14ac:dyDescent="0.2">
      <c r="I129" s="2"/>
      <c r="L129" s="2"/>
      <c r="Q129" s="2"/>
      <c r="AE129" s="2"/>
    </row>
    <row r="130" spans="9:31" x14ac:dyDescent="0.2">
      <c r="I130" s="2"/>
      <c r="L130" s="2"/>
      <c r="Q130" s="2"/>
      <c r="AE130" s="2"/>
    </row>
    <row r="131" spans="9:31" x14ac:dyDescent="0.2">
      <c r="I131" s="2"/>
      <c r="L131" s="2"/>
      <c r="Q131" s="2"/>
      <c r="AE131" s="2"/>
    </row>
    <row r="132" spans="9:31" x14ac:dyDescent="0.2">
      <c r="I132" s="2"/>
      <c r="L132" s="2"/>
      <c r="Q132" s="2"/>
      <c r="AE132" s="2"/>
    </row>
    <row r="133" spans="9:31" x14ac:dyDescent="0.2">
      <c r="I133" s="2"/>
      <c r="L133" s="2"/>
      <c r="Q133" s="2"/>
      <c r="AE133" s="2"/>
    </row>
    <row r="134" spans="9:31" x14ac:dyDescent="0.2">
      <c r="L134" s="2"/>
    </row>
    <row r="135" spans="9:31" x14ac:dyDescent="0.2">
      <c r="L135" s="2"/>
    </row>
    <row r="136" spans="9:31" x14ac:dyDescent="0.2">
      <c r="L136" s="2"/>
    </row>
    <row r="137" spans="9:31" x14ac:dyDescent="0.2">
      <c r="L137" s="2"/>
    </row>
    <row r="138" spans="9:31" x14ac:dyDescent="0.2">
      <c r="L138" s="2"/>
    </row>
    <row r="139" spans="9:31" x14ac:dyDescent="0.2">
      <c r="L139" s="2"/>
    </row>
    <row r="140" spans="9:31" x14ac:dyDescent="0.2">
      <c r="L140" s="2"/>
    </row>
    <row r="141" spans="9:31" x14ac:dyDescent="0.2">
      <c r="L141" s="2"/>
    </row>
    <row r="142" spans="9:31" x14ac:dyDescent="0.2">
      <c r="L142" s="2"/>
    </row>
    <row r="143" spans="9:31" x14ac:dyDescent="0.2">
      <c r="L143" s="2"/>
    </row>
    <row r="144" spans="9:31" x14ac:dyDescent="0.2">
      <c r="L144" s="2"/>
    </row>
    <row r="145" spans="12:12" x14ac:dyDescent="0.2">
      <c r="L145" s="2"/>
    </row>
    <row r="146" spans="12:12" x14ac:dyDescent="0.2">
      <c r="L146" s="2"/>
    </row>
    <row r="147" spans="12:12" x14ac:dyDescent="0.2">
      <c r="L147" s="2"/>
    </row>
    <row r="155" spans="12:12" x14ac:dyDescent="0.2">
      <c r="L155" s="2"/>
    </row>
    <row r="156" spans="12:12" x14ac:dyDescent="0.2">
      <c r="L156" s="2"/>
    </row>
    <row r="157" spans="12:12" x14ac:dyDescent="0.2">
      <c r="L157" s="2"/>
    </row>
    <row r="158" spans="12:12" x14ac:dyDescent="0.2">
      <c r="L158" s="2"/>
    </row>
    <row r="159" spans="12:12" x14ac:dyDescent="0.2">
      <c r="L159" s="2"/>
    </row>
  </sheetData>
  <mergeCells count="34">
    <mergeCell ref="AC2:AC7"/>
    <mergeCell ref="AE2:AE7"/>
    <mergeCell ref="A21:C21"/>
    <mergeCell ref="AN59:AP59"/>
    <mergeCell ref="AN60:AP66"/>
    <mergeCell ref="K2:K7"/>
    <mergeCell ref="W2:W7"/>
    <mergeCell ref="X2:X7"/>
    <mergeCell ref="Y2:Y7"/>
    <mergeCell ref="Z2:Z7"/>
    <mergeCell ref="AA2:AA7"/>
    <mergeCell ref="AB2:AB7"/>
    <mergeCell ref="P2:P7"/>
    <mergeCell ref="I2:I7"/>
    <mergeCell ref="Q2:Q7"/>
    <mergeCell ref="R2:R7"/>
    <mergeCell ref="S2:S7"/>
    <mergeCell ref="V2:V7"/>
    <mergeCell ref="L2:L7"/>
    <mergeCell ref="M2:M7"/>
    <mergeCell ref="N2:N7"/>
    <mergeCell ref="O2:O7"/>
    <mergeCell ref="U2:U7"/>
    <mergeCell ref="T2:T7"/>
    <mergeCell ref="G2:G7"/>
    <mergeCell ref="H2:H7"/>
    <mergeCell ref="J2:J7"/>
    <mergeCell ref="D1:F1"/>
    <mergeCell ref="J1:P1"/>
    <mergeCell ref="B1:B8"/>
    <mergeCell ref="C1:C8"/>
    <mergeCell ref="D2:D7"/>
    <mergeCell ref="E2:E7"/>
    <mergeCell ref="F2:F7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DE7B-0888-4F83-B312-BF5DE5C90490}">
  <dimension ref="A1:AP159"/>
  <sheetViews>
    <sheetView showZeros="0" workbookViewId="0">
      <selection activeCell="P29" sqref="P29"/>
    </sheetView>
  </sheetViews>
  <sheetFormatPr defaultColWidth="7.140625" defaultRowHeight="12.75" x14ac:dyDescent="0.2"/>
  <cols>
    <col min="1" max="1" width="6.7109375" style="2" customWidth="1"/>
    <col min="2" max="2" width="9.5703125" style="2" customWidth="1"/>
    <col min="3" max="3" width="10.140625" style="2" customWidth="1"/>
    <col min="4" max="9" width="10.28515625" style="2" customWidth="1"/>
    <col min="10" max="10" width="9.7109375" style="51" customWidth="1"/>
    <col min="11" max="11" width="9.7109375" style="25" customWidth="1"/>
    <col min="12" max="14" width="9.7109375" style="2" customWidth="1"/>
    <col min="15" max="15" width="10.28515625" style="2" customWidth="1"/>
    <col min="16" max="17" width="10.28515625" style="25" customWidth="1"/>
    <col min="18" max="18" width="10.28515625" style="2" customWidth="1"/>
    <col min="19" max="20" width="10.28515625" style="230" customWidth="1"/>
    <col min="21" max="29" width="10.28515625" style="2" customWidth="1"/>
    <col min="30" max="30" width="3.7109375" style="2" customWidth="1"/>
    <col min="31" max="31" width="9.5703125" style="139" customWidth="1"/>
    <col min="32" max="43" width="3.7109375" style="2" customWidth="1"/>
    <col min="44" max="260" width="7.140625" style="2"/>
    <col min="261" max="261" width="6.7109375" style="2" customWidth="1"/>
    <col min="262" max="262" width="9.5703125" style="2" customWidth="1"/>
    <col min="263" max="263" width="10.140625" style="2" customWidth="1"/>
    <col min="264" max="285" width="10.28515625" style="2" customWidth="1"/>
    <col min="286" max="286" width="3.7109375" style="2" customWidth="1"/>
    <col min="287" max="287" width="9.5703125" style="2" customWidth="1"/>
    <col min="288" max="299" width="3.7109375" style="2" customWidth="1"/>
    <col min="300" max="516" width="7.140625" style="2"/>
    <col min="517" max="517" width="6.7109375" style="2" customWidth="1"/>
    <col min="518" max="518" width="9.5703125" style="2" customWidth="1"/>
    <col min="519" max="519" width="10.140625" style="2" customWidth="1"/>
    <col min="520" max="541" width="10.28515625" style="2" customWidth="1"/>
    <col min="542" max="542" width="3.7109375" style="2" customWidth="1"/>
    <col min="543" max="543" width="9.5703125" style="2" customWidth="1"/>
    <col min="544" max="555" width="3.7109375" style="2" customWidth="1"/>
    <col min="556" max="772" width="7.140625" style="2"/>
    <col min="773" max="773" width="6.7109375" style="2" customWidth="1"/>
    <col min="774" max="774" width="9.5703125" style="2" customWidth="1"/>
    <col min="775" max="775" width="10.140625" style="2" customWidth="1"/>
    <col min="776" max="797" width="10.28515625" style="2" customWidth="1"/>
    <col min="798" max="798" width="3.7109375" style="2" customWidth="1"/>
    <col min="799" max="799" width="9.5703125" style="2" customWidth="1"/>
    <col min="800" max="811" width="3.7109375" style="2" customWidth="1"/>
    <col min="812" max="1028" width="7.140625" style="2"/>
    <col min="1029" max="1029" width="6.7109375" style="2" customWidth="1"/>
    <col min="1030" max="1030" width="9.5703125" style="2" customWidth="1"/>
    <col min="1031" max="1031" width="10.140625" style="2" customWidth="1"/>
    <col min="1032" max="1053" width="10.28515625" style="2" customWidth="1"/>
    <col min="1054" max="1054" width="3.7109375" style="2" customWidth="1"/>
    <col min="1055" max="1055" width="9.5703125" style="2" customWidth="1"/>
    <col min="1056" max="1067" width="3.7109375" style="2" customWidth="1"/>
    <col min="1068" max="1284" width="7.140625" style="2"/>
    <col min="1285" max="1285" width="6.7109375" style="2" customWidth="1"/>
    <col min="1286" max="1286" width="9.5703125" style="2" customWidth="1"/>
    <col min="1287" max="1287" width="10.140625" style="2" customWidth="1"/>
    <col min="1288" max="1309" width="10.28515625" style="2" customWidth="1"/>
    <col min="1310" max="1310" width="3.7109375" style="2" customWidth="1"/>
    <col min="1311" max="1311" width="9.5703125" style="2" customWidth="1"/>
    <col min="1312" max="1323" width="3.7109375" style="2" customWidth="1"/>
    <col min="1324" max="1540" width="7.140625" style="2"/>
    <col min="1541" max="1541" width="6.7109375" style="2" customWidth="1"/>
    <col min="1542" max="1542" width="9.5703125" style="2" customWidth="1"/>
    <col min="1543" max="1543" width="10.140625" style="2" customWidth="1"/>
    <col min="1544" max="1565" width="10.28515625" style="2" customWidth="1"/>
    <col min="1566" max="1566" width="3.7109375" style="2" customWidth="1"/>
    <col min="1567" max="1567" width="9.5703125" style="2" customWidth="1"/>
    <col min="1568" max="1579" width="3.7109375" style="2" customWidth="1"/>
    <col min="1580" max="1796" width="7.140625" style="2"/>
    <col min="1797" max="1797" width="6.7109375" style="2" customWidth="1"/>
    <col min="1798" max="1798" width="9.5703125" style="2" customWidth="1"/>
    <col min="1799" max="1799" width="10.140625" style="2" customWidth="1"/>
    <col min="1800" max="1821" width="10.28515625" style="2" customWidth="1"/>
    <col min="1822" max="1822" width="3.7109375" style="2" customWidth="1"/>
    <col min="1823" max="1823" width="9.5703125" style="2" customWidth="1"/>
    <col min="1824" max="1835" width="3.7109375" style="2" customWidth="1"/>
    <col min="1836" max="2052" width="7.140625" style="2"/>
    <col min="2053" max="2053" width="6.7109375" style="2" customWidth="1"/>
    <col min="2054" max="2054" width="9.5703125" style="2" customWidth="1"/>
    <col min="2055" max="2055" width="10.140625" style="2" customWidth="1"/>
    <col min="2056" max="2077" width="10.28515625" style="2" customWidth="1"/>
    <col min="2078" max="2078" width="3.7109375" style="2" customWidth="1"/>
    <col min="2079" max="2079" width="9.5703125" style="2" customWidth="1"/>
    <col min="2080" max="2091" width="3.7109375" style="2" customWidth="1"/>
    <col min="2092" max="2308" width="7.140625" style="2"/>
    <col min="2309" max="2309" width="6.7109375" style="2" customWidth="1"/>
    <col min="2310" max="2310" width="9.5703125" style="2" customWidth="1"/>
    <col min="2311" max="2311" width="10.140625" style="2" customWidth="1"/>
    <col min="2312" max="2333" width="10.28515625" style="2" customWidth="1"/>
    <col min="2334" max="2334" width="3.7109375" style="2" customWidth="1"/>
    <col min="2335" max="2335" width="9.5703125" style="2" customWidth="1"/>
    <col min="2336" max="2347" width="3.7109375" style="2" customWidth="1"/>
    <col min="2348" max="2564" width="7.140625" style="2"/>
    <col min="2565" max="2565" width="6.7109375" style="2" customWidth="1"/>
    <col min="2566" max="2566" width="9.5703125" style="2" customWidth="1"/>
    <col min="2567" max="2567" width="10.140625" style="2" customWidth="1"/>
    <col min="2568" max="2589" width="10.28515625" style="2" customWidth="1"/>
    <col min="2590" max="2590" width="3.7109375" style="2" customWidth="1"/>
    <col min="2591" max="2591" width="9.5703125" style="2" customWidth="1"/>
    <col min="2592" max="2603" width="3.7109375" style="2" customWidth="1"/>
    <col min="2604" max="2820" width="7.140625" style="2"/>
    <col min="2821" max="2821" width="6.7109375" style="2" customWidth="1"/>
    <col min="2822" max="2822" width="9.5703125" style="2" customWidth="1"/>
    <col min="2823" max="2823" width="10.140625" style="2" customWidth="1"/>
    <col min="2824" max="2845" width="10.28515625" style="2" customWidth="1"/>
    <col min="2846" max="2846" width="3.7109375" style="2" customWidth="1"/>
    <col min="2847" max="2847" width="9.5703125" style="2" customWidth="1"/>
    <col min="2848" max="2859" width="3.7109375" style="2" customWidth="1"/>
    <col min="2860" max="3076" width="7.140625" style="2"/>
    <col min="3077" max="3077" width="6.7109375" style="2" customWidth="1"/>
    <col min="3078" max="3078" width="9.5703125" style="2" customWidth="1"/>
    <col min="3079" max="3079" width="10.140625" style="2" customWidth="1"/>
    <col min="3080" max="3101" width="10.28515625" style="2" customWidth="1"/>
    <col min="3102" max="3102" width="3.7109375" style="2" customWidth="1"/>
    <col min="3103" max="3103" width="9.5703125" style="2" customWidth="1"/>
    <col min="3104" max="3115" width="3.7109375" style="2" customWidth="1"/>
    <col min="3116" max="3332" width="7.140625" style="2"/>
    <col min="3333" max="3333" width="6.7109375" style="2" customWidth="1"/>
    <col min="3334" max="3334" width="9.5703125" style="2" customWidth="1"/>
    <col min="3335" max="3335" width="10.140625" style="2" customWidth="1"/>
    <col min="3336" max="3357" width="10.28515625" style="2" customWidth="1"/>
    <col min="3358" max="3358" width="3.7109375" style="2" customWidth="1"/>
    <col min="3359" max="3359" width="9.5703125" style="2" customWidth="1"/>
    <col min="3360" max="3371" width="3.7109375" style="2" customWidth="1"/>
    <col min="3372" max="3588" width="7.140625" style="2"/>
    <col min="3589" max="3589" width="6.7109375" style="2" customWidth="1"/>
    <col min="3590" max="3590" width="9.5703125" style="2" customWidth="1"/>
    <col min="3591" max="3591" width="10.140625" style="2" customWidth="1"/>
    <col min="3592" max="3613" width="10.28515625" style="2" customWidth="1"/>
    <col min="3614" max="3614" width="3.7109375" style="2" customWidth="1"/>
    <col min="3615" max="3615" width="9.5703125" style="2" customWidth="1"/>
    <col min="3616" max="3627" width="3.7109375" style="2" customWidth="1"/>
    <col min="3628" max="3844" width="7.140625" style="2"/>
    <col min="3845" max="3845" width="6.7109375" style="2" customWidth="1"/>
    <col min="3846" max="3846" width="9.5703125" style="2" customWidth="1"/>
    <col min="3847" max="3847" width="10.140625" style="2" customWidth="1"/>
    <col min="3848" max="3869" width="10.28515625" style="2" customWidth="1"/>
    <col min="3870" max="3870" width="3.7109375" style="2" customWidth="1"/>
    <col min="3871" max="3871" width="9.5703125" style="2" customWidth="1"/>
    <col min="3872" max="3883" width="3.7109375" style="2" customWidth="1"/>
    <col min="3884" max="4100" width="7.140625" style="2"/>
    <col min="4101" max="4101" width="6.7109375" style="2" customWidth="1"/>
    <col min="4102" max="4102" width="9.5703125" style="2" customWidth="1"/>
    <col min="4103" max="4103" width="10.140625" style="2" customWidth="1"/>
    <col min="4104" max="4125" width="10.28515625" style="2" customWidth="1"/>
    <col min="4126" max="4126" width="3.7109375" style="2" customWidth="1"/>
    <col min="4127" max="4127" width="9.5703125" style="2" customWidth="1"/>
    <col min="4128" max="4139" width="3.7109375" style="2" customWidth="1"/>
    <col min="4140" max="4356" width="7.140625" style="2"/>
    <col min="4357" max="4357" width="6.7109375" style="2" customWidth="1"/>
    <col min="4358" max="4358" width="9.5703125" style="2" customWidth="1"/>
    <col min="4359" max="4359" width="10.140625" style="2" customWidth="1"/>
    <col min="4360" max="4381" width="10.28515625" style="2" customWidth="1"/>
    <col min="4382" max="4382" width="3.7109375" style="2" customWidth="1"/>
    <col min="4383" max="4383" width="9.5703125" style="2" customWidth="1"/>
    <col min="4384" max="4395" width="3.7109375" style="2" customWidth="1"/>
    <col min="4396" max="4612" width="7.140625" style="2"/>
    <col min="4613" max="4613" width="6.7109375" style="2" customWidth="1"/>
    <col min="4614" max="4614" width="9.5703125" style="2" customWidth="1"/>
    <col min="4615" max="4615" width="10.140625" style="2" customWidth="1"/>
    <col min="4616" max="4637" width="10.28515625" style="2" customWidth="1"/>
    <col min="4638" max="4638" width="3.7109375" style="2" customWidth="1"/>
    <col min="4639" max="4639" width="9.5703125" style="2" customWidth="1"/>
    <col min="4640" max="4651" width="3.7109375" style="2" customWidth="1"/>
    <col min="4652" max="4868" width="7.140625" style="2"/>
    <col min="4869" max="4869" width="6.7109375" style="2" customWidth="1"/>
    <col min="4870" max="4870" width="9.5703125" style="2" customWidth="1"/>
    <col min="4871" max="4871" width="10.140625" style="2" customWidth="1"/>
    <col min="4872" max="4893" width="10.28515625" style="2" customWidth="1"/>
    <col min="4894" max="4894" width="3.7109375" style="2" customWidth="1"/>
    <col min="4895" max="4895" width="9.5703125" style="2" customWidth="1"/>
    <col min="4896" max="4907" width="3.7109375" style="2" customWidth="1"/>
    <col min="4908" max="5124" width="7.140625" style="2"/>
    <col min="5125" max="5125" width="6.7109375" style="2" customWidth="1"/>
    <col min="5126" max="5126" width="9.5703125" style="2" customWidth="1"/>
    <col min="5127" max="5127" width="10.140625" style="2" customWidth="1"/>
    <col min="5128" max="5149" width="10.28515625" style="2" customWidth="1"/>
    <col min="5150" max="5150" width="3.7109375" style="2" customWidth="1"/>
    <col min="5151" max="5151" width="9.5703125" style="2" customWidth="1"/>
    <col min="5152" max="5163" width="3.7109375" style="2" customWidth="1"/>
    <col min="5164" max="5380" width="7.140625" style="2"/>
    <col min="5381" max="5381" width="6.7109375" style="2" customWidth="1"/>
    <col min="5382" max="5382" width="9.5703125" style="2" customWidth="1"/>
    <col min="5383" max="5383" width="10.140625" style="2" customWidth="1"/>
    <col min="5384" max="5405" width="10.28515625" style="2" customWidth="1"/>
    <col min="5406" max="5406" width="3.7109375" style="2" customWidth="1"/>
    <col min="5407" max="5407" width="9.5703125" style="2" customWidth="1"/>
    <col min="5408" max="5419" width="3.7109375" style="2" customWidth="1"/>
    <col min="5420" max="5636" width="7.140625" style="2"/>
    <col min="5637" max="5637" width="6.7109375" style="2" customWidth="1"/>
    <col min="5638" max="5638" width="9.5703125" style="2" customWidth="1"/>
    <col min="5639" max="5639" width="10.140625" style="2" customWidth="1"/>
    <col min="5640" max="5661" width="10.28515625" style="2" customWidth="1"/>
    <col min="5662" max="5662" width="3.7109375" style="2" customWidth="1"/>
    <col min="5663" max="5663" width="9.5703125" style="2" customWidth="1"/>
    <col min="5664" max="5675" width="3.7109375" style="2" customWidth="1"/>
    <col min="5676" max="5892" width="7.140625" style="2"/>
    <col min="5893" max="5893" width="6.7109375" style="2" customWidth="1"/>
    <col min="5894" max="5894" width="9.5703125" style="2" customWidth="1"/>
    <col min="5895" max="5895" width="10.140625" style="2" customWidth="1"/>
    <col min="5896" max="5917" width="10.28515625" style="2" customWidth="1"/>
    <col min="5918" max="5918" width="3.7109375" style="2" customWidth="1"/>
    <col min="5919" max="5919" width="9.5703125" style="2" customWidth="1"/>
    <col min="5920" max="5931" width="3.7109375" style="2" customWidth="1"/>
    <col min="5932" max="6148" width="7.140625" style="2"/>
    <col min="6149" max="6149" width="6.7109375" style="2" customWidth="1"/>
    <col min="6150" max="6150" width="9.5703125" style="2" customWidth="1"/>
    <col min="6151" max="6151" width="10.140625" style="2" customWidth="1"/>
    <col min="6152" max="6173" width="10.28515625" style="2" customWidth="1"/>
    <col min="6174" max="6174" width="3.7109375" style="2" customWidth="1"/>
    <col min="6175" max="6175" width="9.5703125" style="2" customWidth="1"/>
    <col min="6176" max="6187" width="3.7109375" style="2" customWidth="1"/>
    <col min="6188" max="6404" width="7.140625" style="2"/>
    <col min="6405" max="6405" width="6.7109375" style="2" customWidth="1"/>
    <col min="6406" max="6406" width="9.5703125" style="2" customWidth="1"/>
    <col min="6407" max="6407" width="10.140625" style="2" customWidth="1"/>
    <col min="6408" max="6429" width="10.28515625" style="2" customWidth="1"/>
    <col min="6430" max="6430" width="3.7109375" style="2" customWidth="1"/>
    <col min="6431" max="6431" width="9.5703125" style="2" customWidth="1"/>
    <col min="6432" max="6443" width="3.7109375" style="2" customWidth="1"/>
    <col min="6444" max="6660" width="7.140625" style="2"/>
    <col min="6661" max="6661" width="6.7109375" style="2" customWidth="1"/>
    <col min="6662" max="6662" width="9.5703125" style="2" customWidth="1"/>
    <col min="6663" max="6663" width="10.140625" style="2" customWidth="1"/>
    <col min="6664" max="6685" width="10.28515625" style="2" customWidth="1"/>
    <col min="6686" max="6686" width="3.7109375" style="2" customWidth="1"/>
    <col min="6687" max="6687" width="9.5703125" style="2" customWidth="1"/>
    <col min="6688" max="6699" width="3.7109375" style="2" customWidth="1"/>
    <col min="6700" max="6916" width="7.140625" style="2"/>
    <col min="6917" max="6917" width="6.7109375" style="2" customWidth="1"/>
    <col min="6918" max="6918" width="9.5703125" style="2" customWidth="1"/>
    <col min="6919" max="6919" width="10.140625" style="2" customWidth="1"/>
    <col min="6920" max="6941" width="10.28515625" style="2" customWidth="1"/>
    <col min="6942" max="6942" width="3.7109375" style="2" customWidth="1"/>
    <col min="6943" max="6943" width="9.5703125" style="2" customWidth="1"/>
    <col min="6944" max="6955" width="3.7109375" style="2" customWidth="1"/>
    <col min="6956" max="7172" width="7.140625" style="2"/>
    <col min="7173" max="7173" width="6.7109375" style="2" customWidth="1"/>
    <col min="7174" max="7174" width="9.5703125" style="2" customWidth="1"/>
    <col min="7175" max="7175" width="10.140625" style="2" customWidth="1"/>
    <col min="7176" max="7197" width="10.28515625" style="2" customWidth="1"/>
    <col min="7198" max="7198" width="3.7109375" style="2" customWidth="1"/>
    <col min="7199" max="7199" width="9.5703125" style="2" customWidth="1"/>
    <col min="7200" max="7211" width="3.7109375" style="2" customWidth="1"/>
    <col min="7212" max="7428" width="7.140625" style="2"/>
    <col min="7429" max="7429" width="6.7109375" style="2" customWidth="1"/>
    <col min="7430" max="7430" width="9.5703125" style="2" customWidth="1"/>
    <col min="7431" max="7431" width="10.140625" style="2" customWidth="1"/>
    <col min="7432" max="7453" width="10.28515625" style="2" customWidth="1"/>
    <col min="7454" max="7454" width="3.7109375" style="2" customWidth="1"/>
    <col min="7455" max="7455" width="9.5703125" style="2" customWidth="1"/>
    <col min="7456" max="7467" width="3.7109375" style="2" customWidth="1"/>
    <col min="7468" max="7684" width="7.140625" style="2"/>
    <col min="7685" max="7685" width="6.7109375" style="2" customWidth="1"/>
    <col min="7686" max="7686" width="9.5703125" style="2" customWidth="1"/>
    <col min="7687" max="7687" width="10.140625" style="2" customWidth="1"/>
    <col min="7688" max="7709" width="10.28515625" style="2" customWidth="1"/>
    <col min="7710" max="7710" width="3.7109375" style="2" customWidth="1"/>
    <col min="7711" max="7711" width="9.5703125" style="2" customWidth="1"/>
    <col min="7712" max="7723" width="3.7109375" style="2" customWidth="1"/>
    <col min="7724" max="7940" width="7.140625" style="2"/>
    <col min="7941" max="7941" width="6.7109375" style="2" customWidth="1"/>
    <col min="7942" max="7942" width="9.5703125" style="2" customWidth="1"/>
    <col min="7943" max="7943" width="10.140625" style="2" customWidth="1"/>
    <col min="7944" max="7965" width="10.28515625" style="2" customWidth="1"/>
    <col min="7966" max="7966" width="3.7109375" style="2" customWidth="1"/>
    <col min="7967" max="7967" width="9.5703125" style="2" customWidth="1"/>
    <col min="7968" max="7979" width="3.7109375" style="2" customWidth="1"/>
    <col min="7980" max="8196" width="7.140625" style="2"/>
    <col min="8197" max="8197" width="6.7109375" style="2" customWidth="1"/>
    <col min="8198" max="8198" width="9.5703125" style="2" customWidth="1"/>
    <col min="8199" max="8199" width="10.140625" style="2" customWidth="1"/>
    <col min="8200" max="8221" width="10.28515625" style="2" customWidth="1"/>
    <col min="8222" max="8222" width="3.7109375" style="2" customWidth="1"/>
    <col min="8223" max="8223" width="9.5703125" style="2" customWidth="1"/>
    <col min="8224" max="8235" width="3.7109375" style="2" customWidth="1"/>
    <col min="8236" max="8452" width="7.140625" style="2"/>
    <col min="8453" max="8453" width="6.7109375" style="2" customWidth="1"/>
    <col min="8454" max="8454" width="9.5703125" style="2" customWidth="1"/>
    <col min="8455" max="8455" width="10.140625" style="2" customWidth="1"/>
    <col min="8456" max="8477" width="10.28515625" style="2" customWidth="1"/>
    <col min="8478" max="8478" width="3.7109375" style="2" customWidth="1"/>
    <col min="8479" max="8479" width="9.5703125" style="2" customWidth="1"/>
    <col min="8480" max="8491" width="3.7109375" style="2" customWidth="1"/>
    <col min="8492" max="8708" width="7.140625" style="2"/>
    <col min="8709" max="8709" width="6.7109375" style="2" customWidth="1"/>
    <col min="8710" max="8710" width="9.5703125" style="2" customWidth="1"/>
    <col min="8711" max="8711" width="10.140625" style="2" customWidth="1"/>
    <col min="8712" max="8733" width="10.28515625" style="2" customWidth="1"/>
    <col min="8734" max="8734" width="3.7109375" style="2" customWidth="1"/>
    <col min="8735" max="8735" width="9.5703125" style="2" customWidth="1"/>
    <col min="8736" max="8747" width="3.7109375" style="2" customWidth="1"/>
    <col min="8748" max="8964" width="7.140625" style="2"/>
    <col min="8965" max="8965" width="6.7109375" style="2" customWidth="1"/>
    <col min="8966" max="8966" width="9.5703125" style="2" customWidth="1"/>
    <col min="8967" max="8967" width="10.140625" style="2" customWidth="1"/>
    <col min="8968" max="8989" width="10.28515625" style="2" customWidth="1"/>
    <col min="8990" max="8990" width="3.7109375" style="2" customWidth="1"/>
    <col min="8991" max="8991" width="9.5703125" style="2" customWidth="1"/>
    <col min="8992" max="9003" width="3.7109375" style="2" customWidth="1"/>
    <col min="9004" max="9220" width="7.140625" style="2"/>
    <col min="9221" max="9221" width="6.7109375" style="2" customWidth="1"/>
    <col min="9222" max="9222" width="9.5703125" style="2" customWidth="1"/>
    <col min="9223" max="9223" width="10.140625" style="2" customWidth="1"/>
    <col min="9224" max="9245" width="10.28515625" style="2" customWidth="1"/>
    <col min="9246" max="9246" width="3.7109375" style="2" customWidth="1"/>
    <col min="9247" max="9247" width="9.5703125" style="2" customWidth="1"/>
    <col min="9248" max="9259" width="3.7109375" style="2" customWidth="1"/>
    <col min="9260" max="9476" width="7.140625" style="2"/>
    <col min="9477" max="9477" width="6.7109375" style="2" customWidth="1"/>
    <col min="9478" max="9478" width="9.5703125" style="2" customWidth="1"/>
    <col min="9479" max="9479" width="10.140625" style="2" customWidth="1"/>
    <col min="9480" max="9501" width="10.28515625" style="2" customWidth="1"/>
    <col min="9502" max="9502" width="3.7109375" style="2" customWidth="1"/>
    <col min="9503" max="9503" width="9.5703125" style="2" customWidth="1"/>
    <col min="9504" max="9515" width="3.7109375" style="2" customWidth="1"/>
    <col min="9516" max="9732" width="7.140625" style="2"/>
    <col min="9733" max="9733" width="6.7109375" style="2" customWidth="1"/>
    <col min="9734" max="9734" width="9.5703125" style="2" customWidth="1"/>
    <col min="9735" max="9735" width="10.140625" style="2" customWidth="1"/>
    <col min="9736" max="9757" width="10.28515625" style="2" customWidth="1"/>
    <col min="9758" max="9758" width="3.7109375" style="2" customWidth="1"/>
    <col min="9759" max="9759" width="9.5703125" style="2" customWidth="1"/>
    <col min="9760" max="9771" width="3.7109375" style="2" customWidth="1"/>
    <col min="9772" max="9988" width="7.140625" style="2"/>
    <col min="9989" max="9989" width="6.7109375" style="2" customWidth="1"/>
    <col min="9990" max="9990" width="9.5703125" style="2" customWidth="1"/>
    <col min="9991" max="9991" width="10.140625" style="2" customWidth="1"/>
    <col min="9992" max="10013" width="10.28515625" style="2" customWidth="1"/>
    <col min="10014" max="10014" width="3.7109375" style="2" customWidth="1"/>
    <col min="10015" max="10015" width="9.5703125" style="2" customWidth="1"/>
    <col min="10016" max="10027" width="3.7109375" style="2" customWidth="1"/>
    <col min="10028" max="10244" width="7.140625" style="2"/>
    <col min="10245" max="10245" width="6.7109375" style="2" customWidth="1"/>
    <col min="10246" max="10246" width="9.5703125" style="2" customWidth="1"/>
    <col min="10247" max="10247" width="10.140625" style="2" customWidth="1"/>
    <col min="10248" max="10269" width="10.28515625" style="2" customWidth="1"/>
    <col min="10270" max="10270" width="3.7109375" style="2" customWidth="1"/>
    <col min="10271" max="10271" width="9.5703125" style="2" customWidth="1"/>
    <col min="10272" max="10283" width="3.7109375" style="2" customWidth="1"/>
    <col min="10284" max="10500" width="7.140625" style="2"/>
    <col min="10501" max="10501" width="6.7109375" style="2" customWidth="1"/>
    <col min="10502" max="10502" width="9.5703125" style="2" customWidth="1"/>
    <col min="10503" max="10503" width="10.140625" style="2" customWidth="1"/>
    <col min="10504" max="10525" width="10.28515625" style="2" customWidth="1"/>
    <col min="10526" max="10526" width="3.7109375" style="2" customWidth="1"/>
    <col min="10527" max="10527" width="9.5703125" style="2" customWidth="1"/>
    <col min="10528" max="10539" width="3.7109375" style="2" customWidth="1"/>
    <col min="10540" max="10756" width="7.140625" style="2"/>
    <col min="10757" max="10757" width="6.7109375" style="2" customWidth="1"/>
    <col min="10758" max="10758" width="9.5703125" style="2" customWidth="1"/>
    <col min="10759" max="10759" width="10.140625" style="2" customWidth="1"/>
    <col min="10760" max="10781" width="10.28515625" style="2" customWidth="1"/>
    <col min="10782" max="10782" width="3.7109375" style="2" customWidth="1"/>
    <col min="10783" max="10783" width="9.5703125" style="2" customWidth="1"/>
    <col min="10784" max="10795" width="3.7109375" style="2" customWidth="1"/>
    <col min="10796" max="11012" width="7.140625" style="2"/>
    <col min="11013" max="11013" width="6.7109375" style="2" customWidth="1"/>
    <col min="11014" max="11014" width="9.5703125" style="2" customWidth="1"/>
    <col min="11015" max="11015" width="10.140625" style="2" customWidth="1"/>
    <col min="11016" max="11037" width="10.28515625" style="2" customWidth="1"/>
    <col min="11038" max="11038" width="3.7109375" style="2" customWidth="1"/>
    <col min="11039" max="11039" width="9.5703125" style="2" customWidth="1"/>
    <col min="11040" max="11051" width="3.7109375" style="2" customWidth="1"/>
    <col min="11052" max="11268" width="7.140625" style="2"/>
    <col min="11269" max="11269" width="6.7109375" style="2" customWidth="1"/>
    <col min="11270" max="11270" width="9.5703125" style="2" customWidth="1"/>
    <col min="11271" max="11271" width="10.140625" style="2" customWidth="1"/>
    <col min="11272" max="11293" width="10.28515625" style="2" customWidth="1"/>
    <col min="11294" max="11294" width="3.7109375" style="2" customWidth="1"/>
    <col min="11295" max="11295" width="9.5703125" style="2" customWidth="1"/>
    <col min="11296" max="11307" width="3.7109375" style="2" customWidth="1"/>
    <col min="11308" max="11524" width="7.140625" style="2"/>
    <col min="11525" max="11525" width="6.7109375" style="2" customWidth="1"/>
    <col min="11526" max="11526" width="9.5703125" style="2" customWidth="1"/>
    <col min="11527" max="11527" width="10.140625" style="2" customWidth="1"/>
    <col min="11528" max="11549" width="10.28515625" style="2" customWidth="1"/>
    <col min="11550" max="11550" width="3.7109375" style="2" customWidth="1"/>
    <col min="11551" max="11551" width="9.5703125" style="2" customWidth="1"/>
    <col min="11552" max="11563" width="3.7109375" style="2" customWidth="1"/>
    <col min="11564" max="11780" width="7.140625" style="2"/>
    <col min="11781" max="11781" width="6.7109375" style="2" customWidth="1"/>
    <col min="11782" max="11782" width="9.5703125" style="2" customWidth="1"/>
    <col min="11783" max="11783" width="10.140625" style="2" customWidth="1"/>
    <col min="11784" max="11805" width="10.28515625" style="2" customWidth="1"/>
    <col min="11806" max="11806" width="3.7109375" style="2" customWidth="1"/>
    <col min="11807" max="11807" width="9.5703125" style="2" customWidth="1"/>
    <col min="11808" max="11819" width="3.7109375" style="2" customWidth="1"/>
    <col min="11820" max="12036" width="7.140625" style="2"/>
    <col min="12037" max="12037" width="6.7109375" style="2" customWidth="1"/>
    <col min="12038" max="12038" width="9.5703125" style="2" customWidth="1"/>
    <col min="12039" max="12039" width="10.140625" style="2" customWidth="1"/>
    <col min="12040" max="12061" width="10.28515625" style="2" customWidth="1"/>
    <col min="12062" max="12062" width="3.7109375" style="2" customWidth="1"/>
    <col min="12063" max="12063" width="9.5703125" style="2" customWidth="1"/>
    <col min="12064" max="12075" width="3.7109375" style="2" customWidth="1"/>
    <col min="12076" max="12292" width="7.140625" style="2"/>
    <col min="12293" max="12293" width="6.7109375" style="2" customWidth="1"/>
    <col min="12294" max="12294" width="9.5703125" style="2" customWidth="1"/>
    <col min="12295" max="12295" width="10.140625" style="2" customWidth="1"/>
    <col min="12296" max="12317" width="10.28515625" style="2" customWidth="1"/>
    <col min="12318" max="12318" width="3.7109375" style="2" customWidth="1"/>
    <col min="12319" max="12319" width="9.5703125" style="2" customWidth="1"/>
    <col min="12320" max="12331" width="3.7109375" style="2" customWidth="1"/>
    <col min="12332" max="12548" width="7.140625" style="2"/>
    <col min="12549" max="12549" width="6.7109375" style="2" customWidth="1"/>
    <col min="12550" max="12550" width="9.5703125" style="2" customWidth="1"/>
    <col min="12551" max="12551" width="10.140625" style="2" customWidth="1"/>
    <col min="12552" max="12573" width="10.28515625" style="2" customWidth="1"/>
    <col min="12574" max="12574" width="3.7109375" style="2" customWidth="1"/>
    <col min="12575" max="12575" width="9.5703125" style="2" customWidth="1"/>
    <col min="12576" max="12587" width="3.7109375" style="2" customWidth="1"/>
    <col min="12588" max="12804" width="7.140625" style="2"/>
    <col min="12805" max="12805" width="6.7109375" style="2" customWidth="1"/>
    <col min="12806" max="12806" width="9.5703125" style="2" customWidth="1"/>
    <col min="12807" max="12807" width="10.140625" style="2" customWidth="1"/>
    <col min="12808" max="12829" width="10.28515625" style="2" customWidth="1"/>
    <col min="12830" max="12830" width="3.7109375" style="2" customWidth="1"/>
    <col min="12831" max="12831" width="9.5703125" style="2" customWidth="1"/>
    <col min="12832" max="12843" width="3.7109375" style="2" customWidth="1"/>
    <col min="12844" max="13060" width="7.140625" style="2"/>
    <col min="13061" max="13061" width="6.7109375" style="2" customWidth="1"/>
    <col min="13062" max="13062" width="9.5703125" style="2" customWidth="1"/>
    <col min="13063" max="13063" width="10.140625" style="2" customWidth="1"/>
    <col min="13064" max="13085" width="10.28515625" style="2" customWidth="1"/>
    <col min="13086" max="13086" width="3.7109375" style="2" customWidth="1"/>
    <col min="13087" max="13087" width="9.5703125" style="2" customWidth="1"/>
    <col min="13088" max="13099" width="3.7109375" style="2" customWidth="1"/>
    <col min="13100" max="13316" width="7.140625" style="2"/>
    <col min="13317" max="13317" width="6.7109375" style="2" customWidth="1"/>
    <col min="13318" max="13318" width="9.5703125" style="2" customWidth="1"/>
    <col min="13319" max="13319" width="10.140625" style="2" customWidth="1"/>
    <col min="13320" max="13341" width="10.28515625" style="2" customWidth="1"/>
    <col min="13342" max="13342" width="3.7109375" style="2" customWidth="1"/>
    <col min="13343" max="13343" width="9.5703125" style="2" customWidth="1"/>
    <col min="13344" max="13355" width="3.7109375" style="2" customWidth="1"/>
    <col min="13356" max="13572" width="7.140625" style="2"/>
    <col min="13573" max="13573" width="6.7109375" style="2" customWidth="1"/>
    <col min="13574" max="13574" width="9.5703125" style="2" customWidth="1"/>
    <col min="13575" max="13575" width="10.140625" style="2" customWidth="1"/>
    <col min="13576" max="13597" width="10.28515625" style="2" customWidth="1"/>
    <col min="13598" max="13598" width="3.7109375" style="2" customWidth="1"/>
    <col min="13599" max="13599" width="9.5703125" style="2" customWidth="1"/>
    <col min="13600" max="13611" width="3.7109375" style="2" customWidth="1"/>
    <col min="13612" max="13828" width="7.140625" style="2"/>
    <col min="13829" max="13829" width="6.7109375" style="2" customWidth="1"/>
    <col min="13830" max="13830" width="9.5703125" style="2" customWidth="1"/>
    <col min="13831" max="13831" width="10.140625" style="2" customWidth="1"/>
    <col min="13832" max="13853" width="10.28515625" style="2" customWidth="1"/>
    <col min="13854" max="13854" width="3.7109375" style="2" customWidth="1"/>
    <col min="13855" max="13855" width="9.5703125" style="2" customWidth="1"/>
    <col min="13856" max="13867" width="3.7109375" style="2" customWidth="1"/>
    <col min="13868" max="14084" width="7.140625" style="2"/>
    <col min="14085" max="14085" width="6.7109375" style="2" customWidth="1"/>
    <col min="14086" max="14086" width="9.5703125" style="2" customWidth="1"/>
    <col min="14087" max="14087" width="10.140625" style="2" customWidth="1"/>
    <col min="14088" max="14109" width="10.28515625" style="2" customWidth="1"/>
    <col min="14110" max="14110" width="3.7109375" style="2" customWidth="1"/>
    <col min="14111" max="14111" width="9.5703125" style="2" customWidth="1"/>
    <col min="14112" max="14123" width="3.7109375" style="2" customWidth="1"/>
    <col min="14124" max="14340" width="7.140625" style="2"/>
    <col min="14341" max="14341" width="6.7109375" style="2" customWidth="1"/>
    <col min="14342" max="14342" width="9.5703125" style="2" customWidth="1"/>
    <col min="14343" max="14343" width="10.140625" style="2" customWidth="1"/>
    <col min="14344" max="14365" width="10.28515625" style="2" customWidth="1"/>
    <col min="14366" max="14366" width="3.7109375" style="2" customWidth="1"/>
    <col min="14367" max="14367" width="9.5703125" style="2" customWidth="1"/>
    <col min="14368" max="14379" width="3.7109375" style="2" customWidth="1"/>
    <col min="14380" max="14596" width="7.140625" style="2"/>
    <col min="14597" max="14597" width="6.7109375" style="2" customWidth="1"/>
    <col min="14598" max="14598" width="9.5703125" style="2" customWidth="1"/>
    <col min="14599" max="14599" width="10.140625" style="2" customWidth="1"/>
    <col min="14600" max="14621" width="10.28515625" style="2" customWidth="1"/>
    <col min="14622" max="14622" width="3.7109375" style="2" customWidth="1"/>
    <col min="14623" max="14623" width="9.5703125" style="2" customWidth="1"/>
    <col min="14624" max="14635" width="3.7109375" style="2" customWidth="1"/>
    <col min="14636" max="14852" width="7.140625" style="2"/>
    <col min="14853" max="14853" width="6.7109375" style="2" customWidth="1"/>
    <col min="14854" max="14854" width="9.5703125" style="2" customWidth="1"/>
    <col min="14855" max="14855" width="10.140625" style="2" customWidth="1"/>
    <col min="14856" max="14877" width="10.28515625" style="2" customWidth="1"/>
    <col min="14878" max="14878" width="3.7109375" style="2" customWidth="1"/>
    <col min="14879" max="14879" width="9.5703125" style="2" customWidth="1"/>
    <col min="14880" max="14891" width="3.7109375" style="2" customWidth="1"/>
    <col min="14892" max="15108" width="7.140625" style="2"/>
    <col min="15109" max="15109" width="6.7109375" style="2" customWidth="1"/>
    <col min="15110" max="15110" width="9.5703125" style="2" customWidth="1"/>
    <col min="15111" max="15111" width="10.140625" style="2" customWidth="1"/>
    <col min="15112" max="15133" width="10.28515625" style="2" customWidth="1"/>
    <col min="15134" max="15134" width="3.7109375" style="2" customWidth="1"/>
    <col min="15135" max="15135" width="9.5703125" style="2" customWidth="1"/>
    <col min="15136" max="15147" width="3.7109375" style="2" customWidth="1"/>
    <col min="15148" max="15364" width="7.140625" style="2"/>
    <col min="15365" max="15365" width="6.7109375" style="2" customWidth="1"/>
    <col min="15366" max="15366" width="9.5703125" style="2" customWidth="1"/>
    <col min="15367" max="15367" width="10.140625" style="2" customWidth="1"/>
    <col min="15368" max="15389" width="10.28515625" style="2" customWidth="1"/>
    <col min="15390" max="15390" width="3.7109375" style="2" customWidth="1"/>
    <col min="15391" max="15391" width="9.5703125" style="2" customWidth="1"/>
    <col min="15392" max="15403" width="3.7109375" style="2" customWidth="1"/>
    <col min="15404" max="15620" width="7.140625" style="2"/>
    <col min="15621" max="15621" width="6.7109375" style="2" customWidth="1"/>
    <col min="15622" max="15622" width="9.5703125" style="2" customWidth="1"/>
    <col min="15623" max="15623" width="10.140625" style="2" customWidth="1"/>
    <col min="15624" max="15645" width="10.28515625" style="2" customWidth="1"/>
    <col min="15646" max="15646" width="3.7109375" style="2" customWidth="1"/>
    <col min="15647" max="15647" width="9.5703125" style="2" customWidth="1"/>
    <col min="15648" max="15659" width="3.7109375" style="2" customWidth="1"/>
    <col min="15660" max="15876" width="7.140625" style="2"/>
    <col min="15877" max="15877" width="6.7109375" style="2" customWidth="1"/>
    <col min="15878" max="15878" width="9.5703125" style="2" customWidth="1"/>
    <col min="15879" max="15879" width="10.140625" style="2" customWidth="1"/>
    <col min="15880" max="15901" width="10.28515625" style="2" customWidth="1"/>
    <col min="15902" max="15902" width="3.7109375" style="2" customWidth="1"/>
    <col min="15903" max="15903" width="9.5703125" style="2" customWidth="1"/>
    <col min="15904" max="15915" width="3.7109375" style="2" customWidth="1"/>
    <col min="15916" max="16132" width="7.140625" style="2"/>
    <col min="16133" max="16133" width="6.7109375" style="2" customWidth="1"/>
    <col min="16134" max="16134" width="9.5703125" style="2" customWidth="1"/>
    <col min="16135" max="16135" width="10.140625" style="2" customWidth="1"/>
    <col min="16136" max="16157" width="10.28515625" style="2" customWidth="1"/>
    <col min="16158" max="16158" width="3.7109375" style="2" customWidth="1"/>
    <col min="16159" max="16159" width="9.5703125" style="2" customWidth="1"/>
    <col min="16160" max="16171" width="3.7109375" style="2" customWidth="1"/>
    <col min="16172" max="16384" width="7.140625" style="2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989">
        <v>606</v>
      </c>
      <c r="J1" s="978"/>
      <c r="K1" s="978"/>
      <c r="L1" s="978"/>
      <c r="M1" s="978"/>
      <c r="N1" s="978"/>
      <c r="O1" s="979"/>
      <c r="P1" s="844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1017" t="s">
        <v>7</v>
      </c>
      <c r="E2" s="971" t="s">
        <v>456</v>
      </c>
      <c r="F2" s="971" t="s">
        <v>457</v>
      </c>
      <c r="G2" s="971" t="s">
        <v>8</v>
      </c>
      <c r="H2" s="971" t="s">
        <v>9</v>
      </c>
      <c r="I2" s="971" t="s">
        <v>10</v>
      </c>
      <c r="J2" s="982" t="s">
        <v>11</v>
      </c>
      <c r="K2" s="982" t="s">
        <v>77</v>
      </c>
      <c r="L2" s="971" t="s">
        <v>470</v>
      </c>
      <c r="M2" s="971" t="s">
        <v>12</v>
      </c>
      <c r="N2" s="971" t="s">
        <v>13</v>
      </c>
      <c r="O2" s="971" t="s">
        <v>474</v>
      </c>
      <c r="P2" s="971"/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1017"/>
      <c r="E3" s="975"/>
      <c r="F3" s="975"/>
      <c r="G3" s="975"/>
      <c r="H3" s="975"/>
      <c r="I3" s="975"/>
      <c r="J3" s="995"/>
      <c r="K3" s="995"/>
      <c r="L3" s="97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1017"/>
      <c r="E4" s="975"/>
      <c r="F4" s="975"/>
      <c r="G4" s="975"/>
      <c r="H4" s="975"/>
      <c r="I4" s="975"/>
      <c r="J4" s="995"/>
      <c r="K4" s="99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1017"/>
      <c r="E5" s="975"/>
      <c r="F5" s="975"/>
      <c r="G5" s="975"/>
      <c r="H5" s="975"/>
      <c r="I5" s="975"/>
      <c r="J5" s="995"/>
      <c r="K5" s="99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1017"/>
      <c r="E6" s="975"/>
      <c r="F6" s="975"/>
      <c r="G6" s="975"/>
      <c r="H6" s="975"/>
      <c r="I6" s="975"/>
      <c r="J6" s="995"/>
      <c r="K6" s="99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1018"/>
      <c r="E7" s="976"/>
      <c r="F7" s="976"/>
      <c r="G7" s="976"/>
      <c r="H7" s="976"/>
      <c r="I7" s="976"/>
      <c r="J7" s="996"/>
      <c r="K7" s="99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4" t="s">
        <v>16</v>
      </c>
      <c r="K8" s="4" t="s">
        <v>16</v>
      </c>
      <c r="L8" s="3" t="s">
        <v>17</v>
      </c>
      <c r="M8" s="3" t="s">
        <v>17</v>
      </c>
      <c r="N8" s="3" t="s">
        <v>17</v>
      </c>
      <c r="O8" s="3" t="s">
        <v>17</v>
      </c>
      <c r="P8" s="3"/>
      <c r="Q8" s="3" t="s">
        <v>17</v>
      </c>
      <c r="R8" s="3"/>
      <c r="S8" s="3"/>
      <c r="T8" s="3"/>
      <c r="U8" s="3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12"/>
      <c r="J9" s="219"/>
      <c r="K9" s="219"/>
      <c r="L9" s="15"/>
      <c r="M9" s="12"/>
      <c r="N9" s="12"/>
      <c r="O9" s="12"/>
      <c r="P9" s="12"/>
      <c r="Q9" s="12"/>
      <c r="R9" s="15"/>
      <c r="S9" s="12"/>
      <c r="T9" s="12"/>
      <c r="U9" s="12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93</v>
      </c>
      <c r="B10" s="20">
        <v>8.65</v>
      </c>
      <c r="C10" s="108" t="s">
        <v>78</v>
      </c>
      <c r="D10" s="114">
        <v>50</v>
      </c>
      <c r="E10" s="109">
        <v>1</v>
      </c>
      <c r="F10" s="109">
        <v>1</v>
      </c>
      <c r="G10" s="115">
        <v>33.700000000000003</v>
      </c>
      <c r="H10" s="115">
        <v>1.3</v>
      </c>
      <c r="I10" s="227">
        <v>50</v>
      </c>
      <c r="J10" s="220"/>
      <c r="K10" s="220"/>
      <c r="L10" s="22">
        <v>1</v>
      </c>
      <c r="M10" s="22"/>
      <c r="N10" s="22">
        <v>1</v>
      </c>
      <c r="O10" s="22"/>
      <c r="P10" s="234"/>
      <c r="Q10" s="110">
        <v>3</v>
      </c>
      <c r="R10" s="28"/>
      <c r="S10" s="110"/>
      <c r="T10" s="110"/>
      <c r="U10" s="110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94</v>
      </c>
      <c r="B11" s="20">
        <v>8.64</v>
      </c>
      <c r="C11" s="113" t="s">
        <v>79</v>
      </c>
      <c r="D11" s="114">
        <v>50</v>
      </c>
      <c r="E11" s="109">
        <v>1</v>
      </c>
      <c r="F11" s="109">
        <v>1</v>
      </c>
      <c r="G11" s="115">
        <v>44.9</v>
      </c>
      <c r="H11" s="115">
        <v>1.7</v>
      </c>
      <c r="I11" s="227">
        <v>75</v>
      </c>
      <c r="J11" s="220"/>
      <c r="K11" s="220"/>
      <c r="L11" s="22">
        <v>1</v>
      </c>
      <c r="M11" s="23"/>
      <c r="N11" s="22">
        <v>1</v>
      </c>
      <c r="O11" s="22"/>
      <c r="P11" s="234"/>
      <c r="Q11" s="110">
        <v>3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95</v>
      </c>
      <c r="B12" s="20">
        <v>8.68</v>
      </c>
      <c r="C12" s="113" t="s">
        <v>78</v>
      </c>
      <c r="D12" s="117">
        <v>262.5</v>
      </c>
      <c r="E12" s="110">
        <v>1</v>
      </c>
      <c r="F12" s="110">
        <v>1</v>
      </c>
      <c r="G12" s="118">
        <v>100.3</v>
      </c>
      <c r="H12" s="118">
        <v>3.7</v>
      </c>
      <c r="I12" s="227">
        <v>275</v>
      </c>
      <c r="J12" s="221"/>
      <c r="K12" s="221"/>
      <c r="L12" s="32">
        <v>1</v>
      </c>
      <c r="M12" s="32"/>
      <c r="N12" s="32">
        <v>1</v>
      </c>
      <c r="O12" s="32"/>
      <c r="P12" s="32"/>
      <c r="Q12" s="110">
        <v>6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96</v>
      </c>
      <c r="B13" s="20">
        <v>8.68</v>
      </c>
      <c r="C13" s="113" t="s">
        <v>79</v>
      </c>
      <c r="D13" s="117">
        <v>62.5</v>
      </c>
      <c r="E13" s="110">
        <v>1</v>
      </c>
      <c r="F13" s="110">
        <v>1</v>
      </c>
      <c r="G13" s="118">
        <v>49.4</v>
      </c>
      <c r="H13" s="118">
        <v>1.6</v>
      </c>
      <c r="I13" s="227">
        <v>87.5</v>
      </c>
      <c r="J13" s="222"/>
      <c r="K13" s="222"/>
      <c r="L13" s="35">
        <v>1</v>
      </c>
      <c r="M13" s="35"/>
      <c r="N13" s="35">
        <v>1</v>
      </c>
      <c r="O13" s="35"/>
      <c r="P13" s="35"/>
      <c r="Q13" s="110">
        <v>3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27"/>
      <c r="J14" s="222"/>
      <c r="K14" s="222"/>
      <c r="L14" s="35"/>
      <c r="M14" s="35"/>
      <c r="N14" s="35"/>
      <c r="O14" s="35"/>
      <c r="P14" s="35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27"/>
      <c r="J15" s="222"/>
      <c r="K15" s="222"/>
      <c r="L15" s="35"/>
      <c r="M15" s="35"/>
      <c r="N15" s="34"/>
      <c r="O15" s="34"/>
      <c r="P15" s="34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27"/>
      <c r="J16" s="222"/>
      <c r="K16" s="222"/>
      <c r="L16" s="34"/>
      <c r="M16" s="35"/>
      <c r="N16" s="34"/>
      <c r="O16" s="34"/>
      <c r="P16" s="34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27"/>
      <c r="J17" s="222"/>
      <c r="K17" s="222"/>
      <c r="L17" s="34"/>
      <c r="M17" s="35"/>
      <c r="N17" s="34"/>
      <c r="O17" s="34"/>
      <c r="P17" s="34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27"/>
      <c r="J18" s="222"/>
      <c r="K18" s="222"/>
      <c r="L18" s="34"/>
      <c r="M18" s="35"/>
      <c r="N18" s="34"/>
      <c r="O18" s="34"/>
      <c r="P18" s="34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27"/>
      <c r="J19" s="222"/>
      <c r="K19" s="222"/>
      <c r="L19" s="35"/>
      <c r="M19" s="35"/>
      <c r="N19" s="35"/>
      <c r="O19" s="35"/>
      <c r="P19" s="35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228"/>
      <c r="J20" s="223"/>
      <c r="K20" s="223"/>
      <c r="L20" s="193"/>
      <c r="M20" s="193"/>
      <c r="N20" s="193"/>
      <c r="O20" s="193"/>
      <c r="P20" s="193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SUM(D10:D20)</f>
        <v>425</v>
      </c>
      <c r="E21" s="126">
        <f t="shared" ref="E21:Q21" si="0">SUM(E9:E20)</f>
        <v>4</v>
      </c>
      <c r="F21" s="126">
        <f t="shared" si="0"/>
        <v>4</v>
      </c>
      <c r="G21" s="127">
        <f t="shared" si="0"/>
        <v>228.29999999999998</v>
      </c>
      <c r="H21" s="127">
        <f t="shared" si="0"/>
        <v>8.3000000000000007</v>
      </c>
      <c r="I21" s="229">
        <f t="shared" si="0"/>
        <v>487.5</v>
      </c>
      <c r="J21" s="224">
        <f t="shared" si="0"/>
        <v>0</v>
      </c>
      <c r="K21" s="224">
        <f t="shared" si="0"/>
        <v>0</v>
      </c>
      <c r="L21" s="218">
        <f t="shared" si="0"/>
        <v>4</v>
      </c>
      <c r="M21" s="218">
        <f t="shared" si="0"/>
        <v>0</v>
      </c>
      <c r="N21" s="218">
        <f t="shared" si="0"/>
        <v>4</v>
      </c>
      <c r="O21" s="218">
        <f t="shared" si="0"/>
        <v>0</v>
      </c>
      <c r="P21" s="224">
        <f t="shared" si="0"/>
        <v>0</v>
      </c>
      <c r="Q21" s="126">
        <f t="shared" si="0"/>
        <v>15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1180.0999999999999</v>
      </c>
    </row>
    <row r="22" spans="1:31" x14ac:dyDescent="0.2">
      <c r="D22" s="17"/>
      <c r="E22" s="17"/>
      <c r="F22" s="17"/>
      <c r="G22" s="17"/>
      <c r="H22" s="17"/>
      <c r="I22" s="17"/>
      <c r="J22" s="194"/>
      <c r="K22" s="195"/>
      <c r="L22" s="195"/>
      <c r="M22" s="195"/>
      <c r="N22" s="19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7"/>
      <c r="J23" s="194"/>
      <c r="K23" s="195"/>
      <c r="L23" s="195"/>
      <c r="M23" s="195"/>
      <c r="N23" s="195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7"/>
      <c r="J24" s="194"/>
      <c r="K24" s="195"/>
      <c r="L24" s="195"/>
      <c r="M24" s="195"/>
      <c r="N24" s="195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7"/>
      <c r="J25" s="194"/>
      <c r="K25" s="195"/>
      <c r="L25" s="195"/>
      <c r="M25" s="195"/>
      <c r="N25" s="19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7"/>
      <c r="J26" s="194"/>
      <c r="K26" s="195"/>
      <c r="L26" s="195"/>
      <c r="M26" s="195"/>
      <c r="N26" s="19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7"/>
      <c r="J27" s="196"/>
      <c r="K27" s="197"/>
      <c r="L27" s="197"/>
      <c r="M27" s="197"/>
      <c r="N27" s="19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7"/>
      <c r="J28" s="196"/>
      <c r="K28" s="197"/>
      <c r="L28" s="197"/>
      <c r="M28" s="197"/>
      <c r="N28" s="19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7"/>
      <c r="J29" s="196"/>
      <c r="K29" s="197"/>
      <c r="L29" s="197"/>
      <c r="M29" s="197"/>
      <c r="N29" s="19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7"/>
      <c r="J30" s="196"/>
      <c r="K30" s="197"/>
      <c r="L30" s="197"/>
      <c r="M30" s="197"/>
      <c r="N30" s="197"/>
      <c r="O30" s="17"/>
      <c r="P30" s="135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7"/>
      <c r="J31" s="196"/>
      <c r="K31" s="197"/>
      <c r="L31" s="197"/>
      <c r="M31" s="197"/>
      <c r="N31" s="19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7"/>
      <c r="J32" s="196"/>
      <c r="K32" s="197"/>
      <c r="L32" s="197"/>
      <c r="M32" s="197"/>
      <c r="N32" s="19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7"/>
      <c r="J33" s="196"/>
      <c r="K33" s="197"/>
      <c r="L33" s="197"/>
      <c r="M33" s="197"/>
      <c r="N33" s="19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7"/>
      <c r="J34" s="196"/>
      <c r="K34" s="197"/>
      <c r="L34" s="197"/>
      <c r="M34" s="197"/>
      <c r="N34" s="19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7"/>
      <c r="J35" s="196"/>
      <c r="K35" s="197"/>
      <c r="L35" s="197"/>
      <c r="M35" s="197"/>
      <c r="N35" s="19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7"/>
      <c r="J36" s="196"/>
      <c r="K36" s="197"/>
      <c r="L36" s="197"/>
      <c r="M36" s="197"/>
      <c r="N36" s="19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7"/>
      <c r="J37" s="196"/>
      <c r="K37" s="197"/>
      <c r="L37" s="197"/>
      <c r="M37" s="197"/>
      <c r="N37" s="19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7"/>
      <c r="J38" s="196"/>
      <c r="K38" s="197"/>
      <c r="L38" s="197"/>
      <c r="M38" s="197"/>
      <c r="N38" s="19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7"/>
      <c r="J39" s="196"/>
      <c r="K39" s="197"/>
      <c r="L39" s="197"/>
      <c r="M39" s="197"/>
      <c r="N39" s="19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7"/>
      <c r="J40" s="196"/>
      <c r="K40" s="197"/>
      <c r="L40" s="197"/>
      <c r="M40" s="197"/>
      <c r="N40" s="19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7"/>
      <c r="J41" s="196"/>
      <c r="K41" s="197"/>
      <c r="L41" s="197"/>
      <c r="M41" s="197"/>
      <c r="N41" s="19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7"/>
      <c r="J42" s="196"/>
      <c r="K42" s="197"/>
      <c r="L42" s="197"/>
      <c r="M42" s="197"/>
      <c r="N42" s="19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7"/>
      <c r="J43" s="196"/>
      <c r="K43" s="197"/>
      <c r="L43" s="197"/>
      <c r="M43" s="197"/>
      <c r="N43" s="19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7"/>
      <c r="J44" s="196"/>
      <c r="K44" s="197"/>
      <c r="L44" s="197"/>
      <c r="M44" s="197"/>
      <c r="N44" s="19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7"/>
      <c r="J45" s="196"/>
      <c r="K45" s="197"/>
      <c r="L45" s="197"/>
      <c r="M45" s="197"/>
      <c r="N45" s="19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7"/>
      <c r="J46" s="196"/>
      <c r="K46" s="197"/>
      <c r="L46" s="197"/>
      <c r="M46" s="197"/>
      <c r="N46" s="19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7"/>
      <c r="J47" s="196"/>
      <c r="K47" s="197"/>
      <c r="L47" s="197"/>
      <c r="M47" s="197"/>
      <c r="N47" s="19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7"/>
      <c r="J48" s="196"/>
      <c r="K48" s="197"/>
      <c r="L48" s="197"/>
      <c r="M48" s="197"/>
      <c r="N48" s="19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7"/>
      <c r="J49" s="196"/>
      <c r="K49" s="197"/>
      <c r="L49" s="197"/>
      <c r="M49" s="197"/>
      <c r="N49" s="19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7"/>
      <c r="J50" s="196"/>
      <c r="K50" s="197"/>
      <c r="L50" s="197"/>
      <c r="M50" s="197"/>
      <c r="N50" s="19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7"/>
      <c r="J51" s="196"/>
      <c r="K51" s="197"/>
      <c r="L51" s="197"/>
      <c r="M51" s="197"/>
      <c r="N51" s="19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7"/>
      <c r="J52" s="196"/>
      <c r="K52" s="197"/>
      <c r="L52" s="197"/>
      <c r="M52" s="197"/>
      <c r="N52" s="19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7"/>
      <c r="J53" s="196"/>
      <c r="K53" s="197"/>
      <c r="L53" s="197"/>
      <c r="M53" s="197"/>
      <c r="N53" s="19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7"/>
      <c r="J54" s="196"/>
      <c r="K54" s="197"/>
      <c r="L54" s="197"/>
      <c r="M54" s="197"/>
      <c r="N54" s="19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7"/>
      <c r="J55" s="196"/>
      <c r="K55" s="197"/>
      <c r="L55" s="197"/>
      <c r="M55" s="197"/>
      <c r="N55" s="19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7"/>
      <c r="J56" s="196"/>
      <c r="K56" s="197"/>
      <c r="L56" s="197"/>
      <c r="M56" s="197"/>
      <c r="N56" s="19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7"/>
      <c r="J57" s="196"/>
      <c r="K57" s="197"/>
      <c r="L57" s="197"/>
      <c r="M57" s="197"/>
      <c r="N57" s="19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7"/>
      <c r="J58" s="196"/>
      <c r="K58" s="197"/>
      <c r="L58" s="197"/>
      <c r="M58" s="197"/>
      <c r="N58" s="19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7"/>
      <c r="J59" s="196"/>
      <c r="K59" s="197"/>
      <c r="L59" s="197"/>
      <c r="M59" s="197"/>
      <c r="N59" s="19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7"/>
      <c r="J60" s="196"/>
      <c r="K60" s="197"/>
      <c r="L60" s="197"/>
      <c r="M60" s="197"/>
      <c r="N60" s="19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J61" s="196"/>
      <c r="K61" s="197"/>
      <c r="L61" s="197"/>
      <c r="M61" s="197"/>
      <c r="N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J62" s="196"/>
      <c r="K62" s="197"/>
      <c r="L62" s="197"/>
      <c r="M62" s="197"/>
      <c r="N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J63" s="196"/>
      <c r="K63" s="197"/>
      <c r="L63" s="197"/>
      <c r="M63" s="197"/>
      <c r="N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79"/>
      <c r="J64" s="196"/>
      <c r="K64" s="197"/>
      <c r="L64" s="197"/>
      <c r="M64" s="197"/>
      <c r="N64" s="197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86"/>
      <c r="J65" s="196"/>
      <c r="K65" s="197"/>
      <c r="L65" s="197"/>
      <c r="M65" s="197"/>
      <c r="N65" s="197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86"/>
      <c r="J66" s="196"/>
      <c r="K66" s="197"/>
      <c r="L66" s="197"/>
      <c r="M66" s="197"/>
      <c r="N66" s="197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88"/>
      <c r="AD66" s="88"/>
      <c r="AE66" s="143"/>
      <c r="AF66" s="88"/>
      <c r="AG66" s="88"/>
      <c r="AH66" s="88"/>
      <c r="AI66" s="88"/>
      <c r="AJ66" s="88"/>
      <c r="AK66" s="88"/>
      <c r="AL66" s="88"/>
      <c r="AM66" s="8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79"/>
      <c r="J67" s="198"/>
      <c r="K67" s="199"/>
      <c r="L67" s="199"/>
      <c r="M67" s="199"/>
      <c r="N67" s="19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79"/>
      <c r="J68" s="200"/>
      <c r="K68" s="201"/>
      <c r="L68" s="201"/>
      <c r="M68" s="201"/>
      <c r="N68" s="201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79"/>
      <c r="J69" s="198"/>
      <c r="K69" s="202"/>
      <c r="L69" s="202"/>
      <c r="M69" s="202"/>
      <c r="N69" s="202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144"/>
      <c r="G70" s="79"/>
      <c r="H70" s="79"/>
      <c r="I70" s="79"/>
      <c r="J70" s="203"/>
      <c r="K70" s="204"/>
      <c r="L70" s="204"/>
      <c r="M70" s="204"/>
      <c r="N70" s="204"/>
      <c r="O70" s="79"/>
      <c r="P70" s="79"/>
      <c r="Q70" s="79"/>
      <c r="R70" s="79"/>
      <c r="S70" s="79"/>
      <c r="T70" s="79"/>
      <c r="U70" s="79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88"/>
      <c r="F71" s="88"/>
      <c r="G71" s="88"/>
      <c r="H71" s="88"/>
      <c r="I71" s="88"/>
      <c r="J71" s="205"/>
      <c r="K71" s="206"/>
      <c r="L71" s="206"/>
      <c r="M71" s="206"/>
      <c r="N71" s="206"/>
      <c r="O71" s="88"/>
      <c r="P71" s="88"/>
      <c r="Q71" s="88"/>
      <c r="R71" s="88"/>
      <c r="S71" s="231"/>
      <c r="T71" s="231"/>
      <c r="U71" s="88"/>
      <c r="V71" s="88"/>
      <c r="W71" s="88"/>
      <c r="X71" s="88"/>
      <c r="Y71" s="145"/>
      <c r="Z71" s="145"/>
      <c r="AA71" s="86"/>
      <c r="AB71" s="86"/>
      <c r="AC71" s="79"/>
      <c r="AE71" s="146"/>
    </row>
    <row r="72" spans="3:42" x14ac:dyDescent="0.2">
      <c r="J72" s="207"/>
      <c r="K72" s="208"/>
      <c r="L72" s="208"/>
      <c r="M72" s="208"/>
      <c r="N72" s="208"/>
      <c r="P72" s="2"/>
      <c r="Q72" s="2"/>
      <c r="Z72" s="144"/>
      <c r="AA72" s="79"/>
      <c r="AB72" s="79"/>
      <c r="AC72" s="79"/>
    </row>
    <row r="73" spans="3:42" x14ac:dyDescent="0.2">
      <c r="J73" s="209"/>
      <c r="K73" s="202"/>
      <c r="L73" s="202"/>
      <c r="M73" s="202"/>
      <c r="N73" s="202"/>
      <c r="P73" s="2"/>
      <c r="Q73" s="2"/>
      <c r="Z73" s="144"/>
      <c r="AA73" s="79"/>
      <c r="AB73" s="79"/>
      <c r="AC73" s="79"/>
    </row>
    <row r="74" spans="3:42" x14ac:dyDescent="0.2">
      <c r="J74" s="210"/>
      <c r="K74" s="202"/>
      <c r="L74" s="202"/>
      <c r="M74" s="202"/>
      <c r="N74" s="202"/>
      <c r="P74" s="2"/>
      <c r="Q74" s="2"/>
      <c r="AA74" s="79"/>
      <c r="AB74" s="79"/>
      <c r="AC74" s="79"/>
    </row>
    <row r="75" spans="3:42" x14ac:dyDescent="0.2">
      <c r="J75" s="198"/>
      <c r="K75" s="202"/>
      <c r="L75" s="202"/>
      <c r="M75" s="202"/>
      <c r="N75" s="202"/>
      <c r="P75" s="2"/>
      <c r="Q75" s="2"/>
      <c r="AA75" s="79"/>
      <c r="AB75" s="79"/>
      <c r="AC75" s="79"/>
    </row>
    <row r="76" spans="3:42" x14ac:dyDescent="0.2">
      <c r="J76" s="198"/>
      <c r="K76" s="202"/>
      <c r="L76" s="202"/>
      <c r="M76" s="202"/>
      <c r="N76" s="202"/>
      <c r="P76" s="2"/>
      <c r="Q76" s="2"/>
      <c r="AA76" s="88"/>
      <c r="AB76" s="88"/>
      <c r="AC76" s="79"/>
    </row>
    <row r="77" spans="3:42" x14ac:dyDescent="0.2">
      <c r="J77" s="198"/>
      <c r="K77" s="202"/>
      <c r="L77" s="202"/>
      <c r="M77" s="202"/>
      <c r="N77" s="202"/>
      <c r="P77" s="2"/>
      <c r="Q77" s="2"/>
      <c r="AC77" s="88"/>
    </row>
    <row r="78" spans="3:42" x14ac:dyDescent="0.2">
      <c r="J78" s="198"/>
      <c r="K78" s="202"/>
      <c r="L78" s="202"/>
      <c r="M78" s="202"/>
      <c r="N78" s="202"/>
      <c r="P78" s="2"/>
      <c r="Q78" s="2"/>
    </row>
    <row r="79" spans="3:42" x14ac:dyDescent="0.2">
      <c r="J79" s="198"/>
      <c r="K79" s="202"/>
      <c r="L79" s="202"/>
      <c r="M79" s="202"/>
      <c r="N79" s="202"/>
      <c r="P79" s="2"/>
      <c r="Q79" s="2"/>
    </row>
    <row r="80" spans="3:42" x14ac:dyDescent="0.2">
      <c r="J80" s="198"/>
      <c r="K80" s="202"/>
      <c r="L80" s="202"/>
      <c r="M80" s="202"/>
      <c r="N80" s="202"/>
      <c r="P80" s="2"/>
      <c r="Q80" s="2"/>
    </row>
    <row r="81" spans="10:17" x14ac:dyDescent="0.2">
      <c r="J81" s="198"/>
      <c r="K81" s="202"/>
      <c r="L81" s="202"/>
      <c r="M81" s="202"/>
      <c r="N81" s="202"/>
      <c r="P81" s="2"/>
      <c r="Q81" s="2"/>
    </row>
    <row r="82" spans="10:17" x14ac:dyDescent="0.2">
      <c r="J82" s="198"/>
      <c r="K82" s="202"/>
      <c r="L82" s="202"/>
      <c r="M82" s="202"/>
      <c r="N82" s="202"/>
      <c r="P82" s="2"/>
      <c r="Q82" s="2"/>
    </row>
    <row r="83" spans="10:17" x14ac:dyDescent="0.2">
      <c r="J83" s="198"/>
      <c r="K83" s="202"/>
      <c r="L83" s="202"/>
      <c r="M83" s="202"/>
      <c r="N83" s="202"/>
      <c r="P83" s="2"/>
      <c r="Q83" s="2"/>
    </row>
    <row r="84" spans="10:17" x14ac:dyDescent="0.2">
      <c r="J84" s="198"/>
      <c r="K84" s="202"/>
      <c r="L84" s="202"/>
      <c r="M84" s="202"/>
      <c r="N84" s="202"/>
      <c r="P84" s="2"/>
      <c r="Q84" s="2"/>
    </row>
    <row r="85" spans="10:17" x14ac:dyDescent="0.2">
      <c r="J85" s="198"/>
      <c r="K85" s="202"/>
      <c r="L85" s="202"/>
      <c r="M85" s="202"/>
      <c r="N85" s="202"/>
      <c r="P85" s="2"/>
      <c r="Q85" s="2"/>
    </row>
    <row r="86" spans="10:17" x14ac:dyDescent="0.2">
      <c r="J86" s="198"/>
      <c r="K86" s="202"/>
      <c r="L86" s="202"/>
      <c r="M86" s="202"/>
      <c r="N86" s="202"/>
      <c r="P86" s="2"/>
      <c r="Q86" s="2"/>
    </row>
    <row r="87" spans="10:17" x14ac:dyDescent="0.2">
      <c r="J87" s="198"/>
      <c r="K87" s="211"/>
      <c r="L87" s="202"/>
      <c r="M87" s="202"/>
      <c r="N87" s="202"/>
      <c r="P87" s="2"/>
      <c r="Q87" s="2"/>
    </row>
    <row r="88" spans="10:17" x14ac:dyDescent="0.2">
      <c r="J88" s="198"/>
      <c r="K88" s="211"/>
      <c r="L88" s="199"/>
      <c r="M88" s="199"/>
      <c r="N88" s="199"/>
      <c r="P88" s="2"/>
      <c r="Q88" s="2"/>
    </row>
    <row r="89" spans="10:17" x14ac:dyDescent="0.2">
      <c r="J89" s="198"/>
      <c r="K89" s="211"/>
      <c r="L89" s="199"/>
      <c r="M89" s="199"/>
      <c r="N89" s="199"/>
      <c r="P89" s="2"/>
      <c r="Q89" s="2"/>
    </row>
    <row r="90" spans="10:17" x14ac:dyDescent="0.2">
      <c r="J90" s="212"/>
      <c r="K90" s="213"/>
      <c r="L90" s="213"/>
      <c r="M90" s="213"/>
      <c r="N90" s="213"/>
      <c r="P90" s="2"/>
      <c r="Q90" s="2"/>
    </row>
    <row r="91" spans="10:17" ht="15" x14ac:dyDescent="0.25">
      <c r="J91" s="214"/>
      <c r="K91" s="215"/>
      <c r="L91" s="215"/>
      <c r="M91" s="215"/>
      <c r="N91" s="215"/>
      <c r="P91" s="2"/>
      <c r="Q91" s="2"/>
    </row>
    <row r="92" spans="10:17" ht="15" x14ac:dyDescent="0.25">
      <c r="J92" s="214"/>
      <c r="K92" s="215"/>
      <c r="L92" s="215"/>
      <c r="M92" s="215"/>
      <c r="N92" s="215"/>
      <c r="P92" s="2"/>
      <c r="Q92" s="2"/>
    </row>
    <row r="93" spans="10:17" x14ac:dyDescent="0.2">
      <c r="J93" s="212"/>
      <c r="K93" s="213"/>
      <c r="L93" s="213"/>
      <c r="M93" s="213"/>
      <c r="N93" s="213"/>
      <c r="P93" s="2"/>
      <c r="Q93" s="2"/>
    </row>
    <row r="94" spans="10:17" x14ac:dyDescent="0.2">
      <c r="J94" s="212"/>
      <c r="K94" s="213"/>
      <c r="L94" s="213"/>
      <c r="M94" s="213"/>
      <c r="N94" s="213"/>
      <c r="P94" s="2"/>
      <c r="Q94" s="2"/>
    </row>
    <row r="95" spans="10:17" x14ac:dyDescent="0.2">
      <c r="J95" s="212"/>
      <c r="K95" s="213"/>
      <c r="L95" s="213"/>
      <c r="M95" s="213"/>
      <c r="N95" s="213"/>
      <c r="P95" s="2"/>
      <c r="Q95" s="2"/>
    </row>
    <row r="96" spans="10:17" x14ac:dyDescent="0.2">
      <c r="J96" s="212"/>
      <c r="K96" s="213"/>
      <c r="L96" s="213"/>
      <c r="M96" s="213"/>
      <c r="N96" s="213"/>
      <c r="P96" s="2"/>
      <c r="Q96" s="2"/>
    </row>
    <row r="97" spans="10:17" x14ac:dyDescent="0.2">
      <c r="J97" s="216"/>
      <c r="K97" s="217"/>
      <c r="L97" s="217"/>
      <c r="M97" s="217"/>
      <c r="N97" s="217"/>
      <c r="P97" s="2"/>
      <c r="Q97" s="2"/>
    </row>
    <row r="98" spans="10:17" x14ac:dyDescent="0.2">
      <c r="J98" s="198"/>
      <c r="K98" s="199"/>
      <c r="L98" s="199"/>
      <c r="M98" s="199"/>
      <c r="N98" s="199"/>
      <c r="P98" s="2"/>
      <c r="Q98" s="2"/>
    </row>
    <row r="99" spans="10:17" x14ac:dyDescent="0.2">
      <c r="J99" s="198"/>
      <c r="K99" s="199"/>
      <c r="L99" s="199"/>
      <c r="M99" s="199"/>
      <c r="N99" s="199"/>
      <c r="P99" s="2"/>
      <c r="Q99" s="2"/>
    </row>
    <row r="100" spans="10:17" x14ac:dyDescent="0.2">
      <c r="J100" s="198"/>
      <c r="K100" s="199"/>
      <c r="L100" s="199"/>
      <c r="M100" s="199"/>
      <c r="N100" s="199"/>
      <c r="P100" s="2"/>
      <c r="Q100" s="2"/>
    </row>
    <row r="101" spans="10:17" x14ac:dyDescent="0.2">
      <c r="J101" s="198"/>
      <c r="K101" s="199"/>
      <c r="L101" s="199"/>
      <c r="M101" s="199"/>
      <c r="N101" s="199"/>
      <c r="P101" s="2"/>
      <c r="Q101" s="2"/>
    </row>
    <row r="102" spans="10:17" x14ac:dyDescent="0.2">
      <c r="J102" s="198"/>
      <c r="K102" s="199"/>
      <c r="L102" s="199"/>
      <c r="M102" s="199"/>
      <c r="N102" s="199"/>
      <c r="P102" s="2"/>
      <c r="Q102" s="2"/>
    </row>
    <row r="103" spans="10:17" x14ac:dyDescent="0.2">
      <c r="J103" s="198"/>
      <c r="K103" s="199"/>
      <c r="L103" s="199"/>
      <c r="M103" s="199"/>
      <c r="N103" s="199"/>
      <c r="P103" s="2"/>
      <c r="Q103" s="2"/>
    </row>
    <row r="104" spans="10:17" x14ac:dyDescent="0.2">
      <c r="J104" s="198"/>
      <c r="K104" s="199"/>
      <c r="L104" s="199"/>
      <c r="M104" s="199"/>
      <c r="N104" s="199"/>
      <c r="P104" s="2"/>
      <c r="Q104" s="2"/>
    </row>
    <row r="105" spans="10:17" x14ac:dyDescent="0.2">
      <c r="J105" s="198"/>
      <c r="K105" s="199"/>
      <c r="L105" s="199"/>
      <c r="M105" s="199"/>
      <c r="N105" s="199"/>
      <c r="P105" s="2"/>
      <c r="Q105" s="2"/>
    </row>
    <row r="106" spans="10:17" x14ac:dyDescent="0.2">
      <c r="J106" s="198"/>
      <c r="K106" s="199"/>
      <c r="L106" s="199"/>
      <c r="M106" s="199"/>
      <c r="N106" s="199"/>
      <c r="P106" s="2"/>
      <c r="Q106" s="2"/>
    </row>
    <row r="107" spans="10:17" x14ac:dyDescent="0.2">
      <c r="K107" s="2"/>
      <c r="P107" s="2"/>
      <c r="Q107" s="2"/>
    </row>
    <row r="108" spans="10:17" x14ac:dyDescent="0.2">
      <c r="K108" s="2"/>
      <c r="P108" s="2"/>
      <c r="Q108" s="2"/>
    </row>
    <row r="109" spans="10:17" x14ac:dyDescent="0.2">
      <c r="K109" s="2"/>
      <c r="P109" s="2"/>
      <c r="Q109" s="2"/>
    </row>
    <row r="110" spans="10:17" x14ac:dyDescent="0.2">
      <c r="K110" s="2"/>
      <c r="P110" s="2"/>
      <c r="Q110" s="2"/>
    </row>
    <row r="111" spans="10:17" x14ac:dyDescent="0.2">
      <c r="K111" s="2"/>
      <c r="P111" s="2"/>
      <c r="Q111" s="2"/>
    </row>
    <row r="112" spans="10:17" x14ac:dyDescent="0.2">
      <c r="K112" s="2"/>
      <c r="P112" s="2"/>
      <c r="Q112" s="2"/>
    </row>
    <row r="113" spans="3:17" x14ac:dyDescent="0.2">
      <c r="K113" s="2"/>
      <c r="P113" s="2"/>
      <c r="Q113" s="2"/>
    </row>
    <row r="114" spans="3:17" x14ac:dyDescent="0.2">
      <c r="K114" s="2"/>
      <c r="P114" s="2"/>
      <c r="Q114" s="2"/>
    </row>
    <row r="115" spans="3:17" x14ac:dyDescent="0.2">
      <c r="K115" s="2"/>
      <c r="P115" s="2"/>
      <c r="Q115" s="2"/>
    </row>
    <row r="116" spans="3:17" x14ac:dyDescent="0.2">
      <c r="K116" s="2"/>
      <c r="P116" s="2"/>
      <c r="Q116" s="2"/>
    </row>
    <row r="117" spans="3:17" x14ac:dyDescent="0.2">
      <c r="K117" s="2"/>
      <c r="P117" s="2"/>
      <c r="Q117" s="2"/>
    </row>
    <row r="118" spans="3:17" x14ac:dyDescent="0.2">
      <c r="K118" s="2"/>
      <c r="P118" s="2"/>
      <c r="Q118" s="2"/>
    </row>
    <row r="119" spans="3:17" x14ac:dyDescent="0.2">
      <c r="K119" s="2"/>
      <c r="P119" s="2"/>
      <c r="Q119" s="2"/>
    </row>
    <row r="120" spans="3:17" x14ac:dyDescent="0.2">
      <c r="K120" s="2"/>
      <c r="P120" s="2"/>
      <c r="Q120" s="2"/>
    </row>
    <row r="121" spans="3:17" x14ac:dyDescent="0.2">
      <c r="K121" s="2"/>
      <c r="P121" s="2"/>
      <c r="Q121" s="2"/>
    </row>
    <row r="122" spans="3:17" x14ac:dyDescent="0.2">
      <c r="C122" s="76"/>
      <c r="K122" s="2"/>
    </row>
    <row r="123" spans="3:17" x14ac:dyDescent="0.2">
      <c r="K123" s="2"/>
    </row>
    <row r="124" spans="3:17" x14ac:dyDescent="0.2">
      <c r="K124" s="2"/>
    </row>
    <row r="125" spans="3:17" x14ac:dyDescent="0.2">
      <c r="K125" s="2"/>
    </row>
    <row r="126" spans="3:17" x14ac:dyDescent="0.2">
      <c r="K126" s="2"/>
    </row>
    <row r="127" spans="3:17" x14ac:dyDescent="0.2">
      <c r="K127" s="2"/>
    </row>
    <row r="128" spans="3:17" x14ac:dyDescent="0.2">
      <c r="K128" s="2"/>
    </row>
    <row r="129" spans="11:31" x14ac:dyDescent="0.2">
      <c r="K129" s="2"/>
      <c r="P129" s="2"/>
      <c r="Q129" s="2"/>
      <c r="AE129" s="2"/>
    </row>
    <row r="130" spans="11:31" x14ac:dyDescent="0.2">
      <c r="K130" s="2"/>
      <c r="P130" s="2"/>
      <c r="Q130" s="2"/>
      <c r="AE130" s="2"/>
    </row>
    <row r="131" spans="11:31" x14ac:dyDescent="0.2">
      <c r="K131" s="2"/>
      <c r="P131" s="2"/>
      <c r="Q131" s="2"/>
      <c r="AE131" s="2"/>
    </row>
    <row r="132" spans="11:31" x14ac:dyDescent="0.2">
      <c r="K132" s="2"/>
      <c r="P132" s="2"/>
      <c r="Q132" s="2"/>
      <c r="AE132" s="2"/>
    </row>
    <row r="133" spans="11:31" x14ac:dyDescent="0.2">
      <c r="K133" s="2"/>
      <c r="P133" s="2"/>
      <c r="Q133" s="2"/>
      <c r="AE133" s="2"/>
    </row>
    <row r="134" spans="11:31" x14ac:dyDescent="0.2">
      <c r="K134" s="2"/>
    </row>
    <row r="135" spans="11:31" x14ac:dyDescent="0.2">
      <c r="K135" s="2"/>
    </row>
    <row r="136" spans="11:31" x14ac:dyDescent="0.2">
      <c r="K136" s="2"/>
    </row>
    <row r="137" spans="11:31" x14ac:dyDescent="0.2">
      <c r="K137" s="2"/>
    </row>
    <row r="138" spans="11:31" x14ac:dyDescent="0.2">
      <c r="K138" s="2"/>
    </row>
    <row r="139" spans="11:31" x14ac:dyDescent="0.2">
      <c r="K139" s="2"/>
    </row>
    <row r="140" spans="11:31" x14ac:dyDescent="0.2">
      <c r="K140" s="2"/>
    </row>
    <row r="141" spans="11:31" x14ac:dyDescent="0.2">
      <c r="K141" s="2"/>
    </row>
    <row r="142" spans="11:31" x14ac:dyDescent="0.2">
      <c r="K142" s="2"/>
    </row>
    <row r="143" spans="11:31" x14ac:dyDescent="0.2">
      <c r="K143" s="2"/>
    </row>
    <row r="144" spans="11:31" x14ac:dyDescent="0.2">
      <c r="K144" s="2"/>
    </row>
    <row r="145" spans="11:11" x14ac:dyDescent="0.2">
      <c r="K145" s="2"/>
    </row>
    <row r="146" spans="11:11" x14ac:dyDescent="0.2">
      <c r="K146" s="2"/>
    </row>
    <row r="147" spans="11:11" x14ac:dyDescent="0.2">
      <c r="K147" s="2"/>
    </row>
    <row r="155" spans="11:11" x14ac:dyDescent="0.2">
      <c r="K155" s="2"/>
    </row>
    <row r="156" spans="11:11" x14ac:dyDescent="0.2">
      <c r="K156" s="2"/>
    </row>
    <row r="157" spans="11:11" x14ac:dyDescent="0.2">
      <c r="K157" s="2"/>
    </row>
    <row r="158" spans="11:11" x14ac:dyDescent="0.2">
      <c r="K158" s="2"/>
    </row>
    <row r="159" spans="11:11" x14ac:dyDescent="0.2">
      <c r="K159" s="2"/>
    </row>
  </sheetData>
  <mergeCells count="34">
    <mergeCell ref="AC2:AC7"/>
    <mergeCell ref="AE2:AE7"/>
    <mergeCell ref="A21:C21"/>
    <mergeCell ref="AN59:AP59"/>
    <mergeCell ref="AN60:AP66"/>
    <mergeCell ref="J2:J7"/>
    <mergeCell ref="W2:W7"/>
    <mergeCell ref="X2:X7"/>
    <mergeCell ref="Y2:Y7"/>
    <mergeCell ref="Z2:Z7"/>
    <mergeCell ref="AA2:AA7"/>
    <mergeCell ref="AB2:AB7"/>
    <mergeCell ref="O2:O7"/>
    <mergeCell ref="P2:P7"/>
    <mergeCell ref="Q2:Q7"/>
    <mergeCell ref="R2:R7"/>
    <mergeCell ref="U2:U7"/>
    <mergeCell ref="V2:V7"/>
    <mergeCell ref="K2:K7"/>
    <mergeCell ref="L2:L7"/>
    <mergeCell ref="M2:M7"/>
    <mergeCell ref="N2:N7"/>
    <mergeCell ref="T2:T7"/>
    <mergeCell ref="S2:S7"/>
    <mergeCell ref="G2:G7"/>
    <mergeCell ref="H2:H7"/>
    <mergeCell ref="I2:I7"/>
    <mergeCell ref="D1:F1"/>
    <mergeCell ref="I1:O1"/>
    <mergeCell ref="B1:B8"/>
    <mergeCell ref="C1:C8"/>
    <mergeCell ref="D2:D7"/>
    <mergeCell ref="E2:E7"/>
    <mergeCell ref="F2:F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373F6-ACCF-4B94-AE98-391BCE1449CA}">
  <dimension ref="A1:AP159"/>
  <sheetViews>
    <sheetView showZeros="0" workbookViewId="0">
      <selection activeCell="P26" sqref="P26"/>
    </sheetView>
  </sheetViews>
  <sheetFormatPr defaultColWidth="7.140625" defaultRowHeight="12.75" x14ac:dyDescent="0.2"/>
  <cols>
    <col min="1" max="1" width="6.7109375" style="2" customWidth="1"/>
    <col min="2" max="2" width="9.5703125" style="2" customWidth="1"/>
    <col min="3" max="3" width="10.140625" style="2" customWidth="1"/>
    <col min="4" max="8" width="10.28515625" style="2" customWidth="1"/>
    <col min="9" max="9" width="10.28515625" style="25" customWidth="1"/>
    <col min="10" max="10" width="10.28515625" style="2" customWidth="1"/>
    <col min="11" max="11" width="9.7109375" style="51" customWidth="1"/>
    <col min="12" max="12" width="9.7109375" style="25" customWidth="1"/>
    <col min="13" max="15" width="9.7109375" style="2" customWidth="1"/>
    <col min="16" max="16" width="10.28515625" style="2" customWidth="1"/>
    <col min="17" max="17" width="10.28515625" style="25" customWidth="1"/>
    <col min="18" max="18" width="10.28515625" style="2" customWidth="1"/>
    <col min="19" max="20" width="10.28515625" style="230" customWidth="1"/>
    <col min="21" max="29" width="10.28515625" style="2" customWidth="1"/>
    <col min="30" max="30" width="3.7109375" style="2" customWidth="1"/>
    <col min="31" max="31" width="9.5703125" style="139" customWidth="1"/>
    <col min="32" max="43" width="3.7109375" style="2" customWidth="1"/>
    <col min="44" max="260" width="7.140625" style="2"/>
    <col min="261" max="261" width="6.7109375" style="2" customWidth="1"/>
    <col min="262" max="262" width="9.5703125" style="2" customWidth="1"/>
    <col min="263" max="263" width="10.140625" style="2" customWidth="1"/>
    <col min="264" max="285" width="10.28515625" style="2" customWidth="1"/>
    <col min="286" max="286" width="3.7109375" style="2" customWidth="1"/>
    <col min="287" max="287" width="9.5703125" style="2" customWidth="1"/>
    <col min="288" max="299" width="3.7109375" style="2" customWidth="1"/>
    <col min="300" max="516" width="7.140625" style="2"/>
    <col min="517" max="517" width="6.7109375" style="2" customWidth="1"/>
    <col min="518" max="518" width="9.5703125" style="2" customWidth="1"/>
    <col min="519" max="519" width="10.140625" style="2" customWidth="1"/>
    <col min="520" max="541" width="10.28515625" style="2" customWidth="1"/>
    <col min="542" max="542" width="3.7109375" style="2" customWidth="1"/>
    <col min="543" max="543" width="9.5703125" style="2" customWidth="1"/>
    <col min="544" max="555" width="3.7109375" style="2" customWidth="1"/>
    <col min="556" max="772" width="7.140625" style="2"/>
    <col min="773" max="773" width="6.7109375" style="2" customWidth="1"/>
    <col min="774" max="774" width="9.5703125" style="2" customWidth="1"/>
    <col min="775" max="775" width="10.140625" style="2" customWidth="1"/>
    <col min="776" max="797" width="10.28515625" style="2" customWidth="1"/>
    <col min="798" max="798" width="3.7109375" style="2" customWidth="1"/>
    <col min="799" max="799" width="9.5703125" style="2" customWidth="1"/>
    <col min="800" max="811" width="3.7109375" style="2" customWidth="1"/>
    <col min="812" max="1028" width="7.140625" style="2"/>
    <col min="1029" max="1029" width="6.7109375" style="2" customWidth="1"/>
    <col min="1030" max="1030" width="9.5703125" style="2" customWidth="1"/>
    <col min="1031" max="1031" width="10.140625" style="2" customWidth="1"/>
    <col min="1032" max="1053" width="10.28515625" style="2" customWidth="1"/>
    <col min="1054" max="1054" width="3.7109375" style="2" customWidth="1"/>
    <col min="1055" max="1055" width="9.5703125" style="2" customWidth="1"/>
    <col min="1056" max="1067" width="3.7109375" style="2" customWidth="1"/>
    <col min="1068" max="1284" width="7.140625" style="2"/>
    <col min="1285" max="1285" width="6.7109375" style="2" customWidth="1"/>
    <col min="1286" max="1286" width="9.5703125" style="2" customWidth="1"/>
    <col min="1287" max="1287" width="10.140625" style="2" customWidth="1"/>
    <col min="1288" max="1309" width="10.28515625" style="2" customWidth="1"/>
    <col min="1310" max="1310" width="3.7109375" style="2" customWidth="1"/>
    <col min="1311" max="1311" width="9.5703125" style="2" customWidth="1"/>
    <col min="1312" max="1323" width="3.7109375" style="2" customWidth="1"/>
    <col min="1324" max="1540" width="7.140625" style="2"/>
    <col min="1541" max="1541" width="6.7109375" style="2" customWidth="1"/>
    <col min="1542" max="1542" width="9.5703125" style="2" customWidth="1"/>
    <col min="1543" max="1543" width="10.140625" style="2" customWidth="1"/>
    <col min="1544" max="1565" width="10.28515625" style="2" customWidth="1"/>
    <col min="1566" max="1566" width="3.7109375" style="2" customWidth="1"/>
    <col min="1567" max="1567" width="9.5703125" style="2" customWidth="1"/>
    <col min="1568" max="1579" width="3.7109375" style="2" customWidth="1"/>
    <col min="1580" max="1796" width="7.140625" style="2"/>
    <col min="1797" max="1797" width="6.7109375" style="2" customWidth="1"/>
    <col min="1798" max="1798" width="9.5703125" style="2" customWidth="1"/>
    <col min="1799" max="1799" width="10.140625" style="2" customWidth="1"/>
    <col min="1800" max="1821" width="10.28515625" style="2" customWidth="1"/>
    <col min="1822" max="1822" width="3.7109375" style="2" customWidth="1"/>
    <col min="1823" max="1823" width="9.5703125" style="2" customWidth="1"/>
    <col min="1824" max="1835" width="3.7109375" style="2" customWidth="1"/>
    <col min="1836" max="2052" width="7.140625" style="2"/>
    <col min="2053" max="2053" width="6.7109375" style="2" customWidth="1"/>
    <col min="2054" max="2054" width="9.5703125" style="2" customWidth="1"/>
    <col min="2055" max="2055" width="10.140625" style="2" customWidth="1"/>
    <col min="2056" max="2077" width="10.28515625" style="2" customWidth="1"/>
    <col min="2078" max="2078" width="3.7109375" style="2" customWidth="1"/>
    <col min="2079" max="2079" width="9.5703125" style="2" customWidth="1"/>
    <col min="2080" max="2091" width="3.7109375" style="2" customWidth="1"/>
    <col min="2092" max="2308" width="7.140625" style="2"/>
    <col min="2309" max="2309" width="6.7109375" style="2" customWidth="1"/>
    <col min="2310" max="2310" width="9.5703125" style="2" customWidth="1"/>
    <col min="2311" max="2311" width="10.140625" style="2" customWidth="1"/>
    <col min="2312" max="2333" width="10.28515625" style="2" customWidth="1"/>
    <col min="2334" max="2334" width="3.7109375" style="2" customWidth="1"/>
    <col min="2335" max="2335" width="9.5703125" style="2" customWidth="1"/>
    <col min="2336" max="2347" width="3.7109375" style="2" customWidth="1"/>
    <col min="2348" max="2564" width="7.140625" style="2"/>
    <col min="2565" max="2565" width="6.7109375" style="2" customWidth="1"/>
    <col min="2566" max="2566" width="9.5703125" style="2" customWidth="1"/>
    <col min="2567" max="2567" width="10.140625" style="2" customWidth="1"/>
    <col min="2568" max="2589" width="10.28515625" style="2" customWidth="1"/>
    <col min="2590" max="2590" width="3.7109375" style="2" customWidth="1"/>
    <col min="2591" max="2591" width="9.5703125" style="2" customWidth="1"/>
    <col min="2592" max="2603" width="3.7109375" style="2" customWidth="1"/>
    <col min="2604" max="2820" width="7.140625" style="2"/>
    <col min="2821" max="2821" width="6.7109375" style="2" customWidth="1"/>
    <col min="2822" max="2822" width="9.5703125" style="2" customWidth="1"/>
    <col min="2823" max="2823" width="10.140625" style="2" customWidth="1"/>
    <col min="2824" max="2845" width="10.28515625" style="2" customWidth="1"/>
    <col min="2846" max="2846" width="3.7109375" style="2" customWidth="1"/>
    <col min="2847" max="2847" width="9.5703125" style="2" customWidth="1"/>
    <col min="2848" max="2859" width="3.7109375" style="2" customWidth="1"/>
    <col min="2860" max="3076" width="7.140625" style="2"/>
    <col min="3077" max="3077" width="6.7109375" style="2" customWidth="1"/>
    <col min="3078" max="3078" width="9.5703125" style="2" customWidth="1"/>
    <col min="3079" max="3079" width="10.140625" style="2" customWidth="1"/>
    <col min="3080" max="3101" width="10.28515625" style="2" customWidth="1"/>
    <col min="3102" max="3102" width="3.7109375" style="2" customWidth="1"/>
    <col min="3103" max="3103" width="9.5703125" style="2" customWidth="1"/>
    <col min="3104" max="3115" width="3.7109375" style="2" customWidth="1"/>
    <col min="3116" max="3332" width="7.140625" style="2"/>
    <col min="3333" max="3333" width="6.7109375" style="2" customWidth="1"/>
    <col min="3334" max="3334" width="9.5703125" style="2" customWidth="1"/>
    <col min="3335" max="3335" width="10.140625" style="2" customWidth="1"/>
    <col min="3336" max="3357" width="10.28515625" style="2" customWidth="1"/>
    <col min="3358" max="3358" width="3.7109375" style="2" customWidth="1"/>
    <col min="3359" max="3359" width="9.5703125" style="2" customWidth="1"/>
    <col min="3360" max="3371" width="3.7109375" style="2" customWidth="1"/>
    <col min="3372" max="3588" width="7.140625" style="2"/>
    <col min="3589" max="3589" width="6.7109375" style="2" customWidth="1"/>
    <col min="3590" max="3590" width="9.5703125" style="2" customWidth="1"/>
    <col min="3591" max="3591" width="10.140625" style="2" customWidth="1"/>
    <col min="3592" max="3613" width="10.28515625" style="2" customWidth="1"/>
    <col min="3614" max="3614" width="3.7109375" style="2" customWidth="1"/>
    <col min="3615" max="3615" width="9.5703125" style="2" customWidth="1"/>
    <col min="3616" max="3627" width="3.7109375" style="2" customWidth="1"/>
    <col min="3628" max="3844" width="7.140625" style="2"/>
    <col min="3845" max="3845" width="6.7109375" style="2" customWidth="1"/>
    <col min="3846" max="3846" width="9.5703125" style="2" customWidth="1"/>
    <col min="3847" max="3847" width="10.140625" style="2" customWidth="1"/>
    <col min="3848" max="3869" width="10.28515625" style="2" customWidth="1"/>
    <col min="3870" max="3870" width="3.7109375" style="2" customWidth="1"/>
    <col min="3871" max="3871" width="9.5703125" style="2" customWidth="1"/>
    <col min="3872" max="3883" width="3.7109375" style="2" customWidth="1"/>
    <col min="3884" max="4100" width="7.140625" style="2"/>
    <col min="4101" max="4101" width="6.7109375" style="2" customWidth="1"/>
    <col min="4102" max="4102" width="9.5703125" style="2" customWidth="1"/>
    <col min="4103" max="4103" width="10.140625" style="2" customWidth="1"/>
    <col min="4104" max="4125" width="10.28515625" style="2" customWidth="1"/>
    <col min="4126" max="4126" width="3.7109375" style="2" customWidth="1"/>
    <col min="4127" max="4127" width="9.5703125" style="2" customWidth="1"/>
    <col min="4128" max="4139" width="3.7109375" style="2" customWidth="1"/>
    <col min="4140" max="4356" width="7.140625" style="2"/>
    <col min="4357" max="4357" width="6.7109375" style="2" customWidth="1"/>
    <col min="4358" max="4358" width="9.5703125" style="2" customWidth="1"/>
    <col min="4359" max="4359" width="10.140625" style="2" customWidth="1"/>
    <col min="4360" max="4381" width="10.28515625" style="2" customWidth="1"/>
    <col min="4382" max="4382" width="3.7109375" style="2" customWidth="1"/>
    <col min="4383" max="4383" width="9.5703125" style="2" customWidth="1"/>
    <col min="4384" max="4395" width="3.7109375" style="2" customWidth="1"/>
    <col min="4396" max="4612" width="7.140625" style="2"/>
    <col min="4613" max="4613" width="6.7109375" style="2" customWidth="1"/>
    <col min="4614" max="4614" width="9.5703125" style="2" customWidth="1"/>
    <col min="4615" max="4615" width="10.140625" style="2" customWidth="1"/>
    <col min="4616" max="4637" width="10.28515625" style="2" customWidth="1"/>
    <col min="4638" max="4638" width="3.7109375" style="2" customWidth="1"/>
    <col min="4639" max="4639" width="9.5703125" style="2" customWidth="1"/>
    <col min="4640" max="4651" width="3.7109375" style="2" customWidth="1"/>
    <col min="4652" max="4868" width="7.140625" style="2"/>
    <col min="4869" max="4869" width="6.7109375" style="2" customWidth="1"/>
    <col min="4870" max="4870" width="9.5703125" style="2" customWidth="1"/>
    <col min="4871" max="4871" width="10.140625" style="2" customWidth="1"/>
    <col min="4872" max="4893" width="10.28515625" style="2" customWidth="1"/>
    <col min="4894" max="4894" width="3.7109375" style="2" customWidth="1"/>
    <col min="4895" max="4895" width="9.5703125" style="2" customWidth="1"/>
    <col min="4896" max="4907" width="3.7109375" style="2" customWidth="1"/>
    <col min="4908" max="5124" width="7.140625" style="2"/>
    <col min="5125" max="5125" width="6.7109375" style="2" customWidth="1"/>
    <col min="5126" max="5126" width="9.5703125" style="2" customWidth="1"/>
    <col min="5127" max="5127" width="10.140625" style="2" customWidth="1"/>
    <col min="5128" max="5149" width="10.28515625" style="2" customWidth="1"/>
    <col min="5150" max="5150" width="3.7109375" style="2" customWidth="1"/>
    <col min="5151" max="5151" width="9.5703125" style="2" customWidth="1"/>
    <col min="5152" max="5163" width="3.7109375" style="2" customWidth="1"/>
    <col min="5164" max="5380" width="7.140625" style="2"/>
    <col min="5381" max="5381" width="6.7109375" style="2" customWidth="1"/>
    <col min="5382" max="5382" width="9.5703125" style="2" customWidth="1"/>
    <col min="5383" max="5383" width="10.140625" style="2" customWidth="1"/>
    <col min="5384" max="5405" width="10.28515625" style="2" customWidth="1"/>
    <col min="5406" max="5406" width="3.7109375" style="2" customWidth="1"/>
    <col min="5407" max="5407" width="9.5703125" style="2" customWidth="1"/>
    <col min="5408" max="5419" width="3.7109375" style="2" customWidth="1"/>
    <col min="5420" max="5636" width="7.140625" style="2"/>
    <col min="5637" max="5637" width="6.7109375" style="2" customWidth="1"/>
    <col min="5638" max="5638" width="9.5703125" style="2" customWidth="1"/>
    <col min="5639" max="5639" width="10.140625" style="2" customWidth="1"/>
    <col min="5640" max="5661" width="10.28515625" style="2" customWidth="1"/>
    <col min="5662" max="5662" width="3.7109375" style="2" customWidth="1"/>
    <col min="5663" max="5663" width="9.5703125" style="2" customWidth="1"/>
    <col min="5664" max="5675" width="3.7109375" style="2" customWidth="1"/>
    <col min="5676" max="5892" width="7.140625" style="2"/>
    <col min="5893" max="5893" width="6.7109375" style="2" customWidth="1"/>
    <col min="5894" max="5894" width="9.5703125" style="2" customWidth="1"/>
    <col min="5895" max="5895" width="10.140625" style="2" customWidth="1"/>
    <col min="5896" max="5917" width="10.28515625" style="2" customWidth="1"/>
    <col min="5918" max="5918" width="3.7109375" style="2" customWidth="1"/>
    <col min="5919" max="5919" width="9.5703125" style="2" customWidth="1"/>
    <col min="5920" max="5931" width="3.7109375" style="2" customWidth="1"/>
    <col min="5932" max="6148" width="7.140625" style="2"/>
    <col min="6149" max="6149" width="6.7109375" style="2" customWidth="1"/>
    <col min="6150" max="6150" width="9.5703125" style="2" customWidth="1"/>
    <col min="6151" max="6151" width="10.140625" style="2" customWidth="1"/>
    <col min="6152" max="6173" width="10.28515625" style="2" customWidth="1"/>
    <col min="6174" max="6174" width="3.7109375" style="2" customWidth="1"/>
    <col min="6175" max="6175" width="9.5703125" style="2" customWidth="1"/>
    <col min="6176" max="6187" width="3.7109375" style="2" customWidth="1"/>
    <col min="6188" max="6404" width="7.140625" style="2"/>
    <col min="6405" max="6405" width="6.7109375" style="2" customWidth="1"/>
    <col min="6406" max="6406" width="9.5703125" style="2" customWidth="1"/>
    <col min="6407" max="6407" width="10.140625" style="2" customWidth="1"/>
    <col min="6408" max="6429" width="10.28515625" style="2" customWidth="1"/>
    <col min="6430" max="6430" width="3.7109375" style="2" customWidth="1"/>
    <col min="6431" max="6431" width="9.5703125" style="2" customWidth="1"/>
    <col min="6432" max="6443" width="3.7109375" style="2" customWidth="1"/>
    <col min="6444" max="6660" width="7.140625" style="2"/>
    <col min="6661" max="6661" width="6.7109375" style="2" customWidth="1"/>
    <col min="6662" max="6662" width="9.5703125" style="2" customWidth="1"/>
    <col min="6663" max="6663" width="10.140625" style="2" customWidth="1"/>
    <col min="6664" max="6685" width="10.28515625" style="2" customWidth="1"/>
    <col min="6686" max="6686" width="3.7109375" style="2" customWidth="1"/>
    <col min="6687" max="6687" width="9.5703125" style="2" customWidth="1"/>
    <col min="6688" max="6699" width="3.7109375" style="2" customWidth="1"/>
    <col min="6700" max="6916" width="7.140625" style="2"/>
    <col min="6917" max="6917" width="6.7109375" style="2" customWidth="1"/>
    <col min="6918" max="6918" width="9.5703125" style="2" customWidth="1"/>
    <col min="6919" max="6919" width="10.140625" style="2" customWidth="1"/>
    <col min="6920" max="6941" width="10.28515625" style="2" customWidth="1"/>
    <col min="6942" max="6942" width="3.7109375" style="2" customWidth="1"/>
    <col min="6943" max="6943" width="9.5703125" style="2" customWidth="1"/>
    <col min="6944" max="6955" width="3.7109375" style="2" customWidth="1"/>
    <col min="6956" max="7172" width="7.140625" style="2"/>
    <col min="7173" max="7173" width="6.7109375" style="2" customWidth="1"/>
    <col min="7174" max="7174" width="9.5703125" style="2" customWidth="1"/>
    <col min="7175" max="7175" width="10.140625" style="2" customWidth="1"/>
    <col min="7176" max="7197" width="10.28515625" style="2" customWidth="1"/>
    <col min="7198" max="7198" width="3.7109375" style="2" customWidth="1"/>
    <col min="7199" max="7199" width="9.5703125" style="2" customWidth="1"/>
    <col min="7200" max="7211" width="3.7109375" style="2" customWidth="1"/>
    <col min="7212" max="7428" width="7.140625" style="2"/>
    <col min="7429" max="7429" width="6.7109375" style="2" customWidth="1"/>
    <col min="7430" max="7430" width="9.5703125" style="2" customWidth="1"/>
    <col min="7431" max="7431" width="10.140625" style="2" customWidth="1"/>
    <col min="7432" max="7453" width="10.28515625" style="2" customWidth="1"/>
    <col min="7454" max="7454" width="3.7109375" style="2" customWidth="1"/>
    <col min="7455" max="7455" width="9.5703125" style="2" customWidth="1"/>
    <col min="7456" max="7467" width="3.7109375" style="2" customWidth="1"/>
    <col min="7468" max="7684" width="7.140625" style="2"/>
    <col min="7685" max="7685" width="6.7109375" style="2" customWidth="1"/>
    <col min="7686" max="7686" width="9.5703125" style="2" customWidth="1"/>
    <col min="7687" max="7687" width="10.140625" style="2" customWidth="1"/>
    <col min="7688" max="7709" width="10.28515625" style="2" customWidth="1"/>
    <col min="7710" max="7710" width="3.7109375" style="2" customWidth="1"/>
    <col min="7711" max="7711" width="9.5703125" style="2" customWidth="1"/>
    <col min="7712" max="7723" width="3.7109375" style="2" customWidth="1"/>
    <col min="7724" max="7940" width="7.140625" style="2"/>
    <col min="7941" max="7941" width="6.7109375" style="2" customWidth="1"/>
    <col min="7942" max="7942" width="9.5703125" style="2" customWidth="1"/>
    <col min="7943" max="7943" width="10.140625" style="2" customWidth="1"/>
    <col min="7944" max="7965" width="10.28515625" style="2" customWidth="1"/>
    <col min="7966" max="7966" width="3.7109375" style="2" customWidth="1"/>
    <col min="7967" max="7967" width="9.5703125" style="2" customWidth="1"/>
    <col min="7968" max="7979" width="3.7109375" style="2" customWidth="1"/>
    <col min="7980" max="8196" width="7.140625" style="2"/>
    <col min="8197" max="8197" width="6.7109375" style="2" customWidth="1"/>
    <col min="8198" max="8198" width="9.5703125" style="2" customWidth="1"/>
    <col min="8199" max="8199" width="10.140625" style="2" customWidth="1"/>
    <col min="8200" max="8221" width="10.28515625" style="2" customWidth="1"/>
    <col min="8222" max="8222" width="3.7109375" style="2" customWidth="1"/>
    <col min="8223" max="8223" width="9.5703125" style="2" customWidth="1"/>
    <col min="8224" max="8235" width="3.7109375" style="2" customWidth="1"/>
    <col min="8236" max="8452" width="7.140625" style="2"/>
    <col min="8453" max="8453" width="6.7109375" style="2" customWidth="1"/>
    <col min="8454" max="8454" width="9.5703125" style="2" customWidth="1"/>
    <col min="8455" max="8455" width="10.140625" style="2" customWidth="1"/>
    <col min="8456" max="8477" width="10.28515625" style="2" customWidth="1"/>
    <col min="8478" max="8478" width="3.7109375" style="2" customWidth="1"/>
    <col min="8479" max="8479" width="9.5703125" style="2" customWidth="1"/>
    <col min="8480" max="8491" width="3.7109375" style="2" customWidth="1"/>
    <col min="8492" max="8708" width="7.140625" style="2"/>
    <col min="8709" max="8709" width="6.7109375" style="2" customWidth="1"/>
    <col min="8710" max="8710" width="9.5703125" style="2" customWidth="1"/>
    <col min="8711" max="8711" width="10.140625" style="2" customWidth="1"/>
    <col min="8712" max="8733" width="10.28515625" style="2" customWidth="1"/>
    <col min="8734" max="8734" width="3.7109375" style="2" customWidth="1"/>
    <col min="8735" max="8735" width="9.5703125" style="2" customWidth="1"/>
    <col min="8736" max="8747" width="3.7109375" style="2" customWidth="1"/>
    <col min="8748" max="8964" width="7.140625" style="2"/>
    <col min="8965" max="8965" width="6.7109375" style="2" customWidth="1"/>
    <col min="8966" max="8966" width="9.5703125" style="2" customWidth="1"/>
    <col min="8967" max="8967" width="10.140625" style="2" customWidth="1"/>
    <col min="8968" max="8989" width="10.28515625" style="2" customWidth="1"/>
    <col min="8990" max="8990" width="3.7109375" style="2" customWidth="1"/>
    <col min="8991" max="8991" width="9.5703125" style="2" customWidth="1"/>
    <col min="8992" max="9003" width="3.7109375" style="2" customWidth="1"/>
    <col min="9004" max="9220" width="7.140625" style="2"/>
    <col min="9221" max="9221" width="6.7109375" style="2" customWidth="1"/>
    <col min="9222" max="9222" width="9.5703125" style="2" customWidth="1"/>
    <col min="9223" max="9223" width="10.140625" style="2" customWidth="1"/>
    <col min="9224" max="9245" width="10.28515625" style="2" customWidth="1"/>
    <col min="9246" max="9246" width="3.7109375" style="2" customWidth="1"/>
    <col min="9247" max="9247" width="9.5703125" style="2" customWidth="1"/>
    <col min="9248" max="9259" width="3.7109375" style="2" customWidth="1"/>
    <col min="9260" max="9476" width="7.140625" style="2"/>
    <col min="9477" max="9477" width="6.7109375" style="2" customWidth="1"/>
    <col min="9478" max="9478" width="9.5703125" style="2" customWidth="1"/>
    <col min="9479" max="9479" width="10.140625" style="2" customWidth="1"/>
    <col min="9480" max="9501" width="10.28515625" style="2" customWidth="1"/>
    <col min="9502" max="9502" width="3.7109375" style="2" customWidth="1"/>
    <col min="9503" max="9503" width="9.5703125" style="2" customWidth="1"/>
    <col min="9504" max="9515" width="3.7109375" style="2" customWidth="1"/>
    <col min="9516" max="9732" width="7.140625" style="2"/>
    <col min="9733" max="9733" width="6.7109375" style="2" customWidth="1"/>
    <col min="9734" max="9734" width="9.5703125" style="2" customWidth="1"/>
    <col min="9735" max="9735" width="10.140625" style="2" customWidth="1"/>
    <col min="9736" max="9757" width="10.28515625" style="2" customWidth="1"/>
    <col min="9758" max="9758" width="3.7109375" style="2" customWidth="1"/>
    <col min="9759" max="9759" width="9.5703125" style="2" customWidth="1"/>
    <col min="9760" max="9771" width="3.7109375" style="2" customWidth="1"/>
    <col min="9772" max="9988" width="7.140625" style="2"/>
    <col min="9989" max="9989" width="6.7109375" style="2" customWidth="1"/>
    <col min="9990" max="9990" width="9.5703125" style="2" customWidth="1"/>
    <col min="9991" max="9991" width="10.140625" style="2" customWidth="1"/>
    <col min="9992" max="10013" width="10.28515625" style="2" customWidth="1"/>
    <col min="10014" max="10014" width="3.7109375" style="2" customWidth="1"/>
    <col min="10015" max="10015" width="9.5703125" style="2" customWidth="1"/>
    <col min="10016" max="10027" width="3.7109375" style="2" customWidth="1"/>
    <col min="10028" max="10244" width="7.140625" style="2"/>
    <col min="10245" max="10245" width="6.7109375" style="2" customWidth="1"/>
    <col min="10246" max="10246" width="9.5703125" style="2" customWidth="1"/>
    <col min="10247" max="10247" width="10.140625" style="2" customWidth="1"/>
    <col min="10248" max="10269" width="10.28515625" style="2" customWidth="1"/>
    <col min="10270" max="10270" width="3.7109375" style="2" customWidth="1"/>
    <col min="10271" max="10271" width="9.5703125" style="2" customWidth="1"/>
    <col min="10272" max="10283" width="3.7109375" style="2" customWidth="1"/>
    <col min="10284" max="10500" width="7.140625" style="2"/>
    <col min="10501" max="10501" width="6.7109375" style="2" customWidth="1"/>
    <col min="10502" max="10502" width="9.5703125" style="2" customWidth="1"/>
    <col min="10503" max="10503" width="10.140625" style="2" customWidth="1"/>
    <col min="10504" max="10525" width="10.28515625" style="2" customWidth="1"/>
    <col min="10526" max="10526" width="3.7109375" style="2" customWidth="1"/>
    <col min="10527" max="10527" width="9.5703125" style="2" customWidth="1"/>
    <col min="10528" max="10539" width="3.7109375" style="2" customWidth="1"/>
    <col min="10540" max="10756" width="7.140625" style="2"/>
    <col min="10757" max="10757" width="6.7109375" style="2" customWidth="1"/>
    <col min="10758" max="10758" width="9.5703125" style="2" customWidth="1"/>
    <col min="10759" max="10759" width="10.140625" style="2" customWidth="1"/>
    <col min="10760" max="10781" width="10.28515625" style="2" customWidth="1"/>
    <col min="10782" max="10782" width="3.7109375" style="2" customWidth="1"/>
    <col min="10783" max="10783" width="9.5703125" style="2" customWidth="1"/>
    <col min="10784" max="10795" width="3.7109375" style="2" customWidth="1"/>
    <col min="10796" max="11012" width="7.140625" style="2"/>
    <col min="11013" max="11013" width="6.7109375" style="2" customWidth="1"/>
    <col min="11014" max="11014" width="9.5703125" style="2" customWidth="1"/>
    <col min="11015" max="11015" width="10.140625" style="2" customWidth="1"/>
    <col min="11016" max="11037" width="10.28515625" style="2" customWidth="1"/>
    <col min="11038" max="11038" width="3.7109375" style="2" customWidth="1"/>
    <col min="11039" max="11039" width="9.5703125" style="2" customWidth="1"/>
    <col min="11040" max="11051" width="3.7109375" style="2" customWidth="1"/>
    <col min="11052" max="11268" width="7.140625" style="2"/>
    <col min="11269" max="11269" width="6.7109375" style="2" customWidth="1"/>
    <col min="11270" max="11270" width="9.5703125" style="2" customWidth="1"/>
    <col min="11271" max="11271" width="10.140625" style="2" customWidth="1"/>
    <col min="11272" max="11293" width="10.28515625" style="2" customWidth="1"/>
    <col min="11294" max="11294" width="3.7109375" style="2" customWidth="1"/>
    <col min="11295" max="11295" width="9.5703125" style="2" customWidth="1"/>
    <col min="11296" max="11307" width="3.7109375" style="2" customWidth="1"/>
    <col min="11308" max="11524" width="7.140625" style="2"/>
    <col min="11525" max="11525" width="6.7109375" style="2" customWidth="1"/>
    <col min="11526" max="11526" width="9.5703125" style="2" customWidth="1"/>
    <col min="11527" max="11527" width="10.140625" style="2" customWidth="1"/>
    <col min="11528" max="11549" width="10.28515625" style="2" customWidth="1"/>
    <col min="11550" max="11550" width="3.7109375" style="2" customWidth="1"/>
    <col min="11551" max="11551" width="9.5703125" style="2" customWidth="1"/>
    <col min="11552" max="11563" width="3.7109375" style="2" customWidth="1"/>
    <col min="11564" max="11780" width="7.140625" style="2"/>
    <col min="11781" max="11781" width="6.7109375" style="2" customWidth="1"/>
    <col min="11782" max="11782" width="9.5703125" style="2" customWidth="1"/>
    <col min="11783" max="11783" width="10.140625" style="2" customWidth="1"/>
    <col min="11784" max="11805" width="10.28515625" style="2" customWidth="1"/>
    <col min="11806" max="11806" width="3.7109375" style="2" customWidth="1"/>
    <col min="11807" max="11807" width="9.5703125" style="2" customWidth="1"/>
    <col min="11808" max="11819" width="3.7109375" style="2" customWidth="1"/>
    <col min="11820" max="12036" width="7.140625" style="2"/>
    <col min="12037" max="12037" width="6.7109375" style="2" customWidth="1"/>
    <col min="12038" max="12038" width="9.5703125" style="2" customWidth="1"/>
    <col min="12039" max="12039" width="10.140625" style="2" customWidth="1"/>
    <col min="12040" max="12061" width="10.28515625" style="2" customWidth="1"/>
    <col min="12062" max="12062" width="3.7109375" style="2" customWidth="1"/>
    <col min="12063" max="12063" width="9.5703125" style="2" customWidth="1"/>
    <col min="12064" max="12075" width="3.7109375" style="2" customWidth="1"/>
    <col min="12076" max="12292" width="7.140625" style="2"/>
    <col min="12293" max="12293" width="6.7109375" style="2" customWidth="1"/>
    <col min="12294" max="12294" width="9.5703125" style="2" customWidth="1"/>
    <col min="12295" max="12295" width="10.140625" style="2" customWidth="1"/>
    <col min="12296" max="12317" width="10.28515625" style="2" customWidth="1"/>
    <col min="12318" max="12318" width="3.7109375" style="2" customWidth="1"/>
    <col min="12319" max="12319" width="9.5703125" style="2" customWidth="1"/>
    <col min="12320" max="12331" width="3.7109375" style="2" customWidth="1"/>
    <col min="12332" max="12548" width="7.140625" style="2"/>
    <col min="12549" max="12549" width="6.7109375" style="2" customWidth="1"/>
    <col min="12550" max="12550" width="9.5703125" style="2" customWidth="1"/>
    <col min="12551" max="12551" width="10.140625" style="2" customWidth="1"/>
    <col min="12552" max="12573" width="10.28515625" style="2" customWidth="1"/>
    <col min="12574" max="12574" width="3.7109375" style="2" customWidth="1"/>
    <col min="12575" max="12575" width="9.5703125" style="2" customWidth="1"/>
    <col min="12576" max="12587" width="3.7109375" style="2" customWidth="1"/>
    <col min="12588" max="12804" width="7.140625" style="2"/>
    <col min="12805" max="12805" width="6.7109375" style="2" customWidth="1"/>
    <col min="12806" max="12806" width="9.5703125" style="2" customWidth="1"/>
    <col min="12807" max="12807" width="10.140625" style="2" customWidth="1"/>
    <col min="12808" max="12829" width="10.28515625" style="2" customWidth="1"/>
    <col min="12830" max="12830" width="3.7109375" style="2" customWidth="1"/>
    <col min="12831" max="12831" width="9.5703125" style="2" customWidth="1"/>
    <col min="12832" max="12843" width="3.7109375" style="2" customWidth="1"/>
    <col min="12844" max="13060" width="7.140625" style="2"/>
    <col min="13061" max="13061" width="6.7109375" style="2" customWidth="1"/>
    <col min="13062" max="13062" width="9.5703125" style="2" customWidth="1"/>
    <col min="13063" max="13063" width="10.140625" style="2" customWidth="1"/>
    <col min="13064" max="13085" width="10.28515625" style="2" customWidth="1"/>
    <col min="13086" max="13086" width="3.7109375" style="2" customWidth="1"/>
    <col min="13087" max="13087" width="9.5703125" style="2" customWidth="1"/>
    <col min="13088" max="13099" width="3.7109375" style="2" customWidth="1"/>
    <col min="13100" max="13316" width="7.140625" style="2"/>
    <col min="13317" max="13317" width="6.7109375" style="2" customWidth="1"/>
    <col min="13318" max="13318" width="9.5703125" style="2" customWidth="1"/>
    <col min="13319" max="13319" width="10.140625" style="2" customWidth="1"/>
    <col min="13320" max="13341" width="10.28515625" style="2" customWidth="1"/>
    <col min="13342" max="13342" width="3.7109375" style="2" customWidth="1"/>
    <col min="13343" max="13343" width="9.5703125" style="2" customWidth="1"/>
    <col min="13344" max="13355" width="3.7109375" style="2" customWidth="1"/>
    <col min="13356" max="13572" width="7.140625" style="2"/>
    <col min="13573" max="13573" width="6.7109375" style="2" customWidth="1"/>
    <col min="13574" max="13574" width="9.5703125" style="2" customWidth="1"/>
    <col min="13575" max="13575" width="10.140625" style="2" customWidth="1"/>
    <col min="13576" max="13597" width="10.28515625" style="2" customWidth="1"/>
    <col min="13598" max="13598" width="3.7109375" style="2" customWidth="1"/>
    <col min="13599" max="13599" width="9.5703125" style="2" customWidth="1"/>
    <col min="13600" max="13611" width="3.7109375" style="2" customWidth="1"/>
    <col min="13612" max="13828" width="7.140625" style="2"/>
    <col min="13829" max="13829" width="6.7109375" style="2" customWidth="1"/>
    <col min="13830" max="13830" width="9.5703125" style="2" customWidth="1"/>
    <col min="13831" max="13831" width="10.140625" style="2" customWidth="1"/>
    <col min="13832" max="13853" width="10.28515625" style="2" customWidth="1"/>
    <col min="13854" max="13854" width="3.7109375" style="2" customWidth="1"/>
    <col min="13855" max="13855" width="9.5703125" style="2" customWidth="1"/>
    <col min="13856" max="13867" width="3.7109375" style="2" customWidth="1"/>
    <col min="13868" max="14084" width="7.140625" style="2"/>
    <col min="14085" max="14085" width="6.7109375" style="2" customWidth="1"/>
    <col min="14086" max="14086" width="9.5703125" style="2" customWidth="1"/>
    <col min="14087" max="14087" width="10.140625" style="2" customWidth="1"/>
    <col min="14088" max="14109" width="10.28515625" style="2" customWidth="1"/>
    <col min="14110" max="14110" width="3.7109375" style="2" customWidth="1"/>
    <col min="14111" max="14111" width="9.5703125" style="2" customWidth="1"/>
    <col min="14112" max="14123" width="3.7109375" style="2" customWidth="1"/>
    <col min="14124" max="14340" width="7.140625" style="2"/>
    <col min="14341" max="14341" width="6.7109375" style="2" customWidth="1"/>
    <col min="14342" max="14342" width="9.5703125" style="2" customWidth="1"/>
    <col min="14343" max="14343" width="10.140625" style="2" customWidth="1"/>
    <col min="14344" max="14365" width="10.28515625" style="2" customWidth="1"/>
    <col min="14366" max="14366" width="3.7109375" style="2" customWidth="1"/>
    <col min="14367" max="14367" width="9.5703125" style="2" customWidth="1"/>
    <col min="14368" max="14379" width="3.7109375" style="2" customWidth="1"/>
    <col min="14380" max="14596" width="7.140625" style="2"/>
    <col min="14597" max="14597" width="6.7109375" style="2" customWidth="1"/>
    <col min="14598" max="14598" width="9.5703125" style="2" customWidth="1"/>
    <col min="14599" max="14599" width="10.140625" style="2" customWidth="1"/>
    <col min="14600" max="14621" width="10.28515625" style="2" customWidth="1"/>
    <col min="14622" max="14622" width="3.7109375" style="2" customWidth="1"/>
    <col min="14623" max="14623" width="9.5703125" style="2" customWidth="1"/>
    <col min="14624" max="14635" width="3.7109375" style="2" customWidth="1"/>
    <col min="14636" max="14852" width="7.140625" style="2"/>
    <col min="14853" max="14853" width="6.7109375" style="2" customWidth="1"/>
    <col min="14854" max="14854" width="9.5703125" style="2" customWidth="1"/>
    <col min="14855" max="14855" width="10.140625" style="2" customWidth="1"/>
    <col min="14856" max="14877" width="10.28515625" style="2" customWidth="1"/>
    <col min="14878" max="14878" width="3.7109375" style="2" customWidth="1"/>
    <col min="14879" max="14879" width="9.5703125" style="2" customWidth="1"/>
    <col min="14880" max="14891" width="3.7109375" style="2" customWidth="1"/>
    <col min="14892" max="15108" width="7.140625" style="2"/>
    <col min="15109" max="15109" width="6.7109375" style="2" customWidth="1"/>
    <col min="15110" max="15110" width="9.5703125" style="2" customWidth="1"/>
    <col min="15111" max="15111" width="10.140625" style="2" customWidth="1"/>
    <col min="15112" max="15133" width="10.28515625" style="2" customWidth="1"/>
    <col min="15134" max="15134" width="3.7109375" style="2" customWidth="1"/>
    <col min="15135" max="15135" width="9.5703125" style="2" customWidth="1"/>
    <col min="15136" max="15147" width="3.7109375" style="2" customWidth="1"/>
    <col min="15148" max="15364" width="7.140625" style="2"/>
    <col min="15365" max="15365" width="6.7109375" style="2" customWidth="1"/>
    <col min="15366" max="15366" width="9.5703125" style="2" customWidth="1"/>
    <col min="15367" max="15367" width="10.140625" style="2" customWidth="1"/>
    <col min="15368" max="15389" width="10.28515625" style="2" customWidth="1"/>
    <col min="15390" max="15390" width="3.7109375" style="2" customWidth="1"/>
    <col min="15391" max="15391" width="9.5703125" style="2" customWidth="1"/>
    <col min="15392" max="15403" width="3.7109375" style="2" customWidth="1"/>
    <col min="15404" max="15620" width="7.140625" style="2"/>
    <col min="15621" max="15621" width="6.7109375" style="2" customWidth="1"/>
    <col min="15622" max="15622" width="9.5703125" style="2" customWidth="1"/>
    <col min="15623" max="15623" width="10.140625" style="2" customWidth="1"/>
    <col min="15624" max="15645" width="10.28515625" style="2" customWidth="1"/>
    <col min="15646" max="15646" width="3.7109375" style="2" customWidth="1"/>
    <col min="15647" max="15647" width="9.5703125" style="2" customWidth="1"/>
    <col min="15648" max="15659" width="3.7109375" style="2" customWidth="1"/>
    <col min="15660" max="15876" width="7.140625" style="2"/>
    <col min="15877" max="15877" width="6.7109375" style="2" customWidth="1"/>
    <col min="15878" max="15878" width="9.5703125" style="2" customWidth="1"/>
    <col min="15879" max="15879" width="10.140625" style="2" customWidth="1"/>
    <col min="15880" max="15901" width="10.28515625" style="2" customWidth="1"/>
    <col min="15902" max="15902" width="3.7109375" style="2" customWidth="1"/>
    <col min="15903" max="15903" width="9.5703125" style="2" customWidth="1"/>
    <col min="15904" max="15915" width="3.7109375" style="2" customWidth="1"/>
    <col min="15916" max="16132" width="7.140625" style="2"/>
    <col min="16133" max="16133" width="6.7109375" style="2" customWidth="1"/>
    <col min="16134" max="16134" width="9.5703125" style="2" customWidth="1"/>
    <col min="16135" max="16135" width="10.140625" style="2" customWidth="1"/>
    <col min="16136" max="16157" width="10.28515625" style="2" customWidth="1"/>
    <col min="16158" max="16158" width="3.7109375" style="2" customWidth="1"/>
    <col min="16159" max="16159" width="9.5703125" style="2" customWidth="1"/>
    <col min="16160" max="16171" width="3.7109375" style="2" customWidth="1"/>
    <col min="16172" max="16384" width="7.140625" style="2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852">
        <v>517</v>
      </c>
      <c r="J1" s="989">
        <v>606</v>
      </c>
      <c r="K1" s="978"/>
      <c r="L1" s="978"/>
      <c r="M1" s="978"/>
      <c r="N1" s="978"/>
      <c r="O1" s="978"/>
      <c r="P1" s="979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986" t="s">
        <v>7</v>
      </c>
      <c r="E2" s="971" t="s">
        <v>475</v>
      </c>
      <c r="F2" s="971" t="s">
        <v>457</v>
      </c>
      <c r="G2" s="971" t="s">
        <v>8</v>
      </c>
      <c r="H2" s="971" t="s">
        <v>9</v>
      </c>
      <c r="I2" s="971" t="s">
        <v>471</v>
      </c>
      <c r="J2" s="971" t="s">
        <v>10</v>
      </c>
      <c r="K2" s="982" t="s">
        <v>11</v>
      </c>
      <c r="L2" s="982" t="s">
        <v>77</v>
      </c>
      <c r="M2" s="971" t="s">
        <v>230</v>
      </c>
      <c r="N2" s="971" t="s">
        <v>12</v>
      </c>
      <c r="O2" s="971" t="s">
        <v>13</v>
      </c>
      <c r="P2" s="971" t="s">
        <v>474</v>
      </c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987"/>
      <c r="E3" s="975"/>
      <c r="F3" s="975"/>
      <c r="G3" s="975"/>
      <c r="H3" s="975"/>
      <c r="I3" s="975"/>
      <c r="J3" s="975"/>
      <c r="K3" s="995"/>
      <c r="L3" s="99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987"/>
      <c r="E4" s="975"/>
      <c r="F4" s="975"/>
      <c r="G4" s="975"/>
      <c r="H4" s="975"/>
      <c r="I4" s="975"/>
      <c r="J4" s="975"/>
      <c r="K4" s="995"/>
      <c r="L4" s="99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987"/>
      <c r="E5" s="975"/>
      <c r="F5" s="975"/>
      <c r="G5" s="975"/>
      <c r="H5" s="975"/>
      <c r="I5" s="975"/>
      <c r="J5" s="975"/>
      <c r="K5" s="995"/>
      <c r="L5" s="99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987"/>
      <c r="E6" s="975"/>
      <c r="F6" s="975"/>
      <c r="G6" s="975"/>
      <c r="H6" s="975"/>
      <c r="I6" s="975"/>
      <c r="J6" s="975"/>
      <c r="K6" s="995"/>
      <c r="L6" s="99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988"/>
      <c r="E7" s="976"/>
      <c r="F7" s="976"/>
      <c r="G7" s="976"/>
      <c r="H7" s="976"/>
      <c r="I7" s="976"/>
      <c r="J7" s="976"/>
      <c r="K7" s="996"/>
      <c r="L7" s="99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3" t="s">
        <v>16</v>
      </c>
      <c r="K8" s="4" t="s">
        <v>16</v>
      </c>
      <c r="L8" s="4" t="s">
        <v>16</v>
      </c>
      <c r="M8" s="3" t="s">
        <v>17</v>
      </c>
      <c r="N8" s="3" t="s">
        <v>17</v>
      </c>
      <c r="O8" s="3" t="s">
        <v>17</v>
      </c>
      <c r="P8" s="3" t="s">
        <v>17</v>
      </c>
      <c r="Q8" s="3" t="s">
        <v>17</v>
      </c>
      <c r="R8" s="3"/>
      <c r="S8" s="3"/>
      <c r="T8" s="3"/>
      <c r="U8" s="3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12"/>
      <c r="J9" s="12"/>
      <c r="K9" s="219"/>
      <c r="L9" s="219"/>
      <c r="M9" s="15"/>
      <c r="N9" s="12"/>
      <c r="O9" s="12"/>
      <c r="P9" s="12"/>
      <c r="Q9" s="12"/>
      <c r="R9" s="15"/>
      <c r="S9" s="12"/>
      <c r="T9" s="12"/>
      <c r="U9" s="12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97</v>
      </c>
      <c r="B10" s="20">
        <v>9.39</v>
      </c>
      <c r="C10" s="108" t="s">
        <v>78</v>
      </c>
      <c r="D10" s="114">
        <v>56.25</v>
      </c>
      <c r="E10" s="109">
        <v>1</v>
      </c>
      <c r="F10" s="109">
        <v>1</v>
      </c>
      <c r="G10" s="115">
        <v>27.6</v>
      </c>
      <c r="H10" s="115">
        <v>1.4</v>
      </c>
      <c r="I10" s="234">
        <v>6.25</v>
      </c>
      <c r="J10" s="227">
        <v>50</v>
      </c>
      <c r="K10" s="220"/>
      <c r="L10" s="220"/>
      <c r="M10" s="22">
        <v>1</v>
      </c>
      <c r="N10" s="22"/>
      <c r="O10" s="22">
        <v>1</v>
      </c>
      <c r="P10" s="22"/>
      <c r="Q10" s="110">
        <v>4</v>
      </c>
      <c r="R10" s="28"/>
      <c r="S10" s="110"/>
      <c r="T10" s="110"/>
      <c r="U10" s="110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98</v>
      </c>
      <c r="B11" s="20">
        <v>9.3800000000000008</v>
      </c>
      <c r="C11" s="113" t="s">
        <v>79</v>
      </c>
      <c r="D11" s="114">
        <v>43.75</v>
      </c>
      <c r="E11" s="109">
        <v>1</v>
      </c>
      <c r="F11" s="109">
        <v>1</v>
      </c>
      <c r="G11" s="115">
        <v>39.200000000000003</v>
      </c>
      <c r="H11" s="115">
        <v>1.9</v>
      </c>
      <c r="I11" s="234">
        <v>6.25</v>
      </c>
      <c r="J11" s="227">
        <v>100</v>
      </c>
      <c r="K11" s="220"/>
      <c r="L11" s="220"/>
      <c r="M11" s="22">
        <v>1</v>
      </c>
      <c r="N11" s="23"/>
      <c r="O11" s="22">
        <v>1</v>
      </c>
      <c r="P11" s="22"/>
      <c r="Q11" s="110">
        <v>4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99</v>
      </c>
      <c r="B12" s="20">
        <v>9.41</v>
      </c>
      <c r="C12" s="113" t="s">
        <v>78</v>
      </c>
      <c r="D12" s="117">
        <v>43.75</v>
      </c>
      <c r="E12" s="110">
        <v>1</v>
      </c>
      <c r="F12" s="110">
        <v>1</v>
      </c>
      <c r="G12" s="118">
        <v>44.5</v>
      </c>
      <c r="H12" s="118">
        <v>2</v>
      </c>
      <c r="I12" s="235"/>
      <c r="J12" s="227">
        <v>100</v>
      </c>
      <c r="K12" s="221"/>
      <c r="L12" s="221"/>
      <c r="M12" s="32">
        <v>1</v>
      </c>
      <c r="N12" s="32"/>
      <c r="O12" s="32">
        <v>1</v>
      </c>
      <c r="P12" s="32"/>
      <c r="Q12" s="110">
        <v>4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100</v>
      </c>
      <c r="B13" s="20">
        <v>9.41</v>
      </c>
      <c r="C13" s="113" t="s">
        <v>79</v>
      </c>
      <c r="D13" s="117">
        <v>43.75</v>
      </c>
      <c r="E13" s="110">
        <v>1</v>
      </c>
      <c r="F13" s="110">
        <v>1</v>
      </c>
      <c r="G13" s="118">
        <v>29.2</v>
      </c>
      <c r="H13" s="118">
        <v>1.4</v>
      </c>
      <c r="I13" s="236"/>
      <c r="J13" s="227">
        <v>50</v>
      </c>
      <c r="K13" s="222"/>
      <c r="L13" s="222"/>
      <c r="M13" s="35">
        <v>1</v>
      </c>
      <c r="N13" s="35"/>
      <c r="O13" s="35">
        <v>1</v>
      </c>
      <c r="P13" s="35"/>
      <c r="Q13" s="110">
        <v>4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36"/>
      <c r="J14" s="227"/>
      <c r="K14" s="222"/>
      <c r="L14" s="222"/>
      <c r="M14" s="35"/>
      <c r="N14" s="35"/>
      <c r="O14" s="35"/>
      <c r="P14" s="35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36"/>
      <c r="J15" s="227"/>
      <c r="K15" s="222"/>
      <c r="L15" s="222"/>
      <c r="M15" s="35"/>
      <c r="N15" s="35"/>
      <c r="O15" s="34"/>
      <c r="P15" s="34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36"/>
      <c r="J16" s="227"/>
      <c r="K16" s="222"/>
      <c r="L16" s="222"/>
      <c r="M16" s="34"/>
      <c r="N16" s="35"/>
      <c r="O16" s="34"/>
      <c r="P16" s="34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36"/>
      <c r="J17" s="227"/>
      <c r="K17" s="222"/>
      <c r="L17" s="222"/>
      <c r="M17" s="34"/>
      <c r="N17" s="35"/>
      <c r="O17" s="34"/>
      <c r="P17" s="34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36"/>
      <c r="J18" s="227"/>
      <c r="K18" s="222"/>
      <c r="L18" s="222"/>
      <c r="M18" s="34"/>
      <c r="N18" s="35"/>
      <c r="O18" s="34"/>
      <c r="P18" s="34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36"/>
      <c r="J19" s="227"/>
      <c r="K19" s="222"/>
      <c r="L19" s="222"/>
      <c r="M19" s="35"/>
      <c r="N19" s="35"/>
      <c r="O19" s="35"/>
      <c r="P19" s="35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237"/>
      <c r="J20" s="228"/>
      <c r="K20" s="223"/>
      <c r="L20" s="223"/>
      <c r="M20" s="193"/>
      <c r="N20" s="193"/>
      <c r="O20" s="193"/>
      <c r="P20" s="193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SUM(D10:D20)</f>
        <v>187.5</v>
      </c>
      <c r="E21" s="126">
        <f t="shared" ref="E21:Q21" si="0">SUM(E9:E20)</f>
        <v>4</v>
      </c>
      <c r="F21" s="126">
        <f t="shared" si="0"/>
        <v>4</v>
      </c>
      <c r="G21" s="127">
        <f t="shared" si="0"/>
        <v>140.5</v>
      </c>
      <c r="H21" s="127">
        <f t="shared" si="0"/>
        <v>6.6999999999999993</v>
      </c>
      <c r="I21" s="238">
        <f>SUM(I9:I20)</f>
        <v>12.5</v>
      </c>
      <c r="J21" s="229">
        <f t="shared" si="0"/>
        <v>300</v>
      </c>
      <c r="K21" s="224">
        <f t="shared" si="0"/>
        <v>0</v>
      </c>
      <c r="L21" s="224">
        <f t="shared" si="0"/>
        <v>0</v>
      </c>
      <c r="M21" s="218">
        <f t="shared" si="0"/>
        <v>4</v>
      </c>
      <c r="N21" s="218">
        <f t="shared" si="0"/>
        <v>0</v>
      </c>
      <c r="O21" s="218">
        <f t="shared" si="0"/>
        <v>4</v>
      </c>
      <c r="P21" s="218">
        <f t="shared" si="0"/>
        <v>0</v>
      </c>
      <c r="Q21" s="126">
        <f t="shared" si="0"/>
        <v>16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679.2</v>
      </c>
    </row>
    <row r="22" spans="1:31" x14ac:dyDescent="0.2">
      <c r="D22" s="17"/>
      <c r="E22" s="17"/>
      <c r="F22" s="17"/>
      <c r="G22" s="17"/>
      <c r="H22" s="17"/>
      <c r="I22" s="17"/>
      <c r="J22" s="17"/>
      <c r="K22" s="194"/>
      <c r="L22" s="195"/>
      <c r="M22" s="195"/>
      <c r="N22" s="195"/>
      <c r="O22" s="195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7"/>
      <c r="J23" s="17"/>
      <c r="K23" s="194"/>
      <c r="L23" s="195"/>
      <c r="M23" s="195"/>
      <c r="N23" s="195"/>
      <c r="O23" s="195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7"/>
      <c r="J24" s="17"/>
      <c r="K24" s="194"/>
      <c r="L24" s="195"/>
      <c r="M24" s="195"/>
      <c r="N24" s="195"/>
      <c r="O24" s="195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7"/>
      <c r="J25" s="17"/>
      <c r="K25" s="194"/>
      <c r="L25" s="195"/>
      <c r="M25" s="195"/>
      <c r="N25" s="195"/>
      <c r="O25" s="195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7"/>
      <c r="J26" s="17"/>
      <c r="K26" s="194"/>
      <c r="L26" s="195"/>
      <c r="M26" s="195"/>
      <c r="N26" s="195"/>
      <c r="O26" s="195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7"/>
      <c r="J27" s="17"/>
      <c r="K27" s="196"/>
      <c r="L27" s="197"/>
      <c r="M27" s="197"/>
      <c r="N27" s="197"/>
      <c r="O27" s="19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7"/>
      <c r="J28" s="17"/>
      <c r="K28" s="196"/>
      <c r="L28" s="197"/>
      <c r="M28" s="197"/>
      <c r="N28" s="197"/>
      <c r="O28" s="19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7"/>
      <c r="J29" s="17"/>
      <c r="K29" s="196"/>
      <c r="L29" s="197"/>
      <c r="M29" s="197"/>
      <c r="N29" s="197"/>
      <c r="O29" s="19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35"/>
      <c r="J30" s="17"/>
      <c r="K30" s="196"/>
      <c r="L30" s="197"/>
      <c r="M30" s="197"/>
      <c r="N30" s="197"/>
      <c r="O30" s="19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7"/>
      <c r="J31" s="17"/>
      <c r="K31" s="196"/>
      <c r="L31" s="197"/>
      <c r="M31" s="197"/>
      <c r="N31" s="197"/>
      <c r="O31" s="19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7"/>
      <c r="J32" s="17"/>
      <c r="K32" s="196"/>
      <c r="L32" s="197"/>
      <c r="M32" s="197"/>
      <c r="N32" s="197"/>
      <c r="O32" s="19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7"/>
      <c r="J33" s="17"/>
      <c r="K33" s="196"/>
      <c r="L33" s="197"/>
      <c r="M33" s="197"/>
      <c r="N33" s="197"/>
      <c r="O33" s="19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7"/>
      <c r="J34" s="17"/>
      <c r="K34" s="196"/>
      <c r="L34" s="197"/>
      <c r="M34" s="197"/>
      <c r="N34" s="197"/>
      <c r="O34" s="19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7"/>
      <c r="J35" s="17"/>
      <c r="K35" s="196"/>
      <c r="L35" s="197"/>
      <c r="M35" s="197"/>
      <c r="N35" s="197"/>
      <c r="O35" s="19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7"/>
      <c r="J36" s="17"/>
      <c r="K36" s="196"/>
      <c r="L36" s="197"/>
      <c r="M36" s="197"/>
      <c r="N36" s="197"/>
      <c r="O36" s="19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7"/>
      <c r="J37" s="17"/>
      <c r="K37" s="196"/>
      <c r="L37" s="197"/>
      <c r="M37" s="197"/>
      <c r="N37" s="197"/>
      <c r="O37" s="19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7"/>
      <c r="J38" s="17"/>
      <c r="K38" s="196"/>
      <c r="L38" s="197"/>
      <c r="M38" s="197"/>
      <c r="N38" s="197"/>
      <c r="O38" s="19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7"/>
      <c r="J39" s="17"/>
      <c r="K39" s="196"/>
      <c r="L39" s="197"/>
      <c r="M39" s="197"/>
      <c r="N39" s="197"/>
      <c r="O39" s="19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7"/>
      <c r="J40" s="17"/>
      <c r="K40" s="196"/>
      <c r="L40" s="197"/>
      <c r="M40" s="197"/>
      <c r="N40" s="197"/>
      <c r="O40" s="19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7"/>
      <c r="J41" s="17"/>
      <c r="K41" s="196"/>
      <c r="L41" s="197"/>
      <c r="M41" s="197"/>
      <c r="N41" s="197"/>
      <c r="O41" s="19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7"/>
      <c r="J42" s="17"/>
      <c r="K42" s="196"/>
      <c r="L42" s="197"/>
      <c r="M42" s="197"/>
      <c r="N42" s="197"/>
      <c r="O42" s="19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7"/>
      <c r="J43" s="17"/>
      <c r="K43" s="196"/>
      <c r="L43" s="197"/>
      <c r="M43" s="197"/>
      <c r="N43" s="197"/>
      <c r="O43" s="19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7"/>
      <c r="J44" s="17"/>
      <c r="K44" s="196"/>
      <c r="L44" s="197"/>
      <c r="M44" s="197"/>
      <c r="N44" s="197"/>
      <c r="O44" s="19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7"/>
      <c r="J45" s="17"/>
      <c r="K45" s="196"/>
      <c r="L45" s="197"/>
      <c r="M45" s="197"/>
      <c r="N45" s="197"/>
      <c r="O45" s="19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7"/>
      <c r="J46" s="17"/>
      <c r="K46" s="196"/>
      <c r="L46" s="197"/>
      <c r="M46" s="197"/>
      <c r="N46" s="197"/>
      <c r="O46" s="19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7"/>
      <c r="J47" s="17"/>
      <c r="K47" s="196"/>
      <c r="L47" s="197"/>
      <c r="M47" s="197"/>
      <c r="N47" s="197"/>
      <c r="O47" s="19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7"/>
      <c r="J48" s="17"/>
      <c r="K48" s="196"/>
      <c r="L48" s="197"/>
      <c r="M48" s="197"/>
      <c r="N48" s="197"/>
      <c r="O48" s="19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7"/>
      <c r="J49" s="17"/>
      <c r="K49" s="196"/>
      <c r="L49" s="197"/>
      <c r="M49" s="197"/>
      <c r="N49" s="197"/>
      <c r="O49" s="19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7"/>
      <c r="J50" s="17"/>
      <c r="K50" s="196"/>
      <c r="L50" s="197"/>
      <c r="M50" s="197"/>
      <c r="N50" s="197"/>
      <c r="O50" s="19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7"/>
      <c r="J51" s="17"/>
      <c r="K51" s="196"/>
      <c r="L51" s="197"/>
      <c r="M51" s="197"/>
      <c r="N51" s="197"/>
      <c r="O51" s="19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7"/>
      <c r="J52" s="17"/>
      <c r="K52" s="196"/>
      <c r="L52" s="197"/>
      <c r="M52" s="197"/>
      <c r="N52" s="197"/>
      <c r="O52" s="19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7"/>
      <c r="J53" s="17"/>
      <c r="K53" s="196"/>
      <c r="L53" s="197"/>
      <c r="M53" s="197"/>
      <c r="N53" s="197"/>
      <c r="O53" s="19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7"/>
      <c r="J54" s="17"/>
      <c r="K54" s="196"/>
      <c r="L54" s="197"/>
      <c r="M54" s="197"/>
      <c r="N54" s="197"/>
      <c r="O54" s="19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7"/>
      <c r="J55" s="17"/>
      <c r="K55" s="196"/>
      <c r="L55" s="197"/>
      <c r="M55" s="197"/>
      <c r="N55" s="197"/>
      <c r="O55" s="19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7"/>
      <c r="J56" s="17"/>
      <c r="K56" s="196"/>
      <c r="L56" s="197"/>
      <c r="M56" s="197"/>
      <c r="N56" s="197"/>
      <c r="O56" s="19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7"/>
      <c r="J57" s="17"/>
      <c r="K57" s="196"/>
      <c r="L57" s="197"/>
      <c r="M57" s="197"/>
      <c r="N57" s="197"/>
      <c r="O57" s="19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7"/>
      <c r="J58" s="17"/>
      <c r="K58" s="196"/>
      <c r="L58" s="197"/>
      <c r="M58" s="197"/>
      <c r="N58" s="197"/>
      <c r="O58" s="19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7"/>
      <c r="J59" s="17"/>
      <c r="K59" s="196"/>
      <c r="L59" s="197"/>
      <c r="M59" s="197"/>
      <c r="N59" s="197"/>
      <c r="O59" s="19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7"/>
      <c r="J60" s="17"/>
      <c r="K60" s="196"/>
      <c r="L60" s="197"/>
      <c r="M60" s="197"/>
      <c r="N60" s="197"/>
      <c r="O60" s="19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K61" s="196"/>
      <c r="L61" s="197"/>
      <c r="M61" s="197"/>
      <c r="N61" s="197"/>
      <c r="O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K62" s="196"/>
      <c r="L62" s="197"/>
      <c r="M62" s="197"/>
      <c r="N62" s="197"/>
      <c r="O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K63" s="196"/>
      <c r="L63" s="197"/>
      <c r="M63" s="197"/>
      <c r="N63" s="197"/>
      <c r="O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79"/>
      <c r="J64" s="79"/>
      <c r="K64" s="196"/>
      <c r="L64" s="197"/>
      <c r="M64" s="197"/>
      <c r="N64" s="197"/>
      <c r="O64" s="197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86"/>
      <c r="J65" s="86"/>
      <c r="K65" s="196"/>
      <c r="L65" s="197"/>
      <c r="M65" s="197"/>
      <c r="N65" s="197"/>
      <c r="O65" s="197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86"/>
      <c r="J66" s="86"/>
      <c r="K66" s="196"/>
      <c r="L66" s="197"/>
      <c r="M66" s="197"/>
      <c r="N66" s="197"/>
      <c r="O66" s="197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88"/>
      <c r="AD66" s="88"/>
      <c r="AE66" s="143"/>
      <c r="AF66" s="88"/>
      <c r="AG66" s="88"/>
      <c r="AH66" s="88"/>
      <c r="AI66" s="88"/>
      <c r="AJ66" s="88"/>
      <c r="AK66" s="88"/>
      <c r="AL66" s="88"/>
      <c r="AM66" s="8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79"/>
      <c r="J67" s="79"/>
      <c r="K67" s="198"/>
      <c r="L67" s="199"/>
      <c r="M67" s="199"/>
      <c r="N67" s="199"/>
      <c r="O67" s="19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79"/>
      <c r="J68" s="79"/>
      <c r="K68" s="200"/>
      <c r="L68" s="201"/>
      <c r="M68" s="201"/>
      <c r="N68" s="201"/>
      <c r="O68" s="201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79"/>
      <c r="J69" s="79"/>
      <c r="K69" s="198"/>
      <c r="L69" s="202"/>
      <c r="M69" s="202"/>
      <c r="N69" s="202"/>
      <c r="O69" s="202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144"/>
      <c r="G70" s="79"/>
      <c r="H70" s="79"/>
      <c r="I70" s="79"/>
      <c r="J70" s="79"/>
      <c r="K70" s="203"/>
      <c r="L70" s="204"/>
      <c r="M70" s="204"/>
      <c r="N70" s="204"/>
      <c r="O70" s="204"/>
      <c r="P70" s="79"/>
      <c r="Q70" s="79"/>
      <c r="R70" s="79"/>
      <c r="S70" s="79"/>
      <c r="T70" s="79"/>
      <c r="U70" s="79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88"/>
      <c r="F71" s="88"/>
      <c r="G71" s="88"/>
      <c r="H71" s="88"/>
      <c r="I71" s="88"/>
      <c r="J71" s="88"/>
      <c r="K71" s="205"/>
      <c r="L71" s="206"/>
      <c r="M71" s="206"/>
      <c r="N71" s="206"/>
      <c r="O71" s="206"/>
      <c r="P71" s="88"/>
      <c r="Q71" s="88"/>
      <c r="R71" s="88"/>
      <c r="S71" s="231"/>
      <c r="T71" s="231"/>
      <c r="U71" s="88"/>
      <c r="V71" s="88"/>
      <c r="W71" s="88"/>
      <c r="X71" s="88"/>
      <c r="Y71" s="145"/>
      <c r="Z71" s="145"/>
      <c r="AA71" s="86"/>
      <c r="AB71" s="86"/>
      <c r="AC71" s="79"/>
      <c r="AE71" s="146"/>
    </row>
    <row r="72" spans="3:42" x14ac:dyDescent="0.2">
      <c r="I72" s="2"/>
      <c r="K72" s="207"/>
      <c r="L72" s="208"/>
      <c r="M72" s="208"/>
      <c r="N72" s="208"/>
      <c r="O72" s="208"/>
      <c r="Q72" s="2"/>
      <c r="Z72" s="144"/>
      <c r="AA72" s="79"/>
      <c r="AB72" s="79"/>
      <c r="AC72" s="79"/>
    </row>
    <row r="73" spans="3:42" x14ac:dyDescent="0.2">
      <c r="I73" s="2"/>
      <c r="K73" s="209"/>
      <c r="L73" s="202"/>
      <c r="M73" s="202"/>
      <c r="N73" s="202"/>
      <c r="O73" s="202"/>
      <c r="Q73" s="2"/>
      <c r="Z73" s="144"/>
      <c r="AA73" s="79"/>
      <c r="AB73" s="79"/>
      <c r="AC73" s="79"/>
    </row>
    <row r="74" spans="3:42" x14ac:dyDescent="0.2">
      <c r="I74" s="2"/>
      <c r="K74" s="210"/>
      <c r="L74" s="202"/>
      <c r="M74" s="202"/>
      <c r="N74" s="202"/>
      <c r="O74" s="202"/>
      <c r="Q74" s="2"/>
      <c r="AA74" s="79"/>
      <c r="AB74" s="79"/>
      <c r="AC74" s="79"/>
    </row>
    <row r="75" spans="3:42" x14ac:dyDescent="0.2">
      <c r="I75" s="2"/>
      <c r="K75" s="198"/>
      <c r="L75" s="202"/>
      <c r="M75" s="202"/>
      <c r="N75" s="202"/>
      <c r="O75" s="202"/>
      <c r="Q75" s="2"/>
      <c r="AA75" s="79"/>
      <c r="AB75" s="79"/>
      <c r="AC75" s="79"/>
    </row>
    <row r="76" spans="3:42" x14ac:dyDescent="0.2">
      <c r="I76" s="2"/>
      <c r="K76" s="198"/>
      <c r="L76" s="202"/>
      <c r="M76" s="202"/>
      <c r="N76" s="202"/>
      <c r="O76" s="202"/>
      <c r="Q76" s="2"/>
      <c r="AA76" s="88"/>
      <c r="AB76" s="88"/>
      <c r="AC76" s="79"/>
    </row>
    <row r="77" spans="3:42" x14ac:dyDescent="0.2">
      <c r="I77" s="2"/>
      <c r="K77" s="198"/>
      <c r="L77" s="202"/>
      <c r="M77" s="202"/>
      <c r="N77" s="202"/>
      <c r="O77" s="202"/>
      <c r="Q77" s="2"/>
      <c r="AC77" s="88"/>
    </row>
    <row r="78" spans="3:42" x14ac:dyDescent="0.2">
      <c r="I78" s="2"/>
      <c r="K78" s="198"/>
      <c r="L78" s="202"/>
      <c r="M78" s="202"/>
      <c r="N78" s="202"/>
      <c r="O78" s="202"/>
      <c r="Q78" s="2"/>
    </row>
    <row r="79" spans="3:42" x14ac:dyDescent="0.2">
      <c r="I79" s="2"/>
      <c r="K79" s="198"/>
      <c r="L79" s="202"/>
      <c r="M79" s="202"/>
      <c r="N79" s="202"/>
      <c r="O79" s="202"/>
      <c r="Q79" s="2"/>
    </row>
    <row r="80" spans="3:42" x14ac:dyDescent="0.2">
      <c r="I80" s="2"/>
      <c r="K80" s="198"/>
      <c r="L80" s="202"/>
      <c r="M80" s="202"/>
      <c r="N80" s="202"/>
      <c r="O80" s="202"/>
      <c r="Q80" s="2"/>
    </row>
    <row r="81" spans="9:17" x14ac:dyDescent="0.2">
      <c r="I81" s="2"/>
      <c r="K81" s="198"/>
      <c r="L81" s="202"/>
      <c r="M81" s="202"/>
      <c r="N81" s="202"/>
      <c r="O81" s="202"/>
      <c r="Q81" s="2"/>
    </row>
    <row r="82" spans="9:17" x14ac:dyDescent="0.2">
      <c r="I82" s="2"/>
      <c r="K82" s="198"/>
      <c r="L82" s="202"/>
      <c r="M82" s="202"/>
      <c r="N82" s="202"/>
      <c r="O82" s="202"/>
      <c r="Q82" s="2"/>
    </row>
    <row r="83" spans="9:17" x14ac:dyDescent="0.2">
      <c r="I83" s="2"/>
      <c r="K83" s="198"/>
      <c r="L83" s="202"/>
      <c r="M83" s="202"/>
      <c r="N83" s="202"/>
      <c r="O83" s="202"/>
      <c r="Q83" s="2"/>
    </row>
    <row r="84" spans="9:17" x14ac:dyDescent="0.2">
      <c r="I84" s="2"/>
      <c r="K84" s="198"/>
      <c r="L84" s="202"/>
      <c r="M84" s="202"/>
      <c r="N84" s="202"/>
      <c r="O84" s="202"/>
      <c r="Q84" s="2"/>
    </row>
    <row r="85" spans="9:17" x14ac:dyDescent="0.2">
      <c r="I85" s="2"/>
      <c r="K85" s="198"/>
      <c r="L85" s="202"/>
      <c r="M85" s="202"/>
      <c r="N85" s="202"/>
      <c r="O85" s="202"/>
      <c r="Q85" s="2"/>
    </row>
    <row r="86" spans="9:17" x14ac:dyDescent="0.2">
      <c r="I86" s="2"/>
      <c r="K86" s="198"/>
      <c r="L86" s="202"/>
      <c r="M86" s="202"/>
      <c r="N86" s="202"/>
      <c r="O86" s="202"/>
      <c r="Q86" s="2"/>
    </row>
    <row r="87" spans="9:17" x14ac:dyDescent="0.2">
      <c r="I87" s="2"/>
      <c r="K87" s="198"/>
      <c r="L87" s="211"/>
      <c r="M87" s="202"/>
      <c r="N87" s="202"/>
      <c r="O87" s="202"/>
      <c r="Q87" s="2"/>
    </row>
    <row r="88" spans="9:17" x14ac:dyDescent="0.2">
      <c r="I88" s="2"/>
      <c r="K88" s="198"/>
      <c r="L88" s="211"/>
      <c r="M88" s="199"/>
      <c r="N88" s="199"/>
      <c r="O88" s="199"/>
      <c r="Q88" s="2"/>
    </row>
    <row r="89" spans="9:17" x14ac:dyDescent="0.2">
      <c r="I89" s="2"/>
      <c r="K89" s="198"/>
      <c r="L89" s="211"/>
      <c r="M89" s="199"/>
      <c r="N89" s="199"/>
      <c r="O89" s="199"/>
      <c r="Q89" s="2"/>
    </row>
    <row r="90" spans="9:17" x14ac:dyDescent="0.2">
      <c r="I90" s="2"/>
      <c r="K90" s="212"/>
      <c r="L90" s="213"/>
      <c r="M90" s="213"/>
      <c r="N90" s="213"/>
      <c r="O90" s="213"/>
      <c r="Q90" s="2"/>
    </row>
    <row r="91" spans="9:17" ht="15" x14ac:dyDescent="0.25">
      <c r="I91" s="2"/>
      <c r="K91" s="214"/>
      <c r="L91" s="215"/>
      <c r="M91" s="215"/>
      <c r="N91" s="215"/>
      <c r="O91" s="215"/>
      <c r="Q91" s="2"/>
    </row>
    <row r="92" spans="9:17" ht="15" x14ac:dyDescent="0.25">
      <c r="I92" s="2"/>
      <c r="K92" s="214"/>
      <c r="L92" s="215"/>
      <c r="M92" s="215"/>
      <c r="N92" s="215"/>
      <c r="O92" s="215"/>
      <c r="Q92" s="2"/>
    </row>
    <row r="93" spans="9:17" x14ac:dyDescent="0.2">
      <c r="I93" s="2"/>
      <c r="K93" s="212"/>
      <c r="L93" s="213"/>
      <c r="M93" s="213"/>
      <c r="N93" s="213"/>
      <c r="O93" s="213"/>
      <c r="Q93" s="2"/>
    </row>
    <row r="94" spans="9:17" x14ac:dyDescent="0.2">
      <c r="I94" s="2"/>
      <c r="K94" s="212"/>
      <c r="L94" s="213"/>
      <c r="M94" s="213"/>
      <c r="N94" s="213"/>
      <c r="O94" s="213"/>
      <c r="Q94" s="2"/>
    </row>
    <row r="95" spans="9:17" x14ac:dyDescent="0.2">
      <c r="I95" s="2"/>
      <c r="K95" s="212"/>
      <c r="L95" s="213"/>
      <c r="M95" s="213"/>
      <c r="N95" s="213"/>
      <c r="O95" s="213"/>
      <c r="Q95" s="2"/>
    </row>
    <row r="96" spans="9:17" x14ac:dyDescent="0.2">
      <c r="I96" s="2"/>
      <c r="K96" s="212"/>
      <c r="L96" s="213"/>
      <c r="M96" s="213"/>
      <c r="N96" s="213"/>
      <c r="O96" s="213"/>
      <c r="Q96" s="2"/>
    </row>
    <row r="97" spans="9:17" x14ac:dyDescent="0.2">
      <c r="I97" s="2"/>
      <c r="K97" s="216"/>
      <c r="L97" s="217"/>
      <c r="M97" s="217"/>
      <c r="N97" s="217"/>
      <c r="O97" s="217"/>
      <c r="Q97" s="2"/>
    </row>
    <row r="98" spans="9:17" x14ac:dyDescent="0.2">
      <c r="I98" s="2"/>
      <c r="K98" s="198"/>
      <c r="L98" s="199"/>
      <c r="M98" s="199"/>
      <c r="N98" s="199"/>
      <c r="O98" s="199"/>
      <c r="Q98" s="2"/>
    </row>
    <row r="99" spans="9:17" x14ac:dyDescent="0.2">
      <c r="I99" s="2"/>
      <c r="K99" s="198"/>
      <c r="L99" s="199"/>
      <c r="M99" s="199"/>
      <c r="N99" s="199"/>
      <c r="O99" s="199"/>
      <c r="Q99" s="2"/>
    </row>
    <row r="100" spans="9:17" x14ac:dyDescent="0.2">
      <c r="I100" s="2"/>
      <c r="K100" s="198"/>
      <c r="L100" s="199"/>
      <c r="M100" s="199"/>
      <c r="N100" s="199"/>
      <c r="O100" s="199"/>
      <c r="Q100" s="2"/>
    </row>
    <row r="101" spans="9:17" x14ac:dyDescent="0.2">
      <c r="I101" s="2"/>
      <c r="K101" s="198"/>
      <c r="L101" s="199"/>
      <c r="M101" s="199"/>
      <c r="N101" s="199"/>
      <c r="O101" s="199"/>
      <c r="Q101" s="2"/>
    </row>
    <row r="102" spans="9:17" x14ac:dyDescent="0.2">
      <c r="I102" s="2"/>
      <c r="K102" s="198"/>
      <c r="L102" s="199"/>
      <c r="M102" s="199"/>
      <c r="N102" s="199"/>
      <c r="O102" s="199"/>
      <c r="Q102" s="2"/>
    </row>
    <row r="103" spans="9:17" x14ac:dyDescent="0.2">
      <c r="I103" s="2"/>
      <c r="K103" s="198"/>
      <c r="L103" s="199"/>
      <c r="M103" s="199"/>
      <c r="N103" s="199"/>
      <c r="O103" s="199"/>
      <c r="Q103" s="2"/>
    </row>
    <row r="104" spans="9:17" x14ac:dyDescent="0.2">
      <c r="I104" s="2"/>
      <c r="K104" s="198"/>
      <c r="L104" s="199"/>
      <c r="M104" s="199"/>
      <c r="N104" s="199"/>
      <c r="O104" s="199"/>
      <c r="Q104" s="2"/>
    </row>
    <row r="105" spans="9:17" x14ac:dyDescent="0.2">
      <c r="I105" s="2"/>
      <c r="K105" s="198"/>
      <c r="L105" s="199"/>
      <c r="M105" s="199"/>
      <c r="N105" s="199"/>
      <c r="O105" s="199"/>
      <c r="Q105" s="2"/>
    </row>
    <row r="106" spans="9:17" x14ac:dyDescent="0.2">
      <c r="I106" s="2"/>
      <c r="K106" s="198"/>
      <c r="L106" s="199"/>
      <c r="M106" s="199"/>
      <c r="N106" s="199"/>
      <c r="O106" s="199"/>
      <c r="Q106" s="2"/>
    </row>
    <row r="107" spans="9:17" x14ac:dyDescent="0.2">
      <c r="I107" s="2"/>
      <c r="L107" s="2"/>
      <c r="Q107" s="2"/>
    </row>
    <row r="108" spans="9:17" x14ac:dyDescent="0.2">
      <c r="I108" s="2"/>
      <c r="L108" s="2"/>
      <c r="Q108" s="2"/>
    </row>
    <row r="109" spans="9:17" x14ac:dyDescent="0.2">
      <c r="I109" s="2"/>
      <c r="L109" s="2"/>
      <c r="Q109" s="2"/>
    </row>
    <row r="110" spans="9:17" x14ac:dyDescent="0.2">
      <c r="I110" s="2"/>
      <c r="L110" s="2"/>
      <c r="Q110" s="2"/>
    </row>
    <row r="111" spans="9:17" x14ac:dyDescent="0.2">
      <c r="I111" s="2"/>
      <c r="L111" s="2"/>
      <c r="Q111" s="2"/>
    </row>
    <row r="112" spans="9:17" x14ac:dyDescent="0.2">
      <c r="I112" s="2"/>
      <c r="L112" s="2"/>
      <c r="Q112" s="2"/>
    </row>
    <row r="113" spans="3:17" x14ac:dyDescent="0.2">
      <c r="I113" s="2"/>
      <c r="L113" s="2"/>
      <c r="Q113" s="2"/>
    </row>
    <row r="114" spans="3:17" x14ac:dyDescent="0.2">
      <c r="I114" s="2"/>
      <c r="L114" s="2"/>
      <c r="Q114" s="2"/>
    </row>
    <row r="115" spans="3:17" x14ac:dyDescent="0.2">
      <c r="I115" s="2"/>
      <c r="L115" s="2"/>
      <c r="Q115" s="2"/>
    </row>
    <row r="116" spans="3:17" x14ac:dyDescent="0.2">
      <c r="I116" s="2"/>
      <c r="L116" s="2"/>
      <c r="Q116" s="2"/>
    </row>
    <row r="117" spans="3:17" x14ac:dyDescent="0.2">
      <c r="I117" s="2"/>
      <c r="L117" s="2"/>
      <c r="Q117" s="2"/>
    </row>
    <row r="118" spans="3:17" x14ac:dyDescent="0.2">
      <c r="I118" s="2"/>
      <c r="L118" s="2"/>
      <c r="Q118" s="2"/>
    </row>
    <row r="119" spans="3:17" x14ac:dyDescent="0.2">
      <c r="I119" s="2"/>
      <c r="L119" s="2"/>
      <c r="Q119" s="2"/>
    </row>
    <row r="120" spans="3:17" x14ac:dyDescent="0.2">
      <c r="I120" s="2"/>
      <c r="L120" s="2"/>
      <c r="Q120" s="2"/>
    </row>
    <row r="121" spans="3:17" x14ac:dyDescent="0.2">
      <c r="I121" s="2"/>
      <c r="L121" s="2"/>
      <c r="Q121" s="2"/>
    </row>
    <row r="122" spans="3:17" x14ac:dyDescent="0.2">
      <c r="C122" s="76"/>
      <c r="L122" s="2"/>
    </row>
    <row r="123" spans="3:17" x14ac:dyDescent="0.2">
      <c r="L123" s="2"/>
    </row>
    <row r="124" spans="3:17" x14ac:dyDescent="0.2">
      <c r="L124" s="2"/>
    </row>
    <row r="125" spans="3:17" x14ac:dyDescent="0.2">
      <c r="L125" s="2"/>
    </row>
    <row r="126" spans="3:17" x14ac:dyDescent="0.2">
      <c r="L126" s="2"/>
    </row>
    <row r="127" spans="3:17" x14ac:dyDescent="0.2">
      <c r="L127" s="2"/>
    </row>
    <row r="128" spans="3:17" x14ac:dyDescent="0.2">
      <c r="L128" s="2"/>
    </row>
    <row r="129" spans="9:31" x14ac:dyDescent="0.2">
      <c r="I129" s="2"/>
      <c r="L129" s="2"/>
      <c r="Q129" s="2"/>
      <c r="AE129" s="2"/>
    </row>
    <row r="130" spans="9:31" x14ac:dyDescent="0.2">
      <c r="I130" s="2"/>
      <c r="L130" s="2"/>
      <c r="Q130" s="2"/>
      <c r="AE130" s="2"/>
    </row>
    <row r="131" spans="9:31" x14ac:dyDescent="0.2">
      <c r="I131" s="2"/>
      <c r="L131" s="2"/>
      <c r="Q131" s="2"/>
      <c r="AE131" s="2"/>
    </row>
    <row r="132" spans="9:31" x14ac:dyDescent="0.2">
      <c r="I132" s="2"/>
      <c r="L132" s="2"/>
      <c r="Q132" s="2"/>
      <c r="AE132" s="2"/>
    </row>
    <row r="133" spans="9:31" x14ac:dyDescent="0.2">
      <c r="I133" s="2"/>
      <c r="L133" s="2"/>
      <c r="Q133" s="2"/>
      <c r="AE133" s="2"/>
    </row>
    <row r="134" spans="9:31" x14ac:dyDescent="0.2">
      <c r="L134" s="2"/>
    </row>
    <row r="135" spans="9:31" x14ac:dyDescent="0.2">
      <c r="L135" s="2"/>
    </row>
    <row r="136" spans="9:31" x14ac:dyDescent="0.2">
      <c r="L136" s="2"/>
    </row>
    <row r="137" spans="9:31" x14ac:dyDescent="0.2">
      <c r="L137" s="2"/>
    </row>
    <row r="138" spans="9:31" x14ac:dyDescent="0.2">
      <c r="L138" s="2"/>
    </row>
    <row r="139" spans="9:31" x14ac:dyDescent="0.2">
      <c r="L139" s="2"/>
    </row>
    <row r="140" spans="9:31" x14ac:dyDescent="0.2">
      <c r="L140" s="2"/>
    </row>
    <row r="141" spans="9:31" x14ac:dyDescent="0.2">
      <c r="L141" s="2"/>
    </row>
    <row r="142" spans="9:31" x14ac:dyDescent="0.2">
      <c r="L142" s="2"/>
    </row>
    <row r="143" spans="9:31" x14ac:dyDescent="0.2">
      <c r="L143" s="2"/>
    </row>
    <row r="144" spans="9:31" x14ac:dyDescent="0.2">
      <c r="L144" s="2"/>
    </row>
    <row r="145" spans="12:12" x14ac:dyDescent="0.2">
      <c r="L145" s="2"/>
    </row>
    <row r="146" spans="12:12" x14ac:dyDescent="0.2">
      <c r="L146" s="2"/>
    </row>
    <row r="147" spans="12:12" x14ac:dyDescent="0.2">
      <c r="L147" s="2"/>
    </row>
    <row r="155" spans="12:12" x14ac:dyDescent="0.2">
      <c r="L155" s="2"/>
    </row>
    <row r="156" spans="12:12" x14ac:dyDescent="0.2">
      <c r="L156" s="2"/>
    </row>
    <row r="157" spans="12:12" x14ac:dyDescent="0.2">
      <c r="L157" s="2"/>
    </row>
    <row r="158" spans="12:12" x14ac:dyDescent="0.2">
      <c r="L158" s="2"/>
    </row>
    <row r="159" spans="12:12" x14ac:dyDescent="0.2">
      <c r="L159" s="2"/>
    </row>
  </sheetData>
  <mergeCells count="34">
    <mergeCell ref="AC2:AC7"/>
    <mergeCell ref="AE2:AE7"/>
    <mergeCell ref="A21:C21"/>
    <mergeCell ref="AN59:AP59"/>
    <mergeCell ref="AN60:AP66"/>
    <mergeCell ref="K2:K7"/>
    <mergeCell ref="W2:W7"/>
    <mergeCell ref="X2:X7"/>
    <mergeCell ref="Y2:Y7"/>
    <mergeCell ref="Z2:Z7"/>
    <mergeCell ref="AA2:AA7"/>
    <mergeCell ref="AB2:AB7"/>
    <mergeCell ref="P2:P7"/>
    <mergeCell ref="I2:I7"/>
    <mergeCell ref="Q2:Q7"/>
    <mergeCell ref="R2:R7"/>
    <mergeCell ref="U2:U7"/>
    <mergeCell ref="V2:V7"/>
    <mergeCell ref="L2:L7"/>
    <mergeCell ref="M2:M7"/>
    <mergeCell ref="N2:N7"/>
    <mergeCell ref="O2:O7"/>
    <mergeCell ref="S2:S7"/>
    <mergeCell ref="T2:T7"/>
    <mergeCell ref="G2:G7"/>
    <mergeCell ref="H2:H7"/>
    <mergeCell ref="J2:J7"/>
    <mergeCell ref="D1:F1"/>
    <mergeCell ref="J1:P1"/>
    <mergeCell ref="B1:B8"/>
    <mergeCell ref="C1:C8"/>
    <mergeCell ref="D2:D7"/>
    <mergeCell ref="E2:E7"/>
    <mergeCell ref="F2:F7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907FC-41AB-49BE-B346-58EAF16799CD}">
  <dimension ref="A1:AP159"/>
  <sheetViews>
    <sheetView showZeros="0" workbookViewId="0">
      <selection activeCell="E28" sqref="E28"/>
    </sheetView>
  </sheetViews>
  <sheetFormatPr defaultColWidth="7.140625" defaultRowHeight="12.75" x14ac:dyDescent="0.2"/>
  <cols>
    <col min="1" max="1" width="6.7109375" style="2" customWidth="1"/>
    <col min="2" max="2" width="9.5703125" style="2" customWidth="1"/>
    <col min="3" max="3" width="10.140625" style="2" customWidth="1"/>
    <col min="4" max="9" width="10.28515625" style="2" customWidth="1"/>
    <col min="10" max="10" width="9.7109375" style="51" customWidth="1"/>
    <col min="11" max="11" width="9.7109375" style="25" customWidth="1"/>
    <col min="12" max="14" width="9.7109375" style="2" customWidth="1"/>
    <col min="15" max="15" width="10.28515625" style="2" customWidth="1"/>
    <col min="16" max="17" width="10.28515625" style="25" customWidth="1"/>
    <col min="18" max="18" width="10.28515625" style="2" customWidth="1"/>
    <col min="19" max="19" width="10.28515625" style="239" customWidth="1"/>
    <col min="20" max="20" width="10.28515625" style="2" customWidth="1"/>
    <col min="21" max="21" width="10.28515625" style="232" customWidth="1"/>
    <col min="22" max="29" width="10.28515625" style="2" customWidth="1"/>
    <col min="30" max="30" width="3.7109375" style="2" customWidth="1"/>
    <col min="31" max="31" width="9.5703125" style="139" customWidth="1"/>
    <col min="32" max="43" width="3.7109375" style="2" customWidth="1"/>
    <col min="44" max="260" width="7.140625" style="2"/>
    <col min="261" max="261" width="6.7109375" style="2" customWidth="1"/>
    <col min="262" max="262" width="9.5703125" style="2" customWidth="1"/>
    <col min="263" max="263" width="10.140625" style="2" customWidth="1"/>
    <col min="264" max="285" width="10.28515625" style="2" customWidth="1"/>
    <col min="286" max="286" width="3.7109375" style="2" customWidth="1"/>
    <col min="287" max="287" width="9.5703125" style="2" customWidth="1"/>
    <col min="288" max="299" width="3.7109375" style="2" customWidth="1"/>
    <col min="300" max="516" width="7.140625" style="2"/>
    <col min="517" max="517" width="6.7109375" style="2" customWidth="1"/>
    <col min="518" max="518" width="9.5703125" style="2" customWidth="1"/>
    <col min="519" max="519" width="10.140625" style="2" customWidth="1"/>
    <col min="520" max="541" width="10.28515625" style="2" customWidth="1"/>
    <col min="542" max="542" width="3.7109375" style="2" customWidth="1"/>
    <col min="543" max="543" width="9.5703125" style="2" customWidth="1"/>
    <col min="544" max="555" width="3.7109375" style="2" customWidth="1"/>
    <col min="556" max="772" width="7.140625" style="2"/>
    <col min="773" max="773" width="6.7109375" style="2" customWidth="1"/>
    <col min="774" max="774" width="9.5703125" style="2" customWidth="1"/>
    <col min="775" max="775" width="10.140625" style="2" customWidth="1"/>
    <col min="776" max="797" width="10.28515625" style="2" customWidth="1"/>
    <col min="798" max="798" width="3.7109375" style="2" customWidth="1"/>
    <col min="799" max="799" width="9.5703125" style="2" customWidth="1"/>
    <col min="800" max="811" width="3.7109375" style="2" customWidth="1"/>
    <col min="812" max="1028" width="7.140625" style="2"/>
    <col min="1029" max="1029" width="6.7109375" style="2" customWidth="1"/>
    <col min="1030" max="1030" width="9.5703125" style="2" customWidth="1"/>
    <col min="1031" max="1031" width="10.140625" style="2" customWidth="1"/>
    <col min="1032" max="1053" width="10.28515625" style="2" customWidth="1"/>
    <col min="1054" max="1054" width="3.7109375" style="2" customWidth="1"/>
    <col min="1055" max="1055" width="9.5703125" style="2" customWidth="1"/>
    <col min="1056" max="1067" width="3.7109375" style="2" customWidth="1"/>
    <col min="1068" max="1284" width="7.140625" style="2"/>
    <col min="1285" max="1285" width="6.7109375" style="2" customWidth="1"/>
    <col min="1286" max="1286" width="9.5703125" style="2" customWidth="1"/>
    <col min="1287" max="1287" width="10.140625" style="2" customWidth="1"/>
    <col min="1288" max="1309" width="10.28515625" style="2" customWidth="1"/>
    <col min="1310" max="1310" width="3.7109375" style="2" customWidth="1"/>
    <col min="1311" max="1311" width="9.5703125" style="2" customWidth="1"/>
    <col min="1312" max="1323" width="3.7109375" style="2" customWidth="1"/>
    <col min="1324" max="1540" width="7.140625" style="2"/>
    <col min="1541" max="1541" width="6.7109375" style="2" customWidth="1"/>
    <col min="1542" max="1542" width="9.5703125" style="2" customWidth="1"/>
    <col min="1543" max="1543" width="10.140625" style="2" customWidth="1"/>
    <col min="1544" max="1565" width="10.28515625" style="2" customWidth="1"/>
    <col min="1566" max="1566" width="3.7109375" style="2" customWidth="1"/>
    <col min="1567" max="1567" width="9.5703125" style="2" customWidth="1"/>
    <col min="1568" max="1579" width="3.7109375" style="2" customWidth="1"/>
    <col min="1580" max="1796" width="7.140625" style="2"/>
    <col min="1797" max="1797" width="6.7109375" style="2" customWidth="1"/>
    <col min="1798" max="1798" width="9.5703125" style="2" customWidth="1"/>
    <col min="1799" max="1799" width="10.140625" style="2" customWidth="1"/>
    <col min="1800" max="1821" width="10.28515625" style="2" customWidth="1"/>
    <col min="1822" max="1822" width="3.7109375" style="2" customWidth="1"/>
    <col min="1823" max="1823" width="9.5703125" style="2" customWidth="1"/>
    <col min="1824" max="1835" width="3.7109375" style="2" customWidth="1"/>
    <col min="1836" max="2052" width="7.140625" style="2"/>
    <col min="2053" max="2053" width="6.7109375" style="2" customWidth="1"/>
    <col min="2054" max="2054" width="9.5703125" style="2" customWidth="1"/>
    <col min="2055" max="2055" width="10.140625" style="2" customWidth="1"/>
    <col min="2056" max="2077" width="10.28515625" style="2" customWidth="1"/>
    <col min="2078" max="2078" width="3.7109375" style="2" customWidth="1"/>
    <col min="2079" max="2079" width="9.5703125" style="2" customWidth="1"/>
    <col min="2080" max="2091" width="3.7109375" style="2" customWidth="1"/>
    <col min="2092" max="2308" width="7.140625" style="2"/>
    <col min="2309" max="2309" width="6.7109375" style="2" customWidth="1"/>
    <col min="2310" max="2310" width="9.5703125" style="2" customWidth="1"/>
    <col min="2311" max="2311" width="10.140625" style="2" customWidth="1"/>
    <col min="2312" max="2333" width="10.28515625" style="2" customWidth="1"/>
    <col min="2334" max="2334" width="3.7109375" style="2" customWidth="1"/>
    <col min="2335" max="2335" width="9.5703125" style="2" customWidth="1"/>
    <col min="2336" max="2347" width="3.7109375" style="2" customWidth="1"/>
    <col min="2348" max="2564" width="7.140625" style="2"/>
    <col min="2565" max="2565" width="6.7109375" style="2" customWidth="1"/>
    <col min="2566" max="2566" width="9.5703125" style="2" customWidth="1"/>
    <col min="2567" max="2567" width="10.140625" style="2" customWidth="1"/>
    <col min="2568" max="2589" width="10.28515625" style="2" customWidth="1"/>
    <col min="2590" max="2590" width="3.7109375" style="2" customWidth="1"/>
    <col min="2591" max="2591" width="9.5703125" style="2" customWidth="1"/>
    <col min="2592" max="2603" width="3.7109375" style="2" customWidth="1"/>
    <col min="2604" max="2820" width="7.140625" style="2"/>
    <col min="2821" max="2821" width="6.7109375" style="2" customWidth="1"/>
    <col min="2822" max="2822" width="9.5703125" style="2" customWidth="1"/>
    <col min="2823" max="2823" width="10.140625" style="2" customWidth="1"/>
    <col min="2824" max="2845" width="10.28515625" style="2" customWidth="1"/>
    <col min="2846" max="2846" width="3.7109375" style="2" customWidth="1"/>
    <col min="2847" max="2847" width="9.5703125" style="2" customWidth="1"/>
    <col min="2848" max="2859" width="3.7109375" style="2" customWidth="1"/>
    <col min="2860" max="3076" width="7.140625" style="2"/>
    <col min="3077" max="3077" width="6.7109375" style="2" customWidth="1"/>
    <col min="3078" max="3078" width="9.5703125" style="2" customWidth="1"/>
    <col min="3079" max="3079" width="10.140625" style="2" customWidth="1"/>
    <col min="3080" max="3101" width="10.28515625" style="2" customWidth="1"/>
    <col min="3102" max="3102" width="3.7109375" style="2" customWidth="1"/>
    <col min="3103" max="3103" width="9.5703125" style="2" customWidth="1"/>
    <col min="3104" max="3115" width="3.7109375" style="2" customWidth="1"/>
    <col min="3116" max="3332" width="7.140625" style="2"/>
    <col min="3333" max="3333" width="6.7109375" style="2" customWidth="1"/>
    <col min="3334" max="3334" width="9.5703125" style="2" customWidth="1"/>
    <col min="3335" max="3335" width="10.140625" style="2" customWidth="1"/>
    <col min="3336" max="3357" width="10.28515625" style="2" customWidth="1"/>
    <col min="3358" max="3358" width="3.7109375" style="2" customWidth="1"/>
    <col min="3359" max="3359" width="9.5703125" style="2" customWidth="1"/>
    <col min="3360" max="3371" width="3.7109375" style="2" customWidth="1"/>
    <col min="3372" max="3588" width="7.140625" style="2"/>
    <col min="3589" max="3589" width="6.7109375" style="2" customWidth="1"/>
    <col min="3590" max="3590" width="9.5703125" style="2" customWidth="1"/>
    <col min="3591" max="3591" width="10.140625" style="2" customWidth="1"/>
    <col min="3592" max="3613" width="10.28515625" style="2" customWidth="1"/>
    <col min="3614" max="3614" width="3.7109375" style="2" customWidth="1"/>
    <col min="3615" max="3615" width="9.5703125" style="2" customWidth="1"/>
    <col min="3616" max="3627" width="3.7109375" style="2" customWidth="1"/>
    <col min="3628" max="3844" width="7.140625" style="2"/>
    <col min="3845" max="3845" width="6.7109375" style="2" customWidth="1"/>
    <col min="3846" max="3846" width="9.5703125" style="2" customWidth="1"/>
    <col min="3847" max="3847" width="10.140625" style="2" customWidth="1"/>
    <col min="3848" max="3869" width="10.28515625" style="2" customWidth="1"/>
    <col min="3870" max="3870" width="3.7109375" style="2" customWidth="1"/>
    <col min="3871" max="3871" width="9.5703125" style="2" customWidth="1"/>
    <col min="3872" max="3883" width="3.7109375" style="2" customWidth="1"/>
    <col min="3884" max="4100" width="7.140625" style="2"/>
    <col min="4101" max="4101" width="6.7109375" style="2" customWidth="1"/>
    <col min="4102" max="4102" width="9.5703125" style="2" customWidth="1"/>
    <col min="4103" max="4103" width="10.140625" style="2" customWidth="1"/>
    <col min="4104" max="4125" width="10.28515625" style="2" customWidth="1"/>
    <col min="4126" max="4126" width="3.7109375" style="2" customWidth="1"/>
    <col min="4127" max="4127" width="9.5703125" style="2" customWidth="1"/>
    <col min="4128" max="4139" width="3.7109375" style="2" customWidth="1"/>
    <col min="4140" max="4356" width="7.140625" style="2"/>
    <col min="4357" max="4357" width="6.7109375" style="2" customWidth="1"/>
    <col min="4358" max="4358" width="9.5703125" style="2" customWidth="1"/>
    <col min="4359" max="4359" width="10.140625" style="2" customWidth="1"/>
    <col min="4360" max="4381" width="10.28515625" style="2" customWidth="1"/>
    <col min="4382" max="4382" width="3.7109375" style="2" customWidth="1"/>
    <col min="4383" max="4383" width="9.5703125" style="2" customWidth="1"/>
    <col min="4384" max="4395" width="3.7109375" style="2" customWidth="1"/>
    <col min="4396" max="4612" width="7.140625" style="2"/>
    <col min="4613" max="4613" width="6.7109375" style="2" customWidth="1"/>
    <col min="4614" max="4614" width="9.5703125" style="2" customWidth="1"/>
    <col min="4615" max="4615" width="10.140625" style="2" customWidth="1"/>
    <col min="4616" max="4637" width="10.28515625" style="2" customWidth="1"/>
    <col min="4638" max="4638" width="3.7109375" style="2" customWidth="1"/>
    <col min="4639" max="4639" width="9.5703125" style="2" customWidth="1"/>
    <col min="4640" max="4651" width="3.7109375" style="2" customWidth="1"/>
    <col min="4652" max="4868" width="7.140625" style="2"/>
    <col min="4869" max="4869" width="6.7109375" style="2" customWidth="1"/>
    <col min="4870" max="4870" width="9.5703125" style="2" customWidth="1"/>
    <col min="4871" max="4871" width="10.140625" style="2" customWidth="1"/>
    <col min="4872" max="4893" width="10.28515625" style="2" customWidth="1"/>
    <col min="4894" max="4894" width="3.7109375" style="2" customWidth="1"/>
    <col min="4895" max="4895" width="9.5703125" style="2" customWidth="1"/>
    <col min="4896" max="4907" width="3.7109375" style="2" customWidth="1"/>
    <col min="4908" max="5124" width="7.140625" style="2"/>
    <col min="5125" max="5125" width="6.7109375" style="2" customWidth="1"/>
    <col min="5126" max="5126" width="9.5703125" style="2" customWidth="1"/>
    <col min="5127" max="5127" width="10.140625" style="2" customWidth="1"/>
    <col min="5128" max="5149" width="10.28515625" style="2" customWidth="1"/>
    <col min="5150" max="5150" width="3.7109375" style="2" customWidth="1"/>
    <col min="5151" max="5151" width="9.5703125" style="2" customWidth="1"/>
    <col min="5152" max="5163" width="3.7109375" style="2" customWidth="1"/>
    <col min="5164" max="5380" width="7.140625" style="2"/>
    <col min="5381" max="5381" width="6.7109375" style="2" customWidth="1"/>
    <col min="5382" max="5382" width="9.5703125" style="2" customWidth="1"/>
    <col min="5383" max="5383" width="10.140625" style="2" customWidth="1"/>
    <col min="5384" max="5405" width="10.28515625" style="2" customWidth="1"/>
    <col min="5406" max="5406" width="3.7109375" style="2" customWidth="1"/>
    <col min="5407" max="5407" width="9.5703125" style="2" customWidth="1"/>
    <col min="5408" max="5419" width="3.7109375" style="2" customWidth="1"/>
    <col min="5420" max="5636" width="7.140625" style="2"/>
    <col min="5637" max="5637" width="6.7109375" style="2" customWidth="1"/>
    <col min="5638" max="5638" width="9.5703125" style="2" customWidth="1"/>
    <col min="5639" max="5639" width="10.140625" style="2" customWidth="1"/>
    <col min="5640" max="5661" width="10.28515625" style="2" customWidth="1"/>
    <col min="5662" max="5662" width="3.7109375" style="2" customWidth="1"/>
    <col min="5663" max="5663" width="9.5703125" style="2" customWidth="1"/>
    <col min="5664" max="5675" width="3.7109375" style="2" customWidth="1"/>
    <col min="5676" max="5892" width="7.140625" style="2"/>
    <col min="5893" max="5893" width="6.7109375" style="2" customWidth="1"/>
    <col min="5894" max="5894" width="9.5703125" style="2" customWidth="1"/>
    <col min="5895" max="5895" width="10.140625" style="2" customWidth="1"/>
    <col min="5896" max="5917" width="10.28515625" style="2" customWidth="1"/>
    <col min="5918" max="5918" width="3.7109375" style="2" customWidth="1"/>
    <col min="5919" max="5919" width="9.5703125" style="2" customWidth="1"/>
    <col min="5920" max="5931" width="3.7109375" style="2" customWidth="1"/>
    <col min="5932" max="6148" width="7.140625" style="2"/>
    <col min="6149" max="6149" width="6.7109375" style="2" customWidth="1"/>
    <col min="6150" max="6150" width="9.5703125" style="2" customWidth="1"/>
    <col min="6151" max="6151" width="10.140625" style="2" customWidth="1"/>
    <col min="6152" max="6173" width="10.28515625" style="2" customWidth="1"/>
    <col min="6174" max="6174" width="3.7109375" style="2" customWidth="1"/>
    <col min="6175" max="6175" width="9.5703125" style="2" customWidth="1"/>
    <col min="6176" max="6187" width="3.7109375" style="2" customWidth="1"/>
    <col min="6188" max="6404" width="7.140625" style="2"/>
    <col min="6405" max="6405" width="6.7109375" style="2" customWidth="1"/>
    <col min="6406" max="6406" width="9.5703125" style="2" customWidth="1"/>
    <col min="6407" max="6407" width="10.140625" style="2" customWidth="1"/>
    <col min="6408" max="6429" width="10.28515625" style="2" customWidth="1"/>
    <col min="6430" max="6430" width="3.7109375" style="2" customWidth="1"/>
    <col min="6431" max="6431" width="9.5703125" style="2" customWidth="1"/>
    <col min="6432" max="6443" width="3.7109375" style="2" customWidth="1"/>
    <col min="6444" max="6660" width="7.140625" style="2"/>
    <col min="6661" max="6661" width="6.7109375" style="2" customWidth="1"/>
    <col min="6662" max="6662" width="9.5703125" style="2" customWidth="1"/>
    <col min="6663" max="6663" width="10.140625" style="2" customWidth="1"/>
    <col min="6664" max="6685" width="10.28515625" style="2" customWidth="1"/>
    <col min="6686" max="6686" width="3.7109375" style="2" customWidth="1"/>
    <col min="6687" max="6687" width="9.5703125" style="2" customWidth="1"/>
    <col min="6688" max="6699" width="3.7109375" style="2" customWidth="1"/>
    <col min="6700" max="6916" width="7.140625" style="2"/>
    <col min="6917" max="6917" width="6.7109375" style="2" customWidth="1"/>
    <col min="6918" max="6918" width="9.5703125" style="2" customWidth="1"/>
    <col min="6919" max="6919" width="10.140625" style="2" customWidth="1"/>
    <col min="6920" max="6941" width="10.28515625" style="2" customWidth="1"/>
    <col min="6942" max="6942" width="3.7109375" style="2" customWidth="1"/>
    <col min="6943" max="6943" width="9.5703125" style="2" customWidth="1"/>
    <col min="6944" max="6955" width="3.7109375" style="2" customWidth="1"/>
    <col min="6956" max="7172" width="7.140625" style="2"/>
    <col min="7173" max="7173" width="6.7109375" style="2" customWidth="1"/>
    <col min="7174" max="7174" width="9.5703125" style="2" customWidth="1"/>
    <col min="7175" max="7175" width="10.140625" style="2" customWidth="1"/>
    <col min="7176" max="7197" width="10.28515625" style="2" customWidth="1"/>
    <col min="7198" max="7198" width="3.7109375" style="2" customWidth="1"/>
    <col min="7199" max="7199" width="9.5703125" style="2" customWidth="1"/>
    <col min="7200" max="7211" width="3.7109375" style="2" customWidth="1"/>
    <col min="7212" max="7428" width="7.140625" style="2"/>
    <col min="7429" max="7429" width="6.7109375" style="2" customWidth="1"/>
    <col min="7430" max="7430" width="9.5703125" style="2" customWidth="1"/>
    <col min="7431" max="7431" width="10.140625" style="2" customWidth="1"/>
    <col min="7432" max="7453" width="10.28515625" style="2" customWidth="1"/>
    <col min="7454" max="7454" width="3.7109375" style="2" customWidth="1"/>
    <col min="7455" max="7455" width="9.5703125" style="2" customWidth="1"/>
    <col min="7456" max="7467" width="3.7109375" style="2" customWidth="1"/>
    <col min="7468" max="7684" width="7.140625" style="2"/>
    <col min="7685" max="7685" width="6.7109375" style="2" customWidth="1"/>
    <col min="7686" max="7686" width="9.5703125" style="2" customWidth="1"/>
    <col min="7687" max="7687" width="10.140625" style="2" customWidth="1"/>
    <col min="7688" max="7709" width="10.28515625" style="2" customWidth="1"/>
    <col min="7710" max="7710" width="3.7109375" style="2" customWidth="1"/>
    <col min="7711" max="7711" width="9.5703125" style="2" customWidth="1"/>
    <col min="7712" max="7723" width="3.7109375" style="2" customWidth="1"/>
    <col min="7724" max="7940" width="7.140625" style="2"/>
    <col min="7941" max="7941" width="6.7109375" style="2" customWidth="1"/>
    <col min="7942" max="7942" width="9.5703125" style="2" customWidth="1"/>
    <col min="7943" max="7943" width="10.140625" style="2" customWidth="1"/>
    <col min="7944" max="7965" width="10.28515625" style="2" customWidth="1"/>
    <col min="7966" max="7966" width="3.7109375" style="2" customWidth="1"/>
    <col min="7967" max="7967" width="9.5703125" style="2" customWidth="1"/>
    <col min="7968" max="7979" width="3.7109375" style="2" customWidth="1"/>
    <col min="7980" max="8196" width="7.140625" style="2"/>
    <col min="8197" max="8197" width="6.7109375" style="2" customWidth="1"/>
    <col min="8198" max="8198" width="9.5703125" style="2" customWidth="1"/>
    <col min="8199" max="8199" width="10.140625" style="2" customWidth="1"/>
    <col min="8200" max="8221" width="10.28515625" style="2" customWidth="1"/>
    <col min="8222" max="8222" width="3.7109375" style="2" customWidth="1"/>
    <col min="8223" max="8223" width="9.5703125" style="2" customWidth="1"/>
    <col min="8224" max="8235" width="3.7109375" style="2" customWidth="1"/>
    <col min="8236" max="8452" width="7.140625" style="2"/>
    <col min="8453" max="8453" width="6.7109375" style="2" customWidth="1"/>
    <col min="8454" max="8454" width="9.5703125" style="2" customWidth="1"/>
    <col min="8455" max="8455" width="10.140625" style="2" customWidth="1"/>
    <col min="8456" max="8477" width="10.28515625" style="2" customWidth="1"/>
    <col min="8478" max="8478" width="3.7109375" style="2" customWidth="1"/>
    <col min="8479" max="8479" width="9.5703125" style="2" customWidth="1"/>
    <col min="8480" max="8491" width="3.7109375" style="2" customWidth="1"/>
    <col min="8492" max="8708" width="7.140625" style="2"/>
    <col min="8709" max="8709" width="6.7109375" style="2" customWidth="1"/>
    <col min="8710" max="8710" width="9.5703125" style="2" customWidth="1"/>
    <col min="8711" max="8711" width="10.140625" style="2" customWidth="1"/>
    <col min="8712" max="8733" width="10.28515625" style="2" customWidth="1"/>
    <col min="8734" max="8734" width="3.7109375" style="2" customWidth="1"/>
    <col min="8735" max="8735" width="9.5703125" style="2" customWidth="1"/>
    <col min="8736" max="8747" width="3.7109375" style="2" customWidth="1"/>
    <col min="8748" max="8964" width="7.140625" style="2"/>
    <col min="8965" max="8965" width="6.7109375" style="2" customWidth="1"/>
    <col min="8966" max="8966" width="9.5703125" style="2" customWidth="1"/>
    <col min="8967" max="8967" width="10.140625" style="2" customWidth="1"/>
    <col min="8968" max="8989" width="10.28515625" style="2" customWidth="1"/>
    <col min="8990" max="8990" width="3.7109375" style="2" customWidth="1"/>
    <col min="8991" max="8991" width="9.5703125" style="2" customWidth="1"/>
    <col min="8992" max="9003" width="3.7109375" style="2" customWidth="1"/>
    <col min="9004" max="9220" width="7.140625" style="2"/>
    <col min="9221" max="9221" width="6.7109375" style="2" customWidth="1"/>
    <col min="9222" max="9222" width="9.5703125" style="2" customWidth="1"/>
    <col min="9223" max="9223" width="10.140625" style="2" customWidth="1"/>
    <col min="9224" max="9245" width="10.28515625" style="2" customWidth="1"/>
    <col min="9246" max="9246" width="3.7109375" style="2" customWidth="1"/>
    <col min="9247" max="9247" width="9.5703125" style="2" customWidth="1"/>
    <col min="9248" max="9259" width="3.7109375" style="2" customWidth="1"/>
    <col min="9260" max="9476" width="7.140625" style="2"/>
    <col min="9477" max="9477" width="6.7109375" style="2" customWidth="1"/>
    <col min="9478" max="9478" width="9.5703125" style="2" customWidth="1"/>
    <col min="9479" max="9479" width="10.140625" style="2" customWidth="1"/>
    <col min="9480" max="9501" width="10.28515625" style="2" customWidth="1"/>
    <col min="9502" max="9502" width="3.7109375" style="2" customWidth="1"/>
    <col min="9503" max="9503" width="9.5703125" style="2" customWidth="1"/>
    <col min="9504" max="9515" width="3.7109375" style="2" customWidth="1"/>
    <col min="9516" max="9732" width="7.140625" style="2"/>
    <col min="9733" max="9733" width="6.7109375" style="2" customWidth="1"/>
    <col min="9734" max="9734" width="9.5703125" style="2" customWidth="1"/>
    <col min="9735" max="9735" width="10.140625" style="2" customWidth="1"/>
    <col min="9736" max="9757" width="10.28515625" style="2" customWidth="1"/>
    <col min="9758" max="9758" width="3.7109375" style="2" customWidth="1"/>
    <col min="9759" max="9759" width="9.5703125" style="2" customWidth="1"/>
    <col min="9760" max="9771" width="3.7109375" style="2" customWidth="1"/>
    <col min="9772" max="9988" width="7.140625" style="2"/>
    <col min="9989" max="9989" width="6.7109375" style="2" customWidth="1"/>
    <col min="9990" max="9990" width="9.5703125" style="2" customWidth="1"/>
    <col min="9991" max="9991" width="10.140625" style="2" customWidth="1"/>
    <col min="9992" max="10013" width="10.28515625" style="2" customWidth="1"/>
    <col min="10014" max="10014" width="3.7109375" style="2" customWidth="1"/>
    <col min="10015" max="10015" width="9.5703125" style="2" customWidth="1"/>
    <col min="10016" max="10027" width="3.7109375" style="2" customWidth="1"/>
    <col min="10028" max="10244" width="7.140625" style="2"/>
    <col min="10245" max="10245" width="6.7109375" style="2" customWidth="1"/>
    <col min="10246" max="10246" width="9.5703125" style="2" customWidth="1"/>
    <col min="10247" max="10247" width="10.140625" style="2" customWidth="1"/>
    <col min="10248" max="10269" width="10.28515625" style="2" customWidth="1"/>
    <col min="10270" max="10270" width="3.7109375" style="2" customWidth="1"/>
    <col min="10271" max="10271" width="9.5703125" style="2" customWidth="1"/>
    <col min="10272" max="10283" width="3.7109375" style="2" customWidth="1"/>
    <col min="10284" max="10500" width="7.140625" style="2"/>
    <col min="10501" max="10501" width="6.7109375" style="2" customWidth="1"/>
    <col min="10502" max="10502" width="9.5703125" style="2" customWidth="1"/>
    <col min="10503" max="10503" width="10.140625" style="2" customWidth="1"/>
    <col min="10504" max="10525" width="10.28515625" style="2" customWidth="1"/>
    <col min="10526" max="10526" width="3.7109375" style="2" customWidth="1"/>
    <col min="10527" max="10527" width="9.5703125" style="2" customWidth="1"/>
    <col min="10528" max="10539" width="3.7109375" style="2" customWidth="1"/>
    <col min="10540" max="10756" width="7.140625" style="2"/>
    <col min="10757" max="10757" width="6.7109375" style="2" customWidth="1"/>
    <col min="10758" max="10758" width="9.5703125" style="2" customWidth="1"/>
    <col min="10759" max="10759" width="10.140625" style="2" customWidth="1"/>
    <col min="10760" max="10781" width="10.28515625" style="2" customWidth="1"/>
    <col min="10782" max="10782" width="3.7109375" style="2" customWidth="1"/>
    <col min="10783" max="10783" width="9.5703125" style="2" customWidth="1"/>
    <col min="10784" max="10795" width="3.7109375" style="2" customWidth="1"/>
    <col min="10796" max="11012" width="7.140625" style="2"/>
    <col min="11013" max="11013" width="6.7109375" style="2" customWidth="1"/>
    <col min="11014" max="11014" width="9.5703125" style="2" customWidth="1"/>
    <col min="11015" max="11015" width="10.140625" style="2" customWidth="1"/>
    <col min="11016" max="11037" width="10.28515625" style="2" customWidth="1"/>
    <col min="11038" max="11038" width="3.7109375" style="2" customWidth="1"/>
    <col min="11039" max="11039" width="9.5703125" style="2" customWidth="1"/>
    <col min="11040" max="11051" width="3.7109375" style="2" customWidth="1"/>
    <col min="11052" max="11268" width="7.140625" style="2"/>
    <col min="11269" max="11269" width="6.7109375" style="2" customWidth="1"/>
    <col min="11270" max="11270" width="9.5703125" style="2" customWidth="1"/>
    <col min="11271" max="11271" width="10.140625" style="2" customWidth="1"/>
    <col min="11272" max="11293" width="10.28515625" style="2" customWidth="1"/>
    <col min="11294" max="11294" width="3.7109375" style="2" customWidth="1"/>
    <col min="11295" max="11295" width="9.5703125" style="2" customWidth="1"/>
    <col min="11296" max="11307" width="3.7109375" style="2" customWidth="1"/>
    <col min="11308" max="11524" width="7.140625" style="2"/>
    <col min="11525" max="11525" width="6.7109375" style="2" customWidth="1"/>
    <col min="11526" max="11526" width="9.5703125" style="2" customWidth="1"/>
    <col min="11527" max="11527" width="10.140625" style="2" customWidth="1"/>
    <col min="11528" max="11549" width="10.28515625" style="2" customWidth="1"/>
    <col min="11550" max="11550" width="3.7109375" style="2" customWidth="1"/>
    <col min="11551" max="11551" width="9.5703125" style="2" customWidth="1"/>
    <col min="11552" max="11563" width="3.7109375" style="2" customWidth="1"/>
    <col min="11564" max="11780" width="7.140625" style="2"/>
    <col min="11781" max="11781" width="6.7109375" style="2" customWidth="1"/>
    <col min="11782" max="11782" width="9.5703125" style="2" customWidth="1"/>
    <col min="11783" max="11783" width="10.140625" style="2" customWidth="1"/>
    <col min="11784" max="11805" width="10.28515625" style="2" customWidth="1"/>
    <col min="11806" max="11806" width="3.7109375" style="2" customWidth="1"/>
    <col min="11807" max="11807" width="9.5703125" style="2" customWidth="1"/>
    <col min="11808" max="11819" width="3.7109375" style="2" customWidth="1"/>
    <col min="11820" max="12036" width="7.140625" style="2"/>
    <col min="12037" max="12037" width="6.7109375" style="2" customWidth="1"/>
    <col min="12038" max="12038" width="9.5703125" style="2" customWidth="1"/>
    <col min="12039" max="12039" width="10.140625" style="2" customWidth="1"/>
    <col min="12040" max="12061" width="10.28515625" style="2" customWidth="1"/>
    <col min="12062" max="12062" width="3.7109375" style="2" customWidth="1"/>
    <col min="12063" max="12063" width="9.5703125" style="2" customWidth="1"/>
    <col min="12064" max="12075" width="3.7109375" style="2" customWidth="1"/>
    <col min="12076" max="12292" width="7.140625" style="2"/>
    <col min="12293" max="12293" width="6.7109375" style="2" customWidth="1"/>
    <col min="12294" max="12294" width="9.5703125" style="2" customWidth="1"/>
    <col min="12295" max="12295" width="10.140625" style="2" customWidth="1"/>
    <col min="12296" max="12317" width="10.28515625" style="2" customWidth="1"/>
    <col min="12318" max="12318" width="3.7109375" style="2" customWidth="1"/>
    <col min="12319" max="12319" width="9.5703125" style="2" customWidth="1"/>
    <col min="12320" max="12331" width="3.7109375" style="2" customWidth="1"/>
    <col min="12332" max="12548" width="7.140625" style="2"/>
    <col min="12549" max="12549" width="6.7109375" style="2" customWidth="1"/>
    <col min="12550" max="12550" width="9.5703125" style="2" customWidth="1"/>
    <col min="12551" max="12551" width="10.140625" style="2" customWidth="1"/>
    <col min="12552" max="12573" width="10.28515625" style="2" customWidth="1"/>
    <col min="12574" max="12574" width="3.7109375" style="2" customWidth="1"/>
    <col min="12575" max="12575" width="9.5703125" style="2" customWidth="1"/>
    <col min="12576" max="12587" width="3.7109375" style="2" customWidth="1"/>
    <col min="12588" max="12804" width="7.140625" style="2"/>
    <col min="12805" max="12805" width="6.7109375" style="2" customWidth="1"/>
    <col min="12806" max="12806" width="9.5703125" style="2" customWidth="1"/>
    <col min="12807" max="12807" width="10.140625" style="2" customWidth="1"/>
    <col min="12808" max="12829" width="10.28515625" style="2" customWidth="1"/>
    <col min="12830" max="12830" width="3.7109375" style="2" customWidth="1"/>
    <col min="12831" max="12831" width="9.5703125" style="2" customWidth="1"/>
    <col min="12832" max="12843" width="3.7109375" style="2" customWidth="1"/>
    <col min="12844" max="13060" width="7.140625" style="2"/>
    <col min="13061" max="13061" width="6.7109375" style="2" customWidth="1"/>
    <col min="13062" max="13062" width="9.5703125" style="2" customWidth="1"/>
    <col min="13063" max="13063" width="10.140625" style="2" customWidth="1"/>
    <col min="13064" max="13085" width="10.28515625" style="2" customWidth="1"/>
    <col min="13086" max="13086" width="3.7109375" style="2" customWidth="1"/>
    <col min="13087" max="13087" width="9.5703125" style="2" customWidth="1"/>
    <col min="13088" max="13099" width="3.7109375" style="2" customWidth="1"/>
    <col min="13100" max="13316" width="7.140625" style="2"/>
    <col min="13317" max="13317" width="6.7109375" style="2" customWidth="1"/>
    <col min="13318" max="13318" width="9.5703125" style="2" customWidth="1"/>
    <col min="13319" max="13319" width="10.140625" style="2" customWidth="1"/>
    <col min="13320" max="13341" width="10.28515625" style="2" customWidth="1"/>
    <col min="13342" max="13342" width="3.7109375" style="2" customWidth="1"/>
    <col min="13343" max="13343" width="9.5703125" style="2" customWidth="1"/>
    <col min="13344" max="13355" width="3.7109375" style="2" customWidth="1"/>
    <col min="13356" max="13572" width="7.140625" style="2"/>
    <col min="13573" max="13573" width="6.7109375" style="2" customWidth="1"/>
    <col min="13574" max="13574" width="9.5703125" style="2" customWidth="1"/>
    <col min="13575" max="13575" width="10.140625" style="2" customWidth="1"/>
    <col min="13576" max="13597" width="10.28515625" style="2" customWidth="1"/>
    <col min="13598" max="13598" width="3.7109375" style="2" customWidth="1"/>
    <col min="13599" max="13599" width="9.5703125" style="2" customWidth="1"/>
    <col min="13600" max="13611" width="3.7109375" style="2" customWidth="1"/>
    <col min="13612" max="13828" width="7.140625" style="2"/>
    <col min="13829" max="13829" width="6.7109375" style="2" customWidth="1"/>
    <col min="13830" max="13830" width="9.5703125" style="2" customWidth="1"/>
    <col min="13831" max="13831" width="10.140625" style="2" customWidth="1"/>
    <col min="13832" max="13853" width="10.28515625" style="2" customWidth="1"/>
    <col min="13854" max="13854" width="3.7109375" style="2" customWidth="1"/>
    <col min="13855" max="13855" width="9.5703125" style="2" customWidth="1"/>
    <col min="13856" max="13867" width="3.7109375" style="2" customWidth="1"/>
    <col min="13868" max="14084" width="7.140625" style="2"/>
    <col min="14085" max="14085" width="6.7109375" style="2" customWidth="1"/>
    <col min="14086" max="14086" width="9.5703125" style="2" customWidth="1"/>
    <col min="14087" max="14087" width="10.140625" style="2" customWidth="1"/>
    <col min="14088" max="14109" width="10.28515625" style="2" customWidth="1"/>
    <col min="14110" max="14110" width="3.7109375" style="2" customWidth="1"/>
    <col min="14111" max="14111" width="9.5703125" style="2" customWidth="1"/>
    <col min="14112" max="14123" width="3.7109375" style="2" customWidth="1"/>
    <col min="14124" max="14340" width="7.140625" style="2"/>
    <col min="14341" max="14341" width="6.7109375" style="2" customWidth="1"/>
    <col min="14342" max="14342" width="9.5703125" style="2" customWidth="1"/>
    <col min="14343" max="14343" width="10.140625" style="2" customWidth="1"/>
    <col min="14344" max="14365" width="10.28515625" style="2" customWidth="1"/>
    <col min="14366" max="14366" width="3.7109375" style="2" customWidth="1"/>
    <col min="14367" max="14367" width="9.5703125" style="2" customWidth="1"/>
    <col min="14368" max="14379" width="3.7109375" style="2" customWidth="1"/>
    <col min="14380" max="14596" width="7.140625" style="2"/>
    <col min="14597" max="14597" width="6.7109375" style="2" customWidth="1"/>
    <col min="14598" max="14598" width="9.5703125" style="2" customWidth="1"/>
    <col min="14599" max="14599" width="10.140625" style="2" customWidth="1"/>
    <col min="14600" max="14621" width="10.28515625" style="2" customWidth="1"/>
    <col min="14622" max="14622" width="3.7109375" style="2" customWidth="1"/>
    <col min="14623" max="14623" width="9.5703125" style="2" customWidth="1"/>
    <col min="14624" max="14635" width="3.7109375" style="2" customWidth="1"/>
    <col min="14636" max="14852" width="7.140625" style="2"/>
    <col min="14853" max="14853" width="6.7109375" style="2" customWidth="1"/>
    <col min="14854" max="14854" width="9.5703125" style="2" customWidth="1"/>
    <col min="14855" max="14855" width="10.140625" style="2" customWidth="1"/>
    <col min="14856" max="14877" width="10.28515625" style="2" customWidth="1"/>
    <col min="14878" max="14878" width="3.7109375" style="2" customWidth="1"/>
    <col min="14879" max="14879" width="9.5703125" style="2" customWidth="1"/>
    <col min="14880" max="14891" width="3.7109375" style="2" customWidth="1"/>
    <col min="14892" max="15108" width="7.140625" style="2"/>
    <col min="15109" max="15109" width="6.7109375" style="2" customWidth="1"/>
    <col min="15110" max="15110" width="9.5703125" style="2" customWidth="1"/>
    <col min="15111" max="15111" width="10.140625" style="2" customWidth="1"/>
    <col min="15112" max="15133" width="10.28515625" style="2" customWidth="1"/>
    <col min="15134" max="15134" width="3.7109375" style="2" customWidth="1"/>
    <col min="15135" max="15135" width="9.5703125" style="2" customWidth="1"/>
    <col min="15136" max="15147" width="3.7109375" style="2" customWidth="1"/>
    <col min="15148" max="15364" width="7.140625" style="2"/>
    <col min="15365" max="15365" width="6.7109375" style="2" customWidth="1"/>
    <col min="15366" max="15366" width="9.5703125" style="2" customWidth="1"/>
    <col min="15367" max="15367" width="10.140625" style="2" customWidth="1"/>
    <col min="15368" max="15389" width="10.28515625" style="2" customWidth="1"/>
    <col min="15390" max="15390" width="3.7109375" style="2" customWidth="1"/>
    <col min="15391" max="15391" width="9.5703125" style="2" customWidth="1"/>
    <col min="15392" max="15403" width="3.7109375" style="2" customWidth="1"/>
    <col min="15404" max="15620" width="7.140625" style="2"/>
    <col min="15621" max="15621" width="6.7109375" style="2" customWidth="1"/>
    <col min="15622" max="15622" width="9.5703125" style="2" customWidth="1"/>
    <col min="15623" max="15623" width="10.140625" style="2" customWidth="1"/>
    <col min="15624" max="15645" width="10.28515625" style="2" customWidth="1"/>
    <col min="15646" max="15646" width="3.7109375" style="2" customWidth="1"/>
    <col min="15647" max="15647" width="9.5703125" style="2" customWidth="1"/>
    <col min="15648" max="15659" width="3.7109375" style="2" customWidth="1"/>
    <col min="15660" max="15876" width="7.140625" style="2"/>
    <col min="15877" max="15877" width="6.7109375" style="2" customWidth="1"/>
    <col min="15878" max="15878" width="9.5703125" style="2" customWidth="1"/>
    <col min="15879" max="15879" width="10.140625" style="2" customWidth="1"/>
    <col min="15880" max="15901" width="10.28515625" style="2" customWidth="1"/>
    <col min="15902" max="15902" width="3.7109375" style="2" customWidth="1"/>
    <col min="15903" max="15903" width="9.5703125" style="2" customWidth="1"/>
    <col min="15904" max="15915" width="3.7109375" style="2" customWidth="1"/>
    <col min="15916" max="16132" width="7.140625" style="2"/>
    <col min="16133" max="16133" width="6.7109375" style="2" customWidth="1"/>
    <col min="16134" max="16134" width="9.5703125" style="2" customWidth="1"/>
    <col min="16135" max="16135" width="10.140625" style="2" customWidth="1"/>
    <col min="16136" max="16157" width="10.28515625" style="2" customWidth="1"/>
    <col min="16158" max="16158" width="3.7109375" style="2" customWidth="1"/>
    <col min="16159" max="16159" width="9.5703125" style="2" customWidth="1"/>
    <col min="16160" max="16171" width="3.7109375" style="2" customWidth="1"/>
    <col min="16172" max="16384" width="7.140625" style="2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989">
        <v>606</v>
      </c>
      <c r="J1" s="978"/>
      <c r="K1" s="978"/>
      <c r="L1" s="978"/>
      <c r="M1" s="978"/>
      <c r="N1" s="978"/>
      <c r="O1" s="979"/>
      <c r="P1" s="844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1017" t="s">
        <v>7</v>
      </c>
      <c r="E2" s="971" t="s">
        <v>456</v>
      </c>
      <c r="F2" s="971" t="s">
        <v>457</v>
      </c>
      <c r="G2" s="971" t="s">
        <v>8</v>
      </c>
      <c r="H2" s="971" t="s">
        <v>9</v>
      </c>
      <c r="I2" s="971" t="s">
        <v>10</v>
      </c>
      <c r="J2" s="982" t="s">
        <v>11</v>
      </c>
      <c r="K2" s="982" t="s">
        <v>77</v>
      </c>
      <c r="L2" s="971" t="s">
        <v>470</v>
      </c>
      <c r="M2" s="971" t="s">
        <v>12</v>
      </c>
      <c r="N2" s="971" t="s">
        <v>13</v>
      </c>
      <c r="O2" s="971" t="s">
        <v>474</v>
      </c>
      <c r="P2" s="971"/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1017"/>
      <c r="E3" s="975"/>
      <c r="F3" s="975"/>
      <c r="G3" s="975"/>
      <c r="H3" s="975"/>
      <c r="I3" s="975"/>
      <c r="J3" s="995"/>
      <c r="K3" s="995"/>
      <c r="L3" s="97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1017"/>
      <c r="E4" s="975"/>
      <c r="F4" s="975"/>
      <c r="G4" s="975"/>
      <c r="H4" s="975"/>
      <c r="I4" s="975"/>
      <c r="J4" s="995"/>
      <c r="K4" s="99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1017"/>
      <c r="E5" s="975"/>
      <c r="F5" s="975"/>
      <c r="G5" s="975"/>
      <c r="H5" s="975"/>
      <c r="I5" s="975"/>
      <c r="J5" s="995"/>
      <c r="K5" s="99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1017"/>
      <c r="E6" s="975"/>
      <c r="F6" s="975"/>
      <c r="G6" s="975"/>
      <c r="H6" s="975"/>
      <c r="I6" s="975"/>
      <c r="J6" s="995"/>
      <c r="K6" s="99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1018"/>
      <c r="E7" s="976"/>
      <c r="F7" s="976"/>
      <c r="G7" s="976"/>
      <c r="H7" s="976"/>
      <c r="I7" s="976"/>
      <c r="J7" s="996"/>
      <c r="K7" s="99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4" t="s">
        <v>16</v>
      </c>
      <c r="K8" s="4" t="s">
        <v>16</v>
      </c>
      <c r="L8" s="3" t="s">
        <v>17</v>
      </c>
      <c r="M8" s="3" t="s">
        <v>17</v>
      </c>
      <c r="N8" s="3" t="s">
        <v>17</v>
      </c>
      <c r="O8" s="3" t="s">
        <v>17</v>
      </c>
      <c r="P8" s="3"/>
      <c r="Q8" s="3" t="s">
        <v>17</v>
      </c>
      <c r="R8" s="3"/>
      <c r="S8" s="3"/>
      <c r="T8" s="3"/>
      <c r="U8" s="99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9"/>
      <c r="J9" s="219"/>
      <c r="K9" s="219"/>
      <c r="L9" s="15"/>
      <c r="M9" s="12"/>
      <c r="N9" s="12"/>
      <c r="O9" s="12"/>
      <c r="P9" s="12"/>
      <c r="Q9" s="12"/>
      <c r="R9" s="15"/>
      <c r="S9" s="12"/>
      <c r="T9" s="12"/>
      <c r="U9" s="15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101</v>
      </c>
      <c r="B10" s="20">
        <v>9.56</v>
      </c>
      <c r="C10" s="108" t="s">
        <v>78</v>
      </c>
      <c r="D10" s="114"/>
      <c r="E10" s="109">
        <v>1</v>
      </c>
      <c r="F10" s="109">
        <v>1</v>
      </c>
      <c r="G10" s="115">
        <v>29</v>
      </c>
      <c r="H10" s="115">
        <v>1.4</v>
      </c>
      <c r="I10" s="20">
        <v>50</v>
      </c>
      <c r="J10" s="220"/>
      <c r="K10" s="220"/>
      <c r="L10" s="22">
        <v>1</v>
      </c>
      <c r="M10" s="22"/>
      <c r="N10" s="22">
        <v>1</v>
      </c>
      <c r="O10" s="22"/>
      <c r="P10" s="234"/>
      <c r="Q10" s="110">
        <v>7</v>
      </c>
      <c r="R10" s="28"/>
      <c r="S10" s="110"/>
      <c r="T10" s="110"/>
      <c r="U10" s="28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102</v>
      </c>
      <c r="B11" s="20">
        <v>9.56</v>
      </c>
      <c r="C11" s="113" t="s">
        <v>79</v>
      </c>
      <c r="D11" s="114"/>
      <c r="E11" s="109">
        <v>1</v>
      </c>
      <c r="F11" s="109">
        <v>1</v>
      </c>
      <c r="G11" s="115">
        <v>38.9</v>
      </c>
      <c r="H11" s="115">
        <v>1.9</v>
      </c>
      <c r="I11" s="20">
        <v>100</v>
      </c>
      <c r="J11" s="220"/>
      <c r="K11" s="220"/>
      <c r="L11" s="22">
        <v>1</v>
      </c>
      <c r="M11" s="23"/>
      <c r="N11" s="22">
        <v>1</v>
      </c>
      <c r="O11" s="22"/>
      <c r="P11" s="234"/>
      <c r="Q11" s="110">
        <v>7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103</v>
      </c>
      <c r="B12" s="20">
        <v>9.6</v>
      </c>
      <c r="C12" s="113" t="s">
        <v>78</v>
      </c>
      <c r="D12" s="117"/>
      <c r="E12" s="110">
        <v>1</v>
      </c>
      <c r="F12" s="110">
        <v>1</v>
      </c>
      <c r="G12" s="118">
        <v>38.4</v>
      </c>
      <c r="H12" s="118">
        <v>1.9</v>
      </c>
      <c r="I12" s="20">
        <v>100</v>
      </c>
      <c r="J12" s="221"/>
      <c r="K12" s="221"/>
      <c r="L12" s="32">
        <v>1</v>
      </c>
      <c r="M12" s="32"/>
      <c r="N12" s="32">
        <v>1</v>
      </c>
      <c r="O12" s="32"/>
      <c r="P12" s="235"/>
      <c r="Q12" s="110">
        <v>5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104</v>
      </c>
      <c r="B13" s="20">
        <v>9.6</v>
      </c>
      <c r="C13" s="113" t="s">
        <v>79</v>
      </c>
      <c r="D13" s="117"/>
      <c r="E13" s="110">
        <v>1</v>
      </c>
      <c r="F13" s="110">
        <v>1</v>
      </c>
      <c r="G13" s="118">
        <v>26</v>
      </c>
      <c r="H13" s="118">
        <v>1.4</v>
      </c>
      <c r="I13" s="20">
        <v>50</v>
      </c>
      <c r="J13" s="222"/>
      <c r="K13" s="222"/>
      <c r="L13" s="35">
        <v>1</v>
      </c>
      <c r="M13" s="35"/>
      <c r="N13" s="35">
        <v>1</v>
      </c>
      <c r="O13" s="35"/>
      <c r="P13" s="236"/>
      <c r="Q13" s="110">
        <v>4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0"/>
      <c r="J14" s="222"/>
      <c r="K14" s="222"/>
      <c r="L14" s="35"/>
      <c r="M14" s="35"/>
      <c r="N14" s="35"/>
      <c r="O14" s="35"/>
      <c r="P14" s="236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0"/>
      <c r="J15" s="222"/>
      <c r="K15" s="222"/>
      <c r="L15" s="35"/>
      <c r="M15" s="35"/>
      <c r="N15" s="34"/>
      <c r="O15" s="34"/>
      <c r="P15" s="236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0"/>
      <c r="J16" s="222"/>
      <c r="K16" s="222"/>
      <c r="L16" s="34"/>
      <c r="M16" s="35"/>
      <c r="N16" s="34"/>
      <c r="O16" s="34"/>
      <c r="P16" s="236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0"/>
      <c r="J17" s="222"/>
      <c r="K17" s="222"/>
      <c r="L17" s="34"/>
      <c r="M17" s="35"/>
      <c r="N17" s="34"/>
      <c r="O17" s="34"/>
      <c r="P17" s="236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0"/>
      <c r="J18" s="222"/>
      <c r="K18" s="222"/>
      <c r="L18" s="34"/>
      <c r="M18" s="35"/>
      <c r="N18" s="34"/>
      <c r="O18" s="34"/>
      <c r="P18" s="236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0"/>
      <c r="J19" s="222"/>
      <c r="K19" s="222"/>
      <c r="L19" s="35"/>
      <c r="M19" s="35"/>
      <c r="N19" s="35"/>
      <c r="O19" s="35"/>
      <c r="P19" s="236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40"/>
      <c r="J20" s="223"/>
      <c r="K20" s="223"/>
      <c r="L20" s="193"/>
      <c r="M20" s="193"/>
      <c r="N20" s="193"/>
      <c r="O20" s="193"/>
      <c r="P20" s="237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SUM(D11:D20)</f>
        <v>0</v>
      </c>
      <c r="E21" s="126">
        <f t="shared" ref="E21:Q21" si="0">SUM(E9:E20)</f>
        <v>4</v>
      </c>
      <c r="F21" s="126">
        <f t="shared" si="0"/>
        <v>4</v>
      </c>
      <c r="G21" s="127">
        <f t="shared" si="0"/>
        <v>132.30000000000001</v>
      </c>
      <c r="H21" s="127">
        <f t="shared" si="0"/>
        <v>6.6</v>
      </c>
      <c r="I21" s="241">
        <f t="shared" si="0"/>
        <v>300</v>
      </c>
      <c r="J21" s="224">
        <f t="shared" si="0"/>
        <v>0</v>
      </c>
      <c r="K21" s="224">
        <f t="shared" si="0"/>
        <v>0</v>
      </c>
      <c r="L21" s="218">
        <f t="shared" si="0"/>
        <v>4</v>
      </c>
      <c r="M21" s="218">
        <f t="shared" si="0"/>
        <v>0</v>
      </c>
      <c r="N21" s="218">
        <f t="shared" si="0"/>
        <v>4</v>
      </c>
      <c r="O21" s="218">
        <f t="shared" si="0"/>
        <v>0</v>
      </c>
      <c r="P21" s="238">
        <f t="shared" si="0"/>
        <v>0</v>
      </c>
      <c r="Q21" s="126">
        <f t="shared" si="0"/>
        <v>23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477.9</v>
      </c>
    </row>
    <row r="22" spans="1:31" x14ac:dyDescent="0.2">
      <c r="D22" s="17"/>
      <c r="E22" s="17"/>
      <c r="F22" s="17"/>
      <c r="G22" s="17"/>
      <c r="H22" s="17"/>
      <c r="I22" s="17"/>
      <c r="J22" s="194"/>
      <c r="K22" s="195"/>
      <c r="L22" s="195"/>
      <c r="M22" s="195"/>
      <c r="N22" s="19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7"/>
      <c r="J23" s="194"/>
      <c r="K23" s="195"/>
      <c r="L23" s="195"/>
      <c r="M23" s="195"/>
      <c r="N23" s="195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7"/>
      <c r="J24" s="194"/>
      <c r="K24" s="195"/>
      <c r="L24" s="195"/>
      <c r="M24" s="195"/>
      <c r="N24" s="195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7"/>
      <c r="J25" s="194"/>
      <c r="K25" s="195"/>
      <c r="L25" s="195"/>
      <c r="M25" s="195"/>
      <c r="N25" s="19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7"/>
      <c r="J26" s="194"/>
      <c r="K26" s="195"/>
      <c r="L26" s="195"/>
      <c r="M26" s="195"/>
      <c r="N26" s="19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7"/>
      <c r="J27" s="196"/>
      <c r="K27" s="197"/>
      <c r="L27" s="197"/>
      <c r="M27" s="197"/>
      <c r="N27" s="19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7"/>
      <c r="J28" s="196"/>
      <c r="K28" s="197"/>
      <c r="L28" s="197"/>
      <c r="M28" s="197"/>
      <c r="N28" s="19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7"/>
      <c r="J29" s="196"/>
      <c r="K29" s="197"/>
      <c r="L29" s="197"/>
      <c r="M29" s="197"/>
      <c r="N29" s="19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7"/>
      <c r="J30" s="196"/>
      <c r="K30" s="197"/>
      <c r="L30" s="197"/>
      <c r="M30" s="197"/>
      <c r="N30" s="197"/>
      <c r="O30" s="17"/>
      <c r="P30" s="135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7"/>
      <c r="J31" s="196"/>
      <c r="K31" s="197"/>
      <c r="L31" s="197"/>
      <c r="M31" s="197"/>
      <c r="N31" s="19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7"/>
      <c r="J32" s="196"/>
      <c r="K32" s="197"/>
      <c r="L32" s="197"/>
      <c r="M32" s="197"/>
      <c r="N32" s="19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7"/>
      <c r="J33" s="196"/>
      <c r="K33" s="197"/>
      <c r="L33" s="197"/>
      <c r="M33" s="197"/>
      <c r="N33" s="19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7"/>
      <c r="J34" s="196"/>
      <c r="K34" s="197"/>
      <c r="L34" s="197"/>
      <c r="M34" s="197"/>
      <c r="N34" s="19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7"/>
      <c r="J35" s="196"/>
      <c r="K35" s="197"/>
      <c r="L35" s="197"/>
      <c r="M35" s="197"/>
      <c r="N35" s="19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7"/>
      <c r="J36" s="196"/>
      <c r="K36" s="197"/>
      <c r="L36" s="197"/>
      <c r="M36" s="197"/>
      <c r="N36" s="19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7"/>
      <c r="J37" s="196"/>
      <c r="K37" s="197"/>
      <c r="L37" s="197"/>
      <c r="M37" s="197"/>
      <c r="N37" s="19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7"/>
      <c r="J38" s="196"/>
      <c r="K38" s="197"/>
      <c r="L38" s="197"/>
      <c r="M38" s="197"/>
      <c r="N38" s="19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7"/>
      <c r="J39" s="196"/>
      <c r="K39" s="197"/>
      <c r="L39" s="197"/>
      <c r="M39" s="197"/>
      <c r="N39" s="19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7"/>
      <c r="J40" s="196"/>
      <c r="K40" s="197"/>
      <c r="L40" s="197"/>
      <c r="M40" s="197"/>
      <c r="N40" s="19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7"/>
      <c r="J41" s="196"/>
      <c r="K41" s="197"/>
      <c r="L41" s="197"/>
      <c r="M41" s="197"/>
      <c r="N41" s="19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7"/>
      <c r="J42" s="196"/>
      <c r="K42" s="197"/>
      <c r="L42" s="197"/>
      <c r="M42" s="197"/>
      <c r="N42" s="19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7"/>
      <c r="J43" s="196"/>
      <c r="K43" s="197"/>
      <c r="L43" s="197"/>
      <c r="M43" s="197"/>
      <c r="N43" s="19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7"/>
      <c r="J44" s="196"/>
      <c r="K44" s="197"/>
      <c r="L44" s="197"/>
      <c r="M44" s="197"/>
      <c r="N44" s="19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7"/>
      <c r="J45" s="196"/>
      <c r="K45" s="197"/>
      <c r="L45" s="197"/>
      <c r="M45" s="197"/>
      <c r="N45" s="19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7"/>
      <c r="J46" s="196"/>
      <c r="K46" s="197"/>
      <c r="L46" s="197"/>
      <c r="M46" s="197"/>
      <c r="N46" s="19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7"/>
      <c r="J47" s="196"/>
      <c r="K47" s="197"/>
      <c r="L47" s="197"/>
      <c r="M47" s="197"/>
      <c r="N47" s="19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7"/>
      <c r="J48" s="196"/>
      <c r="K48" s="197"/>
      <c r="L48" s="197"/>
      <c r="M48" s="197"/>
      <c r="N48" s="19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7"/>
      <c r="J49" s="196"/>
      <c r="K49" s="197"/>
      <c r="L49" s="197"/>
      <c r="M49" s="197"/>
      <c r="N49" s="19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7"/>
      <c r="J50" s="196"/>
      <c r="K50" s="197"/>
      <c r="L50" s="197"/>
      <c r="M50" s="197"/>
      <c r="N50" s="19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7"/>
      <c r="J51" s="196"/>
      <c r="K51" s="197"/>
      <c r="L51" s="197"/>
      <c r="M51" s="197"/>
      <c r="N51" s="19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7"/>
      <c r="J52" s="196"/>
      <c r="K52" s="197"/>
      <c r="L52" s="197"/>
      <c r="M52" s="197"/>
      <c r="N52" s="19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7"/>
      <c r="J53" s="196"/>
      <c r="K53" s="197"/>
      <c r="L53" s="197"/>
      <c r="M53" s="197"/>
      <c r="N53" s="19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7"/>
      <c r="J54" s="196"/>
      <c r="K54" s="197"/>
      <c r="L54" s="197"/>
      <c r="M54" s="197"/>
      <c r="N54" s="19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7"/>
      <c r="J55" s="196"/>
      <c r="K55" s="197"/>
      <c r="L55" s="197"/>
      <c r="M55" s="197"/>
      <c r="N55" s="19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7"/>
      <c r="J56" s="196"/>
      <c r="K56" s="197"/>
      <c r="L56" s="197"/>
      <c r="M56" s="197"/>
      <c r="N56" s="19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7"/>
      <c r="J57" s="196"/>
      <c r="K57" s="197"/>
      <c r="L57" s="197"/>
      <c r="M57" s="197"/>
      <c r="N57" s="19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7"/>
      <c r="J58" s="196"/>
      <c r="K58" s="197"/>
      <c r="L58" s="197"/>
      <c r="M58" s="197"/>
      <c r="N58" s="19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7"/>
      <c r="J59" s="196"/>
      <c r="K59" s="197"/>
      <c r="L59" s="197"/>
      <c r="M59" s="197"/>
      <c r="N59" s="19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7"/>
      <c r="J60" s="196"/>
      <c r="K60" s="197"/>
      <c r="L60" s="197"/>
      <c r="M60" s="197"/>
      <c r="N60" s="19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J61" s="196"/>
      <c r="K61" s="197"/>
      <c r="L61" s="197"/>
      <c r="M61" s="197"/>
      <c r="N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J62" s="196"/>
      <c r="K62" s="197"/>
      <c r="L62" s="197"/>
      <c r="M62" s="197"/>
      <c r="N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J63" s="196"/>
      <c r="K63" s="197"/>
      <c r="L63" s="197"/>
      <c r="M63" s="197"/>
      <c r="N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79"/>
      <c r="J64" s="196"/>
      <c r="K64" s="197"/>
      <c r="L64" s="197"/>
      <c r="M64" s="197"/>
      <c r="N64" s="197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86"/>
      <c r="J65" s="196"/>
      <c r="K65" s="197"/>
      <c r="L65" s="197"/>
      <c r="M65" s="197"/>
      <c r="N65" s="197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86"/>
      <c r="J66" s="196"/>
      <c r="K66" s="197"/>
      <c r="L66" s="197"/>
      <c r="M66" s="197"/>
      <c r="N66" s="197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88"/>
      <c r="AD66" s="88"/>
      <c r="AE66" s="143"/>
      <c r="AF66" s="88"/>
      <c r="AG66" s="88"/>
      <c r="AH66" s="88"/>
      <c r="AI66" s="88"/>
      <c r="AJ66" s="88"/>
      <c r="AK66" s="88"/>
      <c r="AL66" s="88"/>
      <c r="AM66" s="8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79"/>
      <c r="J67" s="198"/>
      <c r="K67" s="199"/>
      <c r="L67" s="199"/>
      <c r="M67" s="199"/>
      <c r="N67" s="19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79"/>
      <c r="J68" s="200"/>
      <c r="K68" s="201"/>
      <c r="L68" s="201"/>
      <c r="M68" s="201"/>
      <c r="N68" s="201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79"/>
      <c r="J69" s="198"/>
      <c r="K69" s="202"/>
      <c r="L69" s="202"/>
      <c r="M69" s="202"/>
      <c r="N69" s="202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144"/>
      <c r="G70" s="79"/>
      <c r="H70" s="79"/>
      <c r="I70" s="79"/>
      <c r="J70" s="203"/>
      <c r="K70" s="204"/>
      <c r="L70" s="204"/>
      <c r="M70" s="204"/>
      <c r="N70" s="204"/>
      <c r="O70" s="79"/>
      <c r="P70" s="79"/>
      <c r="Q70" s="79"/>
      <c r="R70" s="79"/>
      <c r="S70" s="79"/>
      <c r="T70" s="79"/>
      <c r="U70" s="144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88"/>
      <c r="F71" s="88"/>
      <c r="G71" s="88"/>
      <c r="H71" s="88"/>
      <c r="I71" s="88"/>
      <c r="J71" s="205"/>
      <c r="K71" s="206"/>
      <c r="L71" s="206"/>
      <c r="M71" s="206"/>
      <c r="N71" s="206"/>
      <c r="O71" s="88"/>
      <c r="P71" s="88"/>
      <c r="Q71" s="88"/>
      <c r="R71" s="88"/>
      <c r="S71" s="240"/>
      <c r="T71" s="88"/>
      <c r="U71" s="233"/>
      <c r="V71" s="88"/>
      <c r="W71" s="88"/>
      <c r="X71" s="88"/>
      <c r="Y71" s="145"/>
      <c r="Z71" s="145"/>
      <c r="AA71" s="86"/>
      <c r="AB71" s="86"/>
      <c r="AC71" s="79"/>
      <c r="AE71" s="146"/>
    </row>
    <row r="72" spans="3:42" x14ac:dyDescent="0.2">
      <c r="J72" s="207"/>
      <c r="K72" s="208"/>
      <c r="L72" s="208"/>
      <c r="M72" s="208"/>
      <c r="N72" s="208"/>
      <c r="P72" s="2"/>
      <c r="Q72" s="2"/>
      <c r="Z72" s="144"/>
      <c r="AA72" s="79"/>
      <c r="AB72" s="79"/>
      <c r="AC72" s="79"/>
    </row>
    <row r="73" spans="3:42" x14ac:dyDescent="0.2">
      <c r="J73" s="209"/>
      <c r="K73" s="202"/>
      <c r="L73" s="202"/>
      <c r="M73" s="202"/>
      <c r="N73" s="202"/>
      <c r="P73" s="2"/>
      <c r="Q73" s="2"/>
      <c r="Z73" s="144"/>
      <c r="AA73" s="79"/>
      <c r="AB73" s="79"/>
      <c r="AC73" s="79"/>
    </row>
    <row r="74" spans="3:42" x14ac:dyDescent="0.2">
      <c r="J74" s="210"/>
      <c r="K74" s="202"/>
      <c r="L74" s="202"/>
      <c r="M74" s="202"/>
      <c r="N74" s="202"/>
      <c r="P74" s="2"/>
      <c r="Q74" s="2"/>
      <c r="AA74" s="79"/>
      <c r="AB74" s="79"/>
      <c r="AC74" s="79"/>
    </row>
    <row r="75" spans="3:42" x14ac:dyDescent="0.2">
      <c r="J75" s="198"/>
      <c r="K75" s="202"/>
      <c r="L75" s="202"/>
      <c r="M75" s="202"/>
      <c r="N75" s="202"/>
      <c r="P75" s="2"/>
      <c r="Q75" s="2"/>
      <c r="AA75" s="79"/>
      <c r="AB75" s="79"/>
      <c r="AC75" s="79"/>
    </row>
    <row r="76" spans="3:42" x14ac:dyDescent="0.2">
      <c r="J76" s="198"/>
      <c r="K76" s="202"/>
      <c r="L76" s="202"/>
      <c r="M76" s="202"/>
      <c r="N76" s="202"/>
      <c r="P76" s="2"/>
      <c r="Q76" s="2"/>
      <c r="AA76" s="88"/>
      <c r="AB76" s="88"/>
      <c r="AC76" s="79"/>
    </row>
    <row r="77" spans="3:42" x14ac:dyDescent="0.2">
      <c r="J77" s="198"/>
      <c r="K77" s="202"/>
      <c r="L77" s="202"/>
      <c r="M77" s="202"/>
      <c r="N77" s="202"/>
      <c r="P77" s="2"/>
      <c r="Q77" s="2"/>
      <c r="AC77" s="88"/>
    </row>
    <row r="78" spans="3:42" x14ac:dyDescent="0.2">
      <c r="J78" s="198"/>
      <c r="K78" s="202"/>
      <c r="L78" s="202"/>
      <c r="M78" s="202"/>
      <c r="N78" s="202"/>
      <c r="P78" s="2"/>
      <c r="Q78" s="2"/>
    </row>
    <row r="79" spans="3:42" x14ac:dyDescent="0.2">
      <c r="J79" s="198"/>
      <c r="K79" s="202"/>
      <c r="L79" s="202"/>
      <c r="M79" s="202"/>
      <c r="N79" s="202"/>
      <c r="P79" s="2"/>
      <c r="Q79" s="2"/>
    </row>
    <row r="80" spans="3:42" x14ac:dyDescent="0.2">
      <c r="J80" s="198"/>
      <c r="K80" s="202"/>
      <c r="L80" s="202"/>
      <c r="M80" s="202"/>
      <c r="N80" s="202"/>
      <c r="P80" s="2"/>
      <c r="Q80" s="2"/>
    </row>
    <row r="81" spans="10:17" x14ac:dyDescent="0.2">
      <c r="J81" s="198"/>
      <c r="K81" s="202"/>
      <c r="L81" s="202"/>
      <c r="M81" s="202"/>
      <c r="N81" s="202"/>
      <c r="P81" s="2"/>
      <c r="Q81" s="2"/>
    </row>
    <row r="82" spans="10:17" x14ac:dyDescent="0.2">
      <c r="J82" s="198"/>
      <c r="K82" s="202"/>
      <c r="L82" s="202"/>
      <c r="M82" s="202"/>
      <c r="N82" s="202"/>
      <c r="P82" s="2"/>
      <c r="Q82" s="2"/>
    </row>
    <row r="83" spans="10:17" x14ac:dyDescent="0.2">
      <c r="J83" s="198"/>
      <c r="K83" s="202"/>
      <c r="L83" s="202"/>
      <c r="M83" s="202"/>
      <c r="N83" s="202"/>
      <c r="P83" s="2"/>
      <c r="Q83" s="2"/>
    </row>
    <row r="84" spans="10:17" x14ac:dyDescent="0.2">
      <c r="J84" s="198"/>
      <c r="K84" s="202"/>
      <c r="L84" s="202"/>
      <c r="M84" s="202"/>
      <c r="N84" s="202"/>
      <c r="P84" s="2"/>
      <c r="Q84" s="2"/>
    </row>
    <row r="85" spans="10:17" x14ac:dyDescent="0.2">
      <c r="J85" s="198"/>
      <c r="K85" s="202"/>
      <c r="L85" s="202"/>
      <c r="M85" s="202"/>
      <c r="N85" s="202"/>
      <c r="P85" s="2"/>
      <c r="Q85" s="2"/>
    </row>
    <row r="86" spans="10:17" x14ac:dyDescent="0.2">
      <c r="J86" s="198"/>
      <c r="K86" s="202"/>
      <c r="L86" s="202"/>
      <c r="M86" s="202"/>
      <c r="N86" s="202"/>
      <c r="P86" s="2"/>
      <c r="Q86" s="2"/>
    </row>
    <row r="87" spans="10:17" x14ac:dyDescent="0.2">
      <c r="J87" s="198"/>
      <c r="K87" s="211"/>
      <c r="L87" s="202"/>
      <c r="M87" s="202"/>
      <c r="N87" s="202"/>
      <c r="P87" s="2"/>
      <c r="Q87" s="2"/>
    </row>
    <row r="88" spans="10:17" x14ac:dyDescent="0.2">
      <c r="J88" s="198"/>
      <c r="K88" s="211"/>
      <c r="L88" s="199"/>
      <c r="M88" s="199"/>
      <c r="N88" s="199"/>
      <c r="P88" s="2"/>
      <c r="Q88" s="2"/>
    </row>
    <row r="89" spans="10:17" x14ac:dyDescent="0.2">
      <c r="J89" s="198"/>
      <c r="K89" s="211"/>
      <c r="L89" s="199"/>
      <c r="M89" s="199"/>
      <c r="N89" s="199"/>
      <c r="P89" s="2"/>
      <c r="Q89" s="2"/>
    </row>
    <row r="90" spans="10:17" x14ac:dyDescent="0.2">
      <c r="J90" s="212"/>
      <c r="K90" s="213"/>
      <c r="L90" s="213"/>
      <c r="M90" s="213"/>
      <c r="N90" s="213"/>
      <c r="P90" s="2"/>
      <c r="Q90" s="2"/>
    </row>
    <row r="91" spans="10:17" ht="15" x14ac:dyDescent="0.25">
      <c r="J91" s="214"/>
      <c r="K91" s="215"/>
      <c r="L91" s="215"/>
      <c r="M91" s="215"/>
      <c r="N91" s="215"/>
      <c r="P91" s="2"/>
      <c r="Q91" s="2"/>
    </row>
    <row r="92" spans="10:17" ht="15" x14ac:dyDescent="0.25">
      <c r="J92" s="214"/>
      <c r="K92" s="215"/>
      <c r="L92" s="215"/>
      <c r="M92" s="215"/>
      <c r="N92" s="215"/>
      <c r="P92" s="2"/>
      <c r="Q92" s="2"/>
    </row>
    <row r="93" spans="10:17" x14ac:dyDescent="0.2">
      <c r="J93" s="212"/>
      <c r="K93" s="213"/>
      <c r="L93" s="213"/>
      <c r="M93" s="213"/>
      <c r="N93" s="213"/>
      <c r="P93" s="2"/>
      <c r="Q93" s="2"/>
    </row>
    <row r="94" spans="10:17" x14ac:dyDescent="0.2">
      <c r="J94" s="212"/>
      <c r="K94" s="213"/>
      <c r="L94" s="213"/>
      <c r="M94" s="213"/>
      <c r="N94" s="213"/>
      <c r="P94" s="2"/>
      <c r="Q94" s="2"/>
    </row>
    <row r="95" spans="10:17" x14ac:dyDescent="0.2">
      <c r="J95" s="212"/>
      <c r="K95" s="213"/>
      <c r="L95" s="213"/>
      <c r="M95" s="213"/>
      <c r="N95" s="213"/>
      <c r="P95" s="2"/>
      <c r="Q95" s="2"/>
    </row>
    <row r="96" spans="10:17" x14ac:dyDescent="0.2">
      <c r="J96" s="212"/>
      <c r="K96" s="213"/>
      <c r="L96" s="213"/>
      <c r="M96" s="213"/>
      <c r="N96" s="213"/>
      <c r="P96" s="2"/>
      <c r="Q96" s="2"/>
    </row>
    <row r="97" spans="10:17" x14ac:dyDescent="0.2">
      <c r="J97" s="216"/>
      <c r="K97" s="217"/>
      <c r="L97" s="217"/>
      <c r="M97" s="217"/>
      <c r="N97" s="217"/>
      <c r="P97" s="2"/>
      <c r="Q97" s="2"/>
    </row>
    <row r="98" spans="10:17" x14ac:dyDescent="0.2">
      <c r="J98" s="198"/>
      <c r="K98" s="199"/>
      <c r="L98" s="199"/>
      <c r="M98" s="199"/>
      <c r="N98" s="199"/>
      <c r="P98" s="2"/>
      <c r="Q98" s="2"/>
    </row>
    <row r="99" spans="10:17" x14ac:dyDescent="0.2">
      <c r="J99" s="198"/>
      <c r="K99" s="199"/>
      <c r="L99" s="199"/>
      <c r="M99" s="199"/>
      <c r="N99" s="199"/>
      <c r="P99" s="2"/>
      <c r="Q99" s="2"/>
    </row>
    <row r="100" spans="10:17" x14ac:dyDescent="0.2">
      <c r="J100" s="198"/>
      <c r="K100" s="199"/>
      <c r="L100" s="199"/>
      <c r="M100" s="199"/>
      <c r="N100" s="199"/>
      <c r="P100" s="2"/>
      <c r="Q100" s="2"/>
    </row>
    <row r="101" spans="10:17" x14ac:dyDescent="0.2">
      <c r="J101" s="198"/>
      <c r="K101" s="199"/>
      <c r="L101" s="199"/>
      <c r="M101" s="199"/>
      <c r="N101" s="199"/>
      <c r="P101" s="2"/>
      <c r="Q101" s="2"/>
    </row>
    <row r="102" spans="10:17" x14ac:dyDescent="0.2">
      <c r="J102" s="198"/>
      <c r="K102" s="199"/>
      <c r="L102" s="199"/>
      <c r="M102" s="199"/>
      <c r="N102" s="199"/>
      <c r="P102" s="2"/>
      <c r="Q102" s="2"/>
    </row>
    <row r="103" spans="10:17" x14ac:dyDescent="0.2">
      <c r="J103" s="198"/>
      <c r="K103" s="199"/>
      <c r="L103" s="199"/>
      <c r="M103" s="199"/>
      <c r="N103" s="199"/>
      <c r="P103" s="2"/>
      <c r="Q103" s="2"/>
    </row>
    <row r="104" spans="10:17" x14ac:dyDescent="0.2">
      <c r="J104" s="198"/>
      <c r="K104" s="199"/>
      <c r="L104" s="199"/>
      <c r="M104" s="199"/>
      <c r="N104" s="199"/>
      <c r="P104" s="2"/>
      <c r="Q104" s="2"/>
    </row>
    <row r="105" spans="10:17" x14ac:dyDescent="0.2">
      <c r="J105" s="198"/>
      <c r="K105" s="199"/>
      <c r="L105" s="199"/>
      <c r="M105" s="199"/>
      <c r="N105" s="199"/>
      <c r="P105" s="2"/>
      <c r="Q105" s="2"/>
    </row>
    <row r="106" spans="10:17" x14ac:dyDescent="0.2">
      <c r="J106" s="198"/>
      <c r="K106" s="199"/>
      <c r="L106" s="199"/>
      <c r="M106" s="199"/>
      <c r="N106" s="199"/>
      <c r="P106" s="2"/>
      <c r="Q106" s="2"/>
    </row>
    <row r="107" spans="10:17" x14ac:dyDescent="0.2">
      <c r="K107" s="2"/>
      <c r="P107" s="2"/>
      <c r="Q107" s="2"/>
    </row>
    <row r="108" spans="10:17" x14ac:dyDescent="0.2">
      <c r="K108" s="2"/>
      <c r="P108" s="2"/>
      <c r="Q108" s="2"/>
    </row>
    <row r="109" spans="10:17" x14ac:dyDescent="0.2">
      <c r="K109" s="2"/>
      <c r="P109" s="2"/>
      <c r="Q109" s="2"/>
    </row>
    <row r="110" spans="10:17" x14ac:dyDescent="0.2">
      <c r="K110" s="2"/>
      <c r="P110" s="2"/>
      <c r="Q110" s="2"/>
    </row>
    <row r="111" spans="10:17" x14ac:dyDescent="0.2">
      <c r="K111" s="2"/>
      <c r="P111" s="2"/>
      <c r="Q111" s="2"/>
    </row>
    <row r="112" spans="10:17" x14ac:dyDescent="0.2">
      <c r="K112" s="2"/>
      <c r="P112" s="2"/>
      <c r="Q112" s="2"/>
    </row>
    <row r="113" spans="3:17" x14ac:dyDescent="0.2">
      <c r="K113" s="2"/>
      <c r="P113" s="2"/>
      <c r="Q113" s="2"/>
    </row>
    <row r="114" spans="3:17" x14ac:dyDescent="0.2">
      <c r="K114" s="2"/>
      <c r="P114" s="2"/>
      <c r="Q114" s="2"/>
    </row>
    <row r="115" spans="3:17" x14ac:dyDescent="0.2">
      <c r="K115" s="2"/>
      <c r="P115" s="2"/>
      <c r="Q115" s="2"/>
    </row>
    <row r="116" spans="3:17" x14ac:dyDescent="0.2">
      <c r="K116" s="2"/>
      <c r="P116" s="2"/>
      <c r="Q116" s="2"/>
    </row>
    <row r="117" spans="3:17" x14ac:dyDescent="0.2">
      <c r="K117" s="2"/>
      <c r="P117" s="2"/>
      <c r="Q117" s="2"/>
    </row>
    <row r="118" spans="3:17" x14ac:dyDescent="0.2">
      <c r="K118" s="2"/>
      <c r="P118" s="2"/>
      <c r="Q118" s="2"/>
    </row>
    <row r="119" spans="3:17" x14ac:dyDescent="0.2">
      <c r="K119" s="2"/>
      <c r="P119" s="2"/>
      <c r="Q119" s="2"/>
    </row>
    <row r="120" spans="3:17" x14ac:dyDescent="0.2">
      <c r="K120" s="2"/>
      <c r="P120" s="2"/>
      <c r="Q120" s="2"/>
    </row>
    <row r="121" spans="3:17" x14ac:dyDescent="0.2">
      <c r="K121" s="2"/>
      <c r="P121" s="2"/>
      <c r="Q121" s="2"/>
    </row>
    <row r="122" spans="3:17" x14ac:dyDescent="0.2">
      <c r="C122" s="76"/>
      <c r="K122" s="2"/>
    </row>
    <row r="123" spans="3:17" x14ac:dyDescent="0.2">
      <c r="K123" s="2"/>
    </row>
    <row r="124" spans="3:17" x14ac:dyDescent="0.2">
      <c r="K124" s="2"/>
    </row>
    <row r="125" spans="3:17" x14ac:dyDescent="0.2">
      <c r="K125" s="2"/>
    </row>
    <row r="126" spans="3:17" x14ac:dyDescent="0.2">
      <c r="K126" s="2"/>
    </row>
    <row r="127" spans="3:17" x14ac:dyDescent="0.2">
      <c r="K127" s="2"/>
    </row>
    <row r="128" spans="3:17" x14ac:dyDescent="0.2">
      <c r="K128" s="2"/>
    </row>
    <row r="129" spans="11:31" x14ac:dyDescent="0.2">
      <c r="K129" s="2"/>
      <c r="P129" s="2"/>
      <c r="Q129" s="2"/>
      <c r="AE129" s="2"/>
    </row>
    <row r="130" spans="11:31" x14ac:dyDescent="0.2">
      <c r="K130" s="2"/>
      <c r="P130" s="2"/>
      <c r="Q130" s="2"/>
      <c r="AE130" s="2"/>
    </row>
    <row r="131" spans="11:31" x14ac:dyDescent="0.2">
      <c r="K131" s="2"/>
      <c r="P131" s="2"/>
      <c r="Q131" s="2"/>
      <c r="AE131" s="2"/>
    </row>
    <row r="132" spans="11:31" x14ac:dyDescent="0.2">
      <c r="K132" s="2"/>
      <c r="P132" s="2"/>
      <c r="Q132" s="2"/>
      <c r="AE132" s="2"/>
    </row>
    <row r="133" spans="11:31" x14ac:dyDescent="0.2">
      <c r="K133" s="2"/>
      <c r="P133" s="2"/>
      <c r="Q133" s="2"/>
      <c r="AE133" s="2"/>
    </row>
    <row r="134" spans="11:31" x14ac:dyDescent="0.2">
      <c r="K134" s="2"/>
    </row>
    <row r="135" spans="11:31" x14ac:dyDescent="0.2">
      <c r="K135" s="2"/>
    </row>
    <row r="136" spans="11:31" x14ac:dyDescent="0.2">
      <c r="K136" s="2"/>
    </row>
    <row r="137" spans="11:31" x14ac:dyDescent="0.2">
      <c r="K137" s="2"/>
    </row>
    <row r="138" spans="11:31" x14ac:dyDescent="0.2">
      <c r="K138" s="2"/>
    </row>
    <row r="139" spans="11:31" x14ac:dyDescent="0.2">
      <c r="K139" s="2"/>
    </row>
    <row r="140" spans="11:31" x14ac:dyDescent="0.2">
      <c r="K140" s="2"/>
    </row>
    <row r="141" spans="11:31" x14ac:dyDescent="0.2">
      <c r="K141" s="2"/>
    </row>
    <row r="142" spans="11:31" x14ac:dyDescent="0.2">
      <c r="K142" s="2"/>
    </row>
    <row r="143" spans="11:31" x14ac:dyDescent="0.2">
      <c r="K143" s="2"/>
    </row>
    <row r="144" spans="11:31" x14ac:dyDescent="0.2">
      <c r="K144" s="2"/>
    </row>
    <row r="145" spans="11:11" x14ac:dyDescent="0.2">
      <c r="K145" s="2"/>
    </row>
    <row r="146" spans="11:11" x14ac:dyDescent="0.2">
      <c r="K146" s="2"/>
    </row>
    <row r="147" spans="11:11" x14ac:dyDescent="0.2">
      <c r="K147" s="2"/>
    </row>
    <row r="155" spans="11:11" x14ac:dyDescent="0.2">
      <c r="K155" s="2"/>
    </row>
    <row r="156" spans="11:11" x14ac:dyDescent="0.2">
      <c r="K156" s="2"/>
    </row>
    <row r="157" spans="11:11" x14ac:dyDescent="0.2">
      <c r="K157" s="2"/>
    </row>
    <row r="158" spans="11:11" x14ac:dyDescent="0.2">
      <c r="K158" s="2"/>
    </row>
    <row r="159" spans="11:11" x14ac:dyDescent="0.2">
      <c r="K159" s="2"/>
    </row>
  </sheetData>
  <mergeCells count="34">
    <mergeCell ref="AC2:AC7"/>
    <mergeCell ref="AE2:AE7"/>
    <mergeCell ref="A21:C21"/>
    <mergeCell ref="AN59:AP59"/>
    <mergeCell ref="AN60:AP66"/>
    <mergeCell ref="J2:J7"/>
    <mergeCell ref="W2:W7"/>
    <mergeCell ref="X2:X7"/>
    <mergeCell ref="Y2:Y7"/>
    <mergeCell ref="Z2:Z7"/>
    <mergeCell ref="AA2:AA7"/>
    <mergeCell ref="AB2:AB7"/>
    <mergeCell ref="O2:O7"/>
    <mergeCell ref="P2:P7"/>
    <mergeCell ref="Q2:Q7"/>
    <mergeCell ref="R2:R7"/>
    <mergeCell ref="T2:T7"/>
    <mergeCell ref="V2:V7"/>
    <mergeCell ref="K2:K7"/>
    <mergeCell ref="L2:L7"/>
    <mergeCell ref="M2:M7"/>
    <mergeCell ref="N2:N7"/>
    <mergeCell ref="U2:U7"/>
    <mergeCell ref="S2:S7"/>
    <mergeCell ref="G2:G7"/>
    <mergeCell ref="H2:H7"/>
    <mergeCell ref="I2:I7"/>
    <mergeCell ref="D1:F1"/>
    <mergeCell ref="I1:O1"/>
    <mergeCell ref="B1:B8"/>
    <mergeCell ref="C1:C8"/>
    <mergeCell ref="D2:D7"/>
    <mergeCell ref="E2:E7"/>
    <mergeCell ref="F2:F7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A0AA0-6DAE-459D-9A64-CB20306E73FF}">
  <dimension ref="A1:AP159"/>
  <sheetViews>
    <sheetView showZeros="0" workbookViewId="0">
      <selection activeCell="A10" sqref="A10"/>
    </sheetView>
  </sheetViews>
  <sheetFormatPr defaultColWidth="7.140625" defaultRowHeight="12.75" x14ac:dyDescent="0.2"/>
  <cols>
    <col min="1" max="1" width="6.7109375" style="2" customWidth="1"/>
    <col min="2" max="2" width="9.5703125" style="2" customWidth="1"/>
    <col min="3" max="3" width="10.140625" style="2" customWidth="1"/>
    <col min="4" max="9" width="10.28515625" style="2" customWidth="1"/>
    <col min="10" max="10" width="9.7109375" style="51" customWidth="1"/>
    <col min="11" max="11" width="9.7109375" style="25" customWidth="1"/>
    <col min="12" max="14" width="9.7109375" style="2" customWidth="1"/>
    <col min="15" max="15" width="10.28515625" style="2" customWidth="1"/>
    <col min="16" max="17" width="10.28515625" style="25" customWidth="1"/>
    <col min="18" max="18" width="10.28515625" style="2" customWidth="1"/>
    <col min="19" max="20" width="10.28515625" style="239" customWidth="1"/>
    <col min="21" max="29" width="10.28515625" style="2" customWidth="1"/>
    <col min="30" max="30" width="3.7109375" style="2" customWidth="1"/>
    <col min="31" max="31" width="9.5703125" style="139" customWidth="1"/>
    <col min="32" max="43" width="3.7109375" style="2" customWidth="1"/>
    <col min="44" max="260" width="7.140625" style="2"/>
    <col min="261" max="261" width="6.7109375" style="2" customWidth="1"/>
    <col min="262" max="262" width="9.5703125" style="2" customWidth="1"/>
    <col min="263" max="263" width="10.140625" style="2" customWidth="1"/>
    <col min="264" max="285" width="10.28515625" style="2" customWidth="1"/>
    <col min="286" max="286" width="3.7109375" style="2" customWidth="1"/>
    <col min="287" max="287" width="9.5703125" style="2" customWidth="1"/>
    <col min="288" max="299" width="3.7109375" style="2" customWidth="1"/>
    <col min="300" max="516" width="7.140625" style="2"/>
    <col min="517" max="517" width="6.7109375" style="2" customWidth="1"/>
    <col min="518" max="518" width="9.5703125" style="2" customWidth="1"/>
    <col min="519" max="519" width="10.140625" style="2" customWidth="1"/>
    <col min="520" max="541" width="10.28515625" style="2" customWidth="1"/>
    <col min="542" max="542" width="3.7109375" style="2" customWidth="1"/>
    <col min="543" max="543" width="9.5703125" style="2" customWidth="1"/>
    <col min="544" max="555" width="3.7109375" style="2" customWidth="1"/>
    <col min="556" max="772" width="7.140625" style="2"/>
    <col min="773" max="773" width="6.7109375" style="2" customWidth="1"/>
    <col min="774" max="774" width="9.5703125" style="2" customWidth="1"/>
    <col min="775" max="775" width="10.140625" style="2" customWidth="1"/>
    <col min="776" max="797" width="10.28515625" style="2" customWidth="1"/>
    <col min="798" max="798" width="3.7109375" style="2" customWidth="1"/>
    <col min="799" max="799" width="9.5703125" style="2" customWidth="1"/>
    <col min="800" max="811" width="3.7109375" style="2" customWidth="1"/>
    <col min="812" max="1028" width="7.140625" style="2"/>
    <col min="1029" max="1029" width="6.7109375" style="2" customWidth="1"/>
    <col min="1030" max="1030" width="9.5703125" style="2" customWidth="1"/>
    <col min="1031" max="1031" width="10.140625" style="2" customWidth="1"/>
    <col min="1032" max="1053" width="10.28515625" style="2" customWidth="1"/>
    <col min="1054" max="1054" width="3.7109375" style="2" customWidth="1"/>
    <col min="1055" max="1055" width="9.5703125" style="2" customWidth="1"/>
    <col min="1056" max="1067" width="3.7109375" style="2" customWidth="1"/>
    <col min="1068" max="1284" width="7.140625" style="2"/>
    <col min="1285" max="1285" width="6.7109375" style="2" customWidth="1"/>
    <col min="1286" max="1286" width="9.5703125" style="2" customWidth="1"/>
    <col min="1287" max="1287" width="10.140625" style="2" customWidth="1"/>
    <col min="1288" max="1309" width="10.28515625" style="2" customWidth="1"/>
    <col min="1310" max="1310" width="3.7109375" style="2" customWidth="1"/>
    <col min="1311" max="1311" width="9.5703125" style="2" customWidth="1"/>
    <col min="1312" max="1323" width="3.7109375" style="2" customWidth="1"/>
    <col min="1324" max="1540" width="7.140625" style="2"/>
    <col min="1541" max="1541" width="6.7109375" style="2" customWidth="1"/>
    <col min="1542" max="1542" width="9.5703125" style="2" customWidth="1"/>
    <col min="1543" max="1543" width="10.140625" style="2" customWidth="1"/>
    <col min="1544" max="1565" width="10.28515625" style="2" customWidth="1"/>
    <col min="1566" max="1566" width="3.7109375" style="2" customWidth="1"/>
    <col min="1567" max="1567" width="9.5703125" style="2" customWidth="1"/>
    <col min="1568" max="1579" width="3.7109375" style="2" customWidth="1"/>
    <col min="1580" max="1796" width="7.140625" style="2"/>
    <col min="1797" max="1797" width="6.7109375" style="2" customWidth="1"/>
    <col min="1798" max="1798" width="9.5703125" style="2" customWidth="1"/>
    <col min="1799" max="1799" width="10.140625" style="2" customWidth="1"/>
    <col min="1800" max="1821" width="10.28515625" style="2" customWidth="1"/>
    <col min="1822" max="1822" width="3.7109375" style="2" customWidth="1"/>
    <col min="1823" max="1823" width="9.5703125" style="2" customWidth="1"/>
    <col min="1824" max="1835" width="3.7109375" style="2" customWidth="1"/>
    <col min="1836" max="2052" width="7.140625" style="2"/>
    <col min="2053" max="2053" width="6.7109375" style="2" customWidth="1"/>
    <col min="2054" max="2054" width="9.5703125" style="2" customWidth="1"/>
    <col min="2055" max="2055" width="10.140625" style="2" customWidth="1"/>
    <col min="2056" max="2077" width="10.28515625" style="2" customWidth="1"/>
    <col min="2078" max="2078" width="3.7109375" style="2" customWidth="1"/>
    <col min="2079" max="2079" width="9.5703125" style="2" customWidth="1"/>
    <col min="2080" max="2091" width="3.7109375" style="2" customWidth="1"/>
    <col min="2092" max="2308" width="7.140625" style="2"/>
    <col min="2309" max="2309" width="6.7109375" style="2" customWidth="1"/>
    <col min="2310" max="2310" width="9.5703125" style="2" customWidth="1"/>
    <col min="2311" max="2311" width="10.140625" style="2" customWidth="1"/>
    <col min="2312" max="2333" width="10.28515625" style="2" customWidth="1"/>
    <col min="2334" max="2334" width="3.7109375" style="2" customWidth="1"/>
    <col min="2335" max="2335" width="9.5703125" style="2" customWidth="1"/>
    <col min="2336" max="2347" width="3.7109375" style="2" customWidth="1"/>
    <col min="2348" max="2564" width="7.140625" style="2"/>
    <col min="2565" max="2565" width="6.7109375" style="2" customWidth="1"/>
    <col min="2566" max="2566" width="9.5703125" style="2" customWidth="1"/>
    <col min="2567" max="2567" width="10.140625" style="2" customWidth="1"/>
    <col min="2568" max="2589" width="10.28515625" style="2" customWidth="1"/>
    <col min="2590" max="2590" width="3.7109375" style="2" customWidth="1"/>
    <col min="2591" max="2591" width="9.5703125" style="2" customWidth="1"/>
    <col min="2592" max="2603" width="3.7109375" style="2" customWidth="1"/>
    <col min="2604" max="2820" width="7.140625" style="2"/>
    <col min="2821" max="2821" width="6.7109375" style="2" customWidth="1"/>
    <col min="2822" max="2822" width="9.5703125" style="2" customWidth="1"/>
    <col min="2823" max="2823" width="10.140625" style="2" customWidth="1"/>
    <col min="2824" max="2845" width="10.28515625" style="2" customWidth="1"/>
    <col min="2846" max="2846" width="3.7109375" style="2" customWidth="1"/>
    <col min="2847" max="2847" width="9.5703125" style="2" customWidth="1"/>
    <col min="2848" max="2859" width="3.7109375" style="2" customWidth="1"/>
    <col min="2860" max="3076" width="7.140625" style="2"/>
    <col min="3077" max="3077" width="6.7109375" style="2" customWidth="1"/>
    <col min="3078" max="3078" width="9.5703125" style="2" customWidth="1"/>
    <col min="3079" max="3079" width="10.140625" style="2" customWidth="1"/>
    <col min="3080" max="3101" width="10.28515625" style="2" customWidth="1"/>
    <col min="3102" max="3102" width="3.7109375" style="2" customWidth="1"/>
    <col min="3103" max="3103" width="9.5703125" style="2" customWidth="1"/>
    <col min="3104" max="3115" width="3.7109375" style="2" customWidth="1"/>
    <col min="3116" max="3332" width="7.140625" style="2"/>
    <col min="3333" max="3333" width="6.7109375" style="2" customWidth="1"/>
    <col min="3334" max="3334" width="9.5703125" style="2" customWidth="1"/>
    <col min="3335" max="3335" width="10.140625" style="2" customWidth="1"/>
    <col min="3336" max="3357" width="10.28515625" style="2" customWidth="1"/>
    <col min="3358" max="3358" width="3.7109375" style="2" customWidth="1"/>
    <col min="3359" max="3359" width="9.5703125" style="2" customWidth="1"/>
    <col min="3360" max="3371" width="3.7109375" style="2" customWidth="1"/>
    <col min="3372" max="3588" width="7.140625" style="2"/>
    <col min="3589" max="3589" width="6.7109375" style="2" customWidth="1"/>
    <col min="3590" max="3590" width="9.5703125" style="2" customWidth="1"/>
    <col min="3591" max="3591" width="10.140625" style="2" customWidth="1"/>
    <col min="3592" max="3613" width="10.28515625" style="2" customWidth="1"/>
    <col min="3614" max="3614" width="3.7109375" style="2" customWidth="1"/>
    <col min="3615" max="3615" width="9.5703125" style="2" customWidth="1"/>
    <col min="3616" max="3627" width="3.7109375" style="2" customWidth="1"/>
    <col min="3628" max="3844" width="7.140625" style="2"/>
    <col min="3845" max="3845" width="6.7109375" style="2" customWidth="1"/>
    <col min="3846" max="3846" width="9.5703125" style="2" customWidth="1"/>
    <col min="3847" max="3847" width="10.140625" style="2" customWidth="1"/>
    <col min="3848" max="3869" width="10.28515625" style="2" customWidth="1"/>
    <col min="3870" max="3870" width="3.7109375" style="2" customWidth="1"/>
    <col min="3871" max="3871" width="9.5703125" style="2" customWidth="1"/>
    <col min="3872" max="3883" width="3.7109375" style="2" customWidth="1"/>
    <col min="3884" max="4100" width="7.140625" style="2"/>
    <col min="4101" max="4101" width="6.7109375" style="2" customWidth="1"/>
    <col min="4102" max="4102" width="9.5703125" style="2" customWidth="1"/>
    <col min="4103" max="4103" width="10.140625" style="2" customWidth="1"/>
    <col min="4104" max="4125" width="10.28515625" style="2" customWidth="1"/>
    <col min="4126" max="4126" width="3.7109375" style="2" customWidth="1"/>
    <col min="4127" max="4127" width="9.5703125" style="2" customWidth="1"/>
    <col min="4128" max="4139" width="3.7109375" style="2" customWidth="1"/>
    <col min="4140" max="4356" width="7.140625" style="2"/>
    <col min="4357" max="4357" width="6.7109375" style="2" customWidth="1"/>
    <col min="4358" max="4358" width="9.5703125" style="2" customWidth="1"/>
    <col min="4359" max="4359" width="10.140625" style="2" customWidth="1"/>
    <col min="4360" max="4381" width="10.28515625" style="2" customWidth="1"/>
    <col min="4382" max="4382" width="3.7109375" style="2" customWidth="1"/>
    <col min="4383" max="4383" width="9.5703125" style="2" customWidth="1"/>
    <col min="4384" max="4395" width="3.7109375" style="2" customWidth="1"/>
    <col min="4396" max="4612" width="7.140625" style="2"/>
    <col min="4613" max="4613" width="6.7109375" style="2" customWidth="1"/>
    <col min="4614" max="4614" width="9.5703125" style="2" customWidth="1"/>
    <col min="4615" max="4615" width="10.140625" style="2" customWidth="1"/>
    <col min="4616" max="4637" width="10.28515625" style="2" customWidth="1"/>
    <col min="4638" max="4638" width="3.7109375" style="2" customWidth="1"/>
    <col min="4639" max="4639" width="9.5703125" style="2" customWidth="1"/>
    <col min="4640" max="4651" width="3.7109375" style="2" customWidth="1"/>
    <col min="4652" max="4868" width="7.140625" style="2"/>
    <col min="4869" max="4869" width="6.7109375" style="2" customWidth="1"/>
    <col min="4870" max="4870" width="9.5703125" style="2" customWidth="1"/>
    <col min="4871" max="4871" width="10.140625" style="2" customWidth="1"/>
    <col min="4872" max="4893" width="10.28515625" style="2" customWidth="1"/>
    <col min="4894" max="4894" width="3.7109375" style="2" customWidth="1"/>
    <col min="4895" max="4895" width="9.5703125" style="2" customWidth="1"/>
    <col min="4896" max="4907" width="3.7109375" style="2" customWidth="1"/>
    <col min="4908" max="5124" width="7.140625" style="2"/>
    <col min="5125" max="5125" width="6.7109375" style="2" customWidth="1"/>
    <col min="5126" max="5126" width="9.5703125" style="2" customWidth="1"/>
    <col min="5127" max="5127" width="10.140625" style="2" customWidth="1"/>
    <col min="5128" max="5149" width="10.28515625" style="2" customWidth="1"/>
    <col min="5150" max="5150" width="3.7109375" style="2" customWidth="1"/>
    <col min="5151" max="5151" width="9.5703125" style="2" customWidth="1"/>
    <col min="5152" max="5163" width="3.7109375" style="2" customWidth="1"/>
    <col min="5164" max="5380" width="7.140625" style="2"/>
    <col min="5381" max="5381" width="6.7109375" style="2" customWidth="1"/>
    <col min="5382" max="5382" width="9.5703125" style="2" customWidth="1"/>
    <col min="5383" max="5383" width="10.140625" style="2" customWidth="1"/>
    <col min="5384" max="5405" width="10.28515625" style="2" customWidth="1"/>
    <col min="5406" max="5406" width="3.7109375" style="2" customWidth="1"/>
    <col min="5407" max="5407" width="9.5703125" style="2" customWidth="1"/>
    <col min="5408" max="5419" width="3.7109375" style="2" customWidth="1"/>
    <col min="5420" max="5636" width="7.140625" style="2"/>
    <col min="5637" max="5637" width="6.7109375" style="2" customWidth="1"/>
    <col min="5638" max="5638" width="9.5703125" style="2" customWidth="1"/>
    <col min="5639" max="5639" width="10.140625" style="2" customWidth="1"/>
    <col min="5640" max="5661" width="10.28515625" style="2" customWidth="1"/>
    <col min="5662" max="5662" width="3.7109375" style="2" customWidth="1"/>
    <col min="5663" max="5663" width="9.5703125" style="2" customWidth="1"/>
    <col min="5664" max="5675" width="3.7109375" style="2" customWidth="1"/>
    <col min="5676" max="5892" width="7.140625" style="2"/>
    <col min="5893" max="5893" width="6.7109375" style="2" customWidth="1"/>
    <col min="5894" max="5894" width="9.5703125" style="2" customWidth="1"/>
    <col min="5895" max="5895" width="10.140625" style="2" customWidth="1"/>
    <col min="5896" max="5917" width="10.28515625" style="2" customWidth="1"/>
    <col min="5918" max="5918" width="3.7109375" style="2" customWidth="1"/>
    <col min="5919" max="5919" width="9.5703125" style="2" customWidth="1"/>
    <col min="5920" max="5931" width="3.7109375" style="2" customWidth="1"/>
    <col min="5932" max="6148" width="7.140625" style="2"/>
    <col min="6149" max="6149" width="6.7109375" style="2" customWidth="1"/>
    <col min="6150" max="6150" width="9.5703125" style="2" customWidth="1"/>
    <col min="6151" max="6151" width="10.140625" style="2" customWidth="1"/>
    <col min="6152" max="6173" width="10.28515625" style="2" customWidth="1"/>
    <col min="6174" max="6174" width="3.7109375" style="2" customWidth="1"/>
    <col min="6175" max="6175" width="9.5703125" style="2" customWidth="1"/>
    <col min="6176" max="6187" width="3.7109375" style="2" customWidth="1"/>
    <col min="6188" max="6404" width="7.140625" style="2"/>
    <col min="6405" max="6405" width="6.7109375" style="2" customWidth="1"/>
    <col min="6406" max="6406" width="9.5703125" style="2" customWidth="1"/>
    <col min="6407" max="6407" width="10.140625" style="2" customWidth="1"/>
    <col min="6408" max="6429" width="10.28515625" style="2" customWidth="1"/>
    <col min="6430" max="6430" width="3.7109375" style="2" customWidth="1"/>
    <col min="6431" max="6431" width="9.5703125" style="2" customWidth="1"/>
    <col min="6432" max="6443" width="3.7109375" style="2" customWidth="1"/>
    <col min="6444" max="6660" width="7.140625" style="2"/>
    <col min="6661" max="6661" width="6.7109375" style="2" customWidth="1"/>
    <col min="6662" max="6662" width="9.5703125" style="2" customWidth="1"/>
    <col min="6663" max="6663" width="10.140625" style="2" customWidth="1"/>
    <col min="6664" max="6685" width="10.28515625" style="2" customWidth="1"/>
    <col min="6686" max="6686" width="3.7109375" style="2" customWidth="1"/>
    <col min="6687" max="6687" width="9.5703125" style="2" customWidth="1"/>
    <col min="6688" max="6699" width="3.7109375" style="2" customWidth="1"/>
    <col min="6700" max="6916" width="7.140625" style="2"/>
    <col min="6917" max="6917" width="6.7109375" style="2" customWidth="1"/>
    <col min="6918" max="6918" width="9.5703125" style="2" customWidth="1"/>
    <col min="6919" max="6919" width="10.140625" style="2" customWidth="1"/>
    <col min="6920" max="6941" width="10.28515625" style="2" customWidth="1"/>
    <col min="6942" max="6942" width="3.7109375" style="2" customWidth="1"/>
    <col min="6943" max="6943" width="9.5703125" style="2" customWidth="1"/>
    <col min="6944" max="6955" width="3.7109375" style="2" customWidth="1"/>
    <col min="6956" max="7172" width="7.140625" style="2"/>
    <col min="7173" max="7173" width="6.7109375" style="2" customWidth="1"/>
    <col min="7174" max="7174" width="9.5703125" style="2" customWidth="1"/>
    <col min="7175" max="7175" width="10.140625" style="2" customWidth="1"/>
    <col min="7176" max="7197" width="10.28515625" style="2" customWidth="1"/>
    <col min="7198" max="7198" width="3.7109375" style="2" customWidth="1"/>
    <col min="7199" max="7199" width="9.5703125" style="2" customWidth="1"/>
    <col min="7200" max="7211" width="3.7109375" style="2" customWidth="1"/>
    <col min="7212" max="7428" width="7.140625" style="2"/>
    <col min="7429" max="7429" width="6.7109375" style="2" customWidth="1"/>
    <col min="7430" max="7430" width="9.5703125" style="2" customWidth="1"/>
    <col min="7431" max="7431" width="10.140625" style="2" customWidth="1"/>
    <col min="7432" max="7453" width="10.28515625" style="2" customWidth="1"/>
    <col min="7454" max="7454" width="3.7109375" style="2" customWidth="1"/>
    <col min="7455" max="7455" width="9.5703125" style="2" customWidth="1"/>
    <col min="7456" max="7467" width="3.7109375" style="2" customWidth="1"/>
    <col min="7468" max="7684" width="7.140625" style="2"/>
    <col min="7685" max="7685" width="6.7109375" style="2" customWidth="1"/>
    <col min="7686" max="7686" width="9.5703125" style="2" customWidth="1"/>
    <col min="7687" max="7687" width="10.140625" style="2" customWidth="1"/>
    <col min="7688" max="7709" width="10.28515625" style="2" customWidth="1"/>
    <col min="7710" max="7710" width="3.7109375" style="2" customWidth="1"/>
    <col min="7711" max="7711" width="9.5703125" style="2" customWidth="1"/>
    <col min="7712" max="7723" width="3.7109375" style="2" customWidth="1"/>
    <col min="7724" max="7940" width="7.140625" style="2"/>
    <col min="7941" max="7941" width="6.7109375" style="2" customWidth="1"/>
    <col min="7942" max="7942" width="9.5703125" style="2" customWidth="1"/>
    <col min="7943" max="7943" width="10.140625" style="2" customWidth="1"/>
    <col min="7944" max="7965" width="10.28515625" style="2" customWidth="1"/>
    <col min="7966" max="7966" width="3.7109375" style="2" customWidth="1"/>
    <col min="7967" max="7967" width="9.5703125" style="2" customWidth="1"/>
    <col min="7968" max="7979" width="3.7109375" style="2" customWidth="1"/>
    <col min="7980" max="8196" width="7.140625" style="2"/>
    <col min="8197" max="8197" width="6.7109375" style="2" customWidth="1"/>
    <col min="8198" max="8198" width="9.5703125" style="2" customWidth="1"/>
    <col min="8199" max="8199" width="10.140625" style="2" customWidth="1"/>
    <col min="8200" max="8221" width="10.28515625" style="2" customWidth="1"/>
    <col min="8222" max="8222" width="3.7109375" style="2" customWidth="1"/>
    <col min="8223" max="8223" width="9.5703125" style="2" customWidth="1"/>
    <col min="8224" max="8235" width="3.7109375" style="2" customWidth="1"/>
    <col min="8236" max="8452" width="7.140625" style="2"/>
    <col min="8453" max="8453" width="6.7109375" style="2" customWidth="1"/>
    <col min="8454" max="8454" width="9.5703125" style="2" customWidth="1"/>
    <col min="8455" max="8455" width="10.140625" style="2" customWidth="1"/>
    <col min="8456" max="8477" width="10.28515625" style="2" customWidth="1"/>
    <col min="8478" max="8478" width="3.7109375" style="2" customWidth="1"/>
    <col min="8479" max="8479" width="9.5703125" style="2" customWidth="1"/>
    <col min="8480" max="8491" width="3.7109375" style="2" customWidth="1"/>
    <col min="8492" max="8708" width="7.140625" style="2"/>
    <col min="8709" max="8709" width="6.7109375" style="2" customWidth="1"/>
    <col min="8710" max="8710" width="9.5703125" style="2" customWidth="1"/>
    <col min="8711" max="8711" width="10.140625" style="2" customWidth="1"/>
    <col min="8712" max="8733" width="10.28515625" style="2" customWidth="1"/>
    <col min="8734" max="8734" width="3.7109375" style="2" customWidth="1"/>
    <col min="8735" max="8735" width="9.5703125" style="2" customWidth="1"/>
    <col min="8736" max="8747" width="3.7109375" style="2" customWidth="1"/>
    <col min="8748" max="8964" width="7.140625" style="2"/>
    <col min="8965" max="8965" width="6.7109375" style="2" customWidth="1"/>
    <col min="8966" max="8966" width="9.5703125" style="2" customWidth="1"/>
    <col min="8967" max="8967" width="10.140625" style="2" customWidth="1"/>
    <col min="8968" max="8989" width="10.28515625" style="2" customWidth="1"/>
    <col min="8990" max="8990" width="3.7109375" style="2" customWidth="1"/>
    <col min="8991" max="8991" width="9.5703125" style="2" customWidth="1"/>
    <col min="8992" max="9003" width="3.7109375" style="2" customWidth="1"/>
    <col min="9004" max="9220" width="7.140625" style="2"/>
    <col min="9221" max="9221" width="6.7109375" style="2" customWidth="1"/>
    <col min="9222" max="9222" width="9.5703125" style="2" customWidth="1"/>
    <col min="9223" max="9223" width="10.140625" style="2" customWidth="1"/>
    <col min="9224" max="9245" width="10.28515625" style="2" customWidth="1"/>
    <col min="9246" max="9246" width="3.7109375" style="2" customWidth="1"/>
    <col min="9247" max="9247" width="9.5703125" style="2" customWidth="1"/>
    <col min="9248" max="9259" width="3.7109375" style="2" customWidth="1"/>
    <col min="9260" max="9476" width="7.140625" style="2"/>
    <col min="9477" max="9477" width="6.7109375" style="2" customWidth="1"/>
    <col min="9478" max="9478" width="9.5703125" style="2" customWidth="1"/>
    <col min="9479" max="9479" width="10.140625" style="2" customWidth="1"/>
    <col min="9480" max="9501" width="10.28515625" style="2" customWidth="1"/>
    <col min="9502" max="9502" width="3.7109375" style="2" customWidth="1"/>
    <col min="9503" max="9503" width="9.5703125" style="2" customWidth="1"/>
    <col min="9504" max="9515" width="3.7109375" style="2" customWidth="1"/>
    <col min="9516" max="9732" width="7.140625" style="2"/>
    <col min="9733" max="9733" width="6.7109375" style="2" customWidth="1"/>
    <col min="9734" max="9734" width="9.5703125" style="2" customWidth="1"/>
    <col min="9735" max="9735" width="10.140625" style="2" customWidth="1"/>
    <col min="9736" max="9757" width="10.28515625" style="2" customWidth="1"/>
    <col min="9758" max="9758" width="3.7109375" style="2" customWidth="1"/>
    <col min="9759" max="9759" width="9.5703125" style="2" customWidth="1"/>
    <col min="9760" max="9771" width="3.7109375" style="2" customWidth="1"/>
    <col min="9772" max="9988" width="7.140625" style="2"/>
    <col min="9989" max="9989" width="6.7109375" style="2" customWidth="1"/>
    <col min="9990" max="9990" width="9.5703125" style="2" customWidth="1"/>
    <col min="9991" max="9991" width="10.140625" style="2" customWidth="1"/>
    <col min="9992" max="10013" width="10.28515625" style="2" customWidth="1"/>
    <col min="10014" max="10014" width="3.7109375" style="2" customWidth="1"/>
    <col min="10015" max="10015" width="9.5703125" style="2" customWidth="1"/>
    <col min="10016" max="10027" width="3.7109375" style="2" customWidth="1"/>
    <col min="10028" max="10244" width="7.140625" style="2"/>
    <col min="10245" max="10245" width="6.7109375" style="2" customWidth="1"/>
    <col min="10246" max="10246" width="9.5703125" style="2" customWidth="1"/>
    <col min="10247" max="10247" width="10.140625" style="2" customWidth="1"/>
    <col min="10248" max="10269" width="10.28515625" style="2" customWidth="1"/>
    <col min="10270" max="10270" width="3.7109375" style="2" customWidth="1"/>
    <col min="10271" max="10271" width="9.5703125" style="2" customWidth="1"/>
    <col min="10272" max="10283" width="3.7109375" style="2" customWidth="1"/>
    <col min="10284" max="10500" width="7.140625" style="2"/>
    <col min="10501" max="10501" width="6.7109375" style="2" customWidth="1"/>
    <col min="10502" max="10502" width="9.5703125" style="2" customWidth="1"/>
    <col min="10503" max="10503" width="10.140625" style="2" customWidth="1"/>
    <col min="10504" max="10525" width="10.28515625" style="2" customWidth="1"/>
    <col min="10526" max="10526" width="3.7109375" style="2" customWidth="1"/>
    <col min="10527" max="10527" width="9.5703125" style="2" customWidth="1"/>
    <col min="10528" max="10539" width="3.7109375" style="2" customWidth="1"/>
    <col min="10540" max="10756" width="7.140625" style="2"/>
    <col min="10757" max="10757" width="6.7109375" style="2" customWidth="1"/>
    <col min="10758" max="10758" width="9.5703125" style="2" customWidth="1"/>
    <col min="10759" max="10759" width="10.140625" style="2" customWidth="1"/>
    <col min="10760" max="10781" width="10.28515625" style="2" customWidth="1"/>
    <col min="10782" max="10782" width="3.7109375" style="2" customWidth="1"/>
    <col min="10783" max="10783" width="9.5703125" style="2" customWidth="1"/>
    <col min="10784" max="10795" width="3.7109375" style="2" customWidth="1"/>
    <col min="10796" max="11012" width="7.140625" style="2"/>
    <col min="11013" max="11013" width="6.7109375" style="2" customWidth="1"/>
    <col min="11014" max="11014" width="9.5703125" style="2" customWidth="1"/>
    <col min="11015" max="11015" width="10.140625" style="2" customWidth="1"/>
    <col min="11016" max="11037" width="10.28515625" style="2" customWidth="1"/>
    <col min="11038" max="11038" width="3.7109375" style="2" customWidth="1"/>
    <col min="11039" max="11039" width="9.5703125" style="2" customWidth="1"/>
    <col min="11040" max="11051" width="3.7109375" style="2" customWidth="1"/>
    <col min="11052" max="11268" width="7.140625" style="2"/>
    <col min="11269" max="11269" width="6.7109375" style="2" customWidth="1"/>
    <col min="11270" max="11270" width="9.5703125" style="2" customWidth="1"/>
    <col min="11271" max="11271" width="10.140625" style="2" customWidth="1"/>
    <col min="11272" max="11293" width="10.28515625" style="2" customWidth="1"/>
    <col min="11294" max="11294" width="3.7109375" style="2" customWidth="1"/>
    <col min="11295" max="11295" width="9.5703125" style="2" customWidth="1"/>
    <col min="11296" max="11307" width="3.7109375" style="2" customWidth="1"/>
    <col min="11308" max="11524" width="7.140625" style="2"/>
    <col min="11525" max="11525" width="6.7109375" style="2" customWidth="1"/>
    <col min="11526" max="11526" width="9.5703125" style="2" customWidth="1"/>
    <col min="11527" max="11527" width="10.140625" style="2" customWidth="1"/>
    <col min="11528" max="11549" width="10.28515625" style="2" customWidth="1"/>
    <col min="11550" max="11550" width="3.7109375" style="2" customWidth="1"/>
    <col min="11551" max="11551" width="9.5703125" style="2" customWidth="1"/>
    <col min="11552" max="11563" width="3.7109375" style="2" customWidth="1"/>
    <col min="11564" max="11780" width="7.140625" style="2"/>
    <col min="11781" max="11781" width="6.7109375" style="2" customWidth="1"/>
    <col min="11782" max="11782" width="9.5703125" style="2" customWidth="1"/>
    <col min="11783" max="11783" width="10.140625" style="2" customWidth="1"/>
    <col min="11784" max="11805" width="10.28515625" style="2" customWidth="1"/>
    <col min="11806" max="11806" width="3.7109375" style="2" customWidth="1"/>
    <col min="11807" max="11807" width="9.5703125" style="2" customWidth="1"/>
    <col min="11808" max="11819" width="3.7109375" style="2" customWidth="1"/>
    <col min="11820" max="12036" width="7.140625" style="2"/>
    <col min="12037" max="12037" width="6.7109375" style="2" customWidth="1"/>
    <col min="12038" max="12038" width="9.5703125" style="2" customWidth="1"/>
    <col min="12039" max="12039" width="10.140625" style="2" customWidth="1"/>
    <col min="12040" max="12061" width="10.28515625" style="2" customWidth="1"/>
    <col min="12062" max="12062" width="3.7109375" style="2" customWidth="1"/>
    <col min="12063" max="12063" width="9.5703125" style="2" customWidth="1"/>
    <col min="12064" max="12075" width="3.7109375" style="2" customWidth="1"/>
    <col min="12076" max="12292" width="7.140625" style="2"/>
    <col min="12293" max="12293" width="6.7109375" style="2" customWidth="1"/>
    <col min="12294" max="12294" width="9.5703125" style="2" customWidth="1"/>
    <col min="12295" max="12295" width="10.140625" style="2" customWidth="1"/>
    <col min="12296" max="12317" width="10.28515625" style="2" customWidth="1"/>
    <col min="12318" max="12318" width="3.7109375" style="2" customWidth="1"/>
    <col min="12319" max="12319" width="9.5703125" style="2" customWidth="1"/>
    <col min="12320" max="12331" width="3.7109375" style="2" customWidth="1"/>
    <col min="12332" max="12548" width="7.140625" style="2"/>
    <col min="12549" max="12549" width="6.7109375" style="2" customWidth="1"/>
    <col min="12550" max="12550" width="9.5703125" style="2" customWidth="1"/>
    <col min="12551" max="12551" width="10.140625" style="2" customWidth="1"/>
    <col min="12552" max="12573" width="10.28515625" style="2" customWidth="1"/>
    <col min="12574" max="12574" width="3.7109375" style="2" customWidth="1"/>
    <col min="12575" max="12575" width="9.5703125" style="2" customWidth="1"/>
    <col min="12576" max="12587" width="3.7109375" style="2" customWidth="1"/>
    <col min="12588" max="12804" width="7.140625" style="2"/>
    <col min="12805" max="12805" width="6.7109375" style="2" customWidth="1"/>
    <col min="12806" max="12806" width="9.5703125" style="2" customWidth="1"/>
    <col min="12807" max="12807" width="10.140625" style="2" customWidth="1"/>
    <col min="12808" max="12829" width="10.28515625" style="2" customWidth="1"/>
    <col min="12830" max="12830" width="3.7109375" style="2" customWidth="1"/>
    <col min="12831" max="12831" width="9.5703125" style="2" customWidth="1"/>
    <col min="12832" max="12843" width="3.7109375" style="2" customWidth="1"/>
    <col min="12844" max="13060" width="7.140625" style="2"/>
    <col min="13061" max="13061" width="6.7109375" style="2" customWidth="1"/>
    <col min="13062" max="13062" width="9.5703125" style="2" customWidth="1"/>
    <col min="13063" max="13063" width="10.140625" style="2" customWidth="1"/>
    <col min="13064" max="13085" width="10.28515625" style="2" customWidth="1"/>
    <col min="13086" max="13086" width="3.7109375" style="2" customWidth="1"/>
    <col min="13087" max="13087" width="9.5703125" style="2" customWidth="1"/>
    <col min="13088" max="13099" width="3.7109375" style="2" customWidth="1"/>
    <col min="13100" max="13316" width="7.140625" style="2"/>
    <col min="13317" max="13317" width="6.7109375" style="2" customWidth="1"/>
    <col min="13318" max="13318" width="9.5703125" style="2" customWidth="1"/>
    <col min="13319" max="13319" width="10.140625" style="2" customWidth="1"/>
    <col min="13320" max="13341" width="10.28515625" style="2" customWidth="1"/>
    <col min="13342" max="13342" width="3.7109375" style="2" customWidth="1"/>
    <col min="13343" max="13343" width="9.5703125" style="2" customWidth="1"/>
    <col min="13344" max="13355" width="3.7109375" style="2" customWidth="1"/>
    <col min="13356" max="13572" width="7.140625" style="2"/>
    <col min="13573" max="13573" width="6.7109375" style="2" customWidth="1"/>
    <col min="13574" max="13574" width="9.5703125" style="2" customWidth="1"/>
    <col min="13575" max="13575" width="10.140625" style="2" customWidth="1"/>
    <col min="13576" max="13597" width="10.28515625" style="2" customWidth="1"/>
    <col min="13598" max="13598" width="3.7109375" style="2" customWidth="1"/>
    <col min="13599" max="13599" width="9.5703125" style="2" customWidth="1"/>
    <col min="13600" max="13611" width="3.7109375" style="2" customWidth="1"/>
    <col min="13612" max="13828" width="7.140625" style="2"/>
    <col min="13829" max="13829" width="6.7109375" style="2" customWidth="1"/>
    <col min="13830" max="13830" width="9.5703125" style="2" customWidth="1"/>
    <col min="13831" max="13831" width="10.140625" style="2" customWidth="1"/>
    <col min="13832" max="13853" width="10.28515625" style="2" customWidth="1"/>
    <col min="13854" max="13854" width="3.7109375" style="2" customWidth="1"/>
    <col min="13855" max="13855" width="9.5703125" style="2" customWidth="1"/>
    <col min="13856" max="13867" width="3.7109375" style="2" customWidth="1"/>
    <col min="13868" max="14084" width="7.140625" style="2"/>
    <col min="14085" max="14085" width="6.7109375" style="2" customWidth="1"/>
    <col min="14086" max="14086" width="9.5703125" style="2" customWidth="1"/>
    <col min="14087" max="14087" width="10.140625" style="2" customWidth="1"/>
    <col min="14088" max="14109" width="10.28515625" style="2" customWidth="1"/>
    <col min="14110" max="14110" width="3.7109375" style="2" customWidth="1"/>
    <col min="14111" max="14111" width="9.5703125" style="2" customWidth="1"/>
    <col min="14112" max="14123" width="3.7109375" style="2" customWidth="1"/>
    <col min="14124" max="14340" width="7.140625" style="2"/>
    <col min="14341" max="14341" width="6.7109375" style="2" customWidth="1"/>
    <col min="14342" max="14342" width="9.5703125" style="2" customWidth="1"/>
    <col min="14343" max="14343" width="10.140625" style="2" customWidth="1"/>
    <col min="14344" max="14365" width="10.28515625" style="2" customWidth="1"/>
    <col min="14366" max="14366" width="3.7109375" style="2" customWidth="1"/>
    <col min="14367" max="14367" width="9.5703125" style="2" customWidth="1"/>
    <col min="14368" max="14379" width="3.7109375" style="2" customWidth="1"/>
    <col min="14380" max="14596" width="7.140625" style="2"/>
    <col min="14597" max="14597" width="6.7109375" style="2" customWidth="1"/>
    <col min="14598" max="14598" width="9.5703125" style="2" customWidth="1"/>
    <col min="14599" max="14599" width="10.140625" style="2" customWidth="1"/>
    <col min="14600" max="14621" width="10.28515625" style="2" customWidth="1"/>
    <col min="14622" max="14622" width="3.7109375" style="2" customWidth="1"/>
    <col min="14623" max="14623" width="9.5703125" style="2" customWidth="1"/>
    <col min="14624" max="14635" width="3.7109375" style="2" customWidth="1"/>
    <col min="14636" max="14852" width="7.140625" style="2"/>
    <col min="14853" max="14853" width="6.7109375" style="2" customWidth="1"/>
    <col min="14854" max="14854" width="9.5703125" style="2" customWidth="1"/>
    <col min="14855" max="14855" width="10.140625" style="2" customWidth="1"/>
    <col min="14856" max="14877" width="10.28515625" style="2" customWidth="1"/>
    <col min="14878" max="14878" width="3.7109375" style="2" customWidth="1"/>
    <col min="14879" max="14879" width="9.5703125" style="2" customWidth="1"/>
    <col min="14880" max="14891" width="3.7109375" style="2" customWidth="1"/>
    <col min="14892" max="15108" width="7.140625" style="2"/>
    <col min="15109" max="15109" width="6.7109375" style="2" customWidth="1"/>
    <col min="15110" max="15110" width="9.5703125" style="2" customWidth="1"/>
    <col min="15111" max="15111" width="10.140625" style="2" customWidth="1"/>
    <col min="15112" max="15133" width="10.28515625" style="2" customWidth="1"/>
    <col min="15134" max="15134" width="3.7109375" style="2" customWidth="1"/>
    <col min="15135" max="15135" width="9.5703125" style="2" customWidth="1"/>
    <col min="15136" max="15147" width="3.7109375" style="2" customWidth="1"/>
    <col min="15148" max="15364" width="7.140625" style="2"/>
    <col min="15365" max="15365" width="6.7109375" style="2" customWidth="1"/>
    <col min="15366" max="15366" width="9.5703125" style="2" customWidth="1"/>
    <col min="15367" max="15367" width="10.140625" style="2" customWidth="1"/>
    <col min="15368" max="15389" width="10.28515625" style="2" customWidth="1"/>
    <col min="15390" max="15390" width="3.7109375" style="2" customWidth="1"/>
    <col min="15391" max="15391" width="9.5703125" style="2" customWidth="1"/>
    <col min="15392" max="15403" width="3.7109375" style="2" customWidth="1"/>
    <col min="15404" max="15620" width="7.140625" style="2"/>
    <col min="15621" max="15621" width="6.7109375" style="2" customWidth="1"/>
    <col min="15622" max="15622" width="9.5703125" style="2" customWidth="1"/>
    <col min="15623" max="15623" width="10.140625" style="2" customWidth="1"/>
    <col min="15624" max="15645" width="10.28515625" style="2" customWidth="1"/>
    <col min="15646" max="15646" width="3.7109375" style="2" customWidth="1"/>
    <col min="15647" max="15647" width="9.5703125" style="2" customWidth="1"/>
    <col min="15648" max="15659" width="3.7109375" style="2" customWidth="1"/>
    <col min="15660" max="15876" width="7.140625" style="2"/>
    <col min="15877" max="15877" width="6.7109375" style="2" customWidth="1"/>
    <col min="15878" max="15878" width="9.5703125" style="2" customWidth="1"/>
    <col min="15879" max="15879" width="10.140625" style="2" customWidth="1"/>
    <col min="15880" max="15901" width="10.28515625" style="2" customWidth="1"/>
    <col min="15902" max="15902" width="3.7109375" style="2" customWidth="1"/>
    <col min="15903" max="15903" width="9.5703125" style="2" customWidth="1"/>
    <col min="15904" max="15915" width="3.7109375" style="2" customWidth="1"/>
    <col min="15916" max="16132" width="7.140625" style="2"/>
    <col min="16133" max="16133" width="6.7109375" style="2" customWidth="1"/>
    <col min="16134" max="16134" width="9.5703125" style="2" customWidth="1"/>
    <col min="16135" max="16135" width="10.140625" style="2" customWidth="1"/>
    <col min="16136" max="16157" width="10.28515625" style="2" customWidth="1"/>
    <col min="16158" max="16158" width="3.7109375" style="2" customWidth="1"/>
    <col min="16159" max="16159" width="9.5703125" style="2" customWidth="1"/>
    <col min="16160" max="16171" width="3.7109375" style="2" customWidth="1"/>
    <col min="16172" max="16384" width="7.140625" style="2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989">
        <v>606</v>
      </c>
      <c r="J1" s="978"/>
      <c r="K1" s="978"/>
      <c r="L1" s="978"/>
      <c r="M1" s="978"/>
      <c r="N1" s="978"/>
      <c r="O1" s="979"/>
      <c r="P1" s="844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1017" t="s">
        <v>7</v>
      </c>
      <c r="E2" s="971" t="s">
        <v>456</v>
      </c>
      <c r="F2" s="971" t="s">
        <v>457</v>
      </c>
      <c r="G2" s="971" t="s">
        <v>8</v>
      </c>
      <c r="H2" s="971" t="s">
        <v>9</v>
      </c>
      <c r="I2" s="971" t="s">
        <v>10</v>
      </c>
      <c r="J2" s="982" t="s">
        <v>11</v>
      </c>
      <c r="K2" s="982" t="s">
        <v>77</v>
      </c>
      <c r="L2" s="971" t="s">
        <v>470</v>
      </c>
      <c r="M2" s="971" t="s">
        <v>12</v>
      </c>
      <c r="N2" s="971" t="s">
        <v>13</v>
      </c>
      <c r="O2" s="971" t="s">
        <v>474</v>
      </c>
      <c r="P2" s="971"/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1017"/>
      <c r="E3" s="975"/>
      <c r="F3" s="975"/>
      <c r="G3" s="975"/>
      <c r="H3" s="975"/>
      <c r="I3" s="975"/>
      <c r="J3" s="995"/>
      <c r="K3" s="995"/>
      <c r="L3" s="97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1017"/>
      <c r="E4" s="975"/>
      <c r="F4" s="975"/>
      <c r="G4" s="975"/>
      <c r="H4" s="975"/>
      <c r="I4" s="975"/>
      <c r="J4" s="995"/>
      <c r="K4" s="995"/>
      <c r="L4" s="97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1017"/>
      <c r="E5" s="975"/>
      <c r="F5" s="975"/>
      <c r="G5" s="975"/>
      <c r="H5" s="975"/>
      <c r="I5" s="975"/>
      <c r="J5" s="995"/>
      <c r="K5" s="99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1017"/>
      <c r="E6" s="975"/>
      <c r="F6" s="975"/>
      <c r="G6" s="975"/>
      <c r="H6" s="975"/>
      <c r="I6" s="975"/>
      <c r="J6" s="995"/>
      <c r="K6" s="99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1018"/>
      <c r="E7" s="976"/>
      <c r="F7" s="976"/>
      <c r="G7" s="976"/>
      <c r="H7" s="976"/>
      <c r="I7" s="976"/>
      <c r="J7" s="996"/>
      <c r="K7" s="99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4" t="s">
        <v>16</v>
      </c>
      <c r="K8" s="4" t="s">
        <v>16</v>
      </c>
      <c r="L8" s="3" t="s">
        <v>17</v>
      </c>
      <c r="M8" s="3" t="s">
        <v>17</v>
      </c>
      <c r="N8" s="3" t="s">
        <v>17</v>
      </c>
      <c r="O8" s="3" t="s">
        <v>17</v>
      </c>
      <c r="P8" s="3"/>
      <c r="Q8" s="3" t="s">
        <v>17</v>
      </c>
      <c r="R8" s="3"/>
      <c r="S8" s="3"/>
      <c r="T8" s="99"/>
      <c r="U8" s="3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12"/>
      <c r="J9" s="219"/>
      <c r="K9" s="219"/>
      <c r="L9" s="15"/>
      <c r="M9" s="12"/>
      <c r="N9" s="12"/>
      <c r="O9" s="12"/>
      <c r="P9" s="12"/>
      <c r="Q9" s="12"/>
      <c r="R9" s="15"/>
      <c r="S9" s="12"/>
      <c r="T9" s="15"/>
      <c r="U9" s="12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105</v>
      </c>
      <c r="B10" s="20">
        <v>10.88</v>
      </c>
      <c r="C10" s="108" t="s">
        <v>78</v>
      </c>
      <c r="D10" s="114">
        <v>25</v>
      </c>
      <c r="E10" s="109">
        <v>1</v>
      </c>
      <c r="F10" s="109"/>
      <c r="G10" s="115">
        <v>50.5</v>
      </c>
      <c r="H10" s="115">
        <v>1.5</v>
      </c>
      <c r="I10" s="227">
        <v>50</v>
      </c>
      <c r="J10" s="220"/>
      <c r="K10" s="220"/>
      <c r="L10" s="22"/>
      <c r="M10" s="22"/>
      <c r="N10" s="22">
        <v>1</v>
      </c>
      <c r="O10" s="22"/>
      <c r="P10" s="234"/>
      <c r="Q10" s="110">
        <v>7</v>
      </c>
      <c r="R10" s="28"/>
      <c r="S10" s="110"/>
      <c r="T10" s="28"/>
      <c r="U10" s="110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106</v>
      </c>
      <c r="B11" s="20">
        <v>10.88</v>
      </c>
      <c r="C11" s="113" t="s">
        <v>79</v>
      </c>
      <c r="D11" s="114">
        <v>25</v>
      </c>
      <c r="E11" s="109">
        <v>1</v>
      </c>
      <c r="F11" s="109"/>
      <c r="G11" s="115">
        <v>48</v>
      </c>
      <c r="H11" s="115">
        <v>1.7</v>
      </c>
      <c r="I11" s="227">
        <v>75</v>
      </c>
      <c r="J11" s="220"/>
      <c r="K11" s="220"/>
      <c r="L11" s="22"/>
      <c r="M11" s="23"/>
      <c r="N11" s="22">
        <v>1</v>
      </c>
      <c r="O11" s="22"/>
      <c r="P11" s="234"/>
      <c r="Q11" s="110">
        <v>7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107</v>
      </c>
      <c r="B12" s="20">
        <v>10.91</v>
      </c>
      <c r="C12" s="113" t="s">
        <v>78</v>
      </c>
      <c r="D12" s="117">
        <v>25</v>
      </c>
      <c r="E12" s="110">
        <v>1</v>
      </c>
      <c r="F12" s="110"/>
      <c r="G12" s="118">
        <v>59.2</v>
      </c>
      <c r="H12" s="118">
        <v>1.7</v>
      </c>
      <c r="I12" s="227">
        <v>75</v>
      </c>
      <c r="J12" s="221"/>
      <c r="K12" s="221"/>
      <c r="L12" s="32"/>
      <c r="M12" s="32"/>
      <c r="N12" s="32">
        <v>1</v>
      </c>
      <c r="O12" s="32"/>
      <c r="P12" s="235"/>
      <c r="Q12" s="110">
        <v>4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108</v>
      </c>
      <c r="B13" s="20">
        <v>10.91</v>
      </c>
      <c r="C13" s="113" t="s">
        <v>79</v>
      </c>
      <c r="D13" s="117">
        <v>25</v>
      </c>
      <c r="E13" s="110">
        <v>1</v>
      </c>
      <c r="F13" s="110"/>
      <c r="G13" s="118">
        <v>36.5</v>
      </c>
      <c r="H13" s="118">
        <v>1.3</v>
      </c>
      <c r="I13" s="227">
        <v>37.5</v>
      </c>
      <c r="J13" s="222"/>
      <c r="K13" s="222"/>
      <c r="L13" s="35"/>
      <c r="M13" s="35"/>
      <c r="N13" s="35">
        <v>1</v>
      </c>
      <c r="O13" s="35"/>
      <c r="P13" s="236"/>
      <c r="Q13" s="110">
        <v>3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27"/>
      <c r="J14" s="222"/>
      <c r="K14" s="222"/>
      <c r="L14" s="35"/>
      <c r="M14" s="35"/>
      <c r="N14" s="35"/>
      <c r="O14" s="35"/>
      <c r="P14" s="236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27"/>
      <c r="J15" s="222"/>
      <c r="K15" s="222"/>
      <c r="L15" s="35"/>
      <c r="M15" s="35"/>
      <c r="N15" s="34"/>
      <c r="O15" s="34"/>
      <c r="P15" s="236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27"/>
      <c r="J16" s="222"/>
      <c r="K16" s="222"/>
      <c r="L16" s="34"/>
      <c r="M16" s="35"/>
      <c r="N16" s="34"/>
      <c r="O16" s="34"/>
      <c r="P16" s="236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27"/>
      <c r="J17" s="222"/>
      <c r="K17" s="222"/>
      <c r="L17" s="34"/>
      <c r="M17" s="35"/>
      <c r="N17" s="34"/>
      <c r="O17" s="34"/>
      <c r="P17" s="236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27"/>
      <c r="J18" s="222"/>
      <c r="K18" s="222"/>
      <c r="L18" s="34"/>
      <c r="M18" s="35"/>
      <c r="N18" s="34"/>
      <c r="O18" s="34"/>
      <c r="P18" s="236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27"/>
      <c r="J19" s="222"/>
      <c r="K19" s="222"/>
      <c r="L19" s="35"/>
      <c r="M19" s="35"/>
      <c r="N19" s="35"/>
      <c r="O19" s="35"/>
      <c r="P19" s="236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228"/>
      <c r="J20" s="223"/>
      <c r="K20" s="223"/>
      <c r="L20" s="193"/>
      <c r="M20" s="193"/>
      <c r="N20" s="193"/>
      <c r="O20" s="193"/>
      <c r="P20" s="237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SUM(D10:D20)</f>
        <v>100</v>
      </c>
      <c r="E21" s="126">
        <f t="shared" ref="E21:Q21" si="0">SUM(E9:E20)</f>
        <v>4</v>
      </c>
      <c r="F21" s="126">
        <f t="shared" si="0"/>
        <v>0</v>
      </c>
      <c r="G21" s="127">
        <f t="shared" si="0"/>
        <v>194.2</v>
      </c>
      <c r="H21" s="127">
        <f t="shared" si="0"/>
        <v>6.2</v>
      </c>
      <c r="I21" s="229">
        <f t="shared" si="0"/>
        <v>237.5</v>
      </c>
      <c r="J21" s="224">
        <f t="shared" si="0"/>
        <v>0</v>
      </c>
      <c r="K21" s="224">
        <f t="shared" si="0"/>
        <v>0</v>
      </c>
      <c r="L21" s="218">
        <f t="shared" si="0"/>
        <v>0</v>
      </c>
      <c r="M21" s="218">
        <f t="shared" si="0"/>
        <v>0</v>
      </c>
      <c r="N21" s="218">
        <f t="shared" si="0"/>
        <v>4</v>
      </c>
      <c r="O21" s="218">
        <f t="shared" si="0"/>
        <v>0</v>
      </c>
      <c r="P21" s="238">
        <f t="shared" si="0"/>
        <v>0</v>
      </c>
      <c r="Q21" s="126">
        <f t="shared" si="0"/>
        <v>21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566.9</v>
      </c>
    </row>
    <row r="22" spans="1:31" x14ac:dyDescent="0.2">
      <c r="D22" s="17"/>
      <c r="E22" s="17"/>
      <c r="F22" s="17"/>
      <c r="G22" s="17"/>
      <c r="H22" s="17"/>
      <c r="I22" s="17"/>
      <c r="J22" s="194"/>
      <c r="K22" s="195"/>
      <c r="L22" s="195"/>
      <c r="M22" s="195"/>
      <c r="N22" s="195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7"/>
      <c r="J23" s="194"/>
      <c r="K23" s="195"/>
      <c r="L23" s="195"/>
      <c r="M23" s="195"/>
      <c r="N23" s="195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7"/>
      <c r="J24" s="194"/>
      <c r="K24" s="195"/>
      <c r="L24" s="195"/>
      <c r="M24" s="195"/>
      <c r="N24" s="195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7"/>
      <c r="J25" s="194"/>
      <c r="K25" s="195"/>
      <c r="L25" s="195"/>
      <c r="M25" s="195"/>
      <c r="N25" s="19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7"/>
      <c r="J26" s="194"/>
      <c r="K26" s="195"/>
      <c r="L26" s="195"/>
      <c r="M26" s="195"/>
      <c r="N26" s="195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7"/>
      <c r="J27" s="196"/>
      <c r="K27" s="197"/>
      <c r="L27" s="197"/>
      <c r="M27" s="197"/>
      <c r="N27" s="19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7"/>
      <c r="J28" s="196"/>
      <c r="K28" s="197"/>
      <c r="L28" s="197"/>
      <c r="M28" s="197"/>
      <c r="N28" s="19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7"/>
      <c r="J29" s="196"/>
      <c r="K29" s="197"/>
      <c r="L29" s="197"/>
      <c r="M29" s="197"/>
      <c r="N29" s="19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7"/>
      <c r="J30" s="196"/>
      <c r="K30" s="197"/>
      <c r="L30" s="197"/>
      <c r="M30" s="197"/>
      <c r="N30" s="197"/>
      <c r="O30" s="17"/>
      <c r="P30" s="135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7"/>
      <c r="J31" s="196"/>
      <c r="K31" s="197"/>
      <c r="L31" s="197"/>
      <c r="M31" s="197"/>
      <c r="N31" s="19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7"/>
      <c r="J32" s="196"/>
      <c r="K32" s="197"/>
      <c r="L32" s="197"/>
      <c r="M32" s="197"/>
      <c r="N32" s="19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7"/>
      <c r="J33" s="196"/>
      <c r="K33" s="197"/>
      <c r="L33" s="197"/>
      <c r="M33" s="197"/>
      <c r="N33" s="19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7"/>
      <c r="J34" s="196"/>
      <c r="K34" s="197"/>
      <c r="L34" s="197"/>
      <c r="M34" s="197"/>
      <c r="N34" s="19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7"/>
      <c r="J35" s="196"/>
      <c r="K35" s="197"/>
      <c r="L35" s="197"/>
      <c r="M35" s="197"/>
      <c r="N35" s="19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7"/>
      <c r="J36" s="196"/>
      <c r="K36" s="197"/>
      <c r="L36" s="197"/>
      <c r="M36" s="197"/>
      <c r="N36" s="19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7"/>
      <c r="J37" s="196"/>
      <c r="K37" s="197"/>
      <c r="L37" s="197"/>
      <c r="M37" s="197"/>
      <c r="N37" s="19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7"/>
      <c r="J38" s="196"/>
      <c r="K38" s="197"/>
      <c r="L38" s="197"/>
      <c r="M38" s="197"/>
      <c r="N38" s="19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7"/>
      <c r="J39" s="196"/>
      <c r="K39" s="197"/>
      <c r="L39" s="197"/>
      <c r="M39" s="197"/>
      <c r="N39" s="19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7"/>
      <c r="J40" s="196"/>
      <c r="K40" s="197"/>
      <c r="L40" s="197"/>
      <c r="M40" s="197"/>
      <c r="N40" s="19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7"/>
      <c r="J41" s="196"/>
      <c r="K41" s="197"/>
      <c r="L41" s="197"/>
      <c r="M41" s="197"/>
      <c r="N41" s="19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7"/>
      <c r="J42" s="196"/>
      <c r="K42" s="197"/>
      <c r="L42" s="197"/>
      <c r="M42" s="197"/>
      <c r="N42" s="19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7"/>
      <c r="J43" s="196"/>
      <c r="K43" s="197"/>
      <c r="L43" s="197"/>
      <c r="M43" s="197"/>
      <c r="N43" s="19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7"/>
      <c r="J44" s="196"/>
      <c r="K44" s="197"/>
      <c r="L44" s="197"/>
      <c r="M44" s="197"/>
      <c r="N44" s="19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7"/>
      <c r="J45" s="196"/>
      <c r="K45" s="197"/>
      <c r="L45" s="197"/>
      <c r="M45" s="197"/>
      <c r="N45" s="19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7"/>
      <c r="J46" s="196"/>
      <c r="K46" s="197"/>
      <c r="L46" s="197"/>
      <c r="M46" s="197"/>
      <c r="N46" s="19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7"/>
      <c r="J47" s="196"/>
      <c r="K47" s="197"/>
      <c r="L47" s="197"/>
      <c r="M47" s="197"/>
      <c r="N47" s="19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7"/>
      <c r="J48" s="196"/>
      <c r="K48" s="197"/>
      <c r="L48" s="197"/>
      <c r="M48" s="197"/>
      <c r="N48" s="19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7"/>
      <c r="J49" s="196"/>
      <c r="K49" s="197"/>
      <c r="L49" s="197"/>
      <c r="M49" s="197"/>
      <c r="N49" s="19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7"/>
      <c r="J50" s="196"/>
      <c r="K50" s="197"/>
      <c r="L50" s="197"/>
      <c r="M50" s="197"/>
      <c r="N50" s="19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7"/>
      <c r="J51" s="196"/>
      <c r="K51" s="197"/>
      <c r="L51" s="197"/>
      <c r="M51" s="197"/>
      <c r="N51" s="19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7"/>
      <c r="J52" s="196"/>
      <c r="K52" s="197"/>
      <c r="L52" s="197"/>
      <c r="M52" s="197"/>
      <c r="N52" s="19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7"/>
      <c r="J53" s="196"/>
      <c r="K53" s="197"/>
      <c r="L53" s="197"/>
      <c r="M53" s="197"/>
      <c r="N53" s="19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7"/>
      <c r="J54" s="196"/>
      <c r="K54" s="197"/>
      <c r="L54" s="197"/>
      <c r="M54" s="197"/>
      <c r="N54" s="19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7"/>
      <c r="J55" s="196"/>
      <c r="K55" s="197"/>
      <c r="L55" s="197"/>
      <c r="M55" s="197"/>
      <c r="N55" s="19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7"/>
      <c r="J56" s="196"/>
      <c r="K56" s="197"/>
      <c r="L56" s="197"/>
      <c r="M56" s="197"/>
      <c r="N56" s="19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7"/>
      <c r="J57" s="196"/>
      <c r="K57" s="197"/>
      <c r="L57" s="197"/>
      <c r="M57" s="197"/>
      <c r="N57" s="19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7"/>
      <c r="J58" s="196"/>
      <c r="K58" s="197"/>
      <c r="L58" s="197"/>
      <c r="M58" s="197"/>
      <c r="N58" s="19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7"/>
      <c r="J59" s="196"/>
      <c r="K59" s="197"/>
      <c r="L59" s="197"/>
      <c r="M59" s="197"/>
      <c r="N59" s="19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7"/>
      <c r="J60" s="196"/>
      <c r="K60" s="197"/>
      <c r="L60" s="197"/>
      <c r="M60" s="197"/>
      <c r="N60" s="19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J61" s="196"/>
      <c r="K61" s="197"/>
      <c r="L61" s="197"/>
      <c r="M61" s="197"/>
      <c r="N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J62" s="196"/>
      <c r="K62" s="197"/>
      <c r="L62" s="197"/>
      <c r="M62" s="197"/>
      <c r="N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J63" s="196"/>
      <c r="K63" s="197"/>
      <c r="L63" s="197"/>
      <c r="M63" s="197"/>
      <c r="N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79"/>
      <c r="J64" s="196"/>
      <c r="K64" s="197"/>
      <c r="L64" s="197"/>
      <c r="M64" s="197"/>
      <c r="N64" s="197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86"/>
      <c r="J65" s="196"/>
      <c r="K65" s="197"/>
      <c r="L65" s="197"/>
      <c r="M65" s="197"/>
      <c r="N65" s="197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86"/>
      <c r="J66" s="196"/>
      <c r="K66" s="197"/>
      <c r="L66" s="197"/>
      <c r="M66" s="197"/>
      <c r="N66" s="197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88"/>
      <c r="AD66" s="88"/>
      <c r="AE66" s="143"/>
      <c r="AF66" s="88"/>
      <c r="AG66" s="88"/>
      <c r="AH66" s="88"/>
      <c r="AI66" s="88"/>
      <c r="AJ66" s="88"/>
      <c r="AK66" s="88"/>
      <c r="AL66" s="88"/>
      <c r="AM66" s="8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79"/>
      <c r="J67" s="198"/>
      <c r="K67" s="199"/>
      <c r="L67" s="199"/>
      <c r="M67" s="199"/>
      <c r="N67" s="19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79"/>
      <c r="J68" s="200"/>
      <c r="K68" s="201"/>
      <c r="L68" s="201"/>
      <c r="M68" s="201"/>
      <c r="N68" s="201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79"/>
      <c r="J69" s="198"/>
      <c r="K69" s="202"/>
      <c r="L69" s="202"/>
      <c r="M69" s="202"/>
      <c r="N69" s="202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144"/>
      <c r="G70" s="79"/>
      <c r="H70" s="79"/>
      <c r="I70" s="79"/>
      <c r="J70" s="203"/>
      <c r="K70" s="204"/>
      <c r="L70" s="204"/>
      <c r="M70" s="204"/>
      <c r="N70" s="204"/>
      <c r="O70" s="79"/>
      <c r="P70" s="79"/>
      <c r="Q70" s="79"/>
      <c r="R70" s="79"/>
      <c r="S70" s="79"/>
      <c r="T70" s="144"/>
      <c r="U70" s="79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88"/>
      <c r="F71" s="88"/>
      <c r="G71" s="88"/>
      <c r="H71" s="88"/>
      <c r="I71" s="88"/>
      <c r="J71" s="205"/>
      <c r="K71" s="206"/>
      <c r="L71" s="206"/>
      <c r="M71" s="206"/>
      <c r="N71" s="206"/>
      <c r="O71" s="88"/>
      <c r="P71" s="88"/>
      <c r="Q71" s="88"/>
      <c r="R71" s="88"/>
      <c r="S71" s="240"/>
      <c r="T71" s="240"/>
      <c r="U71" s="88"/>
      <c r="V71" s="88"/>
      <c r="W71" s="88"/>
      <c r="X71" s="88"/>
      <c r="Y71" s="145"/>
      <c r="Z71" s="145"/>
      <c r="AA71" s="86"/>
      <c r="AB71" s="86"/>
      <c r="AC71" s="79"/>
      <c r="AE71" s="146"/>
    </row>
    <row r="72" spans="3:42" x14ac:dyDescent="0.2">
      <c r="J72" s="207"/>
      <c r="K72" s="208"/>
      <c r="L72" s="208"/>
      <c r="M72" s="208"/>
      <c r="N72" s="208"/>
      <c r="P72" s="2"/>
      <c r="Q72" s="2"/>
      <c r="Z72" s="144"/>
      <c r="AA72" s="79"/>
      <c r="AB72" s="79"/>
      <c r="AC72" s="79"/>
    </row>
    <row r="73" spans="3:42" x14ac:dyDescent="0.2">
      <c r="J73" s="209"/>
      <c r="K73" s="202"/>
      <c r="L73" s="202"/>
      <c r="M73" s="202"/>
      <c r="N73" s="202"/>
      <c r="P73" s="2"/>
      <c r="Q73" s="2"/>
      <c r="Z73" s="144"/>
      <c r="AA73" s="79"/>
      <c r="AB73" s="79"/>
      <c r="AC73" s="79"/>
    </row>
    <row r="74" spans="3:42" x14ac:dyDescent="0.2">
      <c r="J74" s="210"/>
      <c r="K74" s="202"/>
      <c r="L74" s="202"/>
      <c r="M74" s="202"/>
      <c r="N74" s="202"/>
      <c r="P74" s="2"/>
      <c r="Q74" s="2"/>
      <c r="AA74" s="79"/>
      <c r="AB74" s="79"/>
      <c r="AC74" s="79"/>
    </row>
    <row r="75" spans="3:42" x14ac:dyDescent="0.2">
      <c r="J75" s="198"/>
      <c r="K75" s="202"/>
      <c r="L75" s="202"/>
      <c r="M75" s="202"/>
      <c r="N75" s="202"/>
      <c r="P75" s="2"/>
      <c r="Q75" s="2"/>
      <c r="AA75" s="79"/>
      <c r="AB75" s="79"/>
      <c r="AC75" s="79"/>
    </row>
    <row r="76" spans="3:42" x14ac:dyDescent="0.2">
      <c r="J76" s="198"/>
      <c r="K76" s="202"/>
      <c r="L76" s="202"/>
      <c r="M76" s="202"/>
      <c r="N76" s="202"/>
      <c r="P76" s="2"/>
      <c r="Q76" s="2"/>
      <c r="AA76" s="88"/>
      <c r="AB76" s="88"/>
      <c r="AC76" s="79"/>
    </row>
    <row r="77" spans="3:42" x14ac:dyDescent="0.2">
      <c r="J77" s="198"/>
      <c r="K77" s="202"/>
      <c r="L77" s="202"/>
      <c r="M77" s="202"/>
      <c r="N77" s="202"/>
      <c r="P77" s="2"/>
      <c r="Q77" s="2"/>
      <c r="AC77" s="88"/>
    </row>
    <row r="78" spans="3:42" x14ac:dyDescent="0.2">
      <c r="J78" s="198"/>
      <c r="K78" s="202"/>
      <c r="L78" s="202"/>
      <c r="M78" s="202"/>
      <c r="N78" s="202"/>
      <c r="P78" s="2"/>
      <c r="Q78" s="2"/>
    </row>
    <row r="79" spans="3:42" x14ac:dyDescent="0.2">
      <c r="J79" s="198"/>
      <c r="K79" s="202"/>
      <c r="L79" s="202"/>
      <c r="M79" s="202"/>
      <c r="N79" s="202"/>
      <c r="P79" s="2"/>
      <c r="Q79" s="2"/>
    </row>
    <row r="80" spans="3:42" x14ac:dyDescent="0.2">
      <c r="J80" s="198"/>
      <c r="K80" s="202"/>
      <c r="L80" s="202"/>
      <c r="M80" s="202"/>
      <c r="N80" s="202"/>
      <c r="P80" s="2"/>
      <c r="Q80" s="2"/>
    </row>
    <row r="81" spans="10:17" x14ac:dyDescent="0.2">
      <c r="J81" s="198"/>
      <c r="K81" s="202"/>
      <c r="L81" s="202"/>
      <c r="M81" s="202"/>
      <c r="N81" s="202"/>
      <c r="P81" s="2"/>
      <c r="Q81" s="2"/>
    </row>
    <row r="82" spans="10:17" x14ac:dyDescent="0.2">
      <c r="J82" s="198"/>
      <c r="K82" s="202"/>
      <c r="L82" s="202"/>
      <c r="M82" s="202"/>
      <c r="N82" s="202"/>
      <c r="P82" s="2"/>
      <c r="Q82" s="2"/>
    </row>
    <row r="83" spans="10:17" x14ac:dyDescent="0.2">
      <c r="J83" s="198"/>
      <c r="K83" s="202"/>
      <c r="L83" s="202"/>
      <c r="M83" s="202"/>
      <c r="N83" s="202"/>
      <c r="P83" s="2"/>
      <c r="Q83" s="2"/>
    </row>
    <row r="84" spans="10:17" x14ac:dyDescent="0.2">
      <c r="J84" s="198"/>
      <c r="K84" s="202"/>
      <c r="L84" s="202"/>
      <c r="M84" s="202"/>
      <c r="N84" s="202"/>
      <c r="P84" s="2"/>
      <c r="Q84" s="2"/>
    </row>
    <row r="85" spans="10:17" x14ac:dyDescent="0.2">
      <c r="J85" s="198"/>
      <c r="K85" s="202"/>
      <c r="L85" s="202"/>
      <c r="M85" s="202"/>
      <c r="N85" s="202"/>
      <c r="P85" s="2"/>
      <c r="Q85" s="2"/>
    </row>
    <row r="86" spans="10:17" x14ac:dyDescent="0.2">
      <c r="J86" s="198"/>
      <c r="K86" s="202"/>
      <c r="L86" s="202"/>
      <c r="M86" s="202"/>
      <c r="N86" s="202"/>
      <c r="P86" s="2"/>
      <c r="Q86" s="2"/>
    </row>
    <row r="87" spans="10:17" x14ac:dyDescent="0.2">
      <c r="J87" s="198"/>
      <c r="K87" s="211"/>
      <c r="L87" s="202"/>
      <c r="M87" s="202"/>
      <c r="N87" s="202"/>
      <c r="P87" s="2"/>
      <c r="Q87" s="2"/>
    </row>
    <row r="88" spans="10:17" x14ac:dyDescent="0.2">
      <c r="J88" s="198"/>
      <c r="K88" s="211"/>
      <c r="L88" s="199"/>
      <c r="M88" s="199"/>
      <c r="N88" s="199"/>
      <c r="P88" s="2"/>
      <c r="Q88" s="2"/>
    </row>
    <row r="89" spans="10:17" x14ac:dyDescent="0.2">
      <c r="J89" s="198"/>
      <c r="K89" s="211"/>
      <c r="L89" s="199"/>
      <c r="M89" s="199"/>
      <c r="N89" s="199"/>
      <c r="P89" s="2"/>
      <c r="Q89" s="2"/>
    </row>
    <row r="90" spans="10:17" x14ac:dyDescent="0.2">
      <c r="J90" s="212"/>
      <c r="K90" s="213"/>
      <c r="L90" s="213"/>
      <c r="M90" s="213"/>
      <c r="N90" s="213"/>
      <c r="P90" s="2"/>
      <c r="Q90" s="2"/>
    </row>
    <row r="91" spans="10:17" ht="15" x14ac:dyDescent="0.25">
      <c r="J91" s="214"/>
      <c r="K91" s="215"/>
      <c r="L91" s="215"/>
      <c r="M91" s="215"/>
      <c r="N91" s="215"/>
      <c r="P91" s="2"/>
      <c r="Q91" s="2"/>
    </row>
    <row r="92" spans="10:17" ht="15" x14ac:dyDescent="0.25">
      <c r="J92" s="214"/>
      <c r="K92" s="215"/>
      <c r="L92" s="215"/>
      <c r="M92" s="215"/>
      <c r="N92" s="215"/>
      <c r="P92" s="2"/>
      <c r="Q92" s="2"/>
    </row>
    <row r="93" spans="10:17" x14ac:dyDescent="0.2">
      <c r="J93" s="212"/>
      <c r="K93" s="213"/>
      <c r="L93" s="213"/>
      <c r="M93" s="213"/>
      <c r="N93" s="213"/>
      <c r="P93" s="2"/>
      <c r="Q93" s="2"/>
    </row>
    <row r="94" spans="10:17" x14ac:dyDescent="0.2">
      <c r="J94" s="212"/>
      <c r="K94" s="213"/>
      <c r="L94" s="213"/>
      <c r="M94" s="213"/>
      <c r="N94" s="213"/>
      <c r="P94" s="2"/>
      <c r="Q94" s="2"/>
    </row>
    <row r="95" spans="10:17" x14ac:dyDescent="0.2">
      <c r="J95" s="212"/>
      <c r="K95" s="213"/>
      <c r="L95" s="213"/>
      <c r="M95" s="213"/>
      <c r="N95" s="213"/>
      <c r="P95" s="2"/>
      <c r="Q95" s="2"/>
    </row>
    <row r="96" spans="10:17" x14ac:dyDescent="0.2">
      <c r="J96" s="212"/>
      <c r="K96" s="213"/>
      <c r="L96" s="213"/>
      <c r="M96" s="213"/>
      <c r="N96" s="213"/>
      <c r="P96" s="2"/>
      <c r="Q96" s="2"/>
    </row>
    <row r="97" spans="10:17" x14ac:dyDescent="0.2">
      <c r="J97" s="216"/>
      <c r="K97" s="217"/>
      <c r="L97" s="217"/>
      <c r="M97" s="217"/>
      <c r="N97" s="217"/>
      <c r="P97" s="2"/>
      <c r="Q97" s="2"/>
    </row>
    <row r="98" spans="10:17" x14ac:dyDescent="0.2">
      <c r="J98" s="198"/>
      <c r="K98" s="199"/>
      <c r="L98" s="199"/>
      <c r="M98" s="199"/>
      <c r="N98" s="199"/>
      <c r="P98" s="2"/>
      <c r="Q98" s="2"/>
    </row>
    <row r="99" spans="10:17" x14ac:dyDescent="0.2">
      <c r="J99" s="198"/>
      <c r="K99" s="199"/>
      <c r="L99" s="199"/>
      <c r="M99" s="199"/>
      <c r="N99" s="199"/>
      <c r="P99" s="2"/>
      <c r="Q99" s="2"/>
    </row>
    <row r="100" spans="10:17" x14ac:dyDescent="0.2">
      <c r="J100" s="198"/>
      <c r="K100" s="199"/>
      <c r="L100" s="199"/>
      <c r="M100" s="199"/>
      <c r="N100" s="199"/>
      <c r="P100" s="2"/>
      <c r="Q100" s="2"/>
    </row>
    <row r="101" spans="10:17" x14ac:dyDescent="0.2">
      <c r="J101" s="198"/>
      <c r="K101" s="199"/>
      <c r="L101" s="199"/>
      <c r="M101" s="199"/>
      <c r="N101" s="199"/>
      <c r="P101" s="2"/>
      <c r="Q101" s="2"/>
    </row>
    <row r="102" spans="10:17" x14ac:dyDescent="0.2">
      <c r="J102" s="198"/>
      <c r="K102" s="199"/>
      <c r="L102" s="199"/>
      <c r="M102" s="199"/>
      <c r="N102" s="199"/>
      <c r="P102" s="2"/>
      <c r="Q102" s="2"/>
    </row>
    <row r="103" spans="10:17" x14ac:dyDescent="0.2">
      <c r="J103" s="198"/>
      <c r="K103" s="199"/>
      <c r="L103" s="199"/>
      <c r="M103" s="199"/>
      <c r="N103" s="199"/>
      <c r="P103" s="2"/>
      <c r="Q103" s="2"/>
    </row>
    <row r="104" spans="10:17" x14ac:dyDescent="0.2">
      <c r="J104" s="198"/>
      <c r="K104" s="199"/>
      <c r="L104" s="199"/>
      <c r="M104" s="199"/>
      <c r="N104" s="199"/>
      <c r="P104" s="2"/>
      <c r="Q104" s="2"/>
    </row>
    <row r="105" spans="10:17" x14ac:dyDescent="0.2">
      <c r="J105" s="198"/>
      <c r="K105" s="199"/>
      <c r="L105" s="199"/>
      <c r="M105" s="199"/>
      <c r="N105" s="199"/>
      <c r="P105" s="2"/>
      <c r="Q105" s="2"/>
    </row>
    <row r="106" spans="10:17" x14ac:dyDescent="0.2">
      <c r="J106" s="198"/>
      <c r="K106" s="199"/>
      <c r="L106" s="199"/>
      <c r="M106" s="199"/>
      <c r="N106" s="199"/>
      <c r="P106" s="2"/>
      <c r="Q106" s="2"/>
    </row>
    <row r="107" spans="10:17" x14ac:dyDescent="0.2">
      <c r="K107" s="2"/>
      <c r="P107" s="2"/>
      <c r="Q107" s="2"/>
    </row>
    <row r="108" spans="10:17" x14ac:dyDescent="0.2">
      <c r="K108" s="2"/>
      <c r="P108" s="2"/>
      <c r="Q108" s="2"/>
    </row>
    <row r="109" spans="10:17" x14ac:dyDescent="0.2">
      <c r="K109" s="2"/>
      <c r="P109" s="2"/>
      <c r="Q109" s="2"/>
    </row>
    <row r="110" spans="10:17" x14ac:dyDescent="0.2">
      <c r="K110" s="2"/>
      <c r="P110" s="2"/>
      <c r="Q110" s="2"/>
    </row>
    <row r="111" spans="10:17" x14ac:dyDescent="0.2">
      <c r="K111" s="2"/>
      <c r="P111" s="2"/>
      <c r="Q111" s="2"/>
    </row>
    <row r="112" spans="10:17" x14ac:dyDescent="0.2">
      <c r="K112" s="2"/>
      <c r="P112" s="2"/>
      <c r="Q112" s="2"/>
    </row>
    <row r="113" spans="3:17" x14ac:dyDescent="0.2">
      <c r="K113" s="2"/>
      <c r="P113" s="2"/>
      <c r="Q113" s="2"/>
    </row>
    <row r="114" spans="3:17" x14ac:dyDescent="0.2">
      <c r="K114" s="2"/>
      <c r="P114" s="2"/>
      <c r="Q114" s="2"/>
    </row>
    <row r="115" spans="3:17" x14ac:dyDescent="0.2">
      <c r="K115" s="2"/>
      <c r="P115" s="2"/>
      <c r="Q115" s="2"/>
    </row>
    <row r="116" spans="3:17" x14ac:dyDescent="0.2">
      <c r="K116" s="2"/>
      <c r="P116" s="2"/>
      <c r="Q116" s="2"/>
    </row>
    <row r="117" spans="3:17" x14ac:dyDescent="0.2">
      <c r="K117" s="2"/>
      <c r="P117" s="2"/>
      <c r="Q117" s="2"/>
    </row>
    <row r="118" spans="3:17" x14ac:dyDescent="0.2">
      <c r="K118" s="2"/>
      <c r="P118" s="2"/>
      <c r="Q118" s="2"/>
    </row>
    <row r="119" spans="3:17" x14ac:dyDescent="0.2">
      <c r="K119" s="2"/>
      <c r="P119" s="2"/>
      <c r="Q119" s="2"/>
    </row>
    <row r="120" spans="3:17" x14ac:dyDescent="0.2">
      <c r="K120" s="2"/>
      <c r="P120" s="2"/>
      <c r="Q120" s="2"/>
    </row>
    <row r="121" spans="3:17" x14ac:dyDescent="0.2">
      <c r="K121" s="2"/>
      <c r="P121" s="2"/>
      <c r="Q121" s="2"/>
    </row>
    <row r="122" spans="3:17" x14ac:dyDescent="0.2">
      <c r="C122" s="76"/>
      <c r="K122" s="2"/>
    </row>
    <row r="123" spans="3:17" x14ac:dyDescent="0.2">
      <c r="K123" s="2"/>
    </row>
    <row r="124" spans="3:17" x14ac:dyDescent="0.2">
      <c r="K124" s="2"/>
    </row>
    <row r="125" spans="3:17" x14ac:dyDescent="0.2">
      <c r="K125" s="2"/>
    </row>
    <row r="126" spans="3:17" x14ac:dyDescent="0.2">
      <c r="K126" s="2"/>
    </row>
    <row r="127" spans="3:17" x14ac:dyDescent="0.2">
      <c r="K127" s="2"/>
    </row>
    <row r="128" spans="3:17" x14ac:dyDescent="0.2">
      <c r="K128" s="2"/>
    </row>
    <row r="129" spans="11:31" x14ac:dyDescent="0.2">
      <c r="K129" s="2"/>
      <c r="P129" s="2"/>
      <c r="Q129" s="2"/>
      <c r="AE129" s="2"/>
    </row>
    <row r="130" spans="11:31" x14ac:dyDescent="0.2">
      <c r="K130" s="2"/>
      <c r="P130" s="2"/>
      <c r="Q130" s="2"/>
      <c r="AE130" s="2"/>
    </row>
    <row r="131" spans="11:31" x14ac:dyDescent="0.2">
      <c r="K131" s="2"/>
      <c r="P131" s="2"/>
      <c r="Q131" s="2"/>
      <c r="AE131" s="2"/>
    </row>
    <row r="132" spans="11:31" x14ac:dyDescent="0.2">
      <c r="K132" s="2"/>
      <c r="P132" s="2"/>
      <c r="Q132" s="2"/>
      <c r="AE132" s="2"/>
    </row>
    <row r="133" spans="11:31" x14ac:dyDescent="0.2">
      <c r="K133" s="2"/>
      <c r="P133" s="2"/>
      <c r="Q133" s="2"/>
      <c r="AE133" s="2"/>
    </row>
    <row r="134" spans="11:31" x14ac:dyDescent="0.2">
      <c r="K134" s="2"/>
    </row>
    <row r="135" spans="11:31" x14ac:dyDescent="0.2">
      <c r="K135" s="2"/>
    </row>
    <row r="136" spans="11:31" x14ac:dyDescent="0.2">
      <c r="K136" s="2"/>
    </row>
    <row r="137" spans="11:31" x14ac:dyDescent="0.2">
      <c r="K137" s="2"/>
    </row>
    <row r="138" spans="11:31" x14ac:dyDescent="0.2">
      <c r="K138" s="2"/>
    </row>
    <row r="139" spans="11:31" x14ac:dyDescent="0.2">
      <c r="K139" s="2"/>
    </row>
    <row r="140" spans="11:31" x14ac:dyDescent="0.2">
      <c r="K140" s="2"/>
    </row>
    <row r="141" spans="11:31" x14ac:dyDescent="0.2">
      <c r="K141" s="2"/>
    </row>
    <row r="142" spans="11:31" x14ac:dyDescent="0.2">
      <c r="K142" s="2"/>
    </row>
    <row r="143" spans="11:31" x14ac:dyDescent="0.2">
      <c r="K143" s="2"/>
    </row>
    <row r="144" spans="11:31" x14ac:dyDescent="0.2">
      <c r="K144" s="2"/>
    </row>
    <row r="145" spans="11:11" x14ac:dyDescent="0.2">
      <c r="K145" s="2"/>
    </row>
    <row r="146" spans="11:11" x14ac:dyDescent="0.2">
      <c r="K146" s="2"/>
    </row>
    <row r="147" spans="11:11" x14ac:dyDescent="0.2">
      <c r="K147" s="2"/>
    </row>
    <row r="155" spans="11:11" x14ac:dyDescent="0.2">
      <c r="K155" s="2"/>
    </row>
    <row r="156" spans="11:11" x14ac:dyDescent="0.2">
      <c r="K156" s="2"/>
    </row>
    <row r="157" spans="11:11" x14ac:dyDescent="0.2">
      <c r="K157" s="2"/>
    </row>
    <row r="158" spans="11:11" x14ac:dyDescent="0.2">
      <c r="K158" s="2"/>
    </row>
    <row r="159" spans="11:11" x14ac:dyDescent="0.2">
      <c r="K159" s="2"/>
    </row>
  </sheetData>
  <mergeCells count="34">
    <mergeCell ref="AC2:AC7"/>
    <mergeCell ref="AE2:AE7"/>
    <mergeCell ref="A21:C21"/>
    <mergeCell ref="AN59:AP59"/>
    <mergeCell ref="AN60:AP66"/>
    <mergeCell ref="J2:J7"/>
    <mergeCell ref="W2:W7"/>
    <mergeCell ref="X2:X7"/>
    <mergeCell ref="Y2:Y7"/>
    <mergeCell ref="Z2:Z7"/>
    <mergeCell ref="AA2:AA7"/>
    <mergeCell ref="AB2:AB7"/>
    <mergeCell ref="O2:O7"/>
    <mergeCell ref="P2:P7"/>
    <mergeCell ref="Q2:Q7"/>
    <mergeCell ref="R2:R7"/>
    <mergeCell ref="U2:U7"/>
    <mergeCell ref="V2:V7"/>
    <mergeCell ref="K2:K7"/>
    <mergeCell ref="L2:L7"/>
    <mergeCell ref="M2:M7"/>
    <mergeCell ref="N2:N7"/>
    <mergeCell ref="S2:S7"/>
    <mergeCell ref="T2:T7"/>
    <mergeCell ref="G2:G7"/>
    <mergeCell ref="H2:H7"/>
    <mergeCell ref="I2:I7"/>
    <mergeCell ref="D1:F1"/>
    <mergeCell ref="I1:O1"/>
    <mergeCell ref="B1:B8"/>
    <mergeCell ref="C1:C8"/>
    <mergeCell ref="D2:D7"/>
    <mergeCell ref="E2:E7"/>
    <mergeCell ref="F2:F7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AA1EA-3EB3-482F-BDE3-25920BED4145}">
  <dimension ref="A1:AP159"/>
  <sheetViews>
    <sheetView showZeros="0" workbookViewId="0">
      <selection activeCell="D26" sqref="D26"/>
    </sheetView>
  </sheetViews>
  <sheetFormatPr defaultColWidth="7.140625" defaultRowHeight="12.75" x14ac:dyDescent="0.2"/>
  <cols>
    <col min="1" max="1" width="6.7109375" style="2" customWidth="1"/>
    <col min="2" max="2" width="9.5703125" style="2" customWidth="1"/>
    <col min="3" max="3" width="10.140625" style="2" customWidth="1"/>
    <col min="4" max="8" width="10.28515625" style="2" customWidth="1"/>
    <col min="9" max="9" width="9.7109375" style="853" customWidth="1"/>
    <col min="10" max="10" width="10.28515625" style="2" customWidth="1"/>
    <col min="11" max="12" width="9.7109375" style="51" customWidth="1"/>
    <col min="13" max="13" width="9.7109375" style="25" customWidth="1"/>
    <col min="14" max="15" width="9.7109375" style="2" customWidth="1"/>
    <col min="16" max="16" width="9.7109375" style="80" customWidth="1"/>
    <col min="17" max="17" width="10.28515625" style="2" customWidth="1"/>
    <col min="18" max="18" width="10.28515625" style="25" customWidth="1"/>
    <col min="19" max="20" width="10.28515625" style="239" customWidth="1"/>
    <col min="21" max="29" width="10.28515625" style="2" customWidth="1"/>
    <col min="30" max="30" width="3.7109375" style="2" customWidth="1"/>
    <col min="31" max="31" width="9.5703125" style="139" customWidth="1"/>
    <col min="32" max="43" width="3.7109375" style="2" customWidth="1"/>
    <col min="44" max="260" width="7.140625" style="2"/>
    <col min="261" max="261" width="6.7109375" style="2" customWidth="1"/>
    <col min="262" max="262" width="9.5703125" style="2" customWidth="1"/>
    <col min="263" max="263" width="10.140625" style="2" customWidth="1"/>
    <col min="264" max="285" width="10.28515625" style="2" customWidth="1"/>
    <col min="286" max="286" width="3.7109375" style="2" customWidth="1"/>
    <col min="287" max="287" width="9.5703125" style="2" customWidth="1"/>
    <col min="288" max="299" width="3.7109375" style="2" customWidth="1"/>
    <col min="300" max="516" width="7.140625" style="2"/>
    <col min="517" max="517" width="6.7109375" style="2" customWidth="1"/>
    <col min="518" max="518" width="9.5703125" style="2" customWidth="1"/>
    <col min="519" max="519" width="10.140625" style="2" customWidth="1"/>
    <col min="520" max="541" width="10.28515625" style="2" customWidth="1"/>
    <col min="542" max="542" width="3.7109375" style="2" customWidth="1"/>
    <col min="543" max="543" width="9.5703125" style="2" customWidth="1"/>
    <col min="544" max="555" width="3.7109375" style="2" customWidth="1"/>
    <col min="556" max="772" width="7.140625" style="2"/>
    <col min="773" max="773" width="6.7109375" style="2" customWidth="1"/>
    <col min="774" max="774" width="9.5703125" style="2" customWidth="1"/>
    <col min="775" max="775" width="10.140625" style="2" customWidth="1"/>
    <col min="776" max="797" width="10.28515625" style="2" customWidth="1"/>
    <col min="798" max="798" width="3.7109375" style="2" customWidth="1"/>
    <col min="799" max="799" width="9.5703125" style="2" customWidth="1"/>
    <col min="800" max="811" width="3.7109375" style="2" customWidth="1"/>
    <col min="812" max="1028" width="7.140625" style="2"/>
    <col min="1029" max="1029" width="6.7109375" style="2" customWidth="1"/>
    <col min="1030" max="1030" width="9.5703125" style="2" customWidth="1"/>
    <col min="1031" max="1031" width="10.140625" style="2" customWidth="1"/>
    <col min="1032" max="1053" width="10.28515625" style="2" customWidth="1"/>
    <col min="1054" max="1054" width="3.7109375" style="2" customWidth="1"/>
    <col min="1055" max="1055" width="9.5703125" style="2" customWidth="1"/>
    <col min="1056" max="1067" width="3.7109375" style="2" customWidth="1"/>
    <col min="1068" max="1284" width="7.140625" style="2"/>
    <col min="1285" max="1285" width="6.7109375" style="2" customWidth="1"/>
    <col min="1286" max="1286" width="9.5703125" style="2" customWidth="1"/>
    <col min="1287" max="1287" width="10.140625" style="2" customWidth="1"/>
    <col min="1288" max="1309" width="10.28515625" style="2" customWidth="1"/>
    <col min="1310" max="1310" width="3.7109375" style="2" customWidth="1"/>
    <col min="1311" max="1311" width="9.5703125" style="2" customWidth="1"/>
    <col min="1312" max="1323" width="3.7109375" style="2" customWidth="1"/>
    <col min="1324" max="1540" width="7.140625" style="2"/>
    <col min="1541" max="1541" width="6.7109375" style="2" customWidth="1"/>
    <col min="1542" max="1542" width="9.5703125" style="2" customWidth="1"/>
    <col min="1543" max="1543" width="10.140625" style="2" customWidth="1"/>
    <col min="1544" max="1565" width="10.28515625" style="2" customWidth="1"/>
    <col min="1566" max="1566" width="3.7109375" style="2" customWidth="1"/>
    <col min="1567" max="1567" width="9.5703125" style="2" customWidth="1"/>
    <col min="1568" max="1579" width="3.7109375" style="2" customWidth="1"/>
    <col min="1580" max="1796" width="7.140625" style="2"/>
    <col min="1797" max="1797" width="6.7109375" style="2" customWidth="1"/>
    <col min="1798" max="1798" width="9.5703125" style="2" customWidth="1"/>
    <col min="1799" max="1799" width="10.140625" style="2" customWidth="1"/>
    <col min="1800" max="1821" width="10.28515625" style="2" customWidth="1"/>
    <col min="1822" max="1822" width="3.7109375" style="2" customWidth="1"/>
    <col min="1823" max="1823" width="9.5703125" style="2" customWidth="1"/>
    <col min="1824" max="1835" width="3.7109375" style="2" customWidth="1"/>
    <col min="1836" max="2052" width="7.140625" style="2"/>
    <col min="2053" max="2053" width="6.7109375" style="2" customWidth="1"/>
    <col min="2054" max="2054" width="9.5703125" style="2" customWidth="1"/>
    <col min="2055" max="2055" width="10.140625" style="2" customWidth="1"/>
    <col min="2056" max="2077" width="10.28515625" style="2" customWidth="1"/>
    <col min="2078" max="2078" width="3.7109375" style="2" customWidth="1"/>
    <col min="2079" max="2079" width="9.5703125" style="2" customWidth="1"/>
    <col min="2080" max="2091" width="3.7109375" style="2" customWidth="1"/>
    <col min="2092" max="2308" width="7.140625" style="2"/>
    <col min="2309" max="2309" width="6.7109375" style="2" customWidth="1"/>
    <col min="2310" max="2310" width="9.5703125" style="2" customWidth="1"/>
    <col min="2311" max="2311" width="10.140625" style="2" customWidth="1"/>
    <col min="2312" max="2333" width="10.28515625" style="2" customWidth="1"/>
    <col min="2334" max="2334" width="3.7109375" style="2" customWidth="1"/>
    <col min="2335" max="2335" width="9.5703125" style="2" customWidth="1"/>
    <col min="2336" max="2347" width="3.7109375" style="2" customWidth="1"/>
    <col min="2348" max="2564" width="7.140625" style="2"/>
    <col min="2565" max="2565" width="6.7109375" style="2" customWidth="1"/>
    <col min="2566" max="2566" width="9.5703125" style="2" customWidth="1"/>
    <col min="2567" max="2567" width="10.140625" style="2" customWidth="1"/>
    <col min="2568" max="2589" width="10.28515625" style="2" customWidth="1"/>
    <col min="2590" max="2590" width="3.7109375" style="2" customWidth="1"/>
    <col min="2591" max="2591" width="9.5703125" style="2" customWidth="1"/>
    <col min="2592" max="2603" width="3.7109375" style="2" customWidth="1"/>
    <col min="2604" max="2820" width="7.140625" style="2"/>
    <col min="2821" max="2821" width="6.7109375" style="2" customWidth="1"/>
    <col min="2822" max="2822" width="9.5703125" style="2" customWidth="1"/>
    <col min="2823" max="2823" width="10.140625" style="2" customWidth="1"/>
    <col min="2824" max="2845" width="10.28515625" style="2" customWidth="1"/>
    <col min="2846" max="2846" width="3.7109375" style="2" customWidth="1"/>
    <col min="2847" max="2847" width="9.5703125" style="2" customWidth="1"/>
    <col min="2848" max="2859" width="3.7109375" style="2" customWidth="1"/>
    <col min="2860" max="3076" width="7.140625" style="2"/>
    <col min="3077" max="3077" width="6.7109375" style="2" customWidth="1"/>
    <col min="3078" max="3078" width="9.5703125" style="2" customWidth="1"/>
    <col min="3079" max="3079" width="10.140625" style="2" customWidth="1"/>
    <col min="3080" max="3101" width="10.28515625" style="2" customWidth="1"/>
    <col min="3102" max="3102" width="3.7109375" style="2" customWidth="1"/>
    <col min="3103" max="3103" width="9.5703125" style="2" customWidth="1"/>
    <col min="3104" max="3115" width="3.7109375" style="2" customWidth="1"/>
    <col min="3116" max="3332" width="7.140625" style="2"/>
    <col min="3333" max="3333" width="6.7109375" style="2" customWidth="1"/>
    <col min="3334" max="3334" width="9.5703125" style="2" customWidth="1"/>
    <col min="3335" max="3335" width="10.140625" style="2" customWidth="1"/>
    <col min="3336" max="3357" width="10.28515625" style="2" customWidth="1"/>
    <col min="3358" max="3358" width="3.7109375" style="2" customWidth="1"/>
    <col min="3359" max="3359" width="9.5703125" style="2" customWidth="1"/>
    <col min="3360" max="3371" width="3.7109375" style="2" customWidth="1"/>
    <col min="3372" max="3588" width="7.140625" style="2"/>
    <col min="3589" max="3589" width="6.7109375" style="2" customWidth="1"/>
    <col min="3590" max="3590" width="9.5703125" style="2" customWidth="1"/>
    <col min="3591" max="3591" width="10.140625" style="2" customWidth="1"/>
    <col min="3592" max="3613" width="10.28515625" style="2" customWidth="1"/>
    <col min="3614" max="3614" width="3.7109375" style="2" customWidth="1"/>
    <col min="3615" max="3615" width="9.5703125" style="2" customWidth="1"/>
    <col min="3616" max="3627" width="3.7109375" style="2" customWidth="1"/>
    <col min="3628" max="3844" width="7.140625" style="2"/>
    <col min="3845" max="3845" width="6.7109375" style="2" customWidth="1"/>
    <col min="3846" max="3846" width="9.5703125" style="2" customWidth="1"/>
    <col min="3847" max="3847" width="10.140625" style="2" customWidth="1"/>
    <col min="3848" max="3869" width="10.28515625" style="2" customWidth="1"/>
    <col min="3870" max="3870" width="3.7109375" style="2" customWidth="1"/>
    <col min="3871" max="3871" width="9.5703125" style="2" customWidth="1"/>
    <col min="3872" max="3883" width="3.7109375" style="2" customWidth="1"/>
    <col min="3884" max="4100" width="7.140625" style="2"/>
    <col min="4101" max="4101" width="6.7109375" style="2" customWidth="1"/>
    <col min="4102" max="4102" width="9.5703125" style="2" customWidth="1"/>
    <col min="4103" max="4103" width="10.140625" style="2" customWidth="1"/>
    <col min="4104" max="4125" width="10.28515625" style="2" customWidth="1"/>
    <col min="4126" max="4126" width="3.7109375" style="2" customWidth="1"/>
    <col min="4127" max="4127" width="9.5703125" style="2" customWidth="1"/>
    <col min="4128" max="4139" width="3.7109375" style="2" customWidth="1"/>
    <col min="4140" max="4356" width="7.140625" style="2"/>
    <col min="4357" max="4357" width="6.7109375" style="2" customWidth="1"/>
    <col min="4358" max="4358" width="9.5703125" style="2" customWidth="1"/>
    <col min="4359" max="4359" width="10.140625" style="2" customWidth="1"/>
    <col min="4360" max="4381" width="10.28515625" style="2" customWidth="1"/>
    <col min="4382" max="4382" width="3.7109375" style="2" customWidth="1"/>
    <col min="4383" max="4383" width="9.5703125" style="2" customWidth="1"/>
    <col min="4384" max="4395" width="3.7109375" style="2" customWidth="1"/>
    <col min="4396" max="4612" width="7.140625" style="2"/>
    <col min="4613" max="4613" width="6.7109375" style="2" customWidth="1"/>
    <col min="4614" max="4614" width="9.5703125" style="2" customWidth="1"/>
    <col min="4615" max="4615" width="10.140625" style="2" customWidth="1"/>
    <col min="4616" max="4637" width="10.28515625" style="2" customWidth="1"/>
    <col min="4638" max="4638" width="3.7109375" style="2" customWidth="1"/>
    <col min="4639" max="4639" width="9.5703125" style="2" customWidth="1"/>
    <col min="4640" max="4651" width="3.7109375" style="2" customWidth="1"/>
    <col min="4652" max="4868" width="7.140625" style="2"/>
    <col min="4869" max="4869" width="6.7109375" style="2" customWidth="1"/>
    <col min="4870" max="4870" width="9.5703125" style="2" customWidth="1"/>
    <col min="4871" max="4871" width="10.140625" style="2" customWidth="1"/>
    <col min="4872" max="4893" width="10.28515625" style="2" customWidth="1"/>
    <col min="4894" max="4894" width="3.7109375" style="2" customWidth="1"/>
    <col min="4895" max="4895" width="9.5703125" style="2" customWidth="1"/>
    <col min="4896" max="4907" width="3.7109375" style="2" customWidth="1"/>
    <col min="4908" max="5124" width="7.140625" style="2"/>
    <col min="5125" max="5125" width="6.7109375" style="2" customWidth="1"/>
    <col min="5126" max="5126" width="9.5703125" style="2" customWidth="1"/>
    <col min="5127" max="5127" width="10.140625" style="2" customWidth="1"/>
    <col min="5128" max="5149" width="10.28515625" style="2" customWidth="1"/>
    <col min="5150" max="5150" width="3.7109375" style="2" customWidth="1"/>
    <col min="5151" max="5151" width="9.5703125" style="2" customWidth="1"/>
    <col min="5152" max="5163" width="3.7109375" style="2" customWidth="1"/>
    <col min="5164" max="5380" width="7.140625" style="2"/>
    <col min="5381" max="5381" width="6.7109375" style="2" customWidth="1"/>
    <col min="5382" max="5382" width="9.5703125" style="2" customWidth="1"/>
    <col min="5383" max="5383" width="10.140625" style="2" customWidth="1"/>
    <col min="5384" max="5405" width="10.28515625" style="2" customWidth="1"/>
    <col min="5406" max="5406" width="3.7109375" style="2" customWidth="1"/>
    <col min="5407" max="5407" width="9.5703125" style="2" customWidth="1"/>
    <col min="5408" max="5419" width="3.7109375" style="2" customWidth="1"/>
    <col min="5420" max="5636" width="7.140625" style="2"/>
    <col min="5637" max="5637" width="6.7109375" style="2" customWidth="1"/>
    <col min="5638" max="5638" width="9.5703125" style="2" customWidth="1"/>
    <col min="5639" max="5639" width="10.140625" style="2" customWidth="1"/>
    <col min="5640" max="5661" width="10.28515625" style="2" customWidth="1"/>
    <col min="5662" max="5662" width="3.7109375" style="2" customWidth="1"/>
    <col min="5663" max="5663" width="9.5703125" style="2" customWidth="1"/>
    <col min="5664" max="5675" width="3.7109375" style="2" customWidth="1"/>
    <col min="5676" max="5892" width="7.140625" style="2"/>
    <col min="5893" max="5893" width="6.7109375" style="2" customWidth="1"/>
    <col min="5894" max="5894" width="9.5703125" style="2" customWidth="1"/>
    <col min="5895" max="5895" width="10.140625" style="2" customWidth="1"/>
    <col min="5896" max="5917" width="10.28515625" style="2" customWidth="1"/>
    <col min="5918" max="5918" width="3.7109375" style="2" customWidth="1"/>
    <col min="5919" max="5919" width="9.5703125" style="2" customWidth="1"/>
    <col min="5920" max="5931" width="3.7109375" style="2" customWidth="1"/>
    <col min="5932" max="6148" width="7.140625" style="2"/>
    <col min="6149" max="6149" width="6.7109375" style="2" customWidth="1"/>
    <col min="6150" max="6150" width="9.5703125" style="2" customWidth="1"/>
    <col min="6151" max="6151" width="10.140625" style="2" customWidth="1"/>
    <col min="6152" max="6173" width="10.28515625" style="2" customWidth="1"/>
    <col min="6174" max="6174" width="3.7109375" style="2" customWidth="1"/>
    <col min="6175" max="6175" width="9.5703125" style="2" customWidth="1"/>
    <col min="6176" max="6187" width="3.7109375" style="2" customWidth="1"/>
    <col min="6188" max="6404" width="7.140625" style="2"/>
    <col min="6405" max="6405" width="6.7109375" style="2" customWidth="1"/>
    <col min="6406" max="6406" width="9.5703125" style="2" customWidth="1"/>
    <col min="6407" max="6407" width="10.140625" style="2" customWidth="1"/>
    <col min="6408" max="6429" width="10.28515625" style="2" customWidth="1"/>
    <col min="6430" max="6430" width="3.7109375" style="2" customWidth="1"/>
    <col min="6431" max="6431" width="9.5703125" style="2" customWidth="1"/>
    <col min="6432" max="6443" width="3.7109375" style="2" customWidth="1"/>
    <col min="6444" max="6660" width="7.140625" style="2"/>
    <col min="6661" max="6661" width="6.7109375" style="2" customWidth="1"/>
    <col min="6662" max="6662" width="9.5703125" style="2" customWidth="1"/>
    <col min="6663" max="6663" width="10.140625" style="2" customWidth="1"/>
    <col min="6664" max="6685" width="10.28515625" style="2" customWidth="1"/>
    <col min="6686" max="6686" width="3.7109375" style="2" customWidth="1"/>
    <col min="6687" max="6687" width="9.5703125" style="2" customWidth="1"/>
    <col min="6688" max="6699" width="3.7109375" style="2" customWidth="1"/>
    <col min="6700" max="6916" width="7.140625" style="2"/>
    <col min="6917" max="6917" width="6.7109375" style="2" customWidth="1"/>
    <col min="6918" max="6918" width="9.5703125" style="2" customWidth="1"/>
    <col min="6919" max="6919" width="10.140625" style="2" customWidth="1"/>
    <col min="6920" max="6941" width="10.28515625" style="2" customWidth="1"/>
    <col min="6942" max="6942" width="3.7109375" style="2" customWidth="1"/>
    <col min="6943" max="6943" width="9.5703125" style="2" customWidth="1"/>
    <col min="6944" max="6955" width="3.7109375" style="2" customWidth="1"/>
    <col min="6956" max="7172" width="7.140625" style="2"/>
    <col min="7173" max="7173" width="6.7109375" style="2" customWidth="1"/>
    <col min="7174" max="7174" width="9.5703125" style="2" customWidth="1"/>
    <col min="7175" max="7175" width="10.140625" style="2" customWidth="1"/>
    <col min="7176" max="7197" width="10.28515625" style="2" customWidth="1"/>
    <col min="7198" max="7198" width="3.7109375" style="2" customWidth="1"/>
    <col min="7199" max="7199" width="9.5703125" style="2" customWidth="1"/>
    <col min="7200" max="7211" width="3.7109375" style="2" customWidth="1"/>
    <col min="7212" max="7428" width="7.140625" style="2"/>
    <col min="7429" max="7429" width="6.7109375" style="2" customWidth="1"/>
    <col min="7430" max="7430" width="9.5703125" style="2" customWidth="1"/>
    <col min="7431" max="7431" width="10.140625" style="2" customWidth="1"/>
    <col min="7432" max="7453" width="10.28515625" style="2" customWidth="1"/>
    <col min="7454" max="7454" width="3.7109375" style="2" customWidth="1"/>
    <col min="7455" max="7455" width="9.5703125" style="2" customWidth="1"/>
    <col min="7456" max="7467" width="3.7109375" style="2" customWidth="1"/>
    <col min="7468" max="7684" width="7.140625" style="2"/>
    <col min="7685" max="7685" width="6.7109375" style="2" customWidth="1"/>
    <col min="7686" max="7686" width="9.5703125" style="2" customWidth="1"/>
    <col min="7687" max="7687" width="10.140625" style="2" customWidth="1"/>
    <col min="7688" max="7709" width="10.28515625" style="2" customWidth="1"/>
    <col min="7710" max="7710" width="3.7109375" style="2" customWidth="1"/>
    <col min="7711" max="7711" width="9.5703125" style="2" customWidth="1"/>
    <col min="7712" max="7723" width="3.7109375" style="2" customWidth="1"/>
    <col min="7724" max="7940" width="7.140625" style="2"/>
    <col min="7941" max="7941" width="6.7109375" style="2" customWidth="1"/>
    <col min="7942" max="7942" width="9.5703125" style="2" customWidth="1"/>
    <col min="7943" max="7943" width="10.140625" style="2" customWidth="1"/>
    <col min="7944" max="7965" width="10.28515625" style="2" customWidth="1"/>
    <col min="7966" max="7966" width="3.7109375" style="2" customWidth="1"/>
    <col min="7967" max="7967" width="9.5703125" style="2" customWidth="1"/>
    <col min="7968" max="7979" width="3.7109375" style="2" customWidth="1"/>
    <col min="7980" max="8196" width="7.140625" style="2"/>
    <col min="8197" max="8197" width="6.7109375" style="2" customWidth="1"/>
    <col min="8198" max="8198" width="9.5703125" style="2" customWidth="1"/>
    <col min="8199" max="8199" width="10.140625" style="2" customWidth="1"/>
    <col min="8200" max="8221" width="10.28515625" style="2" customWidth="1"/>
    <col min="8222" max="8222" width="3.7109375" style="2" customWidth="1"/>
    <col min="8223" max="8223" width="9.5703125" style="2" customWidth="1"/>
    <col min="8224" max="8235" width="3.7109375" style="2" customWidth="1"/>
    <col min="8236" max="8452" width="7.140625" style="2"/>
    <col min="8453" max="8453" width="6.7109375" style="2" customWidth="1"/>
    <col min="8454" max="8454" width="9.5703125" style="2" customWidth="1"/>
    <col min="8455" max="8455" width="10.140625" style="2" customWidth="1"/>
    <col min="8456" max="8477" width="10.28515625" style="2" customWidth="1"/>
    <col min="8478" max="8478" width="3.7109375" style="2" customWidth="1"/>
    <col min="8479" max="8479" width="9.5703125" style="2" customWidth="1"/>
    <col min="8480" max="8491" width="3.7109375" style="2" customWidth="1"/>
    <col min="8492" max="8708" width="7.140625" style="2"/>
    <col min="8709" max="8709" width="6.7109375" style="2" customWidth="1"/>
    <col min="8710" max="8710" width="9.5703125" style="2" customWidth="1"/>
    <col min="8711" max="8711" width="10.140625" style="2" customWidth="1"/>
    <col min="8712" max="8733" width="10.28515625" style="2" customWidth="1"/>
    <col min="8734" max="8734" width="3.7109375" style="2" customWidth="1"/>
    <col min="8735" max="8735" width="9.5703125" style="2" customWidth="1"/>
    <col min="8736" max="8747" width="3.7109375" style="2" customWidth="1"/>
    <col min="8748" max="8964" width="7.140625" style="2"/>
    <col min="8965" max="8965" width="6.7109375" style="2" customWidth="1"/>
    <col min="8966" max="8966" width="9.5703125" style="2" customWidth="1"/>
    <col min="8967" max="8967" width="10.140625" style="2" customWidth="1"/>
    <col min="8968" max="8989" width="10.28515625" style="2" customWidth="1"/>
    <col min="8990" max="8990" width="3.7109375" style="2" customWidth="1"/>
    <col min="8991" max="8991" width="9.5703125" style="2" customWidth="1"/>
    <col min="8992" max="9003" width="3.7109375" style="2" customWidth="1"/>
    <col min="9004" max="9220" width="7.140625" style="2"/>
    <col min="9221" max="9221" width="6.7109375" style="2" customWidth="1"/>
    <col min="9222" max="9222" width="9.5703125" style="2" customWidth="1"/>
    <col min="9223" max="9223" width="10.140625" style="2" customWidth="1"/>
    <col min="9224" max="9245" width="10.28515625" style="2" customWidth="1"/>
    <col min="9246" max="9246" width="3.7109375" style="2" customWidth="1"/>
    <col min="9247" max="9247" width="9.5703125" style="2" customWidth="1"/>
    <col min="9248" max="9259" width="3.7109375" style="2" customWidth="1"/>
    <col min="9260" max="9476" width="7.140625" style="2"/>
    <col min="9477" max="9477" width="6.7109375" style="2" customWidth="1"/>
    <col min="9478" max="9478" width="9.5703125" style="2" customWidth="1"/>
    <col min="9479" max="9479" width="10.140625" style="2" customWidth="1"/>
    <col min="9480" max="9501" width="10.28515625" style="2" customWidth="1"/>
    <col min="9502" max="9502" width="3.7109375" style="2" customWidth="1"/>
    <col min="9503" max="9503" width="9.5703125" style="2" customWidth="1"/>
    <col min="9504" max="9515" width="3.7109375" style="2" customWidth="1"/>
    <col min="9516" max="9732" width="7.140625" style="2"/>
    <col min="9733" max="9733" width="6.7109375" style="2" customWidth="1"/>
    <col min="9734" max="9734" width="9.5703125" style="2" customWidth="1"/>
    <col min="9735" max="9735" width="10.140625" style="2" customWidth="1"/>
    <col min="9736" max="9757" width="10.28515625" style="2" customWidth="1"/>
    <col min="9758" max="9758" width="3.7109375" style="2" customWidth="1"/>
    <col min="9759" max="9759" width="9.5703125" style="2" customWidth="1"/>
    <col min="9760" max="9771" width="3.7109375" style="2" customWidth="1"/>
    <col min="9772" max="9988" width="7.140625" style="2"/>
    <col min="9989" max="9989" width="6.7109375" style="2" customWidth="1"/>
    <col min="9990" max="9990" width="9.5703125" style="2" customWidth="1"/>
    <col min="9991" max="9991" width="10.140625" style="2" customWidth="1"/>
    <col min="9992" max="10013" width="10.28515625" style="2" customWidth="1"/>
    <col min="10014" max="10014" width="3.7109375" style="2" customWidth="1"/>
    <col min="10015" max="10015" width="9.5703125" style="2" customWidth="1"/>
    <col min="10016" max="10027" width="3.7109375" style="2" customWidth="1"/>
    <col min="10028" max="10244" width="7.140625" style="2"/>
    <col min="10245" max="10245" width="6.7109375" style="2" customWidth="1"/>
    <col min="10246" max="10246" width="9.5703125" style="2" customWidth="1"/>
    <col min="10247" max="10247" width="10.140625" style="2" customWidth="1"/>
    <col min="10248" max="10269" width="10.28515625" style="2" customWidth="1"/>
    <col min="10270" max="10270" width="3.7109375" style="2" customWidth="1"/>
    <col min="10271" max="10271" width="9.5703125" style="2" customWidth="1"/>
    <col min="10272" max="10283" width="3.7109375" style="2" customWidth="1"/>
    <col min="10284" max="10500" width="7.140625" style="2"/>
    <col min="10501" max="10501" width="6.7109375" style="2" customWidth="1"/>
    <col min="10502" max="10502" width="9.5703125" style="2" customWidth="1"/>
    <col min="10503" max="10503" width="10.140625" style="2" customWidth="1"/>
    <col min="10504" max="10525" width="10.28515625" style="2" customWidth="1"/>
    <col min="10526" max="10526" width="3.7109375" style="2" customWidth="1"/>
    <col min="10527" max="10527" width="9.5703125" style="2" customWidth="1"/>
    <col min="10528" max="10539" width="3.7109375" style="2" customWidth="1"/>
    <col min="10540" max="10756" width="7.140625" style="2"/>
    <col min="10757" max="10757" width="6.7109375" style="2" customWidth="1"/>
    <col min="10758" max="10758" width="9.5703125" style="2" customWidth="1"/>
    <col min="10759" max="10759" width="10.140625" style="2" customWidth="1"/>
    <col min="10760" max="10781" width="10.28515625" style="2" customWidth="1"/>
    <col min="10782" max="10782" width="3.7109375" style="2" customWidth="1"/>
    <col min="10783" max="10783" width="9.5703125" style="2" customWidth="1"/>
    <col min="10784" max="10795" width="3.7109375" style="2" customWidth="1"/>
    <col min="10796" max="11012" width="7.140625" style="2"/>
    <col min="11013" max="11013" width="6.7109375" style="2" customWidth="1"/>
    <col min="11014" max="11014" width="9.5703125" style="2" customWidth="1"/>
    <col min="11015" max="11015" width="10.140625" style="2" customWidth="1"/>
    <col min="11016" max="11037" width="10.28515625" style="2" customWidth="1"/>
    <col min="11038" max="11038" width="3.7109375" style="2" customWidth="1"/>
    <col min="11039" max="11039" width="9.5703125" style="2" customWidth="1"/>
    <col min="11040" max="11051" width="3.7109375" style="2" customWidth="1"/>
    <col min="11052" max="11268" width="7.140625" style="2"/>
    <col min="11269" max="11269" width="6.7109375" style="2" customWidth="1"/>
    <col min="11270" max="11270" width="9.5703125" style="2" customWidth="1"/>
    <col min="11271" max="11271" width="10.140625" style="2" customWidth="1"/>
    <col min="11272" max="11293" width="10.28515625" style="2" customWidth="1"/>
    <col min="11294" max="11294" width="3.7109375" style="2" customWidth="1"/>
    <col min="11295" max="11295" width="9.5703125" style="2" customWidth="1"/>
    <col min="11296" max="11307" width="3.7109375" style="2" customWidth="1"/>
    <col min="11308" max="11524" width="7.140625" style="2"/>
    <col min="11525" max="11525" width="6.7109375" style="2" customWidth="1"/>
    <col min="11526" max="11526" width="9.5703125" style="2" customWidth="1"/>
    <col min="11527" max="11527" width="10.140625" style="2" customWidth="1"/>
    <col min="11528" max="11549" width="10.28515625" style="2" customWidth="1"/>
    <col min="11550" max="11550" width="3.7109375" style="2" customWidth="1"/>
    <col min="11551" max="11551" width="9.5703125" style="2" customWidth="1"/>
    <col min="11552" max="11563" width="3.7109375" style="2" customWidth="1"/>
    <col min="11564" max="11780" width="7.140625" style="2"/>
    <col min="11781" max="11781" width="6.7109375" style="2" customWidth="1"/>
    <col min="11782" max="11782" width="9.5703125" style="2" customWidth="1"/>
    <col min="11783" max="11783" width="10.140625" style="2" customWidth="1"/>
    <col min="11784" max="11805" width="10.28515625" style="2" customWidth="1"/>
    <col min="11806" max="11806" width="3.7109375" style="2" customWidth="1"/>
    <col min="11807" max="11807" width="9.5703125" style="2" customWidth="1"/>
    <col min="11808" max="11819" width="3.7109375" style="2" customWidth="1"/>
    <col min="11820" max="12036" width="7.140625" style="2"/>
    <col min="12037" max="12037" width="6.7109375" style="2" customWidth="1"/>
    <col min="12038" max="12038" width="9.5703125" style="2" customWidth="1"/>
    <col min="12039" max="12039" width="10.140625" style="2" customWidth="1"/>
    <col min="12040" max="12061" width="10.28515625" style="2" customWidth="1"/>
    <col min="12062" max="12062" width="3.7109375" style="2" customWidth="1"/>
    <col min="12063" max="12063" width="9.5703125" style="2" customWidth="1"/>
    <col min="12064" max="12075" width="3.7109375" style="2" customWidth="1"/>
    <col min="12076" max="12292" width="7.140625" style="2"/>
    <col min="12293" max="12293" width="6.7109375" style="2" customWidth="1"/>
    <col min="12294" max="12294" width="9.5703125" style="2" customWidth="1"/>
    <col min="12295" max="12295" width="10.140625" style="2" customWidth="1"/>
    <col min="12296" max="12317" width="10.28515625" style="2" customWidth="1"/>
    <col min="12318" max="12318" width="3.7109375" style="2" customWidth="1"/>
    <col min="12319" max="12319" width="9.5703125" style="2" customWidth="1"/>
    <col min="12320" max="12331" width="3.7109375" style="2" customWidth="1"/>
    <col min="12332" max="12548" width="7.140625" style="2"/>
    <col min="12549" max="12549" width="6.7109375" style="2" customWidth="1"/>
    <col min="12550" max="12550" width="9.5703125" style="2" customWidth="1"/>
    <col min="12551" max="12551" width="10.140625" style="2" customWidth="1"/>
    <col min="12552" max="12573" width="10.28515625" style="2" customWidth="1"/>
    <col min="12574" max="12574" width="3.7109375" style="2" customWidth="1"/>
    <col min="12575" max="12575" width="9.5703125" style="2" customWidth="1"/>
    <col min="12576" max="12587" width="3.7109375" style="2" customWidth="1"/>
    <col min="12588" max="12804" width="7.140625" style="2"/>
    <col min="12805" max="12805" width="6.7109375" style="2" customWidth="1"/>
    <col min="12806" max="12806" width="9.5703125" style="2" customWidth="1"/>
    <col min="12807" max="12807" width="10.140625" style="2" customWidth="1"/>
    <col min="12808" max="12829" width="10.28515625" style="2" customWidth="1"/>
    <col min="12830" max="12830" width="3.7109375" style="2" customWidth="1"/>
    <col min="12831" max="12831" width="9.5703125" style="2" customWidth="1"/>
    <col min="12832" max="12843" width="3.7109375" style="2" customWidth="1"/>
    <col min="12844" max="13060" width="7.140625" style="2"/>
    <col min="13061" max="13061" width="6.7109375" style="2" customWidth="1"/>
    <col min="13062" max="13062" width="9.5703125" style="2" customWidth="1"/>
    <col min="13063" max="13063" width="10.140625" style="2" customWidth="1"/>
    <col min="13064" max="13085" width="10.28515625" style="2" customWidth="1"/>
    <col min="13086" max="13086" width="3.7109375" style="2" customWidth="1"/>
    <col min="13087" max="13087" width="9.5703125" style="2" customWidth="1"/>
    <col min="13088" max="13099" width="3.7109375" style="2" customWidth="1"/>
    <col min="13100" max="13316" width="7.140625" style="2"/>
    <col min="13317" max="13317" width="6.7109375" style="2" customWidth="1"/>
    <col min="13318" max="13318" width="9.5703125" style="2" customWidth="1"/>
    <col min="13319" max="13319" width="10.140625" style="2" customWidth="1"/>
    <col min="13320" max="13341" width="10.28515625" style="2" customWidth="1"/>
    <col min="13342" max="13342" width="3.7109375" style="2" customWidth="1"/>
    <col min="13343" max="13343" width="9.5703125" style="2" customWidth="1"/>
    <col min="13344" max="13355" width="3.7109375" style="2" customWidth="1"/>
    <col min="13356" max="13572" width="7.140625" style="2"/>
    <col min="13573" max="13573" width="6.7109375" style="2" customWidth="1"/>
    <col min="13574" max="13574" width="9.5703125" style="2" customWidth="1"/>
    <col min="13575" max="13575" width="10.140625" style="2" customWidth="1"/>
    <col min="13576" max="13597" width="10.28515625" style="2" customWidth="1"/>
    <col min="13598" max="13598" width="3.7109375" style="2" customWidth="1"/>
    <col min="13599" max="13599" width="9.5703125" style="2" customWidth="1"/>
    <col min="13600" max="13611" width="3.7109375" style="2" customWidth="1"/>
    <col min="13612" max="13828" width="7.140625" style="2"/>
    <col min="13829" max="13829" width="6.7109375" style="2" customWidth="1"/>
    <col min="13830" max="13830" width="9.5703125" style="2" customWidth="1"/>
    <col min="13831" max="13831" width="10.140625" style="2" customWidth="1"/>
    <col min="13832" max="13853" width="10.28515625" style="2" customWidth="1"/>
    <col min="13854" max="13854" width="3.7109375" style="2" customWidth="1"/>
    <col min="13855" max="13855" width="9.5703125" style="2" customWidth="1"/>
    <col min="13856" max="13867" width="3.7109375" style="2" customWidth="1"/>
    <col min="13868" max="14084" width="7.140625" style="2"/>
    <col min="14085" max="14085" width="6.7109375" style="2" customWidth="1"/>
    <col min="14086" max="14086" width="9.5703125" style="2" customWidth="1"/>
    <col min="14087" max="14087" width="10.140625" style="2" customWidth="1"/>
    <col min="14088" max="14109" width="10.28515625" style="2" customWidth="1"/>
    <col min="14110" max="14110" width="3.7109375" style="2" customWidth="1"/>
    <col min="14111" max="14111" width="9.5703125" style="2" customWidth="1"/>
    <col min="14112" max="14123" width="3.7109375" style="2" customWidth="1"/>
    <col min="14124" max="14340" width="7.140625" style="2"/>
    <col min="14341" max="14341" width="6.7109375" style="2" customWidth="1"/>
    <col min="14342" max="14342" width="9.5703125" style="2" customWidth="1"/>
    <col min="14343" max="14343" width="10.140625" style="2" customWidth="1"/>
    <col min="14344" max="14365" width="10.28515625" style="2" customWidth="1"/>
    <col min="14366" max="14366" width="3.7109375" style="2" customWidth="1"/>
    <col min="14367" max="14367" width="9.5703125" style="2" customWidth="1"/>
    <col min="14368" max="14379" width="3.7109375" style="2" customWidth="1"/>
    <col min="14380" max="14596" width="7.140625" style="2"/>
    <col min="14597" max="14597" width="6.7109375" style="2" customWidth="1"/>
    <col min="14598" max="14598" width="9.5703125" style="2" customWidth="1"/>
    <col min="14599" max="14599" width="10.140625" style="2" customWidth="1"/>
    <col min="14600" max="14621" width="10.28515625" style="2" customWidth="1"/>
    <col min="14622" max="14622" width="3.7109375" style="2" customWidth="1"/>
    <col min="14623" max="14623" width="9.5703125" style="2" customWidth="1"/>
    <col min="14624" max="14635" width="3.7109375" style="2" customWidth="1"/>
    <col min="14636" max="14852" width="7.140625" style="2"/>
    <col min="14853" max="14853" width="6.7109375" style="2" customWidth="1"/>
    <col min="14854" max="14854" width="9.5703125" style="2" customWidth="1"/>
    <col min="14855" max="14855" width="10.140625" style="2" customWidth="1"/>
    <col min="14856" max="14877" width="10.28515625" style="2" customWidth="1"/>
    <col min="14878" max="14878" width="3.7109375" style="2" customWidth="1"/>
    <col min="14879" max="14879" width="9.5703125" style="2" customWidth="1"/>
    <col min="14880" max="14891" width="3.7109375" style="2" customWidth="1"/>
    <col min="14892" max="15108" width="7.140625" style="2"/>
    <col min="15109" max="15109" width="6.7109375" style="2" customWidth="1"/>
    <col min="15110" max="15110" width="9.5703125" style="2" customWidth="1"/>
    <col min="15111" max="15111" width="10.140625" style="2" customWidth="1"/>
    <col min="15112" max="15133" width="10.28515625" style="2" customWidth="1"/>
    <col min="15134" max="15134" width="3.7109375" style="2" customWidth="1"/>
    <col min="15135" max="15135" width="9.5703125" style="2" customWidth="1"/>
    <col min="15136" max="15147" width="3.7109375" style="2" customWidth="1"/>
    <col min="15148" max="15364" width="7.140625" style="2"/>
    <col min="15365" max="15365" width="6.7109375" style="2" customWidth="1"/>
    <col min="15366" max="15366" width="9.5703125" style="2" customWidth="1"/>
    <col min="15367" max="15367" width="10.140625" style="2" customWidth="1"/>
    <col min="15368" max="15389" width="10.28515625" style="2" customWidth="1"/>
    <col min="15390" max="15390" width="3.7109375" style="2" customWidth="1"/>
    <col min="15391" max="15391" width="9.5703125" style="2" customWidth="1"/>
    <col min="15392" max="15403" width="3.7109375" style="2" customWidth="1"/>
    <col min="15404" max="15620" width="7.140625" style="2"/>
    <col min="15621" max="15621" width="6.7109375" style="2" customWidth="1"/>
    <col min="15622" max="15622" width="9.5703125" style="2" customWidth="1"/>
    <col min="15623" max="15623" width="10.140625" style="2" customWidth="1"/>
    <col min="15624" max="15645" width="10.28515625" style="2" customWidth="1"/>
    <col min="15646" max="15646" width="3.7109375" style="2" customWidth="1"/>
    <col min="15647" max="15647" width="9.5703125" style="2" customWidth="1"/>
    <col min="15648" max="15659" width="3.7109375" style="2" customWidth="1"/>
    <col min="15660" max="15876" width="7.140625" style="2"/>
    <col min="15877" max="15877" width="6.7109375" style="2" customWidth="1"/>
    <col min="15878" max="15878" width="9.5703125" style="2" customWidth="1"/>
    <col min="15879" max="15879" width="10.140625" style="2" customWidth="1"/>
    <col min="15880" max="15901" width="10.28515625" style="2" customWidth="1"/>
    <col min="15902" max="15902" width="3.7109375" style="2" customWidth="1"/>
    <col min="15903" max="15903" width="9.5703125" style="2" customWidth="1"/>
    <col min="15904" max="15915" width="3.7109375" style="2" customWidth="1"/>
    <col min="15916" max="16132" width="7.140625" style="2"/>
    <col min="16133" max="16133" width="6.7109375" style="2" customWidth="1"/>
    <col min="16134" max="16134" width="9.5703125" style="2" customWidth="1"/>
    <col min="16135" max="16135" width="10.140625" style="2" customWidth="1"/>
    <col min="16136" max="16157" width="10.28515625" style="2" customWidth="1"/>
    <col min="16158" max="16158" width="3.7109375" style="2" customWidth="1"/>
    <col min="16159" max="16159" width="9.5703125" style="2" customWidth="1"/>
    <col min="16160" max="16171" width="3.7109375" style="2" customWidth="1"/>
    <col min="16172" max="16384" width="7.140625" style="2"/>
  </cols>
  <sheetData>
    <row r="1" spans="1:31" ht="12.75" customHeight="1" x14ac:dyDescent="0.2">
      <c r="A1" s="93"/>
      <c r="B1" s="1006" t="s">
        <v>28</v>
      </c>
      <c r="C1" s="1009" t="s">
        <v>6</v>
      </c>
      <c r="D1" s="977">
        <v>202</v>
      </c>
      <c r="E1" s="978"/>
      <c r="F1" s="979"/>
      <c r="G1" s="94">
        <v>203</v>
      </c>
      <c r="H1" s="94">
        <v>209</v>
      </c>
      <c r="I1" s="852">
        <v>517</v>
      </c>
      <c r="J1" s="989">
        <v>606</v>
      </c>
      <c r="K1" s="978"/>
      <c r="L1" s="978"/>
      <c r="M1" s="978"/>
      <c r="N1" s="978"/>
      <c r="O1" s="978"/>
      <c r="P1" s="979"/>
      <c r="Q1" s="94">
        <v>626</v>
      </c>
      <c r="R1" s="94"/>
      <c r="S1" s="94"/>
      <c r="T1" s="94"/>
      <c r="U1" s="94"/>
      <c r="V1" s="94"/>
      <c r="W1" s="94"/>
      <c r="X1" s="95"/>
      <c r="Y1" s="95"/>
      <c r="Z1" s="96"/>
      <c r="AA1" s="1"/>
      <c r="AB1" s="1"/>
      <c r="AC1" s="1"/>
      <c r="AE1" s="97"/>
    </row>
    <row r="2" spans="1:31" ht="24.75" customHeight="1" x14ac:dyDescent="0.2">
      <c r="A2" s="98"/>
      <c r="B2" s="1007"/>
      <c r="C2" s="1010"/>
      <c r="D2" s="986" t="s">
        <v>7</v>
      </c>
      <c r="E2" s="971" t="s">
        <v>475</v>
      </c>
      <c r="F2" s="971" t="s">
        <v>457</v>
      </c>
      <c r="G2" s="971" t="s">
        <v>8</v>
      </c>
      <c r="H2" s="971" t="s">
        <v>9</v>
      </c>
      <c r="I2" s="971" t="s">
        <v>471</v>
      </c>
      <c r="J2" s="971" t="s">
        <v>10</v>
      </c>
      <c r="K2" s="982" t="s">
        <v>11</v>
      </c>
      <c r="L2" s="982" t="s">
        <v>77</v>
      </c>
      <c r="M2" s="971" t="s">
        <v>230</v>
      </c>
      <c r="N2" s="971" t="s">
        <v>12</v>
      </c>
      <c r="O2" s="971" t="s">
        <v>13</v>
      </c>
      <c r="P2" s="971" t="s">
        <v>474</v>
      </c>
      <c r="Q2" s="971" t="s">
        <v>14</v>
      </c>
      <c r="R2" s="971"/>
      <c r="S2" s="971"/>
      <c r="T2" s="971"/>
      <c r="U2" s="971"/>
      <c r="V2" s="971"/>
      <c r="W2" s="971"/>
      <c r="X2" s="971"/>
      <c r="Y2" s="971"/>
      <c r="Z2" s="1012"/>
      <c r="AA2" s="1015"/>
      <c r="AB2" s="990"/>
      <c r="AC2" s="990"/>
      <c r="AE2" s="1016" t="s">
        <v>29</v>
      </c>
    </row>
    <row r="3" spans="1:31" ht="24.75" customHeight="1" x14ac:dyDescent="0.2">
      <c r="A3" s="98" t="s">
        <v>30</v>
      </c>
      <c r="B3" s="1007"/>
      <c r="C3" s="1010"/>
      <c r="D3" s="987"/>
      <c r="E3" s="975"/>
      <c r="F3" s="975"/>
      <c r="G3" s="975"/>
      <c r="H3" s="975"/>
      <c r="I3" s="975"/>
      <c r="J3" s="975"/>
      <c r="K3" s="995"/>
      <c r="L3" s="995"/>
      <c r="M3" s="975"/>
      <c r="N3" s="975"/>
      <c r="O3" s="975"/>
      <c r="P3" s="975"/>
      <c r="Q3" s="975"/>
      <c r="R3" s="975"/>
      <c r="S3" s="975"/>
      <c r="T3" s="975"/>
      <c r="U3" s="975"/>
      <c r="V3" s="975"/>
      <c r="W3" s="975"/>
      <c r="X3" s="975"/>
      <c r="Y3" s="975"/>
      <c r="Z3" s="1013"/>
      <c r="AA3" s="1015"/>
      <c r="AB3" s="990"/>
      <c r="AC3" s="990"/>
      <c r="AE3" s="1016"/>
    </row>
    <row r="4" spans="1:31" ht="24.75" customHeight="1" x14ac:dyDescent="0.2">
      <c r="A4" s="98" t="s">
        <v>31</v>
      </c>
      <c r="B4" s="1007"/>
      <c r="C4" s="1010"/>
      <c r="D4" s="987"/>
      <c r="E4" s="975"/>
      <c r="F4" s="975"/>
      <c r="G4" s="975"/>
      <c r="H4" s="975"/>
      <c r="I4" s="975"/>
      <c r="J4" s="975"/>
      <c r="K4" s="995"/>
      <c r="L4" s="995"/>
      <c r="M4" s="975"/>
      <c r="N4" s="975"/>
      <c r="O4" s="975"/>
      <c r="P4" s="975"/>
      <c r="Q4" s="975"/>
      <c r="R4" s="975"/>
      <c r="S4" s="975"/>
      <c r="T4" s="975"/>
      <c r="U4" s="975"/>
      <c r="V4" s="975"/>
      <c r="W4" s="975"/>
      <c r="X4" s="975"/>
      <c r="Y4" s="975"/>
      <c r="Z4" s="1013"/>
      <c r="AA4" s="1015"/>
      <c r="AB4" s="990"/>
      <c r="AC4" s="990"/>
      <c r="AE4" s="1016"/>
    </row>
    <row r="5" spans="1:31" ht="24.75" customHeight="1" x14ac:dyDescent="0.2">
      <c r="A5" s="98"/>
      <c r="B5" s="1007"/>
      <c r="C5" s="1010"/>
      <c r="D5" s="987"/>
      <c r="E5" s="975"/>
      <c r="F5" s="975"/>
      <c r="G5" s="975"/>
      <c r="H5" s="975"/>
      <c r="I5" s="975"/>
      <c r="J5" s="975"/>
      <c r="K5" s="995"/>
      <c r="L5" s="99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1013"/>
      <c r="AA5" s="1015"/>
      <c r="AB5" s="990"/>
      <c r="AC5" s="990"/>
      <c r="AE5" s="1016"/>
    </row>
    <row r="6" spans="1:31" ht="24.75" customHeight="1" x14ac:dyDescent="0.2">
      <c r="A6" s="98"/>
      <c r="B6" s="1007"/>
      <c r="C6" s="1010"/>
      <c r="D6" s="987"/>
      <c r="E6" s="975"/>
      <c r="F6" s="975"/>
      <c r="G6" s="975"/>
      <c r="H6" s="975"/>
      <c r="I6" s="975"/>
      <c r="J6" s="975"/>
      <c r="K6" s="995"/>
      <c r="L6" s="99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1013"/>
      <c r="AA6" s="1015"/>
      <c r="AB6" s="990"/>
      <c r="AC6" s="990"/>
      <c r="AE6" s="1016"/>
    </row>
    <row r="7" spans="1:31" ht="23.25" customHeight="1" x14ac:dyDescent="0.2">
      <c r="A7" s="98"/>
      <c r="B7" s="1007"/>
      <c r="C7" s="1010"/>
      <c r="D7" s="988"/>
      <c r="E7" s="976"/>
      <c r="F7" s="976"/>
      <c r="G7" s="976"/>
      <c r="H7" s="976"/>
      <c r="I7" s="976"/>
      <c r="J7" s="976"/>
      <c r="K7" s="996"/>
      <c r="L7" s="99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1014"/>
      <c r="AA7" s="1015"/>
      <c r="AB7" s="990"/>
      <c r="AC7" s="990"/>
      <c r="AE7" s="1016"/>
    </row>
    <row r="8" spans="1:31" ht="13.5" thickBot="1" x14ac:dyDescent="0.25">
      <c r="A8" s="98"/>
      <c r="B8" s="1008"/>
      <c r="C8" s="1011"/>
      <c r="D8" s="99" t="s">
        <v>16</v>
      </c>
      <c r="E8" s="3" t="s">
        <v>17</v>
      </c>
      <c r="F8" s="3" t="s">
        <v>17</v>
      </c>
      <c r="G8" s="99" t="s">
        <v>32</v>
      </c>
      <c r="H8" s="99" t="s">
        <v>33</v>
      </c>
      <c r="I8" s="3" t="s">
        <v>16</v>
      </c>
      <c r="J8" s="3" t="s">
        <v>16</v>
      </c>
      <c r="K8" s="4" t="s">
        <v>16</v>
      </c>
      <c r="L8" s="4" t="s">
        <v>16</v>
      </c>
      <c r="M8" s="3" t="s">
        <v>17</v>
      </c>
      <c r="N8" s="3" t="s">
        <v>17</v>
      </c>
      <c r="O8" s="3" t="s">
        <v>17</v>
      </c>
      <c r="P8" s="3" t="s">
        <v>17</v>
      </c>
      <c r="Q8" s="3" t="s">
        <v>17</v>
      </c>
      <c r="R8" s="3"/>
      <c r="S8" s="3"/>
      <c r="T8" s="99"/>
      <c r="U8" s="3"/>
      <c r="V8" s="99"/>
      <c r="W8" s="99"/>
      <c r="X8" s="191"/>
      <c r="Y8" s="100"/>
      <c r="Z8" s="101"/>
      <c r="AA8" s="5"/>
      <c r="AB8" s="5"/>
      <c r="AC8" s="5"/>
      <c r="AE8" s="102"/>
    </row>
    <row r="9" spans="1:31" x14ac:dyDescent="0.2">
      <c r="A9" s="103"/>
      <c r="B9" s="8"/>
      <c r="C9" s="8"/>
      <c r="D9" s="11"/>
      <c r="E9" s="12"/>
      <c r="F9" s="12"/>
      <c r="G9" s="15"/>
      <c r="H9" s="12"/>
      <c r="I9" s="12"/>
      <c r="J9" s="12"/>
      <c r="K9" s="219"/>
      <c r="L9" s="219"/>
      <c r="M9" s="15"/>
      <c r="N9" s="12"/>
      <c r="O9" s="12"/>
      <c r="P9" s="12"/>
      <c r="Q9" s="12"/>
      <c r="R9" s="15"/>
      <c r="S9" s="12"/>
      <c r="T9" s="15"/>
      <c r="U9" s="12"/>
      <c r="V9" s="15"/>
      <c r="W9" s="15"/>
      <c r="X9" s="192"/>
      <c r="Y9" s="104"/>
      <c r="Z9" s="105"/>
      <c r="AB9" s="17"/>
      <c r="AC9" s="17"/>
      <c r="AE9" s="106"/>
    </row>
    <row r="10" spans="1:31" x14ac:dyDescent="0.2">
      <c r="A10" s="107" t="s">
        <v>109</v>
      </c>
      <c r="B10" s="20">
        <v>13.11</v>
      </c>
      <c r="C10" s="108" t="s">
        <v>78</v>
      </c>
      <c r="D10" s="114">
        <v>200</v>
      </c>
      <c r="E10" s="109">
        <v>1</v>
      </c>
      <c r="F10" s="109">
        <v>1</v>
      </c>
      <c r="G10" s="115">
        <v>61.9</v>
      </c>
      <c r="H10" s="115">
        <v>2.7</v>
      </c>
      <c r="I10" s="234">
        <v>126</v>
      </c>
      <c r="J10" s="227">
        <v>175</v>
      </c>
      <c r="K10" s="220"/>
      <c r="L10" s="220"/>
      <c r="M10" s="22">
        <v>1</v>
      </c>
      <c r="N10" s="22"/>
      <c r="O10" s="22">
        <v>1</v>
      </c>
      <c r="P10" s="22"/>
      <c r="Q10" s="110">
        <v>8</v>
      </c>
      <c r="R10" s="28"/>
      <c r="S10" s="110"/>
      <c r="T10" s="28"/>
      <c r="U10" s="110"/>
      <c r="V10" s="28"/>
      <c r="W10" s="28"/>
      <c r="X10" s="28"/>
      <c r="Y10" s="110"/>
      <c r="Z10" s="111"/>
      <c r="AA10" s="17"/>
      <c r="AB10" s="25"/>
      <c r="AC10" s="17"/>
      <c r="AE10" s="112"/>
    </row>
    <row r="11" spans="1:31" x14ac:dyDescent="0.2">
      <c r="A11" s="107" t="s">
        <v>110</v>
      </c>
      <c r="B11" s="20">
        <v>13.13</v>
      </c>
      <c r="C11" s="113" t="s">
        <v>79</v>
      </c>
      <c r="D11" s="114">
        <v>68.75</v>
      </c>
      <c r="E11" s="109">
        <v>1</v>
      </c>
      <c r="F11" s="109">
        <v>1</v>
      </c>
      <c r="G11" s="115">
        <v>40.6</v>
      </c>
      <c r="H11" s="115">
        <v>1.8</v>
      </c>
      <c r="I11" s="234">
        <v>126</v>
      </c>
      <c r="J11" s="227">
        <v>87.5</v>
      </c>
      <c r="K11" s="220"/>
      <c r="L11" s="220"/>
      <c r="M11" s="22">
        <v>1</v>
      </c>
      <c r="N11" s="23"/>
      <c r="O11" s="22">
        <v>1</v>
      </c>
      <c r="P11" s="22"/>
      <c r="Q11" s="110">
        <v>7</v>
      </c>
      <c r="R11" s="110"/>
      <c r="S11" s="110"/>
      <c r="T11" s="110"/>
      <c r="U11" s="110"/>
      <c r="V11" s="110"/>
      <c r="W11" s="110"/>
      <c r="X11" s="116"/>
      <c r="Y11" s="116"/>
      <c r="Z11" s="111"/>
      <c r="AA11" s="17"/>
      <c r="AB11" s="25"/>
      <c r="AC11" s="17"/>
      <c r="AE11" s="112"/>
    </row>
    <row r="12" spans="1:31" x14ac:dyDescent="0.2">
      <c r="A12" s="107" t="s">
        <v>111</v>
      </c>
      <c r="B12" s="20">
        <v>13.19</v>
      </c>
      <c r="C12" s="113" t="s">
        <v>78</v>
      </c>
      <c r="D12" s="117"/>
      <c r="E12" s="110">
        <v>1</v>
      </c>
      <c r="F12" s="110">
        <v>1</v>
      </c>
      <c r="G12" s="118">
        <v>20.3</v>
      </c>
      <c r="H12" s="118">
        <v>1</v>
      </c>
      <c r="I12" s="235"/>
      <c r="J12" s="227">
        <v>62.5</v>
      </c>
      <c r="K12" s="221"/>
      <c r="L12" s="221"/>
      <c r="M12" s="32"/>
      <c r="N12" s="32">
        <v>1</v>
      </c>
      <c r="O12" s="32">
        <v>1</v>
      </c>
      <c r="P12" s="32"/>
      <c r="Q12" s="110">
        <v>4</v>
      </c>
      <c r="R12" s="110"/>
      <c r="S12" s="110"/>
      <c r="T12" s="110"/>
      <c r="U12" s="110"/>
      <c r="V12" s="110"/>
      <c r="W12" s="110"/>
      <c r="X12" s="116"/>
      <c r="Y12" s="116"/>
      <c r="Z12" s="111"/>
      <c r="AA12" s="17"/>
      <c r="AB12" s="25"/>
      <c r="AC12" s="17"/>
      <c r="AE12" s="112"/>
    </row>
    <row r="13" spans="1:31" x14ac:dyDescent="0.2">
      <c r="A13" s="107" t="s">
        <v>112</v>
      </c>
      <c r="B13" s="20">
        <v>13.18</v>
      </c>
      <c r="C13" s="113" t="s">
        <v>79</v>
      </c>
      <c r="D13" s="117"/>
      <c r="E13" s="110">
        <v>1</v>
      </c>
      <c r="F13" s="110">
        <v>1</v>
      </c>
      <c r="G13" s="118">
        <v>29.3</v>
      </c>
      <c r="H13" s="118">
        <v>1.3</v>
      </c>
      <c r="I13" s="236"/>
      <c r="J13" s="227">
        <v>37.5</v>
      </c>
      <c r="K13" s="222"/>
      <c r="L13" s="222"/>
      <c r="M13" s="35">
        <v>1</v>
      </c>
      <c r="N13" s="35"/>
      <c r="O13" s="35">
        <v>1</v>
      </c>
      <c r="P13" s="35"/>
      <c r="Q13" s="110">
        <v>4</v>
      </c>
      <c r="R13" s="110"/>
      <c r="S13" s="110"/>
      <c r="T13" s="110"/>
      <c r="U13" s="110"/>
      <c r="V13" s="110"/>
      <c r="W13" s="110"/>
      <c r="X13" s="116"/>
      <c r="Y13" s="116"/>
      <c r="Z13" s="111"/>
      <c r="AA13" s="17"/>
      <c r="AB13" s="25"/>
      <c r="AC13" s="17"/>
      <c r="AE13" s="112"/>
    </row>
    <row r="14" spans="1:31" x14ac:dyDescent="0.2">
      <c r="A14" s="107"/>
      <c r="B14" s="20"/>
      <c r="C14" s="113"/>
      <c r="D14" s="117"/>
      <c r="E14" s="110"/>
      <c r="F14" s="110"/>
      <c r="G14" s="118"/>
      <c r="H14" s="118"/>
      <c r="I14" s="236"/>
      <c r="J14" s="227"/>
      <c r="K14" s="222"/>
      <c r="L14" s="222"/>
      <c r="M14" s="35"/>
      <c r="N14" s="35"/>
      <c r="O14" s="35"/>
      <c r="P14" s="35"/>
      <c r="Q14" s="110"/>
      <c r="R14" s="110"/>
      <c r="S14" s="110"/>
      <c r="T14" s="110"/>
      <c r="U14" s="110"/>
      <c r="V14" s="110"/>
      <c r="W14" s="110"/>
      <c r="X14" s="116"/>
      <c r="Y14" s="116"/>
      <c r="Z14" s="111"/>
      <c r="AA14" s="17"/>
      <c r="AB14" s="25"/>
      <c r="AC14" s="17"/>
      <c r="AE14" s="112"/>
    </row>
    <row r="15" spans="1:31" x14ac:dyDescent="0.2">
      <c r="A15" s="107"/>
      <c r="B15" s="20"/>
      <c r="C15" s="113"/>
      <c r="D15" s="117"/>
      <c r="E15" s="110"/>
      <c r="F15" s="110"/>
      <c r="G15" s="118"/>
      <c r="H15" s="118"/>
      <c r="I15" s="236"/>
      <c r="J15" s="227"/>
      <c r="K15" s="222"/>
      <c r="L15" s="222"/>
      <c r="M15" s="35"/>
      <c r="N15" s="35"/>
      <c r="O15" s="34"/>
      <c r="P15" s="34"/>
      <c r="Q15" s="110"/>
      <c r="R15" s="110"/>
      <c r="S15" s="110"/>
      <c r="T15" s="110"/>
      <c r="U15" s="110"/>
      <c r="V15" s="110"/>
      <c r="W15" s="110"/>
      <c r="X15" s="116"/>
      <c r="Y15" s="116"/>
      <c r="Z15" s="111"/>
      <c r="AA15" s="17"/>
      <c r="AB15" s="25"/>
      <c r="AC15" s="17"/>
      <c r="AE15" s="112"/>
    </row>
    <row r="16" spans="1:31" x14ac:dyDescent="0.2">
      <c r="A16" s="107"/>
      <c r="B16" s="20"/>
      <c r="C16" s="113"/>
      <c r="D16" s="117"/>
      <c r="E16" s="110"/>
      <c r="F16" s="110"/>
      <c r="G16" s="118"/>
      <c r="H16" s="118"/>
      <c r="I16" s="236"/>
      <c r="J16" s="227"/>
      <c r="K16" s="222"/>
      <c r="L16" s="222"/>
      <c r="M16" s="34"/>
      <c r="N16" s="35"/>
      <c r="O16" s="34"/>
      <c r="P16" s="34"/>
      <c r="Q16" s="110"/>
      <c r="R16" s="110"/>
      <c r="S16" s="110"/>
      <c r="T16" s="110"/>
      <c r="U16" s="110"/>
      <c r="V16" s="110"/>
      <c r="W16" s="110"/>
      <c r="X16" s="116"/>
      <c r="Y16" s="116"/>
      <c r="Z16" s="111"/>
      <c r="AA16" s="17"/>
      <c r="AB16" s="25"/>
      <c r="AC16" s="17"/>
      <c r="AE16" s="112"/>
    </row>
    <row r="17" spans="1:31" x14ac:dyDescent="0.2">
      <c r="A17" s="107"/>
      <c r="B17" s="20"/>
      <c r="C17" s="113"/>
      <c r="D17" s="117"/>
      <c r="E17" s="110"/>
      <c r="F17" s="110"/>
      <c r="G17" s="118"/>
      <c r="H17" s="118"/>
      <c r="I17" s="236"/>
      <c r="J17" s="227"/>
      <c r="K17" s="222"/>
      <c r="L17" s="222"/>
      <c r="M17" s="34"/>
      <c r="N17" s="35"/>
      <c r="O17" s="34"/>
      <c r="P17" s="34"/>
      <c r="Q17" s="110"/>
      <c r="R17" s="110"/>
      <c r="S17" s="110"/>
      <c r="T17" s="110"/>
      <c r="U17" s="110"/>
      <c r="V17" s="110"/>
      <c r="W17" s="110"/>
      <c r="X17" s="116"/>
      <c r="Y17" s="116"/>
      <c r="Z17" s="111"/>
      <c r="AA17" s="17"/>
      <c r="AB17" s="25"/>
      <c r="AC17" s="17"/>
      <c r="AE17" s="112"/>
    </row>
    <row r="18" spans="1:31" x14ac:dyDescent="0.2">
      <c r="A18" s="107"/>
      <c r="B18" s="20"/>
      <c r="C18" s="113"/>
      <c r="D18" s="117"/>
      <c r="E18" s="110"/>
      <c r="F18" s="110"/>
      <c r="G18" s="118"/>
      <c r="H18" s="118"/>
      <c r="I18" s="236"/>
      <c r="J18" s="227"/>
      <c r="K18" s="222"/>
      <c r="L18" s="222"/>
      <c r="M18" s="34"/>
      <c r="N18" s="35"/>
      <c r="O18" s="34"/>
      <c r="P18" s="34"/>
      <c r="Q18" s="110"/>
      <c r="R18" s="110"/>
      <c r="S18" s="110"/>
      <c r="T18" s="110"/>
      <c r="U18" s="110"/>
      <c r="V18" s="110"/>
      <c r="W18" s="110"/>
      <c r="X18" s="116"/>
      <c r="Y18" s="116"/>
      <c r="Z18" s="111"/>
      <c r="AA18" s="17"/>
      <c r="AB18" s="25"/>
      <c r="AC18" s="17"/>
      <c r="AE18" s="112"/>
    </row>
    <row r="19" spans="1:31" x14ac:dyDescent="0.2">
      <c r="A19" s="107"/>
      <c r="B19" s="20"/>
      <c r="C19" s="113"/>
      <c r="D19" s="117"/>
      <c r="E19" s="110"/>
      <c r="F19" s="110"/>
      <c r="G19" s="118"/>
      <c r="H19" s="118"/>
      <c r="I19" s="236"/>
      <c r="J19" s="227"/>
      <c r="K19" s="222"/>
      <c r="L19" s="222"/>
      <c r="M19" s="35"/>
      <c r="N19" s="35"/>
      <c r="O19" s="35"/>
      <c r="P19" s="35"/>
      <c r="Q19" s="110"/>
      <c r="R19" s="110"/>
      <c r="S19" s="110"/>
      <c r="T19" s="110"/>
      <c r="U19" s="110"/>
      <c r="V19" s="110"/>
      <c r="W19" s="110"/>
      <c r="X19" s="116"/>
      <c r="Y19" s="116"/>
      <c r="Z19" s="111"/>
      <c r="AA19" s="17"/>
      <c r="AB19" s="25"/>
      <c r="AC19" s="17"/>
      <c r="AE19" s="112"/>
    </row>
    <row r="20" spans="1:31" ht="13.5" thickBot="1" x14ac:dyDescent="0.25">
      <c r="A20" s="42"/>
      <c r="B20" s="119"/>
      <c r="C20" s="119"/>
      <c r="D20" s="120"/>
      <c r="E20" s="121"/>
      <c r="F20" s="121"/>
      <c r="G20" s="122"/>
      <c r="H20" s="122"/>
      <c r="I20" s="237"/>
      <c r="J20" s="228"/>
      <c r="K20" s="223"/>
      <c r="L20" s="223"/>
      <c r="M20" s="193"/>
      <c r="N20" s="193"/>
      <c r="O20" s="193"/>
      <c r="P20" s="193"/>
      <c r="Q20" s="121"/>
      <c r="R20" s="121"/>
      <c r="S20" s="121"/>
      <c r="T20" s="121"/>
      <c r="U20" s="121"/>
      <c r="V20" s="121"/>
      <c r="W20" s="121"/>
      <c r="X20" s="123"/>
      <c r="Y20" s="123"/>
      <c r="Z20" s="124"/>
      <c r="AA20" s="17"/>
      <c r="AB20" s="25"/>
      <c r="AC20" s="17"/>
      <c r="AE20" s="112"/>
    </row>
    <row r="21" spans="1:31" ht="15.75" customHeight="1" thickBot="1" x14ac:dyDescent="0.25">
      <c r="A21" s="1003"/>
      <c r="B21" s="1004"/>
      <c r="C21" s="1004"/>
      <c r="D21" s="125">
        <f>SUM(D10:D20)</f>
        <v>268.75</v>
      </c>
      <c r="E21" s="126">
        <f t="shared" ref="E21:Q21" si="0">SUM(E9:E20)</f>
        <v>4</v>
      </c>
      <c r="F21" s="126">
        <f t="shared" si="0"/>
        <v>4</v>
      </c>
      <c r="G21" s="127">
        <f t="shared" si="0"/>
        <v>152.1</v>
      </c>
      <c r="H21" s="127">
        <f t="shared" si="0"/>
        <v>6.8</v>
      </c>
      <c r="I21" s="238">
        <f>SUM(I9:I20)</f>
        <v>252</v>
      </c>
      <c r="J21" s="229">
        <f t="shared" si="0"/>
        <v>362.5</v>
      </c>
      <c r="K21" s="224">
        <f t="shared" si="0"/>
        <v>0</v>
      </c>
      <c r="L21" s="224">
        <f t="shared" si="0"/>
        <v>0</v>
      </c>
      <c r="M21" s="218">
        <f t="shared" si="0"/>
        <v>3</v>
      </c>
      <c r="N21" s="218">
        <f t="shared" si="0"/>
        <v>1</v>
      </c>
      <c r="O21" s="218">
        <f t="shared" si="0"/>
        <v>4</v>
      </c>
      <c r="P21" s="218">
        <f t="shared" si="0"/>
        <v>0</v>
      </c>
      <c r="Q21" s="126">
        <f t="shared" si="0"/>
        <v>23</v>
      </c>
      <c r="R21" s="126"/>
      <c r="S21" s="126"/>
      <c r="T21" s="126"/>
      <c r="U21" s="126"/>
      <c r="V21" s="126"/>
      <c r="W21" s="126"/>
      <c r="X21" s="126"/>
      <c r="Y21" s="126"/>
      <c r="Z21" s="128"/>
      <c r="AA21" s="17"/>
      <c r="AB21" s="25"/>
      <c r="AC21" s="17"/>
      <c r="AE21" s="112">
        <f>SUM(A21:AC21)</f>
        <v>1081.1500000000001</v>
      </c>
    </row>
    <row r="22" spans="1:31" x14ac:dyDescent="0.2">
      <c r="D22" s="17"/>
      <c r="E22" s="17"/>
      <c r="F22" s="17"/>
      <c r="G22" s="17"/>
      <c r="H22" s="17"/>
      <c r="I22" s="195"/>
      <c r="J22" s="17"/>
      <c r="K22" s="194"/>
      <c r="L22" s="194"/>
      <c r="M22" s="195"/>
      <c r="N22" s="195"/>
      <c r="O22" s="195"/>
      <c r="P22" s="195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25"/>
      <c r="AC22" s="17"/>
      <c r="AE22" s="129"/>
    </row>
    <row r="23" spans="1:31" x14ac:dyDescent="0.2">
      <c r="D23" s="17"/>
      <c r="E23" s="17"/>
      <c r="F23" s="17"/>
      <c r="G23" s="17"/>
      <c r="H23" s="17"/>
      <c r="I23" s="195"/>
      <c r="J23" s="17"/>
      <c r="K23" s="194"/>
      <c r="L23" s="194"/>
      <c r="M23" s="195"/>
      <c r="N23" s="195"/>
      <c r="O23" s="195"/>
      <c r="P23" s="195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25"/>
      <c r="AC23" s="17"/>
      <c r="AE23" s="129"/>
    </row>
    <row r="24" spans="1:31" x14ac:dyDescent="0.2">
      <c r="D24" s="17"/>
      <c r="E24" s="17"/>
      <c r="F24" s="17"/>
      <c r="G24" s="17"/>
      <c r="H24" s="17"/>
      <c r="I24" s="195"/>
      <c r="J24" s="17"/>
      <c r="K24" s="194"/>
      <c r="L24" s="194"/>
      <c r="M24" s="195"/>
      <c r="N24" s="195"/>
      <c r="O24" s="195"/>
      <c r="P24" s="195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25"/>
      <c r="AC24" s="17"/>
      <c r="AE24" s="129"/>
    </row>
    <row r="25" spans="1:31" x14ac:dyDescent="0.2">
      <c r="A25" s="130"/>
      <c r="B25" s="131"/>
      <c r="C25" s="130"/>
      <c r="D25" s="132"/>
      <c r="E25" s="17"/>
      <c r="F25" s="17"/>
      <c r="G25" s="17"/>
      <c r="H25" s="17"/>
      <c r="I25" s="195"/>
      <c r="J25" s="17"/>
      <c r="K25" s="194"/>
      <c r="L25" s="194"/>
      <c r="M25" s="195"/>
      <c r="N25" s="195"/>
      <c r="O25" s="195"/>
      <c r="P25" s="195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C25" s="17"/>
      <c r="AE25" s="129"/>
    </row>
    <row r="26" spans="1:31" x14ac:dyDescent="0.2">
      <c r="B26" s="131"/>
      <c r="D26" s="132"/>
      <c r="E26" s="17"/>
      <c r="F26" s="17"/>
      <c r="G26" s="17"/>
      <c r="H26" s="17"/>
      <c r="I26" s="195"/>
      <c r="J26" s="17"/>
      <c r="K26" s="194"/>
      <c r="L26" s="194"/>
      <c r="M26" s="195"/>
      <c r="N26" s="195"/>
      <c r="O26" s="195"/>
      <c r="P26" s="195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C26" s="17"/>
      <c r="AE26" s="129"/>
    </row>
    <row r="27" spans="1:31" x14ac:dyDescent="0.2">
      <c r="B27" s="133"/>
      <c r="D27" s="132"/>
      <c r="E27" s="17"/>
      <c r="F27" s="17"/>
      <c r="G27" s="17"/>
      <c r="H27" s="17"/>
      <c r="I27" s="197"/>
      <c r="J27" s="17"/>
      <c r="K27" s="196"/>
      <c r="L27" s="196"/>
      <c r="M27" s="197"/>
      <c r="N27" s="197"/>
      <c r="O27" s="197"/>
      <c r="P27" s="19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C27" s="17"/>
      <c r="AE27" s="129"/>
    </row>
    <row r="28" spans="1:31" x14ac:dyDescent="0.2">
      <c r="B28" s="131"/>
      <c r="D28" s="132"/>
      <c r="E28" s="17"/>
      <c r="F28" s="17"/>
      <c r="G28" s="17"/>
      <c r="H28" s="17"/>
      <c r="I28" s="197"/>
      <c r="J28" s="17"/>
      <c r="K28" s="196"/>
      <c r="L28" s="196"/>
      <c r="M28" s="197"/>
      <c r="N28" s="197"/>
      <c r="O28" s="197"/>
      <c r="P28" s="19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C28" s="17"/>
      <c r="AE28" s="129"/>
    </row>
    <row r="29" spans="1:31" x14ac:dyDescent="0.2">
      <c r="A29" s="134"/>
      <c r="B29" s="133"/>
      <c r="D29" s="132"/>
      <c r="E29" s="17"/>
      <c r="F29" s="17"/>
      <c r="G29" s="17"/>
      <c r="H29" s="17"/>
      <c r="I29" s="197"/>
      <c r="J29" s="17"/>
      <c r="K29" s="196"/>
      <c r="L29" s="196"/>
      <c r="M29" s="197"/>
      <c r="N29" s="197"/>
      <c r="O29" s="197"/>
      <c r="P29" s="19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E29" s="129"/>
    </row>
    <row r="30" spans="1:31" x14ac:dyDescent="0.2">
      <c r="B30" s="131"/>
      <c r="D30" s="132"/>
      <c r="E30" s="17"/>
      <c r="F30" s="17"/>
      <c r="G30" s="17"/>
      <c r="H30" s="17"/>
      <c r="I30" s="197"/>
      <c r="J30" s="17"/>
      <c r="K30" s="196"/>
      <c r="L30" s="196"/>
      <c r="M30" s="197"/>
      <c r="N30" s="197"/>
      <c r="O30" s="197"/>
      <c r="P30" s="197"/>
      <c r="Q30" s="17"/>
      <c r="R30" s="135"/>
      <c r="S30" s="17"/>
      <c r="T30" s="17"/>
      <c r="U30" s="17"/>
      <c r="V30" s="17"/>
      <c r="W30" s="17"/>
      <c r="X30" s="17"/>
      <c r="Y30" s="17"/>
      <c r="Z30" s="17"/>
      <c r="AA30" s="17"/>
      <c r="AC30" s="17"/>
      <c r="AE30" s="129"/>
    </row>
    <row r="31" spans="1:31" x14ac:dyDescent="0.2">
      <c r="B31" s="136"/>
      <c r="D31" s="132"/>
      <c r="E31" s="17"/>
      <c r="F31" s="17"/>
      <c r="G31" s="17"/>
      <c r="H31" s="17"/>
      <c r="I31" s="197"/>
      <c r="J31" s="17"/>
      <c r="K31" s="196"/>
      <c r="L31" s="196"/>
      <c r="M31" s="197"/>
      <c r="N31" s="197"/>
      <c r="O31" s="197"/>
      <c r="P31" s="19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C31" s="17"/>
      <c r="AE31" s="129"/>
    </row>
    <row r="32" spans="1:31" x14ac:dyDescent="0.2">
      <c r="A32" s="137"/>
      <c r="B32" s="136"/>
      <c r="C32" s="137"/>
      <c r="D32" s="132"/>
      <c r="E32" s="17"/>
      <c r="F32" s="17"/>
      <c r="G32" s="17"/>
      <c r="H32" s="17"/>
      <c r="I32" s="197"/>
      <c r="J32" s="17"/>
      <c r="K32" s="196"/>
      <c r="L32" s="196"/>
      <c r="M32" s="197"/>
      <c r="N32" s="197"/>
      <c r="O32" s="197"/>
      <c r="P32" s="19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25"/>
      <c r="AC32" s="17"/>
      <c r="AE32" s="129"/>
    </row>
    <row r="33" spans="1:31" x14ac:dyDescent="0.2">
      <c r="A33" s="137"/>
      <c r="B33" s="136"/>
      <c r="C33" s="137"/>
      <c r="D33" s="132"/>
      <c r="E33" s="17"/>
      <c r="F33" s="17"/>
      <c r="G33" s="17"/>
      <c r="H33" s="17"/>
      <c r="I33" s="197"/>
      <c r="J33" s="17"/>
      <c r="K33" s="196"/>
      <c r="L33" s="196"/>
      <c r="M33" s="197"/>
      <c r="N33" s="197"/>
      <c r="O33" s="197"/>
      <c r="P33" s="19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25"/>
      <c r="AC33" s="17"/>
      <c r="AE33" s="129"/>
    </row>
    <row r="34" spans="1:31" x14ac:dyDescent="0.2">
      <c r="D34" s="132"/>
      <c r="E34" s="17"/>
      <c r="F34" s="17"/>
      <c r="G34" s="17"/>
      <c r="H34" s="17"/>
      <c r="I34" s="197"/>
      <c r="J34" s="17"/>
      <c r="K34" s="196"/>
      <c r="L34" s="196"/>
      <c r="M34" s="197"/>
      <c r="N34" s="197"/>
      <c r="O34" s="197"/>
      <c r="P34" s="19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C34" s="17"/>
      <c r="AE34" s="129"/>
    </row>
    <row r="35" spans="1:31" x14ac:dyDescent="0.2">
      <c r="D35" s="132"/>
      <c r="E35" s="17"/>
      <c r="F35" s="17"/>
      <c r="G35" s="17"/>
      <c r="H35" s="17"/>
      <c r="I35" s="197"/>
      <c r="J35" s="17"/>
      <c r="K35" s="196"/>
      <c r="L35" s="196"/>
      <c r="M35" s="197"/>
      <c r="N35" s="197"/>
      <c r="O35" s="197"/>
      <c r="P35" s="19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C35" s="17"/>
      <c r="AE35" s="129"/>
    </row>
    <row r="36" spans="1:31" x14ac:dyDescent="0.2">
      <c r="D36" s="132"/>
      <c r="E36" s="17"/>
      <c r="F36" s="17"/>
      <c r="G36" s="17"/>
      <c r="H36" s="17"/>
      <c r="I36" s="197"/>
      <c r="J36" s="17"/>
      <c r="K36" s="196"/>
      <c r="L36" s="196"/>
      <c r="M36" s="197"/>
      <c r="N36" s="197"/>
      <c r="O36" s="197"/>
      <c r="P36" s="19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25"/>
      <c r="AC36" s="17"/>
      <c r="AE36" s="129"/>
    </row>
    <row r="37" spans="1:31" x14ac:dyDescent="0.2">
      <c r="D37" s="17"/>
      <c r="E37" s="17"/>
      <c r="F37" s="17"/>
      <c r="G37" s="17"/>
      <c r="H37" s="17"/>
      <c r="I37" s="197"/>
      <c r="J37" s="17"/>
      <c r="K37" s="196"/>
      <c r="L37" s="196"/>
      <c r="M37" s="197"/>
      <c r="N37" s="197"/>
      <c r="O37" s="197"/>
      <c r="P37" s="19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C37" s="17"/>
      <c r="AE37" s="129"/>
    </row>
    <row r="38" spans="1:31" x14ac:dyDescent="0.2">
      <c r="D38" s="17"/>
      <c r="E38" s="17"/>
      <c r="F38" s="17"/>
      <c r="G38" s="17"/>
      <c r="H38" s="17"/>
      <c r="I38" s="197"/>
      <c r="J38" s="17"/>
      <c r="K38" s="196"/>
      <c r="L38" s="196"/>
      <c r="M38" s="197"/>
      <c r="N38" s="197"/>
      <c r="O38" s="197"/>
      <c r="P38" s="19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25"/>
      <c r="AC38" s="17"/>
      <c r="AE38" s="129"/>
    </row>
    <row r="39" spans="1:31" x14ac:dyDescent="0.2">
      <c r="D39" s="17"/>
      <c r="E39" s="17"/>
      <c r="F39" s="17"/>
      <c r="G39" s="17"/>
      <c r="H39" s="17"/>
      <c r="I39" s="197"/>
      <c r="J39" s="17"/>
      <c r="K39" s="196"/>
      <c r="L39" s="196"/>
      <c r="M39" s="197"/>
      <c r="N39" s="197"/>
      <c r="O39" s="197"/>
      <c r="P39" s="19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25"/>
      <c r="AC39" s="17"/>
      <c r="AE39" s="129"/>
    </row>
    <row r="40" spans="1:31" x14ac:dyDescent="0.2">
      <c r="D40" s="17"/>
      <c r="E40" s="17"/>
      <c r="F40" s="17"/>
      <c r="G40" s="17"/>
      <c r="H40" s="17"/>
      <c r="I40" s="197"/>
      <c r="J40" s="17"/>
      <c r="K40" s="196"/>
      <c r="L40" s="196"/>
      <c r="M40" s="197"/>
      <c r="N40" s="197"/>
      <c r="O40" s="197"/>
      <c r="P40" s="19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25"/>
      <c r="AC40" s="17"/>
      <c r="AE40" s="129"/>
    </row>
    <row r="41" spans="1:31" x14ac:dyDescent="0.2">
      <c r="D41" s="17"/>
      <c r="E41" s="17"/>
      <c r="F41" s="17"/>
      <c r="G41" s="17"/>
      <c r="H41" s="17"/>
      <c r="I41" s="197"/>
      <c r="J41" s="17"/>
      <c r="K41" s="196"/>
      <c r="L41" s="196"/>
      <c r="M41" s="197"/>
      <c r="N41" s="197"/>
      <c r="O41" s="197"/>
      <c r="P41" s="19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C41" s="17"/>
      <c r="AE41" s="129"/>
    </row>
    <row r="42" spans="1:31" x14ac:dyDescent="0.2">
      <c r="D42" s="17"/>
      <c r="E42" s="17"/>
      <c r="F42" s="17"/>
      <c r="G42" s="17"/>
      <c r="H42" s="17"/>
      <c r="I42" s="197"/>
      <c r="J42" s="17"/>
      <c r="K42" s="196"/>
      <c r="L42" s="196"/>
      <c r="M42" s="197"/>
      <c r="N42" s="197"/>
      <c r="O42" s="197"/>
      <c r="P42" s="19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C42" s="17"/>
      <c r="AE42" s="129"/>
    </row>
    <row r="43" spans="1:31" x14ac:dyDescent="0.2">
      <c r="D43" s="17"/>
      <c r="E43" s="17"/>
      <c r="F43" s="17"/>
      <c r="G43" s="17"/>
      <c r="H43" s="17"/>
      <c r="I43" s="197"/>
      <c r="J43" s="17"/>
      <c r="K43" s="196"/>
      <c r="L43" s="196"/>
      <c r="M43" s="197"/>
      <c r="N43" s="197"/>
      <c r="O43" s="197"/>
      <c r="P43" s="19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C43" s="17"/>
      <c r="AE43" s="129"/>
    </row>
    <row r="44" spans="1:31" x14ac:dyDescent="0.2">
      <c r="D44" s="17"/>
      <c r="E44" s="17"/>
      <c r="F44" s="17"/>
      <c r="G44" s="17"/>
      <c r="H44" s="17"/>
      <c r="I44" s="197"/>
      <c r="J44" s="17"/>
      <c r="K44" s="196"/>
      <c r="L44" s="196"/>
      <c r="M44" s="197"/>
      <c r="N44" s="197"/>
      <c r="O44" s="197"/>
      <c r="P44" s="19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C44" s="17"/>
      <c r="AE44" s="129"/>
    </row>
    <row r="45" spans="1:31" x14ac:dyDescent="0.2">
      <c r="D45" s="17"/>
      <c r="E45" s="17"/>
      <c r="F45" s="17"/>
      <c r="G45" s="17"/>
      <c r="H45" s="17"/>
      <c r="I45" s="197"/>
      <c r="J45" s="17"/>
      <c r="K45" s="196"/>
      <c r="L45" s="196"/>
      <c r="M45" s="197"/>
      <c r="N45" s="197"/>
      <c r="O45" s="197"/>
      <c r="P45" s="19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C45" s="17"/>
      <c r="AE45" s="129"/>
    </row>
    <row r="46" spans="1:31" x14ac:dyDescent="0.2">
      <c r="D46" s="17"/>
      <c r="E46" s="17"/>
      <c r="F46" s="17"/>
      <c r="G46" s="17"/>
      <c r="H46" s="17"/>
      <c r="I46" s="197"/>
      <c r="J46" s="17"/>
      <c r="K46" s="196"/>
      <c r="L46" s="196"/>
      <c r="M46" s="197"/>
      <c r="N46" s="197"/>
      <c r="O46" s="197"/>
      <c r="P46" s="19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C46" s="17"/>
      <c r="AE46" s="129"/>
    </row>
    <row r="47" spans="1:31" x14ac:dyDescent="0.2">
      <c r="D47" s="17"/>
      <c r="E47" s="17"/>
      <c r="F47" s="17"/>
      <c r="G47" s="17"/>
      <c r="H47" s="17"/>
      <c r="I47" s="197"/>
      <c r="J47" s="17"/>
      <c r="K47" s="196"/>
      <c r="L47" s="196"/>
      <c r="M47" s="197"/>
      <c r="N47" s="197"/>
      <c r="O47" s="197"/>
      <c r="P47" s="19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C47" s="17"/>
      <c r="AE47" s="129"/>
    </row>
    <row r="48" spans="1:31" x14ac:dyDescent="0.2">
      <c r="D48" s="17"/>
      <c r="E48" s="17"/>
      <c r="F48" s="17"/>
      <c r="G48" s="17"/>
      <c r="H48" s="17"/>
      <c r="I48" s="197"/>
      <c r="J48" s="17"/>
      <c r="K48" s="196"/>
      <c r="L48" s="196"/>
      <c r="M48" s="197"/>
      <c r="N48" s="197"/>
      <c r="O48" s="197"/>
      <c r="P48" s="19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C48" s="17"/>
      <c r="AE48" s="129"/>
    </row>
    <row r="49" spans="3:42" x14ac:dyDescent="0.2">
      <c r="D49" s="17"/>
      <c r="E49" s="17"/>
      <c r="F49" s="17"/>
      <c r="G49" s="17"/>
      <c r="H49" s="17"/>
      <c r="I49" s="197"/>
      <c r="J49" s="17"/>
      <c r="K49" s="196"/>
      <c r="L49" s="196"/>
      <c r="M49" s="197"/>
      <c r="N49" s="197"/>
      <c r="O49" s="197"/>
      <c r="P49" s="19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C49" s="17"/>
      <c r="AE49" s="129"/>
    </row>
    <row r="50" spans="3:42" x14ac:dyDescent="0.2">
      <c r="D50" s="17"/>
      <c r="E50" s="17"/>
      <c r="F50" s="17"/>
      <c r="G50" s="17"/>
      <c r="H50" s="17"/>
      <c r="I50" s="197"/>
      <c r="J50" s="17"/>
      <c r="K50" s="196"/>
      <c r="L50" s="196"/>
      <c r="M50" s="197"/>
      <c r="N50" s="197"/>
      <c r="O50" s="197"/>
      <c r="P50" s="19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C50" s="17"/>
      <c r="AE50" s="129"/>
    </row>
    <row r="51" spans="3:42" x14ac:dyDescent="0.2">
      <c r="D51" s="17"/>
      <c r="E51" s="17"/>
      <c r="F51" s="17"/>
      <c r="G51" s="17"/>
      <c r="H51" s="17"/>
      <c r="I51" s="197"/>
      <c r="J51" s="17"/>
      <c r="K51" s="196"/>
      <c r="L51" s="196"/>
      <c r="M51" s="197"/>
      <c r="N51" s="197"/>
      <c r="O51" s="197"/>
      <c r="P51" s="19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C51" s="17"/>
      <c r="AE51" s="129"/>
    </row>
    <row r="52" spans="3:42" x14ac:dyDescent="0.2">
      <c r="D52" s="17"/>
      <c r="E52" s="17"/>
      <c r="F52" s="17"/>
      <c r="G52" s="17"/>
      <c r="H52" s="17"/>
      <c r="I52" s="197"/>
      <c r="J52" s="17"/>
      <c r="K52" s="196"/>
      <c r="L52" s="196"/>
      <c r="M52" s="197"/>
      <c r="N52" s="197"/>
      <c r="O52" s="197"/>
      <c r="P52" s="19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C52" s="17"/>
      <c r="AE52" s="129"/>
    </row>
    <row r="53" spans="3:42" x14ac:dyDescent="0.2">
      <c r="D53" s="17"/>
      <c r="E53" s="17"/>
      <c r="F53" s="17"/>
      <c r="G53" s="17"/>
      <c r="H53" s="17"/>
      <c r="I53" s="197"/>
      <c r="J53" s="17"/>
      <c r="K53" s="196"/>
      <c r="L53" s="196"/>
      <c r="M53" s="197"/>
      <c r="N53" s="197"/>
      <c r="O53" s="197"/>
      <c r="P53" s="19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C53" s="17"/>
      <c r="AE53" s="129"/>
    </row>
    <row r="54" spans="3:42" x14ac:dyDescent="0.2">
      <c r="D54" s="17"/>
      <c r="E54" s="17"/>
      <c r="F54" s="17"/>
      <c r="G54" s="17"/>
      <c r="H54" s="17"/>
      <c r="I54" s="197"/>
      <c r="J54" s="17"/>
      <c r="K54" s="196"/>
      <c r="L54" s="196"/>
      <c r="M54" s="197"/>
      <c r="N54" s="197"/>
      <c r="O54" s="197"/>
      <c r="P54" s="19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C54" s="17"/>
      <c r="AE54" s="129"/>
    </row>
    <row r="55" spans="3:42" x14ac:dyDescent="0.2">
      <c r="D55" s="17"/>
      <c r="E55" s="17"/>
      <c r="F55" s="17"/>
      <c r="G55" s="17"/>
      <c r="H55" s="17"/>
      <c r="I55" s="197"/>
      <c r="J55" s="17"/>
      <c r="K55" s="196"/>
      <c r="L55" s="196"/>
      <c r="M55" s="197"/>
      <c r="N55" s="197"/>
      <c r="O55" s="197"/>
      <c r="P55" s="19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C55" s="17"/>
      <c r="AE55" s="129"/>
    </row>
    <row r="56" spans="3:42" x14ac:dyDescent="0.2">
      <c r="D56" s="17"/>
      <c r="E56" s="17"/>
      <c r="F56" s="17"/>
      <c r="G56" s="17"/>
      <c r="H56" s="17"/>
      <c r="I56" s="197"/>
      <c r="J56" s="17"/>
      <c r="K56" s="196"/>
      <c r="L56" s="196"/>
      <c r="M56" s="197"/>
      <c r="N56" s="197"/>
      <c r="O56" s="197"/>
      <c r="P56" s="19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C56" s="17"/>
      <c r="AE56" s="129"/>
    </row>
    <row r="57" spans="3:42" x14ac:dyDescent="0.2">
      <c r="D57" s="17"/>
      <c r="E57" s="17"/>
      <c r="F57" s="17"/>
      <c r="G57" s="17"/>
      <c r="H57" s="17"/>
      <c r="I57" s="197"/>
      <c r="J57" s="17"/>
      <c r="K57" s="196"/>
      <c r="L57" s="196"/>
      <c r="M57" s="197"/>
      <c r="N57" s="197"/>
      <c r="O57" s="197"/>
      <c r="P57" s="19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C57" s="17"/>
      <c r="AE57" s="129"/>
    </row>
    <row r="58" spans="3:42" x14ac:dyDescent="0.2">
      <c r="D58" s="17"/>
      <c r="E58" s="17"/>
      <c r="F58" s="17"/>
      <c r="G58" s="17"/>
      <c r="H58" s="17"/>
      <c r="I58" s="197"/>
      <c r="J58" s="17"/>
      <c r="K58" s="196"/>
      <c r="L58" s="196"/>
      <c r="M58" s="197"/>
      <c r="N58" s="197"/>
      <c r="O58" s="197"/>
      <c r="P58" s="19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E58" s="129"/>
    </row>
    <row r="59" spans="3:42" x14ac:dyDescent="0.2">
      <c r="D59" s="17"/>
      <c r="E59" s="17"/>
      <c r="F59" s="17"/>
      <c r="G59" s="17"/>
      <c r="H59" s="17"/>
      <c r="I59" s="197"/>
      <c r="J59" s="17"/>
      <c r="K59" s="196"/>
      <c r="L59" s="196"/>
      <c r="M59" s="197"/>
      <c r="N59" s="197"/>
      <c r="O59" s="197"/>
      <c r="P59" s="19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79"/>
      <c r="AE59" s="129"/>
      <c r="AF59" s="79"/>
      <c r="AG59" s="79"/>
      <c r="AH59" s="79"/>
      <c r="AI59" s="79"/>
      <c r="AJ59" s="79"/>
      <c r="AK59" s="79"/>
      <c r="AL59" s="79"/>
      <c r="AM59" s="79"/>
      <c r="AN59" s="1005"/>
      <c r="AO59" s="1005"/>
      <c r="AP59" s="1005"/>
    </row>
    <row r="60" spans="3:42" x14ac:dyDescent="0.2">
      <c r="D60" s="17"/>
      <c r="E60" s="17"/>
      <c r="F60" s="17"/>
      <c r="G60" s="17"/>
      <c r="H60" s="17"/>
      <c r="I60" s="197"/>
      <c r="J60" s="17"/>
      <c r="K60" s="196"/>
      <c r="L60" s="196"/>
      <c r="M60" s="197"/>
      <c r="N60" s="197"/>
      <c r="O60" s="197"/>
      <c r="P60" s="19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79"/>
      <c r="AE60" s="129"/>
      <c r="AF60" s="79"/>
      <c r="AG60" s="79"/>
      <c r="AH60" s="79"/>
      <c r="AI60" s="79"/>
      <c r="AJ60" s="79"/>
      <c r="AK60" s="79"/>
      <c r="AL60" s="79"/>
      <c r="AM60" s="79"/>
      <c r="AN60" s="994"/>
      <c r="AO60" s="994"/>
      <c r="AP60" s="994"/>
    </row>
    <row r="61" spans="3:42" x14ac:dyDescent="0.2">
      <c r="C61" s="76"/>
      <c r="I61" s="197"/>
      <c r="K61" s="196"/>
      <c r="L61" s="196"/>
      <c r="M61" s="197"/>
      <c r="N61" s="197"/>
      <c r="O61" s="197"/>
      <c r="P61" s="197"/>
      <c r="AA61" s="17"/>
      <c r="AC61" s="17"/>
      <c r="AD61" s="79"/>
      <c r="AF61" s="79"/>
      <c r="AG61" s="79"/>
      <c r="AH61" s="79"/>
      <c r="AI61" s="79"/>
      <c r="AJ61" s="79"/>
      <c r="AK61" s="79"/>
      <c r="AL61" s="79"/>
      <c r="AM61" s="79"/>
      <c r="AN61" s="994"/>
      <c r="AO61" s="994"/>
      <c r="AP61" s="994"/>
    </row>
    <row r="62" spans="3:42" x14ac:dyDescent="0.2">
      <c r="I62" s="197"/>
      <c r="K62" s="196"/>
      <c r="L62" s="196"/>
      <c r="M62" s="197"/>
      <c r="N62" s="197"/>
      <c r="O62" s="197"/>
      <c r="P62" s="197"/>
      <c r="AA62" s="17"/>
      <c r="AC62" s="17"/>
      <c r="AD62" s="79"/>
      <c r="AF62" s="79"/>
      <c r="AG62" s="79"/>
      <c r="AH62" s="79"/>
      <c r="AI62" s="79"/>
      <c r="AJ62" s="79"/>
      <c r="AK62" s="79"/>
      <c r="AL62" s="79"/>
      <c r="AM62" s="79"/>
      <c r="AN62" s="994"/>
      <c r="AO62" s="994"/>
      <c r="AP62" s="994"/>
    </row>
    <row r="63" spans="3:42" x14ac:dyDescent="0.2">
      <c r="I63" s="197"/>
      <c r="K63" s="196"/>
      <c r="L63" s="196"/>
      <c r="M63" s="197"/>
      <c r="N63" s="197"/>
      <c r="O63" s="197"/>
      <c r="P63" s="197"/>
      <c r="AA63" s="17"/>
      <c r="AC63" s="17"/>
      <c r="AD63" s="79"/>
      <c r="AF63" s="79"/>
      <c r="AG63" s="79"/>
      <c r="AH63" s="79"/>
      <c r="AI63" s="79"/>
      <c r="AJ63" s="79"/>
      <c r="AK63" s="79"/>
      <c r="AL63" s="79"/>
      <c r="AM63" s="79"/>
      <c r="AN63" s="994"/>
      <c r="AO63" s="994"/>
      <c r="AP63" s="994"/>
    </row>
    <row r="64" spans="3:42" x14ac:dyDescent="0.2">
      <c r="C64" s="140"/>
      <c r="D64" s="79"/>
      <c r="E64" s="79"/>
      <c r="F64" s="79"/>
      <c r="G64" s="79"/>
      <c r="H64" s="79"/>
      <c r="I64" s="197"/>
      <c r="J64" s="79"/>
      <c r="K64" s="196"/>
      <c r="L64" s="196"/>
      <c r="M64" s="197"/>
      <c r="N64" s="197"/>
      <c r="O64" s="197"/>
      <c r="P64" s="197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17"/>
      <c r="AC64" s="17"/>
      <c r="AD64" s="79"/>
      <c r="AE64" s="141"/>
      <c r="AF64" s="79"/>
      <c r="AG64" s="79"/>
      <c r="AH64" s="79"/>
      <c r="AI64" s="79"/>
      <c r="AJ64" s="79"/>
      <c r="AK64" s="79"/>
      <c r="AL64" s="79"/>
      <c r="AM64" s="79"/>
      <c r="AN64" s="994"/>
      <c r="AO64" s="994"/>
      <c r="AP64" s="994"/>
    </row>
    <row r="65" spans="3:42" ht="15" x14ac:dyDescent="0.25">
      <c r="C65" s="140"/>
      <c r="D65" s="142"/>
      <c r="E65" s="86"/>
      <c r="F65" s="86"/>
      <c r="G65" s="86"/>
      <c r="H65" s="86"/>
      <c r="I65" s="197"/>
      <c r="J65" s="86"/>
      <c r="K65" s="196"/>
      <c r="L65" s="196"/>
      <c r="M65" s="197"/>
      <c r="N65" s="197"/>
      <c r="O65" s="197"/>
      <c r="P65" s="197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17"/>
      <c r="AB65" s="17"/>
      <c r="AC65" s="17"/>
      <c r="AD65" s="79"/>
      <c r="AE65" s="143"/>
      <c r="AF65" s="79"/>
      <c r="AG65" s="79"/>
      <c r="AH65" s="79"/>
      <c r="AI65" s="79"/>
      <c r="AJ65" s="79"/>
      <c r="AK65" s="79"/>
      <c r="AL65" s="79"/>
      <c r="AM65" s="79"/>
      <c r="AN65" s="994"/>
      <c r="AO65" s="994"/>
      <c r="AP65" s="994"/>
    </row>
    <row r="66" spans="3:42" ht="15" x14ac:dyDescent="0.25">
      <c r="C66" s="140"/>
      <c r="D66" s="142"/>
      <c r="E66" s="86"/>
      <c r="F66" s="86"/>
      <c r="G66" s="86"/>
      <c r="H66" s="86"/>
      <c r="I66" s="197"/>
      <c r="J66" s="86"/>
      <c r="K66" s="196"/>
      <c r="L66" s="196"/>
      <c r="M66" s="197"/>
      <c r="N66" s="197"/>
      <c r="O66" s="197"/>
      <c r="P66" s="197"/>
      <c r="Q66" s="86"/>
      <c r="R66" s="86"/>
      <c r="S66" s="86"/>
      <c r="T66" s="86"/>
      <c r="U66" s="86"/>
      <c r="V66" s="86"/>
      <c r="W66" s="86"/>
      <c r="X66" s="86"/>
      <c r="Y66" s="86"/>
      <c r="Z66" s="86"/>
      <c r="AC66" s="88"/>
      <c r="AD66" s="88"/>
      <c r="AE66" s="143"/>
      <c r="AF66" s="88"/>
      <c r="AG66" s="88"/>
      <c r="AH66" s="88"/>
      <c r="AI66" s="88"/>
      <c r="AJ66" s="88"/>
      <c r="AK66" s="88"/>
      <c r="AL66" s="88"/>
      <c r="AM66" s="88"/>
      <c r="AN66" s="994"/>
      <c r="AO66" s="994"/>
      <c r="AP66" s="994"/>
    </row>
    <row r="67" spans="3:42" x14ac:dyDescent="0.2">
      <c r="C67" s="79"/>
      <c r="D67" s="79"/>
      <c r="E67" s="79"/>
      <c r="F67" s="79"/>
      <c r="G67" s="79"/>
      <c r="H67" s="79"/>
      <c r="I67" s="199"/>
      <c r="J67" s="79"/>
      <c r="K67" s="198"/>
      <c r="L67" s="198"/>
      <c r="M67" s="199"/>
      <c r="N67" s="199"/>
      <c r="O67" s="199"/>
      <c r="P67" s="199"/>
      <c r="Q67" s="79"/>
      <c r="R67" s="79"/>
      <c r="S67" s="79"/>
      <c r="T67" s="79"/>
      <c r="U67" s="79"/>
      <c r="V67" s="79"/>
      <c r="W67" s="79"/>
      <c r="X67" s="79"/>
      <c r="Y67" s="79"/>
      <c r="Z67" s="79"/>
      <c r="AE67" s="141"/>
    </row>
    <row r="68" spans="3:42" x14ac:dyDescent="0.2">
      <c r="C68" s="79"/>
      <c r="D68" s="79"/>
      <c r="E68" s="79"/>
      <c r="F68" s="79"/>
      <c r="G68" s="79"/>
      <c r="H68" s="79"/>
      <c r="I68" s="201"/>
      <c r="J68" s="79"/>
      <c r="K68" s="200"/>
      <c r="L68" s="200"/>
      <c r="M68" s="201"/>
      <c r="N68" s="201"/>
      <c r="O68" s="201"/>
      <c r="P68" s="201"/>
      <c r="Q68" s="79"/>
      <c r="R68" s="79"/>
      <c r="S68" s="79"/>
      <c r="T68" s="79"/>
      <c r="U68" s="79"/>
      <c r="V68" s="79"/>
      <c r="W68" s="79"/>
      <c r="X68" s="79"/>
      <c r="Y68" s="79"/>
      <c r="Z68" s="79"/>
      <c r="AE68" s="141"/>
    </row>
    <row r="69" spans="3:42" x14ac:dyDescent="0.2">
      <c r="C69" s="90"/>
      <c r="D69" s="79"/>
      <c r="E69" s="79"/>
      <c r="F69" s="79"/>
      <c r="G69" s="79"/>
      <c r="H69" s="79"/>
      <c r="I69" s="202"/>
      <c r="J69" s="79"/>
      <c r="K69" s="198"/>
      <c r="L69" s="198"/>
      <c r="M69" s="202"/>
      <c r="N69" s="202"/>
      <c r="O69" s="202"/>
      <c r="P69" s="202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E69" s="141"/>
    </row>
    <row r="70" spans="3:42" x14ac:dyDescent="0.2">
      <c r="C70" s="90"/>
      <c r="D70" s="79"/>
      <c r="E70" s="79"/>
      <c r="F70" s="79"/>
      <c r="G70" s="144"/>
      <c r="H70" s="79"/>
      <c r="I70" s="204"/>
      <c r="J70" s="79"/>
      <c r="K70" s="203"/>
      <c r="L70" s="203"/>
      <c r="M70" s="204"/>
      <c r="N70" s="204"/>
      <c r="O70" s="204"/>
      <c r="P70" s="204"/>
      <c r="Q70" s="79"/>
      <c r="R70" s="79"/>
      <c r="S70" s="79"/>
      <c r="T70" s="144"/>
      <c r="U70" s="79"/>
      <c r="V70" s="144"/>
      <c r="W70" s="144"/>
      <c r="X70" s="144"/>
      <c r="Y70" s="144"/>
      <c r="Z70" s="144"/>
      <c r="AA70" s="86"/>
      <c r="AB70" s="86"/>
      <c r="AC70" s="79"/>
      <c r="AE70" s="141"/>
    </row>
    <row r="71" spans="3:42" x14ac:dyDescent="0.2">
      <c r="C71" s="90"/>
      <c r="D71" s="79"/>
      <c r="E71" s="88"/>
      <c r="F71" s="88"/>
      <c r="G71" s="88"/>
      <c r="H71" s="88"/>
      <c r="I71" s="206"/>
      <c r="J71" s="88"/>
      <c r="K71" s="205"/>
      <c r="L71" s="205"/>
      <c r="M71" s="206"/>
      <c r="N71" s="206"/>
      <c r="O71" s="206"/>
      <c r="P71" s="206"/>
      <c r="Q71" s="88"/>
      <c r="R71" s="88"/>
      <c r="S71" s="240"/>
      <c r="T71" s="240"/>
      <c r="U71" s="88"/>
      <c r="V71" s="88"/>
      <c r="W71" s="88"/>
      <c r="X71" s="88"/>
      <c r="Y71" s="145"/>
      <c r="Z71" s="145"/>
      <c r="AA71" s="86"/>
      <c r="AB71" s="86"/>
      <c r="AC71" s="79"/>
      <c r="AE71" s="146"/>
    </row>
    <row r="72" spans="3:42" x14ac:dyDescent="0.2">
      <c r="I72" s="855"/>
      <c r="K72" s="207"/>
      <c r="L72" s="207"/>
      <c r="M72" s="208"/>
      <c r="N72" s="208"/>
      <c r="O72" s="208"/>
      <c r="P72" s="208"/>
      <c r="R72" s="2"/>
      <c r="Z72" s="144"/>
      <c r="AA72" s="79"/>
      <c r="AB72" s="79"/>
      <c r="AC72" s="79"/>
    </row>
    <row r="73" spans="3:42" x14ac:dyDescent="0.2">
      <c r="I73" s="202"/>
      <c r="K73" s="209"/>
      <c r="L73" s="209"/>
      <c r="M73" s="202"/>
      <c r="N73" s="202"/>
      <c r="O73" s="202"/>
      <c r="P73" s="202"/>
      <c r="R73" s="2"/>
      <c r="Z73" s="144"/>
      <c r="AA73" s="79"/>
      <c r="AB73" s="79"/>
      <c r="AC73" s="79"/>
    </row>
    <row r="74" spans="3:42" x14ac:dyDescent="0.2">
      <c r="I74" s="202"/>
      <c r="K74" s="210"/>
      <c r="L74" s="210"/>
      <c r="M74" s="202"/>
      <c r="N74" s="202"/>
      <c r="O74" s="202"/>
      <c r="P74" s="202"/>
      <c r="R74" s="2"/>
      <c r="AA74" s="79"/>
      <c r="AB74" s="79"/>
      <c r="AC74" s="79"/>
    </row>
    <row r="75" spans="3:42" x14ac:dyDescent="0.2">
      <c r="I75" s="202"/>
      <c r="K75" s="198"/>
      <c r="L75" s="198"/>
      <c r="M75" s="202"/>
      <c r="N75" s="202"/>
      <c r="O75" s="202"/>
      <c r="P75" s="202"/>
      <c r="R75" s="2"/>
      <c r="AA75" s="79"/>
      <c r="AB75" s="79"/>
      <c r="AC75" s="79"/>
    </row>
    <row r="76" spans="3:42" x14ac:dyDescent="0.2">
      <c r="I76" s="202"/>
      <c r="K76" s="198"/>
      <c r="L76" s="198"/>
      <c r="M76" s="202"/>
      <c r="N76" s="202"/>
      <c r="O76" s="202"/>
      <c r="P76" s="202"/>
      <c r="R76" s="2"/>
      <c r="AA76" s="88"/>
      <c r="AB76" s="88"/>
      <c r="AC76" s="79"/>
    </row>
    <row r="77" spans="3:42" x14ac:dyDescent="0.2">
      <c r="I77" s="202"/>
      <c r="K77" s="198"/>
      <c r="L77" s="198"/>
      <c r="M77" s="202"/>
      <c r="N77" s="202"/>
      <c r="O77" s="202"/>
      <c r="P77" s="202"/>
      <c r="R77" s="2"/>
      <c r="AC77" s="88"/>
    </row>
    <row r="78" spans="3:42" x14ac:dyDescent="0.2">
      <c r="I78" s="202"/>
      <c r="K78" s="198"/>
      <c r="L78" s="198"/>
      <c r="M78" s="202"/>
      <c r="N78" s="202"/>
      <c r="O78" s="202"/>
      <c r="P78" s="202"/>
      <c r="R78" s="2"/>
    </row>
    <row r="79" spans="3:42" x14ac:dyDescent="0.2">
      <c r="I79" s="202"/>
      <c r="K79" s="198"/>
      <c r="L79" s="198"/>
      <c r="M79" s="202"/>
      <c r="N79" s="202"/>
      <c r="O79" s="202"/>
      <c r="P79" s="202"/>
      <c r="R79" s="2"/>
    </row>
    <row r="80" spans="3:42" x14ac:dyDescent="0.2">
      <c r="I80" s="202"/>
      <c r="K80" s="198"/>
      <c r="L80" s="198"/>
      <c r="M80" s="202"/>
      <c r="N80" s="202"/>
      <c r="O80" s="202"/>
      <c r="P80" s="202"/>
      <c r="R80" s="2"/>
    </row>
    <row r="81" spans="9:18" x14ac:dyDescent="0.2">
      <c r="I81" s="202"/>
      <c r="K81" s="198"/>
      <c r="L81" s="198"/>
      <c r="M81" s="202"/>
      <c r="N81" s="202"/>
      <c r="O81" s="202"/>
      <c r="P81" s="202"/>
      <c r="R81" s="2"/>
    </row>
    <row r="82" spans="9:18" x14ac:dyDescent="0.2">
      <c r="I82" s="202"/>
      <c r="K82" s="198"/>
      <c r="L82" s="198"/>
      <c r="M82" s="202"/>
      <c r="N82" s="202"/>
      <c r="O82" s="202"/>
      <c r="P82" s="202"/>
      <c r="R82" s="2"/>
    </row>
    <row r="83" spans="9:18" x14ac:dyDescent="0.2">
      <c r="I83" s="202"/>
      <c r="K83" s="198"/>
      <c r="L83" s="198"/>
      <c r="M83" s="202"/>
      <c r="N83" s="202"/>
      <c r="O83" s="202"/>
      <c r="P83" s="202"/>
      <c r="R83" s="2"/>
    </row>
    <row r="84" spans="9:18" x14ac:dyDescent="0.2">
      <c r="I84" s="202"/>
      <c r="K84" s="198"/>
      <c r="L84" s="198"/>
      <c r="M84" s="202"/>
      <c r="N84" s="202"/>
      <c r="O84" s="202"/>
      <c r="P84" s="202"/>
      <c r="R84" s="2"/>
    </row>
    <row r="85" spans="9:18" x14ac:dyDescent="0.2">
      <c r="I85" s="202"/>
      <c r="K85" s="198"/>
      <c r="L85" s="198"/>
      <c r="M85" s="202"/>
      <c r="N85" s="202"/>
      <c r="O85" s="202"/>
      <c r="P85" s="202"/>
      <c r="R85" s="2"/>
    </row>
    <row r="86" spans="9:18" x14ac:dyDescent="0.2">
      <c r="I86" s="202"/>
      <c r="K86" s="198"/>
      <c r="L86" s="198"/>
      <c r="M86" s="202"/>
      <c r="N86" s="202"/>
      <c r="O86" s="202"/>
      <c r="P86" s="202"/>
      <c r="R86" s="2"/>
    </row>
    <row r="87" spans="9:18" x14ac:dyDescent="0.2">
      <c r="I87" s="202"/>
      <c r="K87" s="198"/>
      <c r="L87" s="198"/>
      <c r="M87" s="211"/>
      <c r="N87" s="202"/>
      <c r="O87" s="202"/>
      <c r="P87" s="202"/>
      <c r="R87" s="2"/>
    </row>
    <row r="88" spans="9:18" x14ac:dyDescent="0.2">
      <c r="I88" s="199"/>
      <c r="K88" s="198"/>
      <c r="L88" s="198"/>
      <c r="M88" s="211"/>
      <c r="N88" s="199"/>
      <c r="O88" s="199"/>
      <c r="P88" s="199"/>
      <c r="R88" s="2"/>
    </row>
    <row r="89" spans="9:18" x14ac:dyDescent="0.2">
      <c r="I89" s="199"/>
      <c r="K89" s="198"/>
      <c r="L89" s="198"/>
      <c r="M89" s="211"/>
      <c r="N89" s="199"/>
      <c r="O89" s="199"/>
      <c r="P89" s="199"/>
      <c r="R89" s="2"/>
    </row>
    <row r="90" spans="9:18" x14ac:dyDescent="0.2">
      <c r="I90" s="213"/>
      <c r="K90" s="212"/>
      <c r="L90" s="212"/>
      <c r="M90" s="213"/>
      <c r="N90" s="213"/>
      <c r="O90" s="213"/>
      <c r="P90" s="213"/>
      <c r="R90" s="2"/>
    </row>
    <row r="91" spans="9:18" ht="15" x14ac:dyDescent="0.25">
      <c r="I91" s="856"/>
      <c r="K91" s="214"/>
      <c r="L91" s="214"/>
      <c r="M91" s="215"/>
      <c r="N91" s="215"/>
      <c r="O91" s="215"/>
      <c r="P91" s="215"/>
      <c r="R91" s="2"/>
    </row>
    <row r="92" spans="9:18" ht="15" x14ac:dyDescent="0.25">
      <c r="I92" s="856"/>
      <c r="K92" s="214"/>
      <c r="L92" s="214"/>
      <c r="M92" s="215"/>
      <c r="N92" s="215"/>
      <c r="O92" s="215"/>
      <c r="P92" s="215"/>
      <c r="R92" s="2"/>
    </row>
    <row r="93" spans="9:18" x14ac:dyDescent="0.2">
      <c r="I93" s="213"/>
      <c r="K93" s="212"/>
      <c r="L93" s="212"/>
      <c r="M93" s="213"/>
      <c r="N93" s="213"/>
      <c r="O93" s="213"/>
      <c r="P93" s="213"/>
      <c r="R93" s="2"/>
    </row>
    <row r="94" spans="9:18" x14ac:dyDescent="0.2">
      <c r="I94" s="213"/>
      <c r="K94" s="212"/>
      <c r="L94" s="212"/>
      <c r="M94" s="213"/>
      <c r="N94" s="213"/>
      <c r="O94" s="213"/>
      <c r="P94" s="213"/>
      <c r="R94" s="2"/>
    </row>
    <row r="95" spans="9:18" x14ac:dyDescent="0.2">
      <c r="I95" s="213"/>
      <c r="K95" s="212"/>
      <c r="L95" s="212"/>
      <c r="M95" s="213"/>
      <c r="N95" s="213"/>
      <c r="O95" s="213"/>
      <c r="P95" s="213"/>
      <c r="R95" s="2"/>
    </row>
    <row r="96" spans="9:18" x14ac:dyDescent="0.2">
      <c r="I96" s="213"/>
      <c r="K96" s="212"/>
      <c r="L96" s="212"/>
      <c r="M96" s="213"/>
      <c r="N96" s="213"/>
      <c r="O96" s="213"/>
      <c r="P96" s="213"/>
      <c r="R96" s="2"/>
    </row>
    <row r="97" spans="9:18" x14ac:dyDescent="0.2">
      <c r="I97" s="217"/>
      <c r="K97" s="216"/>
      <c r="L97" s="216"/>
      <c r="M97" s="217"/>
      <c r="N97" s="217"/>
      <c r="O97" s="217"/>
      <c r="P97" s="217"/>
      <c r="R97" s="2"/>
    </row>
    <row r="98" spans="9:18" x14ac:dyDescent="0.2">
      <c r="I98" s="199"/>
      <c r="K98" s="198"/>
      <c r="L98" s="198"/>
      <c r="M98" s="199"/>
      <c r="N98" s="199"/>
      <c r="O98" s="199"/>
      <c r="P98" s="199"/>
      <c r="R98" s="2"/>
    </row>
    <row r="99" spans="9:18" x14ac:dyDescent="0.2">
      <c r="I99" s="199"/>
      <c r="K99" s="198"/>
      <c r="L99" s="198"/>
      <c r="M99" s="199"/>
      <c r="N99" s="199"/>
      <c r="O99" s="199"/>
      <c r="P99" s="199"/>
      <c r="R99" s="2"/>
    </row>
    <row r="100" spans="9:18" x14ac:dyDescent="0.2">
      <c r="I100" s="199"/>
      <c r="K100" s="198"/>
      <c r="L100" s="198"/>
      <c r="M100" s="199"/>
      <c r="N100" s="199"/>
      <c r="O100" s="199"/>
      <c r="P100" s="199"/>
      <c r="R100" s="2"/>
    </row>
    <row r="101" spans="9:18" x14ac:dyDescent="0.2">
      <c r="I101" s="199"/>
      <c r="K101" s="198"/>
      <c r="L101" s="198"/>
      <c r="M101" s="199"/>
      <c r="N101" s="199"/>
      <c r="O101" s="199"/>
      <c r="P101" s="199"/>
      <c r="R101" s="2"/>
    </row>
    <row r="102" spans="9:18" x14ac:dyDescent="0.2">
      <c r="I102" s="199"/>
      <c r="K102" s="198"/>
      <c r="L102" s="198"/>
      <c r="M102" s="199"/>
      <c r="N102" s="199"/>
      <c r="O102" s="199"/>
      <c r="P102" s="199"/>
      <c r="R102" s="2"/>
    </row>
    <row r="103" spans="9:18" x14ac:dyDescent="0.2">
      <c r="I103" s="199"/>
      <c r="K103" s="198"/>
      <c r="L103" s="198"/>
      <c r="M103" s="199"/>
      <c r="N103" s="199"/>
      <c r="O103" s="199"/>
      <c r="P103" s="199"/>
      <c r="R103" s="2"/>
    </row>
    <row r="104" spans="9:18" x14ac:dyDescent="0.2">
      <c r="I104" s="199"/>
      <c r="K104" s="198"/>
      <c r="L104" s="198"/>
      <c r="M104" s="199"/>
      <c r="N104" s="199"/>
      <c r="O104" s="199"/>
      <c r="P104" s="199"/>
      <c r="R104" s="2"/>
    </row>
    <row r="105" spans="9:18" x14ac:dyDescent="0.2">
      <c r="I105" s="199"/>
      <c r="K105" s="198"/>
      <c r="L105" s="198"/>
      <c r="M105" s="199"/>
      <c r="N105" s="199"/>
      <c r="O105" s="199"/>
      <c r="P105" s="199"/>
      <c r="R105" s="2"/>
    </row>
    <row r="106" spans="9:18" x14ac:dyDescent="0.2">
      <c r="I106" s="199"/>
      <c r="K106" s="198"/>
      <c r="L106" s="198"/>
      <c r="M106" s="199"/>
      <c r="N106" s="199"/>
      <c r="O106" s="199"/>
      <c r="P106" s="199"/>
      <c r="R106" s="2"/>
    </row>
    <row r="107" spans="9:18" x14ac:dyDescent="0.2">
      <c r="M107" s="2"/>
      <c r="R107" s="2"/>
    </row>
    <row r="108" spans="9:18" x14ac:dyDescent="0.2">
      <c r="M108" s="2"/>
      <c r="R108" s="2"/>
    </row>
    <row r="109" spans="9:18" x14ac:dyDescent="0.2">
      <c r="M109" s="2"/>
      <c r="R109" s="2"/>
    </row>
    <row r="110" spans="9:18" x14ac:dyDescent="0.2">
      <c r="M110" s="2"/>
      <c r="R110" s="2"/>
    </row>
    <row r="111" spans="9:18" x14ac:dyDescent="0.2">
      <c r="M111" s="2"/>
      <c r="R111" s="2"/>
    </row>
    <row r="112" spans="9:18" x14ac:dyDescent="0.2">
      <c r="M112" s="2"/>
      <c r="R112" s="2"/>
    </row>
    <row r="113" spans="3:18" x14ac:dyDescent="0.2">
      <c r="M113" s="2"/>
      <c r="R113" s="2"/>
    </row>
    <row r="114" spans="3:18" x14ac:dyDescent="0.2">
      <c r="M114" s="2"/>
      <c r="R114" s="2"/>
    </row>
    <row r="115" spans="3:18" x14ac:dyDescent="0.2">
      <c r="M115" s="2"/>
      <c r="R115" s="2"/>
    </row>
    <row r="116" spans="3:18" x14ac:dyDescent="0.2">
      <c r="M116" s="2"/>
      <c r="R116" s="2"/>
    </row>
    <row r="117" spans="3:18" x14ac:dyDescent="0.2">
      <c r="M117" s="2"/>
      <c r="R117" s="2"/>
    </row>
    <row r="118" spans="3:18" x14ac:dyDescent="0.2">
      <c r="M118" s="2"/>
      <c r="R118" s="2"/>
    </row>
    <row r="119" spans="3:18" x14ac:dyDescent="0.2">
      <c r="M119" s="2"/>
      <c r="R119" s="2"/>
    </row>
    <row r="120" spans="3:18" x14ac:dyDescent="0.2">
      <c r="M120" s="2"/>
      <c r="R120" s="2"/>
    </row>
    <row r="121" spans="3:18" x14ac:dyDescent="0.2">
      <c r="M121" s="2"/>
      <c r="R121" s="2"/>
    </row>
    <row r="122" spans="3:18" x14ac:dyDescent="0.2">
      <c r="C122" s="76"/>
      <c r="M122" s="2"/>
    </row>
    <row r="123" spans="3:18" x14ac:dyDescent="0.2">
      <c r="M123" s="2"/>
    </row>
    <row r="124" spans="3:18" x14ac:dyDescent="0.2">
      <c r="M124" s="2"/>
    </row>
    <row r="125" spans="3:18" x14ac:dyDescent="0.2">
      <c r="M125" s="2"/>
    </row>
    <row r="126" spans="3:18" x14ac:dyDescent="0.2">
      <c r="M126" s="2"/>
    </row>
    <row r="127" spans="3:18" x14ac:dyDescent="0.2">
      <c r="M127" s="2"/>
    </row>
    <row r="128" spans="3:18" x14ac:dyDescent="0.2">
      <c r="M128" s="2"/>
    </row>
    <row r="129" spans="13:31" x14ac:dyDescent="0.2">
      <c r="M129" s="2"/>
      <c r="R129" s="2"/>
      <c r="AE129" s="2"/>
    </row>
    <row r="130" spans="13:31" x14ac:dyDescent="0.2">
      <c r="M130" s="2"/>
      <c r="R130" s="2"/>
      <c r="AE130" s="2"/>
    </row>
    <row r="131" spans="13:31" x14ac:dyDescent="0.2">
      <c r="M131" s="2"/>
      <c r="R131" s="2"/>
      <c r="AE131" s="2"/>
    </row>
    <row r="132" spans="13:31" x14ac:dyDescent="0.2">
      <c r="M132" s="2"/>
      <c r="R132" s="2"/>
      <c r="AE132" s="2"/>
    </row>
    <row r="133" spans="13:31" x14ac:dyDescent="0.2">
      <c r="M133" s="2"/>
      <c r="R133" s="2"/>
      <c r="AE133" s="2"/>
    </row>
    <row r="134" spans="13:31" x14ac:dyDescent="0.2">
      <c r="M134" s="2"/>
    </row>
    <row r="135" spans="13:31" x14ac:dyDescent="0.2">
      <c r="M135" s="2"/>
    </row>
    <row r="136" spans="13:31" x14ac:dyDescent="0.2">
      <c r="M136" s="2"/>
    </row>
    <row r="137" spans="13:31" x14ac:dyDescent="0.2">
      <c r="M137" s="2"/>
    </row>
    <row r="138" spans="13:31" x14ac:dyDescent="0.2">
      <c r="M138" s="2"/>
    </row>
    <row r="139" spans="13:31" x14ac:dyDescent="0.2">
      <c r="M139" s="2"/>
    </row>
    <row r="140" spans="13:31" x14ac:dyDescent="0.2">
      <c r="M140" s="2"/>
    </row>
    <row r="141" spans="13:31" x14ac:dyDescent="0.2">
      <c r="M141" s="2"/>
    </row>
    <row r="142" spans="13:31" x14ac:dyDescent="0.2">
      <c r="M142" s="2"/>
    </row>
    <row r="143" spans="13:31" x14ac:dyDescent="0.2">
      <c r="M143" s="2"/>
    </row>
    <row r="144" spans="13:31" x14ac:dyDescent="0.2">
      <c r="M144" s="2"/>
    </row>
    <row r="145" spans="13:13" x14ac:dyDescent="0.2">
      <c r="M145" s="2"/>
    </row>
    <row r="146" spans="13:13" x14ac:dyDescent="0.2">
      <c r="M146" s="2"/>
    </row>
    <row r="147" spans="13:13" x14ac:dyDescent="0.2">
      <c r="M147" s="2"/>
    </row>
    <row r="155" spans="13:13" x14ac:dyDescent="0.2">
      <c r="M155" s="2"/>
    </row>
    <row r="156" spans="13:13" x14ac:dyDescent="0.2">
      <c r="M156" s="2"/>
    </row>
    <row r="157" spans="13:13" x14ac:dyDescent="0.2">
      <c r="M157" s="2"/>
    </row>
    <row r="158" spans="13:13" x14ac:dyDescent="0.2">
      <c r="M158" s="2"/>
    </row>
    <row r="159" spans="13:13" x14ac:dyDescent="0.2">
      <c r="M159" s="2"/>
    </row>
  </sheetData>
  <mergeCells count="34">
    <mergeCell ref="AC2:AC7"/>
    <mergeCell ref="AE2:AE7"/>
    <mergeCell ref="A21:C21"/>
    <mergeCell ref="AN59:AP59"/>
    <mergeCell ref="AN60:AP66"/>
    <mergeCell ref="L2:L7"/>
    <mergeCell ref="W2:W7"/>
    <mergeCell ref="X2:X7"/>
    <mergeCell ref="Y2:Y7"/>
    <mergeCell ref="Z2:Z7"/>
    <mergeCell ref="AA2:AA7"/>
    <mergeCell ref="AB2:AB7"/>
    <mergeCell ref="Q2:Q7"/>
    <mergeCell ref="R2:R7"/>
    <mergeCell ref="F2:F7"/>
    <mergeCell ref="U2:U7"/>
    <mergeCell ref="V2:V7"/>
    <mergeCell ref="K2:K7"/>
    <mergeCell ref="M2:M7"/>
    <mergeCell ref="N2:N7"/>
    <mergeCell ref="O2:O7"/>
    <mergeCell ref="S2:S7"/>
    <mergeCell ref="T2:T7"/>
    <mergeCell ref="H2:H7"/>
    <mergeCell ref="J2:J7"/>
    <mergeCell ref="D1:F1"/>
    <mergeCell ref="P2:P7"/>
    <mergeCell ref="J1:P1"/>
    <mergeCell ref="I2:I7"/>
    <mergeCell ref="B1:B8"/>
    <mergeCell ref="C1:C8"/>
    <mergeCell ref="D2:D7"/>
    <mergeCell ref="E2:E7"/>
    <mergeCell ref="G2:G7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381F6-96CF-4456-AA55-60ED3A9AC543}">
  <sheetPr>
    <pageSetUpPr fitToPage="1"/>
  </sheetPr>
  <dimension ref="A1:W88"/>
  <sheetViews>
    <sheetView showZeros="0" topLeftCell="A26" zoomScaleNormal="100" workbookViewId="0">
      <selection activeCell="D67" sqref="D67"/>
    </sheetView>
  </sheetViews>
  <sheetFormatPr defaultRowHeight="12.75" x14ac:dyDescent="0.2"/>
  <cols>
    <col min="1" max="1" width="9.140625" style="150"/>
    <col min="2" max="2" width="9.5703125" style="150" customWidth="1"/>
    <col min="3" max="3" width="15.28515625" style="150" customWidth="1"/>
    <col min="4" max="4" width="33" style="150" customWidth="1"/>
    <col min="5" max="5" width="17.28515625" style="150" customWidth="1"/>
    <col min="6" max="6" width="17.140625" style="150" customWidth="1"/>
    <col min="7" max="7" width="15.28515625" style="150" customWidth="1"/>
    <col min="8" max="8" width="16.140625" style="150" customWidth="1"/>
    <col min="9" max="9" width="9.140625" style="150"/>
    <col min="10" max="10" width="17.28515625" style="150" customWidth="1"/>
    <col min="11" max="11" width="11.7109375" style="150" customWidth="1"/>
    <col min="12" max="14" width="9.140625" style="150"/>
    <col min="15" max="15" width="6.85546875" style="150" customWidth="1"/>
    <col min="16" max="16" width="4.5703125" style="150" customWidth="1"/>
    <col min="17" max="18" width="9.7109375" style="150" customWidth="1"/>
    <col min="19" max="257" width="9.140625" style="150"/>
    <col min="258" max="258" width="9.5703125" style="150" customWidth="1"/>
    <col min="259" max="259" width="15.28515625" style="150" customWidth="1"/>
    <col min="260" max="260" width="33" style="150" customWidth="1"/>
    <col min="261" max="261" width="17.28515625" style="150" customWidth="1"/>
    <col min="262" max="262" width="17.140625" style="150" customWidth="1"/>
    <col min="263" max="263" width="15.28515625" style="150" customWidth="1"/>
    <col min="264" max="264" width="16.140625" style="150" customWidth="1"/>
    <col min="265" max="265" width="9.140625" style="150"/>
    <col min="266" max="266" width="17.28515625" style="150" customWidth="1"/>
    <col min="267" max="267" width="11.7109375" style="150" customWidth="1"/>
    <col min="268" max="270" width="9.140625" style="150"/>
    <col min="271" max="271" width="6.85546875" style="150" customWidth="1"/>
    <col min="272" max="272" width="4.5703125" style="150" customWidth="1"/>
    <col min="273" max="274" width="9.7109375" style="150" customWidth="1"/>
    <col min="275" max="513" width="9.140625" style="150"/>
    <col min="514" max="514" width="9.5703125" style="150" customWidth="1"/>
    <col min="515" max="515" width="15.28515625" style="150" customWidth="1"/>
    <col min="516" max="516" width="33" style="150" customWidth="1"/>
    <col min="517" max="517" width="17.28515625" style="150" customWidth="1"/>
    <col min="518" max="518" width="17.140625" style="150" customWidth="1"/>
    <col min="519" max="519" width="15.28515625" style="150" customWidth="1"/>
    <col min="520" max="520" width="16.140625" style="150" customWidth="1"/>
    <col min="521" max="521" width="9.140625" style="150"/>
    <col min="522" max="522" width="17.28515625" style="150" customWidth="1"/>
    <col min="523" max="523" width="11.7109375" style="150" customWidth="1"/>
    <col min="524" max="526" width="9.140625" style="150"/>
    <col min="527" max="527" width="6.85546875" style="150" customWidth="1"/>
    <col min="528" max="528" width="4.5703125" style="150" customWidth="1"/>
    <col min="529" max="530" width="9.7109375" style="150" customWidth="1"/>
    <col min="531" max="769" width="9.140625" style="150"/>
    <col min="770" max="770" width="9.5703125" style="150" customWidth="1"/>
    <col min="771" max="771" width="15.28515625" style="150" customWidth="1"/>
    <col min="772" max="772" width="33" style="150" customWidth="1"/>
    <col min="773" max="773" width="17.28515625" style="150" customWidth="1"/>
    <col min="774" max="774" width="17.140625" style="150" customWidth="1"/>
    <col min="775" max="775" width="15.28515625" style="150" customWidth="1"/>
    <col min="776" max="776" width="16.140625" style="150" customWidth="1"/>
    <col min="777" max="777" width="9.140625" style="150"/>
    <col min="778" max="778" width="17.28515625" style="150" customWidth="1"/>
    <col min="779" max="779" width="11.7109375" style="150" customWidth="1"/>
    <col min="780" max="782" width="9.140625" style="150"/>
    <col min="783" max="783" width="6.85546875" style="150" customWidth="1"/>
    <col min="784" max="784" width="4.5703125" style="150" customWidth="1"/>
    <col min="785" max="786" width="9.7109375" style="150" customWidth="1"/>
    <col min="787" max="1025" width="9.140625" style="150"/>
    <col min="1026" max="1026" width="9.5703125" style="150" customWidth="1"/>
    <col min="1027" max="1027" width="15.28515625" style="150" customWidth="1"/>
    <col min="1028" max="1028" width="33" style="150" customWidth="1"/>
    <col min="1029" max="1029" width="17.28515625" style="150" customWidth="1"/>
    <col min="1030" max="1030" width="17.140625" style="150" customWidth="1"/>
    <col min="1031" max="1031" width="15.28515625" style="150" customWidth="1"/>
    <col min="1032" max="1032" width="16.140625" style="150" customWidth="1"/>
    <col min="1033" max="1033" width="9.140625" style="150"/>
    <col min="1034" max="1034" width="17.28515625" style="150" customWidth="1"/>
    <col min="1035" max="1035" width="11.7109375" style="150" customWidth="1"/>
    <col min="1036" max="1038" width="9.140625" style="150"/>
    <col min="1039" max="1039" width="6.85546875" style="150" customWidth="1"/>
    <col min="1040" max="1040" width="4.5703125" style="150" customWidth="1"/>
    <col min="1041" max="1042" width="9.7109375" style="150" customWidth="1"/>
    <col min="1043" max="1281" width="9.140625" style="150"/>
    <col min="1282" max="1282" width="9.5703125" style="150" customWidth="1"/>
    <col min="1283" max="1283" width="15.28515625" style="150" customWidth="1"/>
    <col min="1284" max="1284" width="33" style="150" customWidth="1"/>
    <col min="1285" max="1285" width="17.28515625" style="150" customWidth="1"/>
    <col min="1286" max="1286" width="17.140625" style="150" customWidth="1"/>
    <col min="1287" max="1287" width="15.28515625" style="150" customWidth="1"/>
    <col min="1288" max="1288" width="16.140625" style="150" customWidth="1"/>
    <col min="1289" max="1289" width="9.140625" style="150"/>
    <col min="1290" max="1290" width="17.28515625" style="150" customWidth="1"/>
    <col min="1291" max="1291" width="11.7109375" style="150" customWidth="1"/>
    <col min="1292" max="1294" width="9.140625" style="150"/>
    <col min="1295" max="1295" width="6.85546875" style="150" customWidth="1"/>
    <col min="1296" max="1296" width="4.5703125" style="150" customWidth="1"/>
    <col min="1297" max="1298" width="9.7109375" style="150" customWidth="1"/>
    <col min="1299" max="1537" width="9.140625" style="150"/>
    <col min="1538" max="1538" width="9.5703125" style="150" customWidth="1"/>
    <col min="1539" max="1539" width="15.28515625" style="150" customWidth="1"/>
    <col min="1540" max="1540" width="33" style="150" customWidth="1"/>
    <col min="1541" max="1541" width="17.28515625" style="150" customWidth="1"/>
    <col min="1542" max="1542" width="17.140625" style="150" customWidth="1"/>
    <col min="1543" max="1543" width="15.28515625" style="150" customWidth="1"/>
    <col min="1544" max="1544" width="16.140625" style="150" customWidth="1"/>
    <col min="1545" max="1545" width="9.140625" style="150"/>
    <col min="1546" max="1546" width="17.28515625" style="150" customWidth="1"/>
    <col min="1547" max="1547" width="11.7109375" style="150" customWidth="1"/>
    <col min="1548" max="1550" width="9.140625" style="150"/>
    <col min="1551" max="1551" width="6.85546875" style="150" customWidth="1"/>
    <col min="1552" max="1552" width="4.5703125" style="150" customWidth="1"/>
    <col min="1553" max="1554" width="9.7109375" style="150" customWidth="1"/>
    <col min="1555" max="1793" width="9.140625" style="150"/>
    <col min="1794" max="1794" width="9.5703125" style="150" customWidth="1"/>
    <col min="1795" max="1795" width="15.28515625" style="150" customWidth="1"/>
    <col min="1796" max="1796" width="33" style="150" customWidth="1"/>
    <col min="1797" max="1797" width="17.28515625" style="150" customWidth="1"/>
    <col min="1798" max="1798" width="17.140625" style="150" customWidth="1"/>
    <col min="1799" max="1799" width="15.28515625" style="150" customWidth="1"/>
    <col min="1800" max="1800" width="16.140625" style="150" customWidth="1"/>
    <col min="1801" max="1801" width="9.140625" style="150"/>
    <col min="1802" max="1802" width="17.28515625" style="150" customWidth="1"/>
    <col min="1803" max="1803" width="11.7109375" style="150" customWidth="1"/>
    <col min="1804" max="1806" width="9.140625" style="150"/>
    <col min="1807" max="1807" width="6.85546875" style="150" customWidth="1"/>
    <col min="1808" max="1808" width="4.5703125" style="150" customWidth="1"/>
    <col min="1809" max="1810" width="9.7109375" style="150" customWidth="1"/>
    <col min="1811" max="2049" width="9.140625" style="150"/>
    <col min="2050" max="2050" width="9.5703125" style="150" customWidth="1"/>
    <col min="2051" max="2051" width="15.28515625" style="150" customWidth="1"/>
    <col min="2052" max="2052" width="33" style="150" customWidth="1"/>
    <col min="2053" max="2053" width="17.28515625" style="150" customWidth="1"/>
    <col min="2054" max="2054" width="17.140625" style="150" customWidth="1"/>
    <col min="2055" max="2055" width="15.28515625" style="150" customWidth="1"/>
    <col min="2056" max="2056" width="16.140625" style="150" customWidth="1"/>
    <col min="2057" max="2057" width="9.140625" style="150"/>
    <col min="2058" max="2058" width="17.28515625" style="150" customWidth="1"/>
    <col min="2059" max="2059" width="11.7109375" style="150" customWidth="1"/>
    <col min="2060" max="2062" width="9.140625" style="150"/>
    <col min="2063" max="2063" width="6.85546875" style="150" customWidth="1"/>
    <col min="2064" max="2064" width="4.5703125" style="150" customWidth="1"/>
    <col min="2065" max="2066" width="9.7109375" style="150" customWidth="1"/>
    <col min="2067" max="2305" width="9.140625" style="150"/>
    <col min="2306" max="2306" width="9.5703125" style="150" customWidth="1"/>
    <col min="2307" max="2307" width="15.28515625" style="150" customWidth="1"/>
    <col min="2308" max="2308" width="33" style="150" customWidth="1"/>
    <col min="2309" max="2309" width="17.28515625" style="150" customWidth="1"/>
    <col min="2310" max="2310" width="17.140625" style="150" customWidth="1"/>
    <col min="2311" max="2311" width="15.28515625" style="150" customWidth="1"/>
    <col min="2312" max="2312" width="16.140625" style="150" customWidth="1"/>
    <col min="2313" max="2313" width="9.140625" style="150"/>
    <col min="2314" max="2314" width="17.28515625" style="150" customWidth="1"/>
    <col min="2315" max="2315" width="11.7109375" style="150" customWidth="1"/>
    <col min="2316" max="2318" width="9.140625" style="150"/>
    <col min="2319" max="2319" width="6.85546875" style="150" customWidth="1"/>
    <col min="2320" max="2320" width="4.5703125" style="150" customWidth="1"/>
    <col min="2321" max="2322" width="9.7109375" style="150" customWidth="1"/>
    <col min="2323" max="2561" width="9.140625" style="150"/>
    <col min="2562" max="2562" width="9.5703125" style="150" customWidth="1"/>
    <col min="2563" max="2563" width="15.28515625" style="150" customWidth="1"/>
    <col min="2564" max="2564" width="33" style="150" customWidth="1"/>
    <col min="2565" max="2565" width="17.28515625" style="150" customWidth="1"/>
    <col min="2566" max="2566" width="17.140625" style="150" customWidth="1"/>
    <col min="2567" max="2567" width="15.28515625" style="150" customWidth="1"/>
    <col min="2568" max="2568" width="16.140625" style="150" customWidth="1"/>
    <col min="2569" max="2569" width="9.140625" style="150"/>
    <col min="2570" max="2570" width="17.28515625" style="150" customWidth="1"/>
    <col min="2571" max="2571" width="11.7109375" style="150" customWidth="1"/>
    <col min="2572" max="2574" width="9.140625" style="150"/>
    <col min="2575" max="2575" width="6.85546875" style="150" customWidth="1"/>
    <col min="2576" max="2576" width="4.5703125" style="150" customWidth="1"/>
    <col min="2577" max="2578" width="9.7109375" style="150" customWidth="1"/>
    <col min="2579" max="2817" width="9.140625" style="150"/>
    <col min="2818" max="2818" width="9.5703125" style="150" customWidth="1"/>
    <col min="2819" max="2819" width="15.28515625" style="150" customWidth="1"/>
    <col min="2820" max="2820" width="33" style="150" customWidth="1"/>
    <col min="2821" max="2821" width="17.28515625" style="150" customWidth="1"/>
    <col min="2822" max="2822" width="17.140625" style="150" customWidth="1"/>
    <col min="2823" max="2823" width="15.28515625" style="150" customWidth="1"/>
    <col min="2824" max="2824" width="16.140625" style="150" customWidth="1"/>
    <col min="2825" max="2825" width="9.140625" style="150"/>
    <col min="2826" max="2826" width="17.28515625" style="150" customWidth="1"/>
    <col min="2827" max="2827" width="11.7109375" style="150" customWidth="1"/>
    <col min="2828" max="2830" width="9.140625" style="150"/>
    <col min="2831" max="2831" width="6.85546875" style="150" customWidth="1"/>
    <col min="2832" max="2832" width="4.5703125" style="150" customWidth="1"/>
    <col min="2833" max="2834" width="9.7109375" style="150" customWidth="1"/>
    <col min="2835" max="3073" width="9.140625" style="150"/>
    <col min="3074" max="3074" width="9.5703125" style="150" customWidth="1"/>
    <col min="3075" max="3075" width="15.28515625" style="150" customWidth="1"/>
    <col min="3076" max="3076" width="33" style="150" customWidth="1"/>
    <col min="3077" max="3077" width="17.28515625" style="150" customWidth="1"/>
    <col min="3078" max="3078" width="17.140625" style="150" customWidth="1"/>
    <col min="3079" max="3079" width="15.28515625" style="150" customWidth="1"/>
    <col min="3080" max="3080" width="16.140625" style="150" customWidth="1"/>
    <col min="3081" max="3081" width="9.140625" style="150"/>
    <col min="3082" max="3082" width="17.28515625" style="150" customWidth="1"/>
    <col min="3083" max="3083" width="11.7109375" style="150" customWidth="1"/>
    <col min="3084" max="3086" width="9.140625" style="150"/>
    <col min="3087" max="3087" width="6.85546875" style="150" customWidth="1"/>
    <col min="3088" max="3088" width="4.5703125" style="150" customWidth="1"/>
    <col min="3089" max="3090" width="9.7109375" style="150" customWidth="1"/>
    <col min="3091" max="3329" width="9.140625" style="150"/>
    <col min="3330" max="3330" width="9.5703125" style="150" customWidth="1"/>
    <col min="3331" max="3331" width="15.28515625" style="150" customWidth="1"/>
    <col min="3332" max="3332" width="33" style="150" customWidth="1"/>
    <col min="3333" max="3333" width="17.28515625" style="150" customWidth="1"/>
    <col min="3334" max="3334" width="17.140625" style="150" customWidth="1"/>
    <col min="3335" max="3335" width="15.28515625" style="150" customWidth="1"/>
    <col min="3336" max="3336" width="16.140625" style="150" customWidth="1"/>
    <col min="3337" max="3337" width="9.140625" style="150"/>
    <col min="3338" max="3338" width="17.28515625" style="150" customWidth="1"/>
    <col min="3339" max="3339" width="11.7109375" style="150" customWidth="1"/>
    <col min="3340" max="3342" width="9.140625" style="150"/>
    <col min="3343" max="3343" width="6.85546875" style="150" customWidth="1"/>
    <col min="3344" max="3344" width="4.5703125" style="150" customWidth="1"/>
    <col min="3345" max="3346" width="9.7109375" style="150" customWidth="1"/>
    <col min="3347" max="3585" width="9.140625" style="150"/>
    <col min="3586" max="3586" width="9.5703125" style="150" customWidth="1"/>
    <col min="3587" max="3587" width="15.28515625" style="150" customWidth="1"/>
    <col min="3588" max="3588" width="33" style="150" customWidth="1"/>
    <col min="3589" max="3589" width="17.28515625" style="150" customWidth="1"/>
    <col min="3590" max="3590" width="17.140625" style="150" customWidth="1"/>
    <col min="3591" max="3591" width="15.28515625" style="150" customWidth="1"/>
    <col min="3592" max="3592" width="16.140625" style="150" customWidth="1"/>
    <col min="3593" max="3593" width="9.140625" style="150"/>
    <col min="3594" max="3594" width="17.28515625" style="150" customWidth="1"/>
    <col min="3595" max="3595" width="11.7109375" style="150" customWidth="1"/>
    <col min="3596" max="3598" width="9.140625" style="150"/>
    <col min="3599" max="3599" width="6.85546875" style="150" customWidth="1"/>
    <col min="3600" max="3600" width="4.5703125" style="150" customWidth="1"/>
    <col min="3601" max="3602" width="9.7109375" style="150" customWidth="1"/>
    <col min="3603" max="3841" width="9.140625" style="150"/>
    <col min="3842" max="3842" width="9.5703125" style="150" customWidth="1"/>
    <col min="3843" max="3843" width="15.28515625" style="150" customWidth="1"/>
    <col min="3844" max="3844" width="33" style="150" customWidth="1"/>
    <col min="3845" max="3845" width="17.28515625" style="150" customWidth="1"/>
    <col min="3846" max="3846" width="17.140625" style="150" customWidth="1"/>
    <col min="3847" max="3847" width="15.28515625" style="150" customWidth="1"/>
    <col min="3848" max="3848" width="16.140625" style="150" customWidth="1"/>
    <col min="3849" max="3849" width="9.140625" style="150"/>
    <col min="3850" max="3850" width="17.28515625" style="150" customWidth="1"/>
    <col min="3851" max="3851" width="11.7109375" style="150" customWidth="1"/>
    <col min="3852" max="3854" width="9.140625" style="150"/>
    <col min="3855" max="3855" width="6.85546875" style="150" customWidth="1"/>
    <col min="3856" max="3856" width="4.5703125" style="150" customWidth="1"/>
    <col min="3857" max="3858" width="9.7109375" style="150" customWidth="1"/>
    <col min="3859" max="4097" width="9.140625" style="150"/>
    <col min="4098" max="4098" width="9.5703125" style="150" customWidth="1"/>
    <col min="4099" max="4099" width="15.28515625" style="150" customWidth="1"/>
    <col min="4100" max="4100" width="33" style="150" customWidth="1"/>
    <col min="4101" max="4101" width="17.28515625" style="150" customWidth="1"/>
    <col min="4102" max="4102" width="17.140625" style="150" customWidth="1"/>
    <col min="4103" max="4103" width="15.28515625" style="150" customWidth="1"/>
    <col min="4104" max="4104" width="16.140625" style="150" customWidth="1"/>
    <col min="4105" max="4105" width="9.140625" style="150"/>
    <col min="4106" max="4106" width="17.28515625" style="150" customWidth="1"/>
    <col min="4107" max="4107" width="11.7109375" style="150" customWidth="1"/>
    <col min="4108" max="4110" width="9.140625" style="150"/>
    <col min="4111" max="4111" width="6.85546875" style="150" customWidth="1"/>
    <col min="4112" max="4112" width="4.5703125" style="150" customWidth="1"/>
    <col min="4113" max="4114" width="9.7109375" style="150" customWidth="1"/>
    <col min="4115" max="4353" width="9.140625" style="150"/>
    <col min="4354" max="4354" width="9.5703125" style="150" customWidth="1"/>
    <col min="4355" max="4355" width="15.28515625" style="150" customWidth="1"/>
    <col min="4356" max="4356" width="33" style="150" customWidth="1"/>
    <col min="4357" max="4357" width="17.28515625" style="150" customWidth="1"/>
    <col min="4358" max="4358" width="17.140625" style="150" customWidth="1"/>
    <col min="4359" max="4359" width="15.28515625" style="150" customWidth="1"/>
    <col min="4360" max="4360" width="16.140625" style="150" customWidth="1"/>
    <col min="4361" max="4361" width="9.140625" style="150"/>
    <col min="4362" max="4362" width="17.28515625" style="150" customWidth="1"/>
    <col min="4363" max="4363" width="11.7109375" style="150" customWidth="1"/>
    <col min="4364" max="4366" width="9.140625" style="150"/>
    <col min="4367" max="4367" width="6.85546875" style="150" customWidth="1"/>
    <col min="4368" max="4368" width="4.5703125" style="150" customWidth="1"/>
    <col min="4369" max="4370" width="9.7109375" style="150" customWidth="1"/>
    <col min="4371" max="4609" width="9.140625" style="150"/>
    <col min="4610" max="4610" width="9.5703125" style="150" customWidth="1"/>
    <col min="4611" max="4611" width="15.28515625" style="150" customWidth="1"/>
    <col min="4612" max="4612" width="33" style="150" customWidth="1"/>
    <col min="4613" max="4613" width="17.28515625" style="150" customWidth="1"/>
    <col min="4614" max="4614" width="17.140625" style="150" customWidth="1"/>
    <col min="4615" max="4615" width="15.28515625" style="150" customWidth="1"/>
    <col min="4616" max="4616" width="16.140625" style="150" customWidth="1"/>
    <col min="4617" max="4617" width="9.140625" style="150"/>
    <col min="4618" max="4618" width="17.28515625" style="150" customWidth="1"/>
    <col min="4619" max="4619" width="11.7109375" style="150" customWidth="1"/>
    <col min="4620" max="4622" width="9.140625" style="150"/>
    <col min="4623" max="4623" width="6.85546875" style="150" customWidth="1"/>
    <col min="4624" max="4624" width="4.5703125" style="150" customWidth="1"/>
    <col min="4625" max="4626" width="9.7109375" style="150" customWidth="1"/>
    <col min="4627" max="4865" width="9.140625" style="150"/>
    <col min="4866" max="4866" width="9.5703125" style="150" customWidth="1"/>
    <col min="4867" max="4867" width="15.28515625" style="150" customWidth="1"/>
    <col min="4868" max="4868" width="33" style="150" customWidth="1"/>
    <col min="4869" max="4869" width="17.28515625" style="150" customWidth="1"/>
    <col min="4870" max="4870" width="17.140625" style="150" customWidth="1"/>
    <col min="4871" max="4871" width="15.28515625" style="150" customWidth="1"/>
    <col min="4872" max="4872" width="16.140625" style="150" customWidth="1"/>
    <col min="4873" max="4873" width="9.140625" style="150"/>
    <col min="4874" max="4874" width="17.28515625" style="150" customWidth="1"/>
    <col min="4875" max="4875" width="11.7109375" style="150" customWidth="1"/>
    <col min="4876" max="4878" width="9.140625" style="150"/>
    <col min="4879" max="4879" width="6.85546875" style="150" customWidth="1"/>
    <col min="4880" max="4880" width="4.5703125" style="150" customWidth="1"/>
    <col min="4881" max="4882" width="9.7109375" style="150" customWidth="1"/>
    <col min="4883" max="5121" width="9.140625" style="150"/>
    <col min="5122" max="5122" width="9.5703125" style="150" customWidth="1"/>
    <col min="5123" max="5123" width="15.28515625" style="150" customWidth="1"/>
    <col min="5124" max="5124" width="33" style="150" customWidth="1"/>
    <col min="5125" max="5125" width="17.28515625" style="150" customWidth="1"/>
    <col min="5126" max="5126" width="17.140625" style="150" customWidth="1"/>
    <col min="5127" max="5127" width="15.28515625" style="150" customWidth="1"/>
    <col min="5128" max="5128" width="16.140625" style="150" customWidth="1"/>
    <col min="5129" max="5129" width="9.140625" style="150"/>
    <col min="5130" max="5130" width="17.28515625" style="150" customWidth="1"/>
    <col min="5131" max="5131" width="11.7109375" style="150" customWidth="1"/>
    <col min="5132" max="5134" width="9.140625" style="150"/>
    <col min="5135" max="5135" width="6.85546875" style="150" customWidth="1"/>
    <col min="5136" max="5136" width="4.5703125" style="150" customWidth="1"/>
    <col min="5137" max="5138" width="9.7109375" style="150" customWidth="1"/>
    <col min="5139" max="5377" width="9.140625" style="150"/>
    <col min="5378" max="5378" width="9.5703125" style="150" customWidth="1"/>
    <col min="5379" max="5379" width="15.28515625" style="150" customWidth="1"/>
    <col min="5380" max="5380" width="33" style="150" customWidth="1"/>
    <col min="5381" max="5381" width="17.28515625" style="150" customWidth="1"/>
    <col min="5382" max="5382" width="17.140625" style="150" customWidth="1"/>
    <col min="5383" max="5383" width="15.28515625" style="150" customWidth="1"/>
    <col min="5384" max="5384" width="16.140625" style="150" customWidth="1"/>
    <col min="5385" max="5385" width="9.140625" style="150"/>
    <col min="5386" max="5386" width="17.28515625" style="150" customWidth="1"/>
    <col min="5387" max="5387" width="11.7109375" style="150" customWidth="1"/>
    <col min="5388" max="5390" width="9.140625" style="150"/>
    <col min="5391" max="5391" width="6.85546875" style="150" customWidth="1"/>
    <col min="5392" max="5392" width="4.5703125" style="150" customWidth="1"/>
    <col min="5393" max="5394" width="9.7109375" style="150" customWidth="1"/>
    <col min="5395" max="5633" width="9.140625" style="150"/>
    <col min="5634" max="5634" width="9.5703125" style="150" customWidth="1"/>
    <col min="5635" max="5635" width="15.28515625" style="150" customWidth="1"/>
    <col min="5636" max="5636" width="33" style="150" customWidth="1"/>
    <col min="5637" max="5637" width="17.28515625" style="150" customWidth="1"/>
    <col min="5638" max="5638" width="17.140625" style="150" customWidth="1"/>
    <col min="5639" max="5639" width="15.28515625" style="150" customWidth="1"/>
    <col min="5640" max="5640" width="16.140625" style="150" customWidth="1"/>
    <col min="5641" max="5641" width="9.140625" style="150"/>
    <col min="5642" max="5642" width="17.28515625" style="150" customWidth="1"/>
    <col min="5643" max="5643" width="11.7109375" style="150" customWidth="1"/>
    <col min="5644" max="5646" width="9.140625" style="150"/>
    <col min="5647" max="5647" width="6.85546875" style="150" customWidth="1"/>
    <col min="5648" max="5648" width="4.5703125" style="150" customWidth="1"/>
    <col min="5649" max="5650" width="9.7109375" style="150" customWidth="1"/>
    <col min="5651" max="5889" width="9.140625" style="150"/>
    <col min="5890" max="5890" width="9.5703125" style="150" customWidth="1"/>
    <col min="5891" max="5891" width="15.28515625" style="150" customWidth="1"/>
    <col min="5892" max="5892" width="33" style="150" customWidth="1"/>
    <col min="5893" max="5893" width="17.28515625" style="150" customWidth="1"/>
    <col min="5894" max="5894" width="17.140625" style="150" customWidth="1"/>
    <col min="5895" max="5895" width="15.28515625" style="150" customWidth="1"/>
    <col min="5896" max="5896" width="16.140625" style="150" customWidth="1"/>
    <col min="5897" max="5897" width="9.140625" style="150"/>
    <col min="5898" max="5898" width="17.28515625" style="150" customWidth="1"/>
    <col min="5899" max="5899" width="11.7109375" style="150" customWidth="1"/>
    <col min="5900" max="5902" width="9.140625" style="150"/>
    <col min="5903" max="5903" width="6.85546875" style="150" customWidth="1"/>
    <col min="5904" max="5904" width="4.5703125" style="150" customWidth="1"/>
    <col min="5905" max="5906" width="9.7109375" style="150" customWidth="1"/>
    <col min="5907" max="6145" width="9.140625" style="150"/>
    <col min="6146" max="6146" width="9.5703125" style="150" customWidth="1"/>
    <col min="6147" max="6147" width="15.28515625" style="150" customWidth="1"/>
    <col min="6148" max="6148" width="33" style="150" customWidth="1"/>
    <col min="6149" max="6149" width="17.28515625" style="150" customWidth="1"/>
    <col min="6150" max="6150" width="17.140625" style="150" customWidth="1"/>
    <col min="6151" max="6151" width="15.28515625" style="150" customWidth="1"/>
    <col min="6152" max="6152" width="16.140625" style="150" customWidth="1"/>
    <col min="6153" max="6153" width="9.140625" style="150"/>
    <col min="6154" max="6154" width="17.28515625" style="150" customWidth="1"/>
    <col min="6155" max="6155" width="11.7109375" style="150" customWidth="1"/>
    <col min="6156" max="6158" width="9.140625" style="150"/>
    <col min="6159" max="6159" width="6.85546875" style="150" customWidth="1"/>
    <col min="6160" max="6160" width="4.5703125" style="150" customWidth="1"/>
    <col min="6161" max="6162" width="9.7109375" style="150" customWidth="1"/>
    <col min="6163" max="6401" width="9.140625" style="150"/>
    <col min="6402" max="6402" width="9.5703125" style="150" customWidth="1"/>
    <col min="6403" max="6403" width="15.28515625" style="150" customWidth="1"/>
    <col min="6404" max="6404" width="33" style="150" customWidth="1"/>
    <col min="6405" max="6405" width="17.28515625" style="150" customWidth="1"/>
    <col min="6406" max="6406" width="17.140625" style="150" customWidth="1"/>
    <col min="6407" max="6407" width="15.28515625" style="150" customWidth="1"/>
    <col min="6408" max="6408" width="16.140625" style="150" customWidth="1"/>
    <col min="6409" max="6409" width="9.140625" style="150"/>
    <col min="6410" max="6410" width="17.28515625" style="150" customWidth="1"/>
    <col min="6411" max="6411" width="11.7109375" style="150" customWidth="1"/>
    <col min="6412" max="6414" width="9.140625" style="150"/>
    <col min="6415" max="6415" width="6.85546875" style="150" customWidth="1"/>
    <col min="6416" max="6416" width="4.5703125" style="150" customWidth="1"/>
    <col min="6417" max="6418" width="9.7109375" style="150" customWidth="1"/>
    <col min="6419" max="6657" width="9.140625" style="150"/>
    <col min="6658" max="6658" width="9.5703125" style="150" customWidth="1"/>
    <col min="6659" max="6659" width="15.28515625" style="150" customWidth="1"/>
    <col min="6660" max="6660" width="33" style="150" customWidth="1"/>
    <col min="6661" max="6661" width="17.28515625" style="150" customWidth="1"/>
    <col min="6662" max="6662" width="17.140625" style="150" customWidth="1"/>
    <col min="6663" max="6663" width="15.28515625" style="150" customWidth="1"/>
    <col min="6664" max="6664" width="16.140625" style="150" customWidth="1"/>
    <col min="6665" max="6665" width="9.140625" style="150"/>
    <col min="6666" max="6666" width="17.28515625" style="150" customWidth="1"/>
    <col min="6667" max="6667" width="11.7109375" style="150" customWidth="1"/>
    <col min="6668" max="6670" width="9.140625" style="150"/>
    <col min="6671" max="6671" width="6.85546875" style="150" customWidth="1"/>
    <col min="6672" max="6672" width="4.5703125" style="150" customWidth="1"/>
    <col min="6673" max="6674" width="9.7109375" style="150" customWidth="1"/>
    <col min="6675" max="6913" width="9.140625" style="150"/>
    <col min="6914" max="6914" width="9.5703125" style="150" customWidth="1"/>
    <col min="6915" max="6915" width="15.28515625" style="150" customWidth="1"/>
    <col min="6916" max="6916" width="33" style="150" customWidth="1"/>
    <col min="6917" max="6917" width="17.28515625" style="150" customWidth="1"/>
    <col min="6918" max="6918" width="17.140625" style="150" customWidth="1"/>
    <col min="6919" max="6919" width="15.28515625" style="150" customWidth="1"/>
    <col min="6920" max="6920" width="16.140625" style="150" customWidth="1"/>
    <col min="6921" max="6921" width="9.140625" style="150"/>
    <col min="6922" max="6922" width="17.28515625" style="150" customWidth="1"/>
    <col min="6923" max="6923" width="11.7109375" style="150" customWidth="1"/>
    <col min="6924" max="6926" width="9.140625" style="150"/>
    <col min="6927" max="6927" width="6.85546875" style="150" customWidth="1"/>
    <col min="6928" max="6928" width="4.5703125" style="150" customWidth="1"/>
    <col min="6929" max="6930" width="9.7109375" style="150" customWidth="1"/>
    <col min="6931" max="7169" width="9.140625" style="150"/>
    <col min="7170" max="7170" width="9.5703125" style="150" customWidth="1"/>
    <col min="7171" max="7171" width="15.28515625" style="150" customWidth="1"/>
    <col min="7172" max="7172" width="33" style="150" customWidth="1"/>
    <col min="7173" max="7173" width="17.28515625" style="150" customWidth="1"/>
    <col min="7174" max="7174" width="17.140625" style="150" customWidth="1"/>
    <col min="7175" max="7175" width="15.28515625" style="150" customWidth="1"/>
    <col min="7176" max="7176" width="16.140625" style="150" customWidth="1"/>
    <col min="7177" max="7177" width="9.140625" style="150"/>
    <col min="7178" max="7178" width="17.28515625" style="150" customWidth="1"/>
    <col min="7179" max="7179" width="11.7109375" style="150" customWidth="1"/>
    <col min="7180" max="7182" width="9.140625" style="150"/>
    <col min="7183" max="7183" width="6.85546875" style="150" customWidth="1"/>
    <col min="7184" max="7184" width="4.5703125" style="150" customWidth="1"/>
    <col min="7185" max="7186" width="9.7109375" style="150" customWidth="1"/>
    <col min="7187" max="7425" width="9.140625" style="150"/>
    <col min="7426" max="7426" width="9.5703125" style="150" customWidth="1"/>
    <col min="7427" max="7427" width="15.28515625" style="150" customWidth="1"/>
    <col min="7428" max="7428" width="33" style="150" customWidth="1"/>
    <col min="7429" max="7429" width="17.28515625" style="150" customWidth="1"/>
    <col min="7430" max="7430" width="17.140625" style="150" customWidth="1"/>
    <col min="7431" max="7431" width="15.28515625" style="150" customWidth="1"/>
    <col min="7432" max="7432" width="16.140625" style="150" customWidth="1"/>
    <col min="7433" max="7433" width="9.140625" style="150"/>
    <col min="7434" max="7434" width="17.28515625" style="150" customWidth="1"/>
    <col min="7435" max="7435" width="11.7109375" style="150" customWidth="1"/>
    <col min="7436" max="7438" width="9.140625" style="150"/>
    <col min="7439" max="7439" width="6.85546875" style="150" customWidth="1"/>
    <col min="7440" max="7440" width="4.5703125" style="150" customWidth="1"/>
    <col min="7441" max="7442" width="9.7109375" style="150" customWidth="1"/>
    <col min="7443" max="7681" width="9.140625" style="150"/>
    <col min="7682" max="7682" width="9.5703125" style="150" customWidth="1"/>
    <col min="7683" max="7683" width="15.28515625" style="150" customWidth="1"/>
    <col min="7684" max="7684" width="33" style="150" customWidth="1"/>
    <col min="7685" max="7685" width="17.28515625" style="150" customWidth="1"/>
    <col min="7686" max="7686" width="17.140625" style="150" customWidth="1"/>
    <col min="7687" max="7687" width="15.28515625" style="150" customWidth="1"/>
    <col min="7688" max="7688" width="16.140625" style="150" customWidth="1"/>
    <col min="7689" max="7689" width="9.140625" style="150"/>
    <col min="7690" max="7690" width="17.28515625" style="150" customWidth="1"/>
    <col min="7691" max="7691" width="11.7109375" style="150" customWidth="1"/>
    <col min="7692" max="7694" width="9.140625" style="150"/>
    <col min="7695" max="7695" width="6.85546875" style="150" customWidth="1"/>
    <col min="7696" max="7696" width="4.5703125" style="150" customWidth="1"/>
    <col min="7697" max="7698" width="9.7109375" style="150" customWidth="1"/>
    <col min="7699" max="7937" width="9.140625" style="150"/>
    <col min="7938" max="7938" width="9.5703125" style="150" customWidth="1"/>
    <col min="7939" max="7939" width="15.28515625" style="150" customWidth="1"/>
    <col min="7940" max="7940" width="33" style="150" customWidth="1"/>
    <col min="7941" max="7941" width="17.28515625" style="150" customWidth="1"/>
    <col min="7942" max="7942" width="17.140625" style="150" customWidth="1"/>
    <col min="7943" max="7943" width="15.28515625" style="150" customWidth="1"/>
    <col min="7944" max="7944" width="16.140625" style="150" customWidth="1"/>
    <col min="7945" max="7945" width="9.140625" style="150"/>
    <col min="7946" max="7946" width="17.28515625" style="150" customWidth="1"/>
    <col min="7947" max="7947" width="11.7109375" style="150" customWidth="1"/>
    <col min="7948" max="7950" width="9.140625" style="150"/>
    <col min="7951" max="7951" width="6.85546875" style="150" customWidth="1"/>
    <col min="7952" max="7952" width="4.5703125" style="150" customWidth="1"/>
    <col min="7953" max="7954" width="9.7109375" style="150" customWidth="1"/>
    <col min="7955" max="8193" width="9.140625" style="150"/>
    <col min="8194" max="8194" width="9.5703125" style="150" customWidth="1"/>
    <col min="8195" max="8195" width="15.28515625" style="150" customWidth="1"/>
    <col min="8196" max="8196" width="33" style="150" customWidth="1"/>
    <col min="8197" max="8197" width="17.28515625" style="150" customWidth="1"/>
    <col min="8198" max="8198" width="17.140625" style="150" customWidth="1"/>
    <col min="8199" max="8199" width="15.28515625" style="150" customWidth="1"/>
    <col min="8200" max="8200" width="16.140625" style="150" customWidth="1"/>
    <col min="8201" max="8201" width="9.140625" style="150"/>
    <col min="8202" max="8202" width="17.28515625" style="150" customWidth="1"/>
    <col min="8203" max="8203" width="11.7109375" style="150" customWidth="1"/>
    <col min="8204" max="8206" width="9.140625" style="150"/>
    <col min="8207" max="8207" width="6.85546875" style="150" customWidth="1"/>
    <col min="8208" max="8208" width="4.5703125" style="150" customWidth="1"/>
    <col min="8209" max="8210" width="9.7109375" style="150" customWidth="1"/>
    <col min="8211" max="8449" width="9.140625" style="150"/>
    <col min="8450" max="8450" width="9.5703125" style="150" customWidth="1"/>
    <col min="8451" max="8451" width="15.28515625" style="150" customWidth="1"/>
    <col min="8452" max="8452" width="33" style="150" customWidth="1"/>
    <col min="8453" max="8453" width="17.28515625" style="150" customWidth="1"/>
    <col min="8454" max="8454" width="17.140625" style="150" customWidth="1"/>
    <col min="8455" max="8455" width="15.28515625" style="150" customWidth="1"/>
    <col min="8456" max="8456" width="16.140625" style="150" customWidth="1"/>
    <col min="8457" max="8457" width="9.140625" style="150"/>
    <col min="8458" max="8458" width="17.28515625" style="150" customWidth="1"/>
    <col min="8459" max="8459" width="11.7109375" style="150" customWidth="1"/>
    <col min="8460" max="8462" width="9.140625" style="150"/>
    <col min="8463" max="8463" width="6.85546875" style="150" customWidth="1"/>
    <col min="8464" max="8464" width="4.5703125" style="150" customWidth="1"/>
    <col min="8465" max="8466" width="9.7109375" style="150" customWidth="1"/>
    <col min="8467" max="8705" width="9.140625" style="150"/>
    <col min="8706" max="8706" width="9.5703125" style="150" customWidth="1"/>
    <col min="8707" max="8707" width="15.28515625" style="150" customWidth="1"/>
    <col min="8708" max="8708" width="33" style="150" customWidth="1"/>
    <col min="8709" max="8709" width="17.28515625" style="150" customWidth="1"/>
    <col min="8710" max="8710" width="17.140625" style="150" customWidth="1"/>
    <col min="8711" max="8711" width="15.28515625" style="150" customWidth="1"/>
    <col min="8712" max="8712" width="16.140625" style="150" customWidth="1"/>
    <col min="8713" max="8713" width="9.140625" style="150"/>
    <col min="8714" max="8714" width="17.28515625" style="150" customWidth="1"/>
    <col min="8715" max="8715" width="11.7109375" style="150" customWidth="1"/>
    <col min="8716" max="8718" width="9.140625" style="150"/>
    <col min="8719" max="8719" width="6.85546875" style="150" customWidth="1"/>
    <col min="8720" max="8720" width="4.5703125" style="150" customWidth="1"/>
    <col min="8721" max="8722" width="9.7109375" style="150" customWidth="1"/>
    <col min="8723" max="8961" width="9.140625" style="150"/>
    <col min="8962" max="8962" width="9.5703125" style="150" customWidth="1"/>
    <col min="8963" max="8963" width="15.28515625" style="150" customWidth="1"/>
    <col min="8964" max="8964" width="33" style="150" customWidth="1"/>
    <col min="8965" max="8965" width="17.28515625" style="150" customWidth="1"/>
    <col min="8966" max="8966" width="17.140625" style="150" customWidth="1"/>
    <col min="8967" max="8967" width="15.28515625" style="150" customWidth="1"/>
    <col min="8968" max="8968" width="16.140625" style="150" customWidth="1"/>
    <col min="8969" max="8969" width="9.140625" style="150"/>
    <col min="8970" max="8970" width="17.28515625" style="150" customWidth="1"/>
    <col min="8971" max="8971" width="11.7109375" style="150" customWidth="1"/>
    <col min="8972" max="8974" width="9.140625" style="150"/>
    <col min="8975" max="8975" width="6.85546875" style="150" customWidth="1"/>
    <col min="8976" max="8976" width="4.5703125" style="150" customWidth="1"/>
    <col min="8977" max="8978" width="9.7109375" style="150" customWidth="1"/>
    <col min="8979" max="9217" width="9.140625" style="150"/>
    <col min="9218" max="9218" width="9.5703125" style="150" customWidth="1"/>
    <col min="9219" max="9219" width="15.28515625" style="150" customWidth="1"/>
    <col min="9220" max="9220" width="33" style="150" customWidth="1"/>
    <col min="9221" max="9221" width="17.28515625" style="150" customWidth="1"/>
    <col min="9222" max="9222" width="17.140625" style="150" customWidth="1"/>
    <col min="9223" max="9223" width="15.28515625" style="150" customWidth="1"/>
    <col min="9224" max="9224" width="16.140625" style="150" customWidth="1"/>
    <col min="9225" max="9225" width="9.140625" style="150"/>
    <col min="9226" max="9226" width="17.28515625" style="150" customWidth="1"/>
    <col min="9227" max="9227" width="11.7109375" style="150" customWidth="1"/>
    <col min="9228" max="9230" width="9.140625" style="150"/>
    <col min="9231" max="9231" width="6.85546875" style="150" customWidth="1"/>
    <col min="9232" max="9232" width="4.5703125" style="150" customWidth="1"/>
    <col min="9233" max="9234" width="9.7109375" style="150" customWidth="1"/>
    <col min="9235" max="9473" width="9.140625" style="150"/>
    <col min="9474" max="9474" width="9.5703125" style="150" customWidth="1"/>
    <col min="9475" max="9475" width="15.28515625" style="150" customWidth="1"/>
    <col min="9476" max="9476" width="33" style="150" customWidth="1"/>
    <col min="9477" max="9477" width="17.28515625" style="150" customWidth="1"/>
    <col min="9478" max="9478" width="17.140625" style="150" customWidth="1"/>
    <col min="9479" max="9479" width="15.28515625" style="150" customWidth="1"/>
    <col min="9480" max="9480" width="16.140625" style="150" customWidth="1"/>
    <col min="9481" max="9481" width="9.140625" style="150"/>
    <col min="9482" max="9482" width="17.28515625" style="150" customWidth="1"/>
    <col min="9483" max="9483" width="11.7109375" style="150" customWidth="1"/>
    <col min="9484" max="9486" width="9.140625" style="150"/>
    <col min="9487" max="9487" width="6.85546875" style="150" customWidth="1"/>
    <col min="9488" max="9488" width="4.5703125" style="150" customWidth="1"/>
    <col min="9489" max="9490" width="9.7109375" style="150" customWidth="1"/>
    <col min="9491" max="9729" width="9.140625" style="150"/>
    <col min="9730" max="9730" width="9.5703125" style="150" customWidth="1"/>
    <col min="9731" max="9731" width="15.28515625" style="150" customWidth="1"/>
    <col min="9732" max="9732" width="33" style="150" customWidth="1"/>
    <col min="9733" max="9733" width="17.28515625" style="150" customWidth="1"/>
    <col min="9734" max="9734" width="17.140625" style="150" customWidth="1"/>
    <col min="9735" max="9735" width="15.28515625" style="150" customWidth="1"/>
    <col min="9736" max="9736" width="16.140625" style="150" customWidth="1"/>
    <col min="9737" max="9737" width="9.140625" style="150"/>
    <col min="9738" max="9738" width="17.28515625" style="150" customWidth="1"/>
    <col min="9739" max="9739" width="11.7109375" style="150" customWidth="1"/>
    <col min="9740" max="9742" width="9.140625" style="150"/>
    <col min="9743" max="9743" width="6.85546875" style="150" customWidth="1"/>
    <col min="9744" max="9744" width="4.5703125" style="150" customWidth="1"/>
    <col min="9745" max="9746" width="9.7109375" style="150" customWidth="1"/>
    <col min="9747" max="9985" width="9.140625" style="150"/>
    <col min="9986" max="9986" width="9.5703125" style="150" customWidth="1"/>
    <col min="9987" max="9987" width="15.28515625" style="150" customWidth="1"/>
    <col min="9988" max="9988" width="33" style="150" customWidth="1"/>
    <col min="9989" max="9989" width="17.28515625" style="150" customWidth="1"/>
    <col min="9990" max="9990" width="17.140625" style="150" customWidth="1"/>
    <col min="9991" max="9991" width="15.28515625" style="150" customWidth="1"/>
    <col min="9992" max="9992" width="16.140625" style="150" customWidth="1"/>
    <col min="9993" max="9993" width="9.140625" style="150"/>
    <col min="9994" max="9994" width="17.28515625" style="150" customWidth="1"/>
    <col min="9995" max="9995" width="11.7109375" style="150" customWidth="1"/>
    <col min="9996" max="9998" width="9.140625" style="150"/>
    <col min="9999" max="9999" width="6.85546875" style="150" customWidth="1"/>
    <col min="10000" max="10000" width="4.5703125" style="150" customWidth="1"/>
    <col min="10001" max="10002" width="9.7109375" style="150" customWidth="1"/>
    <col min="10003" max="10241" width="9.140625" style="150"/>
    <col min="10242" max="10242" width="9.5703125" style="150" customWidth="1"/>
    <col min="10243" max="10243" width="15.28515625" style="150" customWidth="1"/>
    <col min="10244" max="10244" width="33" style="150" customWidth="1"/>
    <col min="10245" max="10245" width="17.28515625" style="150" customWidth="1"/>
    <col min="10246" max="10246" width="17.140625" style="150" customWidth="1"/>
    <col min="10247" max="10247" width="15.28515625" style="150" customWidth="1"/>
    <col min="10248" max="10248" width="16.140625" style="150" customWidth="1"/>
    <col min="10249" max="10249" width="9.140625" style="150"/>
    <col min="10250" max="10250" width="17.28515625" style="150" customWidth="1"/>
    <col min="10251" max="10251" width="11.7109375" style="150" customWidth="1"/>
    <col min="10252" max="10254" width="9.140625" style="150"/>
    <col min="10255" max="10255" width="6.85546875" style="150" customWidth="1"/>
    <col min="10256" max="10256" width="4.5703125" style="150" customWidth="1"/>
    <col min="10257" max="10258" width="9.7109375" style="150" customWidth="1"/>
    <col min="10259" max="10497" width="9.140625" style="150"/>
    <col min="10498" max="10498" width="9.5703125" style="150" customWidth="1"/>
    <col min="10499" max="10499" width="15.28515625" style="150" customWidth="1"/>
    <col min="10500" max="10500" width="33" style="150" customWidth="1"/>
    <col min="10501" max="10501" width="17.28515625" style="150" customWidth="1"/>
    <col min="10502" max="10502" width="17.140625" style="150" customWidth="1"/>
    <col min="10503" max="10503" width="15.28515625" style="150" customWidth="1"/>
    <col min="10504" max="10504" width="16.140625" style="150" customWidth="1"/>
    <col min="10505" max="10505" width="9.140625" style="150"/>
    <col min="10506" max="10506" width="17.28515625" style="150" customWidth="1"/>
    <col min="10507" max="10507" width="11.7109375" style="150" customWidth="1"/>
    <col min="10508" max="10510" width="9.140625" style="150"/>
    <col min="10511" max="10511" width="6.85546875" style="150" customWidth="1"/>
    <col min="10512" max="10512" width="4.5703125" style="150" customWidth="1"/>
    <col min="10513" max="10514" width="9.7109375" style="150" customWidth="1"/>
    <col min="10515" max="10753" width="9.140625" style="150"/>
    <col min="10754" max="10754" width="9.5703125" style="150" customWidth="1"/>
    <col min="10755" max="10755" width="15.28515625" style="150" customWidth="1"/>
    <col min="10756" max="10756" width="33" style="150" customWidth="1"/>
    <col min="10757" max="10757" width="17.28515625" style="150" customWidth="1"/>
    <col min="10758" max="10758" width="17.140625" style="150" customWidth="1"/>
    <col min="10759" max="10759" width="15.28515625" style="150" customWidth="1"/>
    <col min="10760" max="10760" width="16.140625" style="150" customWidth="1"/>
    <col min="10761" max="10761" width="9.140625" style="150"/>
    <col min="10762" max="10762" width="17.28515625" style="150" customWidth="1"/>
    <col min="10763" max="10763" width="11.7109375" style="150" customWidth="1"/>
    <col min="10764" max="10766" width="9.140625" style="150"/>
    <col min="10767" max="10767" width="6.85546875" style="150" customWidth="1"/>
    <col min="10768" max="10768" width="4.5703125" style="150" customWidth="1"/>
    <col min="10769" max="10770" width="9.7109375" style="150" customWidth="1"/>
    <col min="10771" max="11009" width="9.140625" style="150"/>
    <col min="11010" max="11010" width="9.5703125" style="150" customWidth="1"/>
    <col min="11011" max="11011" width="15.28515625" style="150" customWidth="1"/>
    <col min="11012" max="11012" width="33" style="150" customWidth="1"/>
    <col min="11013" max="11013" width="17.28515625" style="150" customWidth="1"/>
    <col min="11014" max="11014" width="17.140625" style="150" customWidth="1"/>
    <col min="11015" max="11015" width="15.28515625" style="150" customWidth="1"/>
    <col min="11016" max="11016" width="16.140625" style="150" customWidth="1"/>
    <col min="11017" max="11017" width="9.140625" style="150"/>
    <col min="11018" max="11018" width="17.28515625" style="150" customWidth="1"/>
    <col min="11019" max="11019" width="11.7109375" style="150" customWidth="1"/>
    <col min="11020" max="11022" width="9.140625" style="150"/>
    <col min="11023" max="11023" width="6.85546875" style="150" customWidth="1"/>
    <col min="11024" max="11024" width="4.5703125" style="150" customWidth="1"/>
    <col min="11025" max="11026" width="9.7109375" style="150" customWidth="1"/>
    <col min="11027" max="11265" width="9.140625" style="150"/>
    <col min="11266" max="11266" width="9.5703125" style="150" customWidth="1"/>
    <col min="11267" max="11267" width="15.28515625" style="150" customWidth="1"/>
    <col min="11268" max="11268" width="33" style="150" customWidth="1"/>
    <col min="11269" max="11269" width="17.28515625" style="150" customWidth="1"/>
    <col min="11270" max="11270" width="17.140625" style="150" customWidth="1"/>
    <col min="11271" max="11271" width="15.28515625" style="150" customWidth="1"/>
    <col min="11272" max="11272" width="16.140625" style="150" customWidth="1"/>
    <col min="11273" max="11273" width="9.140625" style="150"/>
    <col min="11274" max="11274" width="17.28515625" style="150" customWidth="1"/>
    <col min="11275" max="11275" width="11.7109375" style="150" customWidth="1"/>
    <col min="11276" max="11278" width="9.140625" style="150"/>
    <col min="11279" max="11279" width="6.85546875" style="150" customWidth="1"/>
    <col min="11280" max="11280" width="4.5703125" style="150" customWidth="1"/>
    <col min="11281" max="11282" width="9.7109375" style="150" customWidth="1"/>
    <col min="11283" max="11521" width="9.140625" style="150"/>
    <col min="11522" max="11522" width="9.5703125" style="150" customWidth="1"/>
    <col min="11523" max="11523" width="15.28515625" style="150" customWidth="1"/>
    <col min="11524" max="11524" width="33" style="150" customWidth="1"/>
    <col min="11525" max="11525" width="17.28515625" style="150" customWidth="1"/>
    <col min="11526" max="11526" width="17.140625" style="150" customWidth="1"/>
    <col min="11527" max="11527" width="15.28515625" style="150" customWidth="1"/>
    <col min="11528" max="11528" width="16.140625" style="150" customWidth="1"/>
    <col min="11529" max="11529" width="9.140625" style="150"/>
    <col min="11530" max="11530" width="17.28515625" style="150" customWidth="1"/>
    <col min="11531" max="11531" width="11.7109375" style="150" customWidth="1"/>
    <col min="11532" max="11534" width="9.140625" style="150"/>
    <col min="11535" max="11535" width="6.85546875" style="150" customWidth="1"/>
    <col min="11536" max="11536" width="4.5703125" style="150" customWidth="1"/>
    <col min="11537" max="11538" width="9.7109375" style="150" customWidth="1"/>
    <col min="11539" max="11777" width="9.140625" style="150"/>
    <col min="11778" max="11778" width="9.5703125" style="150" customWidth="1"/>
    <col min="11779" max="11779" width="15.28515625" style="150" customWidth="1"/>
    <col min="11780" max="11780" width="33" style="150" customWidth="1"/>
    <col min="11781" max="11781" width="17.28515625" style="150" customWidth="1"/>
    <col min="11782" max="11782" width="17.140625" style="150" customWidth="1"/>
    <col min="11783" max="11783" width="15.28515625" style="150" customWidth="1"/>
    <col min="11784" max="11784" width="16.140625" style="150" customWidth="1"/>
    <col min="11785" max="11785" width="9.140625" style="150"/>
    <col min="11786" max="11786" width="17.28515625" style="150" customWidth="1"/>
    <col min="11787" max="11787" width="11.7109375" style="150" customWidth="1"/>
    <col min="11788" max="11790" width="9.140625" style="150"/>
    <col min="11791" max="11791" width="6.85546875" style="150" customWidth="1"/>
    <col min="11792" max="11792" width="4.5703125" style="150" customWidth="1"/>
    <col min="11793" max="11794" width="9.7109375" style="150" customWidth="1"/>
    <col min="11795" max="12033" width="9.140625" style="150"/>
    <col min="12034" max="12034" width="9.5703125" style="150" customWidth="1"/>
    <col min="12035" max="12035" width="15.28515625" style="150" customWidth="1"/>
    <col min="12036" max="12036" width="33" style="150" customWidth="1"/>
    <col min="12037" max="12037" width="17.28515625" style="150" customWidth="1"/>
    <col min="12038" max="12038" width="17.140625" style="150" customWidth="1"/>
    <col min="12039" max="12039" width="15.28515625" style="150" customWidth="1"/>
    <col min="12040" max="12040" width="16.140625" style="150" customWidth="1"/>
    <col min="12041" max="12041" width="9.140625" style="150"/>
    <col min="12042" max="12042" width="17.28515625" style="150" customWidth="1"/>
    <col min="12043" max="12043" width="11.7109375" style="150" customWidth="1"/>
    <col min="12044" max="12046" width="9.140625" style="150"/>
    <col min="12047" max="12047" width="6.85546875" style="150" customWidth="1"/>
    <col min="12048" max="12048" width="4.5703125" style="150" customWidth="1"/>
    <col min="12049" max="12050" width="9.7109375" style="150" customWidth="1"/>
    <col min="12051" max="12289" width="9.140625" style="150"/>
    <col min="12290" max="12290" width="9.5703125" style="150" customWidth="1"/>
    <col min="12291" max="12291" width="15.28515625" style="150" customWidth="1"/>
    <col min="12292" max="12292" width="33" style="150" customWidth="1"/>
    <col min="12293" max="12293" width="17.28515625" style="150" customWidth="1"/>
    <col min="12294" max="12294" width="17.140625" style="150" customWidth="1"/>
    <col min="12295" max="12295" width="15.28515625" style="150" customWidth="1"/>
    <col min="12296" max="12296" width="16.140625" style="150" customWidth="1"/>
    <col min="12297" max="12297" width="9.140625" style="150"/>
    <col min="12298" max="12298" width="17.28515625" style="150" customWidth="1"/>
    <col min="12299" max="12299" width="11.7109375" style="150" customWidth="1"/>
    <col min="12300" max="12302" width="9.140625" style="150"/>
    <col min="12303" max="12303" width="6.85546875" style="150" customWidth="1"/>
    <col min="12304" max="12304" width="4.5703125" style="150" customWidth="1"/>
    <col min="12305" max="12306" width="9.7109375" style="150" customWidth="1"/>
    <col min="12307" max="12545" width="9.140625" style="150"/>
    <col min="12546" max="12546" width="9.5703125" style="150" customWidth="1"/>
    <col min="12547" max="12547" width="15.28515625" style="150" customWidth="1"/>
    <col min="12548" max="12548" width="33" style="150" customWidth="1"/>
    <col min="12549" max="12549" width="17.28515625" style="150" customWidth="1"/>
    <col min="12550" max="12550" width="17.140625" style="150" customWidth="1"/>
    <col min="12551" max="12551" width="15.28515625" style="150" customWidth="1"/>
    <col min="12552" max="12552" width="16.140625" style="150" customWidth="1"/>
    <col min="12553" max="12553" width="9.140625" style="150"/>
    <col min="12554" max="12554" width="17.28515625" style="150" customWidth="1"/>
    <col min="12555" max="12555" width="11.7109375" style="150" customWidth="1"/>
    <col min="12556" max="12558" width="9.140625" style="150"/>
    <col min="12559" max="12559" width="6.85546875" style="150" customWidth="1"/>
    <col min="12560" max="12560" width="4.5703125" style="150" customWidth="1"/>
    <col min="12561" max="12562" width="9.7109375" style="150" customWidth="1"/>
    <col min="12563" max="12801" width="9.140625" style="150"/>
    <col min="12802" max="12802" width="9.5703125" style="150" customWidth="1"/>
    <col min="12803" max="12803" width="15.28515625" style="150" customWidth="1"/>
    <col min="12804" max="12804" width="33" style="150" customWidth="1"/>
    <col min="12805" max="12805" width="17.28515625" style="150" customWidth="1"/>
    <col min="12806" max="12806" width="17.140625" style="150" customWidth="1"/>
    <col min="12807" max="12807" width="15.28515625" style="150" customWidth="1"/>
    <col min="12808" max="12808" width="16.140625" style="150" customWidth="1"/>
    <col min="12809" max="12809" width="9.140625" style="150"/>
    <col min="12810" max="12810" width="17.28515625" style="150" customWidth="1"/>
    <col min="12811" max="12811" width="11.7109375" style="150" customWidth="1"/>
    <col min="12812" max="12814" width="9.140625" style="150"/>
    <col min="12815" max="12815" width="6.85546875" style="150" customWidth="1"/>
    <col min="12816" max="12816" width="4.5703125" style="150" customWidth="1"/>
    <col min="12817" max="12818" width="9.7109375" style="150" customWidth="1"/>
    <col min="12819" max="13057" width="9.140625" style="150"/>
    <col min="13058" max="13058" width="9.5703125" style="150" customWidth="1"/>
    <col min="13059" max="13059" width="15.28515625" style="150" customWidth="1"/>
    <col min="13060" max="13060" width="33" style="150" customWidth="1"/>
    <col min="13061" max="13061" width="17.28515625" style="150" customWidth="1"/>
    <col min="13062" max="13062" width="17.140625" style="150" customWidth="1"/>
    <col min="13063" max="13063" width="15.28515625" style="150" customWidth="1"/>
    <col min="13064" max="13064" width="16.140625" style="150" customWidth="1"/>
    <col min="13065" max="13065" width="9.140625" style="150"/>
    <col min="13066" max="13066" width="17.28515625" style="150" customWidth="1"/>
    <col min="13067" max="13067" width="11.7109375" style="150" customWidth="1"/>
    <col min="13068" max="13070" width="9.140625" style="150"/>
    <col min="13071" max="13071" width="6.85546875" style="150" customWidth="1"/>
    <col min="13072" max="13072" width="4.5703125" style="150" customWidth="1"/>
    <col min="13073" max="13074" width="9.7109375" style="150" customWidth="1"/>
    <col min="13075" max="13313" width="9.140625" style="150"/>
    <col min="13314" max="13314" width="9.5703125" style="150" customWidth="1"/>
    <col min="13315" max="13315" width="15.28515625" style="150" customWidth="1"/>
    <col min="13316" max="13316" width="33" style="150" customWidth="1"/>
    <col min="13317" max="13317" width="17.28515625" style="150" customWidth="1"/>
    <col min="13318" max="13318" width="17.140625" style="150" customWidth="1"/>
    <col min="13319" max="13319" width="15.28515625" style="150" customWidth="1"/>
    <col min="13320" max="13320" width="16.140625" style="150" customWidth="1"/>
    <col min="13321" max="13321" width="9.140625" style="150"/>
    <col min="13322" max="13322" width="17.28515625" style="150" customWidth="1"/>
    <col min="13323" max="13323" width="11.7109375" style="150" customWidth="1"/>
    <col min="13324" max="13326" width="9.140625" style="150"/>
    <col min="13327" max="13327" width="6.85546875" style="150" customWidth="1"/>
    <col min="13328" max="13328" width="4.5703125" style="150" customWidth="1"/>
    <col min="13329" max="13330" width="9.7109375" style="150" customWidth="1"/>
    <col min="13331" max="13569" width="9.140625" style="150"/>
    <col min="13570" max="13570" width="9.5703125" style="150" customWidth="1"/>
    <col min="13571" max="13571" width="15.28515625" style="150" customWidth="1"/>
    <col min="13572" max="13572" width="33" style="150" customWidth="1"/>
    <col min="13573" max="13573" width="17.28515625" style="150" customWidth="1"/>
    <col min="13574" max="13574" width="17.140625" style="150" customWidth="1"/>
    <col min="13575" max="13575" width="15.28515625" style="150" customWidth="1"/>
    <col min="13576" max="13576" width="16.140625" style="150" customWidth="1"/>
    <col min="13577" max="13577" width="9.140625" style="150"/>
    <col min="13578" max="13578" width="17.28515625" style="150" customWidth="1"/>
    <col min="13579" max="13579" width="11.7109375" style="150" customWidth="1"/>
    <col min="13580" max="13582" width="9.140625" style="150"/>
    <col min="13583" max="13583" width="6.85546875" style="150" customWidth="1"/>
    <col min="13584" max="13584" width="4.5703125" style="150" customWidth="1"/>
    <col min="13585" max="13586" width="9.7109375" style="150" customWidth="1"/>
    <col min="13587" max="13825" width="9.140625" style="150"/>
    <col min="13826" max="13826" width="9.5703125" style="150" customWidth="1"/>
    <col min="13827" max="13827" width="15.28515625" style="150" customWidth="1"/>
    <col min="13828" max="13828" width="33" style="150" customWidth="1"/>
    <col min="13829" max="13829" width="17.28515625" style="150" customWidth="1"/>
    <col min="13830" max="13830" width="17.140625" style="150" customWidth="1"/>
    <col min="13831" max="13831" width="15.28515625" style="150" customWidth="1"/>
    <col min="13832" max="13832" width="16.140625" style="150" customWidth="1"/>
    <col min="13833" max="13833" width="9.140625" style="150"/>
    <col min="13834" max="13834" width="17.28515625" style="150" customWidth="1"/>
    <col min="13835" max="13835" width="11.7109375" style="150" customWidth="1"/>
    <col min="13836" max="13838" width="9.140625" style="150"/>
    <col min="13839" max="13839" width="6.85546875" style="150" customWidth="1"/>
    <col min="13840" max="13840" width="4.5703125" style="150" customWidth="1"/>
    <col min="13841" max="13842" width="9.7109375" style="150" customWidth="1"/>
    <col min="13843" max="14081" width="9.140625" style="150"/>
    <col min="14082" max="14082" width="9.5703125" style="150" customWidth="1"/>
    <col min="14083" max="14083" width="15.28515625" style="150" customWidth="1"/>
    <col min="14084" max="14084" width="33" style="150" customWidth="1"/>
    <col min="14085" max="14085" width="17.28515625" style="150" customWidth="1"/>
    <col min="14086" max="14086" width="17.140625" style="150" customWidth="1"/>
    <col min="14087" max="14087" width="15.28515625" style="150" customWidth="1"/>
    <col min="14088" max="14088" width="16.140625" style="150" customWidth="1"/>
    <col min="14089" max="14089" width="9.140625" style="150"/>
    <col min="14090" max="14090" width="17.28515625" style="150" customWidth="1"/>
    <col min="14091" max="14091" width="11.7109375" style="150" customWidth="1"/>
    <col min="14092" max="14094" width="9.140625" style="150"/>
    <col min="14095" max="14095" width="6.85546875" style="150" customWidth="1"/>
    <col min="14096" max="14096" width="4.5703125" style="150" customWidth="1"/>
    <col min="14097" max="14098" width="9.7109375" style="150" customWidth="1"/>
    <col min="14099" max="14337" width="9.140625" style="150"/>
    <col min="14338" max="14338" width="9.5703125" style="150" customWidth="1"/>
    <col min="14339" max="14339" width="15.28515625" style="150" customWidth="1"/>
    <col min="14340" max="14340" width="33" style="150" customWidth="1"/>
    <col min="14341" max="14341" width="17.28515625" style="150" customWidth="1"/>
    <col min="14342" max="14342" width="17.140625" style="150" customWidth="1"/>
    <col min="14343" max="14343" width="15.28515625" style="150" customWidth="1"/>
    <col min="14344" max="14344" width="16.140625" style="150" customWidth="1"/>
    <col min="14345" max="14345" width="9.140625" style="150"/>
    <col min="14346" max="14346" width="17.28515625" style="150" customWidth="1"/>
    <col min="14347" max="14347" width="11.7109375" style="150" customWidth="1"/>
    <col min="14348" max="14350" width="9.140625" style="150"/>
    <col min="14351" max="14351" width="6.85546875" style="150" customWidth="1"/>
    <col min="14352" max="14352" width="4.5703125" style="150" customWidth="1"/>
    <col min="14353" max="14354" width="9.7109375" style="150" customWidth="1"/>
    <col min="14355" max="14593" width="9.140625" style="150"/>
    <col min="14594" max="14594" width="9.5703125" style="150" customWidth="1"/>
    <col min="14595" max="14595" width="15.28515625" style="150" customWidth="1"/>
    <col min="14596" max="14596" width="33" style="150" customWidth="1"/>
    <col min="14597" max="14597" width="17.28515625" style="150" customWidth="1"/>
    <col min="14598" max="14598" width="17.140625" style="150" customWidth="1"/>
    <col min="14599" max="14599" width="15.28515625" style="150" customWidth="1"/>
    <col min="14600" max="14600" width="16.140625" style="150" customWidth="1"/>
    <col min="14601" max="14601" width="9.140625" style="150"/>
    <col min="14602" max="14602" width="17.28515625" style="150" customWidth="1"/>
    <col min="14603" max="14603" width="11.7109375" style="150" customWidth="1"/>
    <col min="14604" max="14606" width="9.140625" style="150"/>
    <col min="14607" max="14607" width="6.85546875" style="150" customWidth="1"/>
    <col min="14608" max="14608" width="4.5703125" style="150" customWidth="1"/>
    <col min="14609" max="14610" width="9.7109375" style="150" customWidth="1"/>
    <col min="14611" max="14849" width="9.140625" style="150"/>
    <col min="14850" max="14850" width="9.5703125" style="150" customWidth="1"/>
    <col min="14851" max="14851" width="15.28515625" style="150" customWidth="1"/>
    <col min="14852" max="14852" width="33" style="150" customWidth="1"/>
    <col min="14853" max="14853" width="17.28515625" style="150" customWidth="1"/>
    <col min="14854" max="14854" width="17.140625" style="150" customWidth="1"/>
    <col min="14855" max="14855" width="15.28515625" style="150" customWidth="1"/>
    <col min="14856" max="14856" width="16.140625" style="150" customWidth="1"/>
    <col min="14857" max="14857" width="9.140625" style="150"/>
    <col min="14858" max="14858" width="17.28515625" style="150" customWidth="1"/>
    <col min="14859" max="14859" width="11.7109375" style="150" customWidth="1"/>
    <col min="14860" max="14862" width="9.140625" style="150"/>
    <col min="14863" max="14863" width="6.85546875" style="150" customWidth="1"/>
    <col min="14864" max="14864" width="4.5703125" style="150" customWidth="1"/>
    <col min="14865" max="14866" width="9.7109375" style="150" customWidth="1"/>
    <col min="14867" max="15105" width="9.140625" style="150"/>
    <col min="15106" max="15106" width="9.5703125" style="150" customWidth="1"/>
    <col min="15107" max="15107" width="15.28515625" style="150" customWidth="1"/>
    <col min="15108" max="15108" width="33" style="150" customWidth="1"/>
    <col min="15109" max="15109" width="17.28515625" style="150" customWidth="1"/>
    <col min="15110" max="15110" width="17.140625" style="150" customWidth="1"/>
    <col min="15111" max="15111" width="15.28515625" style="150" customWidth="1"/>
    <col min="15112" max="15112" width="16.140625" style="150" customWidth="1"/>
    <col min="15113" max="15113" width="9.140625" style="150"/>
    <col min="15114" max="15114" width="17.28515625" style="150" customWidth="1"/>
    <col min="15115" max="15115" width="11.7109375" style="150" customWidth="1"/>
    <col min="15116" max="15118" width="9.140625" style="150"/>
    <col min="15119" max="15119" width="6.85546875" style="150" customWidth="1"/>
    <col min="15120" max="15120" width="4.5703125" style="150" customWidth="1"/>
    <col min="15121" max="15122" width="9.7109375" style="150" customWidth="1"/>
    <col min="15123" max="15361" width="9.140625" style="150"/>
    <col min="15362" max="15362" width="9.5703125" style="150" customWidth="1"/>
    <col min="15363" max="15363" width="15.28515625" style="150" customWidth="1"/>
    <col min="15364" max="15364" width="33" style="150" customWidth="1"/>
    <col min="15365" max="15365" width="17.28515625" style="150" customWidth="1"/>
    <col min="15366" max="15366" width="17.140625" style="150" customWidth="1"/>
    <col min="15367" max="15367" width="15.28515625" style="150" customWidth="1"/>
    <col min="15368" max="15368" width="16.140625" style="150" customWidth="1"/>
    <col min="15369" max="15369" width="9.140625" style="150"/>
    <col min="15370" max="15370" width="17.28515625" style="150" customWidth="1"/>
    <col min="15371" max="15371" width="11.7109375" style="150" customWidth="1"/>
    <col min="15372" max="15374" width="9.140625" style="150"/>
    <col min="15375" max="15375" width="6.85546875" style="150" customWidth="1"/>
    <col min="15376" max="15376" width="4.5703125" style="150" customWidth="1"/>
    <col min="15377" max="15378" width="9.7109375" style="150" customWidth="1"/>
    <col min="15379" max="15617" width="9.140625" style="150"/>
    <col min="15618" max="15618" width="9.5703125" style="150" customWidth="1"/>
    <col min="15619" max="15619" width="15.28515625" style="150" customWidth="1"/>
    <col min="15620" max="15620" width="33" style="150" customWidth="1"/>
    <col min="15621" max="15621" width="17.28515625" style="150" customWidth="1"/>
    <col min="15622" max="15622" width="17.140625" style="150" customWidth="1"/>
    <col min="15623" max="15623" width="15.28515625" style="150" customWidth="1"/>
    <col min="15624" max="15624" width="16.140625" style="150" customWidth="1"/>
    <col min="15625" max="15625" width="9.140625" style="150"/>
    <col min="15626" max="15626" width="17.28515625" style="150" customWidth="1"/>
    <col min="15627" max="15627" width="11.7109375" style="150" customWidth="1"/>
    <col min="15628" max="15630" width="9.140625" style="150"/>
    <col min="15631" max="15631" width="6.85546875" style="150" customWidth="1"/>
    <col min="15632" max="15632" width="4.5703125" style="150" customWidth="1"/>
    <col min="15633" max="15634" width="9.7109375" style="150" customWidth="1"/>
    <col min="15635" max="15873" width="9.140625" style="150"/>
    <col min="15874" max="15874" width="9.5703125" style="150" customWidth="1"/>
    <col min="15875" max="15875" width="15.28515625" style="150" customWidth="1"/>
    <col min="15876" max="15876" width="33" style="150" customWidth="1"/>
    <col min="15877" max="15877" width="17.28515625" style="150" customWidth="1"/>
    <col min="15878" max="15878" width="17.140625" style="150" customWidth="1"/>
    <col min="15879" max="15879" width="15.28515625" style="150" customWidth="1"/>
    <col min="15880" max="15880" width="16.140625" style="150" customWidth="1"/>
    <col min="15881" max="15881" width="9.140625" style="150"/>
    <col min="15882" max="15882" width="17.28515625" style="150" customWidth="1"/>
    <col min="15883" max="15883" width="11.7109375" style="150" customWidth="1"/>
    <col min="15884" max="15886" width="9.140625" style="150"/>
    <col min="15887" max="15887" width="6.85546875" style="150" customWidth="1"/>
    <col min="15888" max="15888" width="4.5703125" style="150" customWidth="1"/>
    <col min="15889" max="15890" width="9.7109375" style="150" customWidth="1"/>
    <col min="15891" max="16129" width="9.140625" style="150"/>
    <col min="16130" max="16130" width="9.5703125" style="150" customWidth="1"/>
    <col min="16131" max="16131" width="15.28515625" style="150" customWidth="1"/>
    <col min="16132" max="16132" width="33" style="150" customWidth="1"/>
    <col min="16133" max="16133" width="17.28515625" style="150" customWidth="1"/>
    <col min="16134" max="16134" width="17.140625" style="150" customWidth="1"/>
    <col min="16135" max="16135" width="15.28515625" style="150" customWidth="1"/>
    <col min="16136" max="16136" width="16.140625" style="150" customWidth="1"/>
    <col min="16137" max="16137" width="9.140625" style="150"/>
    <col min="16138" max="16138" width="17.28515625" style="150" customWidth="1"/>
    <col min="16139" max="16139" width="11.7109375" style="150" customWidth="1"/>
    <col min="16140" max="16142" width="9.140625" style="150"/>
    <col min="16143" max="16143" width="6.85546875" style="150" customWidth="1"/>
    <col min="16144" max="16144" width="4.5703125" style="150" customWidth="1"/>
    <col min="16145" max="16146" width="9.7109375" style="150" customWidth="1"/>
    <col min="16147" max="16384" width="9.140625" style="150"/>
  </cols>
  <sheetData>
    <row r="1" spans="1:23" x14ac:dyDescent="0.2">
      <c r="B1" s="147"/>
      <c r="C1" s="147"/>
      <c r="D1" s="147"/>
      <c r="E1" s="147"/>
      <c r="F1" s="147"/>
      <c r="G1" s="147"/>
      <c r="H1" s="147"/>
      <c r="I1" s="148"/>
      <c r="J1" s="148"/>
      <c r="K1" s="148"/>
      <c r="L1" s="148"/>
      <c r="M1" s="148"/>
      <c r="N1" s="148"/>
      <c r="O1" s="148"/>
      <c r="P1" s="148"/>
      <c r="Q1" s="148"/>
      <c r="R1" s="149"/>
      <c r="S1" s="149"/>
      <c r="T1" s="149"/>
      <c r="U1" s="149"/>
      <c r="V1" s="149"/>
      <c r="W1" s="149"/>
    </row>
    <row r="2" spans="1:23" x14ac:dyDescent="0.2">
      <c r="B2" s="147"/>
      <c r="C2" s="147"/>
      <c r="D2" s="147"/>
      <c r="E2" s="147"/>
      <c r="F2" s="147" t="s">
        <v>34</v>
      </c>
      <c r="G2" s="147"/>
      <c r="H2" s="147"/>
      <c r="I2" s="148"/>
      <c r="J2" s="151" t="s">
        <v>35</v>
      </c>
      <c r="K2" s="151"/>
      <c r="L2" s="151"/>
      <c r="M2" s="151"/>
      <c r="N2" s="151"/>
      <c r="O2" s="148"/>
      <c r="P2" s="148"/>
      <c r="Q2" s="148"/>
      <c r="R2" s="149"/>
      <c r="S2" s="149"/>
      <c r="T2" s="149"/>
      <c r="U2" s="149"/>
      <c r="V2" s="149"/>
      <c r="W2" s="149"/>
    </row>
    <row r="3" spans="1:23" ht="21" customHeight="1" thickBot="1" x14ac:dyDescent="0.25">
      <c r="B3" s="152"/>
      <c r="C3" s="152"/>
      <c r="D3" s="153"/>
      <c r="E3" s="153"/>
      <c r="F3" s="153"/>
      <c r="G3" s="153"/>
      <c r="H3" s="153"/>
      <c r="I3" s="154"/>
      <c r="J3" s="154"/>
      <c r="K3" s="154"/>
      <c r="L3" s="154"/>
      <c r="M3" s="154"/>
      <c r="N3" s="154"/>
      <c r="O3" s="154"/>
      <c r="P3" s="154"/>
      <c r="Q3" s="154"/>
      <c r="R3" s="155"/>
      <c r="S3" s="155"/>
      <c r="T3" s="155"/>
      <c r="U3" s="155"/>
      <c r="V3" s="155"/>
      <c r="W3" s="155"/>
    </row>
    <row r="4" spans="1:23" ht="13.5" thickBot="1" x14ac:dyDescent="0.25">
      <c r="A4" s="859"/>
      <c r="B4" s="156"/>
      <c r="C4" s="156"/>
      <c r="D4" s="156"/>
      <c r="E4" s="157"/>
      <c r="F4" s="158"/>
      <c r="G4" s="159"/>
      <c r="H4" s="158">
        <v>659</v>
      </c>
      <c r="I4" s="148"/>
      <c r="J4" s="160"/>
      <c r="K4" s="148"/>
      <c r="L4" s="148"/>
      <c r="M4" s="148"/>
      <c r="N4" s="148"/>
      <c r="O4" s="148"/>
      <c r="P4" s="148"/>
      <c r="Q4" s="148"/>
      <c r="R4" s="149"/>
      <c r="S4" s="149"/>
      <c r="T4" s="149"/>
      <c r="U4" s="149"/>
      <c r="V4" s="149"/>
      <c r="W4" s="155"/>
    </row>
    <row r="5" spans="1:23" x14ac:dyDescent="0.2">
      <c r="A5" s="860"/>
      <c r="B5" s="161"/>
      <c r="C5" s="161"/>
      <c r="D5" s="161"/>
      <c r="E5" s="161"/>
      <c r="F5" s="162"/>
      <c r="G5" s="1019"/>
      <c r="H5" s="161" t="s">
        <v>36</v>
      </c>
      <c r="I5" s="148"/>
      <c r="J5" s="148"/>
      <c r="K5" s="148"/>
      <c r="L5" s="148"/>
      <c r="M5" s="148"/>
      <c r="N5" s="148"/>
      <c r="O5" s="148"/>
      <c r="P5" s="148"/>
      <c r="Q5" s="148"/>
      <c r="R5" s="149"/>
      <c r="S5" s="149"/>
      <c r="T5" s="149"/>
      <c r="U5" s="149"/>
      <c r="V5" s="149"/>
      <c r="W5" s="155"/>
    </row>
    <row r="6" spans="1:23" x14ac:dyDescent="0.2">
      <c r="A6" s="860" t="s">
        <v>476</v>
      </c>
      <c r="B6" s="161" t="s">
        <v>30</v>
      </c>
      <c r="C6" s="161" t="s">
        <v>4</v>
      </c>
      <c r="D6" s="161" t="s">
        <v>113</v>
      </c>
      <c r="E6" s="161"/>
      <c r="F6" s="162"/>
      <c r="G6" s="1020"/>
      <c r="H6" s="161" t="s">
        <v>37</v>
      </c>
      <c r="I6" s="148"/>
      <c r="J6" s="148"/>
      <c r="K6" s="148"/>
      <c r="L6" s="148"/>
      <c r="M6" s="163"/>
      <c r="N6" s="148"/>
      <c r="O6" s="148"/>
      <c r="P6" s="148"/>
      <c r="Q6" s="148"/>
      <c r="R6" s="149"/>
      <c r="S6" s="149"/>
      <c r="T6" s="149"/>
      <c r="U6" s="149"/>
      <c r="V6" s="149"/>
      <c r="W6" s="155"/>
    </row>
    <row r="7" spans="1:23" ht="13.5" thickBot="1" x14ac:dyDescent="0.25">
      <c r="A7" s="860" t="s">
        <v>31</v>
      </c>
      <c r="B7" s="161" t="s">
        <v>38</v>
      </c>
      <c r="C7" s="161"/>
      <c r="D7" s="161"/>
      <c r="E7" s="164"/>
      <c r="F7" s="162"/>
      <c r="G7" s="1021"/>
      <c r="H7" s="164" t="s">
        <v>39</v>
      </c>
      <c r="I7" s="148"/>
      <c r="J7" s="148"/>
      <c r="K7" s="148"/>
      <c r="L7" s="148"/>
      <c r="M7" s="148"/>
      <c r="N7" s="148"/>
      <c r="O7" s="148"/>
      <c r="P7" s="148"/>
      <c r="Q7" s="148"/>
      <c r="R7" s="149"/>
      <c r="S7" s="149"/>
      <c r="T7" s="149"/>
      <c r="U7" s="149"/>
      <c r="V7" s="149"/>
      <c r="W7" s="155"/>
    </row>
    <row r="8" spans="1:23" ht="13.5" thickBot="1" x14ac:dyDescent="0.25">
      <c r="A8" s="861"/>
      <c r="B8" s="164"/>
      <c r="C8" s="164"/>
      <c r="D8" s="164"/>
      <c r="E8" s="157"/>
      <c r="F8" s="158"/>
      <c r="G8" s="159"/>
      <c r="H8" s="158" t="s">
        <v>40</v>
      </c>
      <c r="I8" s="148"/>
      <c r="J8" s="148"/>
      <c r="K8" s="148"/>
      <c r="L8" s="148"/>
      <c r="M8" s="148"/>
      <c r="N8" s="148"/>
      <c r="O8" s="148"/>
      <c r="P8" s="148"/>
      <c r="Q8" s="148"/>
      <c r="R8" s="149"/>
      <c r="S8" s="149"/>
      <c r="T8" s="149"/>
      <c r="U8" s="149"/>
      <c r="V8" s="149"/>
      <c r="W8" s="155"/>
    </row>
    <row r="9" spans="1:23" x14ac:dyDescent="0.2">
      <c r="A9" s="858"/>
      <c r="B9" s="165"/>
      <c r="C9" s="165"/>
      <c r="D9" s="166"/>
      <c r="E9" s="167"/>
      <c r="F9" s="168"/>
      <c r="G9" s="168"/>
      <c r="H9" s="169"/>
      <c r="I9" s="148"/>
      <c r="J9" s="160" t="s">
        <v>41</v>
      </c>
      <c r="K9" s="148"/>
      <c r="L9" s="148"/>
      <c r="M9" s="148"/>
      <c r="N9" s="148"/>
      <c r="O9" s="148"/>
      <c r="P9" s="148"/>
      <c r="Q9" s="160" t="s">
        <v>42</v>
      </c>
      <c r="R9" s="148"/>
      <c r="S9" s="148"/>
      <c r="T9" s="148"/>
      <c r="U9" s="148"/>
      <c r="V9" s="149"/>
      <c r="W9" s="155"/>
    </row>
    <row r="10" spans="1:23" x14ac:dyDescent="0.2">
      <c r="A10" s="273">
        <v>23</v>
      </c>
      <c r="B10" s="165" t="s">
        <v>18</v>
      </c>
      <c r="C10" s="165">
        <v>309</v>
      </c>
      <c r="D10" s="245">
        <v>1.35</v>
      </c>
      <c r="E10" s="247"/>
      <c r="F10" s="248"/>
      <c r="G10" s="249"/>
      <c r="H10" s="253">
        <v>298.7</v>
      </c>
      <c r="I10" s="148"/>
      <c r="J10" s="148" t="s">
        <v>43</v>
      </c>
      <c r="K10" s="148"/>
      <c r="L10" s="148"/>
      <c r="M10" s="148"/>
      <c r="N10" s="148"/>
      <c r="O10" s="148"/>
      <c r="P10" s="148"/>
      <c r="Q10" s="148" t="s">
        <v>43</v>
      </c>
      <c r="R10" s="148"/>
      <c r="S10" s="148"/>
      <c r="T10" s="148"/>
      <c r="U10" s="148"/>
      <c r="V10" s="149"/>
      <c r="W10" s="155"/>
    </row>
    <row r="11" spans="1:23" x14ac:dyDescent="0.2">
      <c r="A11" s="273">
        <v>23</v>
      </c>
      <c r="B11" s="165" t="s">
        <v>19</v>
      </c>
      <c r="C11" s="165">
        <v>309</v>
      </c>
      <c r="D11" s="245">
        <v>1.34</v>
      </c>
      <c r="E11" s="247"/>
      <c r="F11" s="248"/>
      <c r="G11" s="249"/>
      <c r="H11" s="253">
        <v>382.6</v>
      </c>
      <c r="I11" s="148"/>
      <c r="J11" s="148" t="s">
        <v>44</v>
      </c>
      <c r="K11" s="148"/>
      <c r="L11" s="148"/>
      <c r="M11" s="148"/>
      <c r="N11" s="148"/>
      <c r="O11" s="148"/>
      <c r="P11" s="148"/>
      <c r="Q11" s="148" t="s">
        <v>45</v>
      </c>
      <c r="R11" s="148"/>
      <c r="S11" s="148"/>
      <c r="T11" s="148"/>
      <c r="U11" s="148"/>
      <c r="V11" s="149"/>
      <c r="W11" s="155"/>
    </row>
    <row r="12" spans="1:23" x14ac:dyDescent="0.2">
      <c r="A12" s="273">
        <v>23</v>
      </c>
      <c r="B12" s="165" t="s">
        <v>20</v>
      </c>
      <c r="C12" s="165">
        <v>309</v>
      </c>
      <c r="D12" s="245">
        <v>1.38</v>
      </c>
      <c r="E12" s="247"/>
      <c r="F12" s="248"/>
      <c r="G12" s="249"/>
      <c r="H12" s="253">
        <v>302</v>
      </c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9"/>
      <c r="W12" s="155"/>
    </row>
    <row r="13" spans="1:23" x14ac:dyDescent="0.2">
      <c r="A13" s="273">
        <v>23</v>
      </c>
      <c r="B13" s="165" t="s">
        <v>21</v>
      </c>
      <c r="C13" s="165">
        <v>309</v>
      </c>
      <c r="D13" s="245">
        <v>1.38</v>
      </c>
      <c r="E13" s="247"/>
      <c r="F13" s="248"/>
      <c r="G13" s="249"/>
      <c r="H13" s="253">
        <v>388.1</v>
      </c>
      <c r="I13" s="148"/>
      <c r="J13" s="170" t="str">
        <f>CONCATENATE(H63," SQ YD / 1000 =")</f>
        <v>11619.8 SQ YD / 1000 =</v>
      </c>
      <c r="K13" s="171">
        <f>ROUND((H63/1000),1)</f>
        <v>11.6</v>
      </c>
      <c r="L13" s="148"/>
      <c r="M13" s="148"/>
      <c r="N13" s="148"/>
      <c r="O13" s="148"/>
      <c r="P13" s="148"/>
      <c r="Q13" s="172">
        <f>H63</f>
        <v>11619.799999999997</v>
      </c>
      <c r="R13" s="148" t="s">
        <v>46</v>
      </c>
      <c r="S13" s="148"/>
      <c r="T13" s="148"/>
      <c r="U13" s="148"/>
      <c r="V13" s="149"/>
      <c r="W13" s="155"/>
    </row>
    <row r="14" spans="1:23" x14ac:dyDescent="0.2">
      <c r="A14" s="273">
        <v>24</v>
      </c>
      <c r="B14" s="165" t="s">
        <v>22</v>
      </c>
      <c r="C14" s="165">
        <v>309</v>
      </c>
      <c r="D14" s="245">
        <v>3.23</v>
      </c>
      <c r="E14" s="247"/>
      <c r="F14" s="248"/>
      <c r="G14" s="249"/>
      <c r="H14" s="253">
        <v>255.5</v>
      </c>
      <c r="I14" s="148"/>
      <c r="J14" s="148"/>
      <c r="K14" s="148"/>
      <c r="L14" s="148"/>
      <c r="M14" s="148"/>
      <c r="N14" s="148"/>
      <c r="O14" s="148"/>
      <c r="P14" s="148"/>
      <c r="Q14" s="148"/>
      <c r="R14" s="148" t="s">
        <v>47</v>
      </c>
      <c r="S14" s="148"/>
      <c r="T14" s="148"/>
      <c r="U14" s="148"/>
      <c r="V14" s="149"/>
      <c r="W14" s="155"/>
    </row>
    <row r="15" spans="1:23" x14ac:dyDescent="0.2">
      <c r="A15" s="273">
        <v>24</v>
      </c>
      <c r="B15" s="165" t="s">
        <v>23</v>
      </c>
      <c r="C15" s="165">
        <v>309</v>
      </c>
      <c r="D15" s="245">
        <v>3.23</v>
      </c>
      <c r="E15" s="247"/>
      <c r="F15" s="248"/>
      <c r="G15" s="249"/>
      <c r="H15" s="253">
        <v>295.10000000000002</v>
      </c>
      <c r="I15" s="148"/>
      <c r="J15" s="151" t="str">
        <f>CONCATENATE(K13, " X 111 CU YDS =" )</f>
        <v>11.6 X 111 CU YDS =</v>
      </c>
      <c r="K15" s="172">
        <f>ROUND((K13*111),0)</f>
        <v>1288</v>
      </c>
      <c r="L15" s="148" t="s">
        <v>48</v>
      </c>
      <c r="M15" s="148"/>
      <c r="N15" s="148"/>
      <c r="O15" s="148"/>
      <c r="P15" s="148"/>
      <c r="Q15" s="170" t="str">
        <f>CONCATENATE(Q13, " SQ YD X 0.05 =")</f>
        <v>11619.8 SQ YD X 0.05 =</v>
      </c>
      <c r="R15" s="148"/>
      <c r="S15" s="172">
        <f>ROUND((Q13*0.05),0)</f>
        <v>581</v>
      </c>
      <c r="T15" s="148" t="s">
        <v>49</v>
      </c>
      <c r="U15" s="148"/>
      <c r="V15" s="149"/>
      <c r="W15" s="155"/>
    </row>
    <row r="16" spans="1:23" x14ac:dyDescent="0.2">
      <c r="A16" s="273">
        <v>24</v>
      </c>
      <c r="B16" s="165" t="s">
        <v>24</v>
      </c>
      <c r="C16" s="165">
        <v>309</v>
      </c>
      <c r="D16" s="245">
        <v>3.27</v>
      </c>
      <c r="E16" s="247"/>
      <c r="F16" s="248"/>
      <c r="G16" s="249"/>
      <c r="H16" s="253">
        <v>207.8</v>
      </c>
      <c r="I16" s="148"/>
      <c r="J16" s="173"/>
      <c r="K16" s="173"/>
      <c r="L16" s="173"/>
      <c r="M16" s="173"/>
      <c r="N16" s="148"/>
      <c r="O16" s="148"/>
      <c r="P16" s="148"/>
      <c r="Q16" s="148"/>
      <c r="R16" s="148"/>
      <c r="S16" s="148"/>
      <c r="T16" s="148"/>
      <c r="U16" s="148"/>
      <c r="V16" s="149"/>
      <c r="W16" s="155"/>
    </row>
    <row r="17" spans="1:23" x14ac:dyDescent="0.2">
      <c r="A17" s="273">
        <v>24</v>
      </c>
      <c r="B17" s="165" t="s">
        <v>25</v>
      </c>
      <c r="C17" s="165">
        <v>309</v>
      </c>
      <c r="D17" s="245">
        <v>3.27</v>
      </c>
      <c r="E17" s="247"/>
      <c r="F17" s="248"/>
      <c r="G17" s="249"/>
      <c r="H17" s="253">
        <v>184.9</v>
      </c>
      <c r="I17" s="148"/>
      <c r="J17" s="148" t="s">
        <v>50</v>
      </c>
      <c r="K17" s="173"/>
      <c r="L17" s="173"/>
      <c r="M17" s="173"/>
      <c r="N17" s="148"/>
      <c r="O17" s="148"/>
      <c r="P17" s="148"/>
      <c r="Q17" s="148" t="s">
        <v>50</v>
      </c>
      <c r="R17" s="148"/>
      <c r="S17" s="148"/>
      <c r="T17" s="148"/>
      <c r="U17" s="148"/>
      <c r="V17" s="149"/>
      <c r="W17" s="155"/>
    </row>
    <row r="18" spans="1:23" ht="13.5" thickBot="1" x14ac:dyDescent="0.25">
      <c r="A18" s="273">
        <v>25</v>
      </c>
      <c r="B18" s="165" t="s">
        <v>80</v>
      </c>
      <c r="C18" s="165">
        <v>309</v>
      </c>
      <c r="D18" s="245">
        <v>4.25</v>
      </c>
      <c r="E18" s="247"/>
      <c r="F18" s="248"/>
      <c r="G18" s="249"/>
      <c r="H18" s="253">
        <v>256.7</v>
      </c>
      <c r="I18" s="148"/>
      <c r="J18" s="148" t="s">
        <v>51</v>
      </c>
      <c r="K18" s="148"/>
      <c r="L18" s="174">
        <f>K15</f>
        <v>1288</v>
      </c>
      <c r="M18" s="175" t="s">
        <v>32</v>
      </c>
      <c r="N18" s="148"/>
      <c r="O18" s="148"/>
      <c r="P18" s="148"/>
      <c r="Q18" s="148" t="s">
        <v>52</v>
      </c>
      <c r="R18" s="148"/>
      <c r="S18" s="148"/>
      <c r="T18" s="174">
        <f>S15</f>
        <v>581</v>
      </c>
      <c r="U18" s="175" t="s">
        <v>40</v>
      </c>
      <c r="V18" s="149"/>
      <c r="W18" s="155"/>
    </row>
    <row r="19" spans="1:23" x14ac:dyDescent="0.2">
      <c r="A19" s="273">
        <v>25</v>
      </c>
      <c r="B19" s="165" t="s">
        <v>81</v>
      </c>
      <c r="C19" s="165">
        <v>309</v>
      </c>
      <c r="D19" s="245">
        <v>4.24</v>
      </c>
      <c r="E19" s="250"/>
      <c r="F19" s="248"/>
      <c r="G19" s="249"/>
      <c r="H19" s="253">
        <v>307.10000000000002</v>
      </c>
      <c r="I19" s="148"/>
      <c r="J19" s="148"/>
      <c r="K19" s="148"/>
      <c r="L19" s="148"/>
      <c r="M19" s="148"/>
      <c r="N19" s="148"/>
      <c r="O19" s="148"/>
      <c r="P19" s="148"/>
      <c r="Q19" s="148" t="s">
        <v>53</v>
      </c>
      <c r="R19" s="149"/>
      <c r="S19" s="149"/>
      <c r="T19" s="149"/>
      <c r="U19" s="149"/>
      <c r="V19" s="149"/>
      <c r="W19" s="155"/>
    </row>
    <row r="20" spans="1:23" x14ac:dyDescent="0.2">
      <c r="A20" s="273">
        <v>25</v>
      </c>
      <c r="B20" s="165" t="s">
        <v>82</v>
      </c>
      <c r="C20" s="165">
        <v>309</v>
      </c>
      <c r="D20" s="245">
        <v>4.38</v>
      </c>
      <c r="E20" s="250"/>
      <c r="F20" s="248"/>
      <c r="G20" s="249"/>
      <c r="H20" s="253">
        <v>249</v>
      </c>
      <c r="I20" s="148"/>
      <c r="J20" s="148"/>
      <c r="K20" s="148"/>
      <c r="L20" s="148"/>
      <c r="M20" s="148"/>
      <c r="N20" s="148"/>
      <c r="O20" s="148"/>
      <c r="P20" s="148"/>
      <c r="Q20" s="148"/>
      <c r="R20" s="149"/>
      <c r="S20" s="149"/>
      <c r="T20" s="149"/>
      <c r="U20" s="149"/>
      <c r="V20" s="149"/>
      <c r="W20" s="155"/>
    </row>
    <row r="21" spans="1:23" x14ac:dyDescent="0.2">
      <c r="A21" s="273">
        <v>25</v>
      </c>
      <c r="B21" s="165" t="s">
        <v>83</v>
      </c>
      <c r="C21" s="165">
        <v>309</v>
      </c>
      <c r="D21" s="245">
        <v>4.2699999999999996</v>
      </c>
      <c r="E21" s="250"/>
      <c r="F21" s="248"/>
      <c r="G21" s="249"/>
      <c r="H21" s="253">
        <v>236.5</v>
      </c>
      <c r="I21" s="148"/>
      <c r="J21" s="160" t="s">
        <v>54</v>
      </c>
      <c r="K21" s="148"/>
      <c r="L21" s="148"/>
      <c r="M21" s="148"/>
      <c r="N21" s="148"/>
      <c r="O21" s="148"/>
      <c r="P21" s="148"/>
      <c r="Q21" s="148"/>
      <c r="R21" s="149"/>
      <c r="S21" s="149"/>
      <c r="T21" s="149"/>
      <c r="U21" s="149"/>
      <c r="V21" s="148"/>
      <c r="W21" s="155"/>
    </row>
    <row r="22" spans="1:23" x14ac:dyDescent="0.2">
      <c r="A22" s="273">
        <v>26</v>
      </c>
      <c r="B22" s="165" t="s">
        <v>84</v>
      </c>
      <c r="C22" s="165">
        <v>309</v>
      </c>
      <c r="D22" s="245">
        <v>5.04</v>
      </c>
      <c r="E22" s="250"/>
      <c r="F22" s="248"/>
      <c r="G22" s="249"/>
      <c r="H22" s="253">
        <v>218.7</v>
      </c>
      <c r="I22" s="148"/>
      <c r="J22" s="148" t="s">
        <v>43</v>
      </c>
      <c r="K22" s="148"/>
      <c r="L22" s="148"/>
      <c r="M22" s="148"/>
      <c r="N22" s="148"/>
      <c r="O22" s="148"/>
      <c r="P22" s="148"/>
      <c r="Q22" s="160" t="s">
        <v>55</v>
      </c>
      <c r="R22" s="148"/>
      <c r="S22" s="148"/>
      <c r="T22" s="148"/>
      <c r="U22" s="148"/>
      <c r="V22" s="148"/>
      <c r="W22" s="155"/>
    </row>
    <row r="23" spans="1:23" x14ac:dyDescent="0.2">
      <c r="A23" s="273">
        <v>26</v>
      </c>
      <c r="B23" s="165" t="s">
        <v>85</v>
      </c>
      <c r="C23" s="165">
        <v>309</v>
      </c>
      <c r="D23" s="245">
        <v>5.05</v>
      </c>
      <c r="E23" s="250"/>
      <c r="F23" s="248"/>
      <c r="G23" s="249"/>
      <c r="H23" s="253">
        <v>158.69999999999999</v>
      </c>
      <c r="I23" s="148"/>
      <c r="J23" s="148" t="s">
        <v>56</v>
      </c>
      <c r="K23" s="148"/>
      <c r="L23" s="148"/>
      <c r="M23" s="148"/>
      <c r="N23" s="148"/>
      <c r="O23" s="148"/>
      <c r="P23" s="148"/>
      <c r="Q23" s="148" t="s">
        <v>43</v>
      </c>
      <c r="R23" s="148"/>
      <c r="S23" s="148"/>
      <c r="T23" s="148"/>
      <c r="U23" s="148"/>
      <c r="V23" s="148"/>
      <c r="W23" s="155"/>
    </row>
    <row r="24" spans="1:23" x14ac:dyDescent="0.2">
      <c r="A24" s="273">
        <v>26</v>
      </c>
      <c r="B24" s="165" t="s">
        <v>86</v>
      </c>
      <c r="C24" s="165">
        <v>309</v>
      </c>
      <c r="D24" s="245">
        <v>5.04</v>
      </c>
      <c r="E24" s="250"/>
      <c r="F24" s="248"/>
      <c r="G24" s="249"/>
      <c r="H24" s="253">
        <v>1435</v>
      </c>
      <c r="I24" s="148"/>
      <c r="J24" s="148"/>
      <c r="K24" s="148"/>
      <c r="L24" s="148"/>
      <c r="M24" s="148"/>
      <c r="N24" s="148"/>
      <c r="O24" s="148"/>
      <c r="P24" s="148"/>
      <c r="Q24" s="148" t="s">
        <v>45</v>
      </c>
      <c r="R24" s="148"/>
      <c r="S24" s="148"/>
      <c r="T24" s="148"/>
      <c r="U24" s="148"/>
      <c r="V24" s="148"/>
      <c r="W24" s="155"/>
    </row>
    <row r="25" spans="1:23" x14ac:dyDescent="0.2">
      <c r="A25" s="273">
        <v>26</v>
      </c>
      <c r="B25" s="165" t="s">
        <v>87</v>
      </c>
      <c r="C25" s="165">
        <v>309</v>
      </c>
      <c r="D25" s="245">
        <v>5.05</v>
      </c>
      <c r="E25" s="250"/>
      <c r="F25" s="248"/>
      <c r="G25" s="249"/>
      <c r="H25" s="253">
        <v>372.1</v>
      </c>
      <c r="I25" s="148"/>
      <c r="J25" s="176">
        <f>H63</f>
        <v>11619.799999999997</v>
      </c>
      <c r="K25" s="148" t="s">
        <v>46</v>
      </c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55"/>
    </row>
    <row r="26" spans="1:23" x14ac:dyDescent="0.2">
      <c r="A26" s="273">
        <v>27</v>
      </c>
      <c r="B26" s="165" t="s">
        <v>89</v>
      </c>
      <c r="C26" s="165">
        <v>309</v>
      </c>
      <c r="D26" s="245">
        <v>5.72</v>
      </c>
      <c r="E26" s="250"/>
      <c r="F26" s="248"/>
      <c r="G26" s="249"/>
      <c r="H26" s="253">
        <v>291.5</v>
      </c>
      <c r="I26" s="148"/>
      <c r="J26" s="148"/>
      <c r="K26" s="148" t="s">
        <v>47</v>
      </c>
      <c r="L26" s="148"/>
      <c r="M26" s="148"/>
      <c r="N26" s="148"/>
      <c r="O26" s="148"/>
      <c r="P26" s="148"/>
      <c r="Q26" s="172">
        <f>H63</f>
        <v>11619.799999999997</v>
      </c>
      <c r="R26" s="148" t="s">
        <v>46</v>
      </c>
      <c r="S26" s="148"/>
      <c r="T26" s="148"/>
      <c r="U26" s="148"/>
      <c r="V26" s="148"/>
      <c r="W26" s="155"/>
    </row>
    <row r="27" spans="1:23" x14ac:dyDescent="0.2">
      <c r="A27" s="273">
        <v>27</v>
      </c>
      <c r="B27" s="165" t="s">
        <v>90</v>
      </c>
      <c r="C27" s="165">
        <v>309</v>
      </c>
      <c r="D27" s="245">
        <v>5.73</v>
      </c>
      <c r="E27" s="250"/>
      <c r="F27" s="248"/>
      <c r="G27" s="249"/>
      <c r="H27" s="253">
        <v>215.8</v>
      </c>
      <c r="I27" s="148"/>
      <c r="J27" s="151" t="str">
        <f>CONCATENATE(H63, " X 9 SQ FT / SQ YD =")</f>
        <v>11619.8 X 9 SQ FT / SQ YD =</v>
      </c>
      <c r="K27" s="148"/>
      <c r="L27" s="172">
        <f>ROUND((J25*9),0)</f>
        <v>104578</v>
      </c>
      <c r="M27" s="148" t="s">
        <v>57</v>
      </c>
      <c r="N27" s="148"/>
      <c r="O27" s="148"/>
      <c r="P27" s="148"/>
      <c r="Q27" s="148"/>
      <c r="R27" s="148" t="s">
        <v>47</v>
      </c>
      <c r="S27" s="148"/>
      <c r="T27" s="148"/>
      <c r="U27" s="148"/>
      <c r="V27" s="148"/>
      <c r="W27" s="155"/>
    </row>
    <row r="28" spans="1:23" x14ac:dyDescent="0.2">
      <c r="A28" s="273">
        <v>27</v>
      </c>
      <c r="B28" s="165" t="s">
        <v>91</v>
      </c>
      <c r="C28" s="165">
        <v>309</v>
      </c>
      <c r="D28" s="245">
        <v>5.77</v>
      </c>
      <c r="E28" s="250"/>
      <c r="F28" s="248"/>
      <c r="G28" s="249"/>
      <c r="H28" s="253">
        <v>237.9</v>
      </c>
      <c r="I28" s="148"/>
      <c r="J28" s="148"/>
      <c r="K28" s="148"/>
      <c r="L28" s="148"/>
      <c r="M28" s="148"/>
      <c r="N28" s="148"/>
      <c r="O28" s="148"/>
      <c r="P28" s="148"/>
      <c r="Q28" s="170" t="str">
        <f>CONCATENATE(Q26, " SQ YD X 0.05 =")</f>
        <v>11619.8 SQ YD X 0.05 =</v>
      </c>
      <c r="R28" s="148"/>
      <c r="S28" s="172">
        <f>ROUND((Q26*0.05),0)</f>
        <v>581</v>
      </c>
      <c r="T28" s="148" t="s">
        <v>49</v>
      </c>
      <c r="U28" s="148"/>
      <c r="V28" s="148"/>
      <c r="W28" s="155"/>
    </row>
    <row r="29" spans="1:23" x14ac:dyDescent="0.2">
      <c r="A29" s="273">
        <v>27</v>
      </c>
      <c r="B29" s="165" t="s">
        <v>92</v>
      </c>
      <c r="C29" s="165">
        <v>309</v>
      </c>
      <c r="D29" s="245">
        <v>5.78</v>
      </c>
      <c r="E29" s="250"/>
      <c r="F29" s="248"/>
      <c r="G29" s="249"/>
      <c r="H29" s="253">
        <v>241.4</v>
      </c>
      <c r="I29" s="148"/>
      <c r="J29" s="151" t="str">
        <f>CONCATENATE(L27," / 1,000 =")</f>
        <v>104578 / 1,000 =</v>
      </c>
      <c r="K29" s="177">
        <f>ROUND((L27/1000),1)</f>
        <v>104.6</v>
      </c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55"/>
    </row>
    <row r="30" spans="1:23" x14ac:dyDescent="0.2">
      <c r="A30" s="274">
        <v>28</v>
      </c>
      <c r="B30" s="165" t="s">
        <v>93</v>
      </c>
      <c r="C30" s="165">
        <v>309</v>
      </c>
      <c r="D30" s="245">
        <v>8.65</v>
      </c>
      <c r="E30" s="250"/>
      <c r="F30" s="248"/>
      <c r="G30" s="249"/>
      <c r="H30" s="253">
        <v>202.5</v>
      </c>
      <c r="I30" s="148"/>
      <c r="J30" s="148"/>
      <c r="K30" s="148"/>
      <c r="L30" s="148"/>
      <c r="M30" s="148"/>
      <c r="N30" s="148"/>
      <c r="O30" s="148"/>
      <c r="P30" s="148"/>
      <c r="Q30" s="148" t="s">
        <v>50</v>
      </c>
      <c r="R30" s="148"/>
      <c r="S30" s="148"/>
      <c r="T30" s="148"/>
      <c r="U30" s="148"/>
      <c r="V30" s="148"/>
      <c r="W30" s="155"/>
    </row>
    <row r="31" spans="1:23" ht="13.5" thickBot="1" x14ac:dyDescent="0.25">
      <c r="A31" s="274">
        <v>28</v>
      </c>
      <c r="B31" s="165" t="s">
        <v>94</v>
      </c>
      <c r="C31" s="165">
        <v>309</v>
      </c>
      <c r="D31" s="245">
        <v>8.64</v>
      </c>
      <c r="E31" s="250"/>
      <c r="F31" s="248"/>
      <c r="G31" s="249"/>
      <c r="H31" s="253">
        <v>269.39999999999998</v>
      </c>
      <c r="I31" s="148"/>
      <c r="J31" s="151" t="str">
        <f>CONCATENATE(K29, " X 30 POUNDS =")</f>
        <v>104.6 X 30 POUNDS =</v>
      </c>
      <c r="K31" s="172">
        <f>ROUND((K29*30),1)</f>
        <v>3138</v>
      </c>
      <c r="L31" s="148" t="s">
        <v>58</v>
      </c>
      <c r="M31" s="179">
        <f>ROUND((K31/2000),2)</f>
        <v>1.57</v>
      </c>
      <c r="N31" s="148" t="s">
        <v>59</v>
      </c>
      <c r="O31" s="148"/>
      <c r="P31" s="148"/>
      <c r="Q31" s="148" t="s">
        <v>60</v>
      </c>
      <c r="R31" s="148"/>
      <c r="S31" s="148"/>
      <c r="T31" s="174">
        <f>S28</f>
        <v>581</v>
      </c>
      <c r="U31" s="175" t="s">
        <v>40</v>
      </c>
      <c r="V31" s="148"/>
      <c r="W31" s="155"/>
    </row>
    <row r="32" spans="1:23" x14ac:dyDescent="0.2">
      <c r="A32" s="274">
        <v>28</v>
      </c>
      <c r="B32" s="165" t="s">
        <v>95</v>
      </c>
      <c r="C32" s="165">
        <v>309</v>
      </c>
      <c r="D32" s="245">
        <v>8.68</v>
      </c>
      <c r="E32" s="250"/>
      <c r="F32" s="248"/>
      <c r="G32" s="249"/>
      <c r="H32" s="253">
        <v>601.5</v>
      </c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55"/>
    </row>
    <row r="33" spans="1:23" x14ac:dyDescent="0.2">
      <c r="A33" s="274">
        <v>28</v>
      </c>
      <c r="B33" s="165" t="s">
        <v>96</v>
      </c>
      <c r="C33" s="165">
        <v>309</v>
      </c>
      <c r="D33" s="245">
        <v>8.68</v>
      </c>
      <c r="E33" s="250"/>
      <c r="F33" s="248"/>
      <c r="G33" s="249"/>
      <c r="H33" s="253">
        <v>296.5</v>
      </c>
      <c r="I33" s="148"/>
      <c r="J33" s="148" t="s">
        <v>50</v>
      </c>
      <c r="K33" s="148"/>
      <c r="L33" s="148"/>
      <c r="M33" s="148"/>
      <c r="N33" s="148"/>
      <c r="O33" s="148"/>
      <c r="P33" s="148"/>
      <c r="Q33" s="148"/>
      <c r="R33" s="149"/>
      <c r="S33" s="149"/>
      <c r="T33" s="149"/>
      <c r="U33" s="149"/>
      <c r="V33" s="149"/>
      <c r="W33" s="155"/>
    </row>
    <row r="34" spans="1:23" ht="13.5" thickBot="1" x14ac:dyDescent="0.25">
      <c r="A34" s="274">
        <v>29</v>
      </c>
      <c r="B34" s="165" t="s">
        <v>97</v>
      </c>
      <c r="C34" s="165">
        <v>309</v>
      </c>
      <c r="D34" s="245">
        <v>9.39</v>
      </c>
      <c r="E34" s="250"/>
      <c r="F34" s="248"/>
      <c r="G34" s="249"/>
      <c r="H34" s="253">
        <v>165.6</v>
      </c>
      <c r="I34" s="148"/>
      <c r="J34" s="148" t="s">
        <v>61</v>
      </c>
      <c r="K34" s="148"/>
      <c r="L34" s="148"/>
      <c r="M34" s="182">
        <f>M31</f>
        <v>1.57</v>
      </c>
      <c r="N34" s="175" t="s">
        <v>62</v>
      </c>
      <c r="O34" s="148"/>
      <c r="P34" s="148"/>
      <c r="Q34" s="160" t="s">
        <v>63</v>
      </c>
      <c r="R34" s="148"/>
      <c r="S34" s="148"/>
      <c r="T34" s="148"/>
      <c r="U34" s="148"/>
      <c r="V34" s="148"/>
      <c r="W34" s="155"/>
    </row>
    <row r="35" spans="1:23" x14ac:dyDescent="0.2">
      <c r="A35" s="274">
        <v>29</v>
      </c>
      <c r="B35" s="165" t="s">
        <v>98</v>
      </c>
      <c r="C35" s="165">
        <v>309</v>
      </c>
      <c r="D35" s="245">
        <v>9.3800000000000008</v>
      </c>
      <c r="E35" s="250"/>
      <c r="F35" s="248"/>
      <c r="G35" s="249"/>
      <c r="H35" s="253">
        <v>235.2</v>
      </c>
      <c r="I35" s="148"/>
      <c r="J35" s="148"/>
      <c r="K35" s="148"/>
      <c r="L35" s="148"/>
      <c r="M35" s="148"/>
      <c r="N35" s="148"/>
      <c r="O35" s="148"/>
      <c r="P35" s="148"/>
      <c r="Q35" s="148" t="s">
        <v>43</v>
      </c>
      <c r="R35" s="148"/>
      <c r="S35" s="148"/>
      <c r="T35" s="148"/>
      <c r="U35" s="148"/>
      <c r="V35" s="148"/>
      <c r="W35" s="155"/>
    </row>
    <row r="36" spans="1:23" x14ac:dyDescent="0.2">
      <c r="A36" s="274">
        <v>29</v>
      </c>
      <c r="B36" s="165" t="s">
        <v>99</v>
      </c>
      <c r="C36" s="165">
        <v>309</v>
      </c>
      <c r="D36" s="245">
        <v>9.41</v>
      </c>
      <c r="E36" s="250"/>
      <c r="F36" s="248"/>
      <c r="G36" s="249"/>
      <c r="H36" s="253">
        <v>266.89999999999998</v>
      </c>
      <c r="I36" s="148"/>
      <c r="J36" s="148"/>
      <c r="K36" s="148"/>
      <c r="L36" s="148"/>
      <c r="M36" s="148"/>
      <c r="N36" s="148"/>
      <c r="O36" s="148"/>
      <c r="P36" s="148"/>
      <c r="Q36" s="148" t="s">
        <v>64</v>
      </c>
      <c r="R36" s="148"/>
      <c r="S36" s="148"/>
      <c r="T36" s="148"/>
      <c r="U36" s="148"/>
      <c r="V36" s="148"/>
      <c r="W36" s="155"/>
    </row>
    <row r="37" spans="1:23" x14ac:dyDescent="0.2">
      <c r="A37" s="274">
        <v>29</v>
      </c>
      <c r="B37" s="165" t="s">
        <v>100</v>
      </c>
      <c r="C37" s="165">
        <v>309</v>
      </c>
      <c r="D37" s="245">
        <v>9.41</v>
      </c>
      <c r="E37" s="250"/>
      <c r="F37" s="248"/>
      <c r="G37" s="249"/>
      <c r="H37" s="253">
        <v>175.4</v>
      </c>
      <c r="I37" s="148"/>
      <c r="J37" s="160" t="s">
        <v>65</v>
      </c>
      <c r="K37" s="148"/>
      <c r="L37" s="148"/>
      <c r="M37" s="148"/>
      <c r="N37" s="148"/>
      <c r="O37" s="148"/>
      <c r="P37" s="148"/>
      <c r="Q37" s="148" t="s">
        <v>66</v>
      </c>
      <c r="R37" s="148"/>
      <c r="S37" s="148"/>
      <c r="T37" s="148"/>
      <c r="U37" s="148"/>
      <c r="V37" s="148"/>
      <c r="W37" s="155"/>
    </row>
    <row r="38" spans="1:23" x14ac:dyDescent="0.2">
      <c r="A38" s="274">
        <v>30</v>
      </c>
      <c r="B38" s="165" t="s">
        <v>101</v>
      </c>
      <c r="C38" s="165">
        <v>309</v>
      </c>
      <c r="D38" s="245">
        <v>9.56</v>
      </c>
      <c r="E38" s="250"/>
      <c r="F38" s="248"/>
      <c r="G38" s="249"/>
      <c r="H38" s="253">
        <v>173.8</v>
      </c>
      <c r="I38" s="148"/>
      <c r="J38" s="148" t="s">
        <v>43</v>
      </c>
      <c r="K38" s="148"/>
      <c r="L38" s="148"/>
      <c r="M38" s="148"/>
      <c r="N38" s="148"/>
      <c r="O38" s="148"/>
      <c r="P38" s="148"/>
      <c r="Q38" s="148"/>
      <c r="R38" s="149"/>
      <c r="S38" s="149"/>
      <c r="T38" s="149"/>
      <c r="U38" s="149"/>
      <c r="V38" s="149"/>
      <c r="W38" s="155"/>
    </row>
    <row r="39" spans="1:23" x14ac:dyDescent="0.2">
      <c r="A39" s="274">
        <v>30</v>
      </c>
      <c r="B39" s="165" t="s">
        <v>102</v>
      </c>
      <c r="C39" s="165">
        <v>309</v>
      </c>
      <c r="D39" s="245">
        <v>9.56</v>
      </c>
      <c r="E39" s="250"/>
      <c r="F39" s="248"/>
      <c r="G39" s="249"/>
      <c r="H39" s="253">
        <v>233.5</v>
      </c>
      <c r="I39" s="148"/>
      <c r="J39" s="148" t="s">
        <v>67</v>
      </c>
      <c r="K39" s="148"/>
      <c r="L39" s="148"/>
      <c r="M39" s="148"/>
      <c r="N39" s="148"/>
      <c r="O39" s="148"/>
      <c r="P39" s="148"/>
      <c r="Q39" s="172">
        <f>H63</f>
        <v>11619.799999999997</v>
      </c>
      <c r="R39" s="148" t="s">
        <v>46</v>
      </c>
      <c r="S39" s="148"/>
      <c r="T39" s="148"/>
      <c r="U39" s="148"/>
      <c r="V39" s="148"/>
      <c r="W39" s="155"/>
    </row>
    <row r="40" spans="1:23" x14ac:dyDescent="0.2">
      <c r="A40" s="274">
        <v>30</v>
      </c>
      <c r="B40" s="165" t="s">
        <v>103</v>
      </c>
      <c r="C40" s="165">
        <v>309</v>
      </c>
      <c r="D40" s="245">
        <v>9.6</v>
      </c>
      <c r="E40" s="250"/>
      <c r="F40" s="248"/>
      <c r="G40" s="249"/>
      <c r="H40" s="253">
        <v>230.5</v>
      </c>
      <c r="I40" s="148"/>
      <c r="J40" s="148"/>
      <c r="K40" s="148"/>
      <c r="L40" s="148"/>
      <c r="M40" s="148"/>
      <c r="N40" s="148"/>
      <c r="O40" s="148"/>
      <c r="P40" s="163"/>
      <c r="Q40" s="148"/>
      <c r="R40" s="148" t="s">
        <v>47</v>
      </c>
      <c r="S40" s="148"/>
      <c r="T40" s="148"/>
      <c r="U40" s="148"/>
      <c r="V40" s="148"/>
      <c r="W40" s="155"/>
    </row>
    <row r="41" spans="1:23" x14ac:dyDescent="0.2">
      <c r="A41" s="274">
        <v>30</v>
      </c>
      <c r="B41" s="165" t="s">
        <v>104</v>
      </c>
      <c r="C41" s="165">
        <v>309</v>
      </c>
      <c r="D41" s="245">
        <v>9.6</v>
      </c>
      <c r="E41" s="250"/>
      <c r="F41" s="248"/>
      <c r="G41" s="249"/>
      <c r="H41" s="253">
        <v>156.1</v>
      </c>
      <c r="I41" s="148"/>
      <c r="J41" s="176">
        <f>H63</f>
        <v>11619.799999999997</v>
      </c>
      <c r="K41" s="148" t="s">
        <v>46</v>
      </c>
      <c r="L41" s="148"/>
      <c r="M41" s="148"/>
      <c r="N41" s="148"/>
      <c r="O41" s="148"/>
      <c r="P41" s="148"/>
      <c r="Q41" s="170" t="str">
        <f>CONCATENATE(Q39, " X 9 SQ FT / SQ YD =")</f>
        <v>11619.8 X 9 SQ FT / SQ YD =</v>
      </c>
      <c r="R41" s="148"/>
      <c r="S41" s="149"/>
      <c r="T41" s="172">
        <f>Q39*9</f>
        <v>104578.19999999998</v>
      </c>
      <c r="U41" s="148" t="s">
        <v>57</v>
      </c>
      <c r="V41" s="148"/>
      <c r="W41" s="155"/>
    </row>
    <row r="42" spans="1:23" x14ac:dyDescent="0.2">
      <c r="A42" s="274">
        <v>31</v>
      </c>
      <c r="B42" s="165" t="s">
        <v>105</v>
      </c>
      <c r="C42" s="165">
        <v>309</v>
      </c>
      <c r="D42" s="245">
        <v>10.88</v>
      </c>
      <c r="E42" s="251"/>
      <c r="F42" s="248"/>
      <c r="G42" s="165"/>
      <c r="H42" s="253">
        <v>303.3</v>
      </c>
      <c r="I42" s="148"/>
      <c r="J42" s="148"/>
      <c r="K42" s="148" t="s">
        <v>47</v>
      </c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55"/>
    </row>
    <row r="43" spans="1:23" x14ac:dyDescent="0.2">
      <c r="A43" s="274">
        <v>31</v>
      </c>
      <c r="B43" s="165" t="s">
        <v>106</v>
      </c>
      <c r="C43" s="165">
        <v>309</v>
      </c>
      <c r="D43" s="245">
        <v>10.88</v>
      </c>
      <c r="E43" s="251"/>
      <c r="F43" s="248"/>
      <c r="G43" s="165"/>
      <c r="H43" s="253">
        <v>288</v>
      </c>
      <c r="I43" s="148"/>
      <c r="J43" s="151" t="str">
        <f>CONCATENATE(J41, " X 9 SQ FT / SQ YD =")</f>
        <v>11619.8 X 9 SQ FT / SQ YD =</v>
      </c>
      <c r="K43" s="148"/>
      <c r="L43" s="172">
        <f>J41*9</f>
        <v>104578.19999999998</v>
      </c>
      <c r="M43" s="148" t="s">
        <v>57</v>
      </c>
      <c r="N43" s="148"/>
      <c r="O43" s="148"/>
      <c r="P43" s="148"/>
      <c r="Q43" s="170" t="str">
        <f>CONCATENATE(T41, " / 1,000 =")</f>
        <v>104578.2 / 1,000 =</v>
      </c>
      <c r="R43" s="149"/>
      <c r="S43" s="177">
        <f>ROUND((T41/1000),1)</f>
        <v>104.6</v>
      </c>
      <c r="T43" s="148"/>
      <c r="U43" s="148"/>
      <c r="V43" s="148"/>
      <c r="W43" s="155"/>
    </row>
    <row r="44" spans="1:23" x14ac:dyDescent="0.2">
      <c r="A44" s="274">
        <v>31</v>
      </c>
      <c r="B44" s="165" t="s">
        <v>107</v>
      </c>
      <c r="C44" s="165">
        <v>309</v>
      </c>
      <c r="D44" s="245">
        <v>10.91</v>
      </c>
      <c r="E44" s="250"/>
      <c r="F44" s="248"/>
      <c r="G44" s="249"/>
      <c r="H44" s="253">
        <v>354.9</v>
      </c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55"/>
    </row>
    <row r="45" spans="1:23" x14ac:dyDescent="0.2">
      <c r="A45" s="274">
        <v>31</v>
      </c>
      <c r="B45" s="165" t="s">
        <v>108</v>
      </c>
      <c r="C45" s="165">
        <v>309</v>
      </c>
      <c r="D45" s="245">
        <v>10.91</v>
      </c>
      <c r="E45" s="250"/>
      <c r="F45" s="248"/>
      <c r="G45" s="249"/>
      <c r="H45" s="253">
        <v>218.9</v>
      </c>
      <c r="I45" s="148"/>
      <c r="J45" s="151" t="str">
        <f>CONCATENATE(L43, " / 43,560 SQ FT / ACRE =")</f>
        <v>104578.2 / 43,560 SQ FT / ACRE =</v>
      </c>
      <c r="K45" s="148"/>
      <c r="L45" s="148"/>
      <c r="M45" s="179">
        <f>ROUND((L43/43560),2)</f>
        <v>2.4</v>
      </c>
      <c r="N45" s="148" t="s">
        <v>68</v>
      </c>
      <c r="O45" s="148"/>
      <c r="P45" s="148"/>
      <c r="Q45" s="151" t="str">
        <f>CONCATENATE(S43, " X 300 GAL. X 2 =")</f>
        <v>104.6 X 300 GAL. X 2 =</v>
      </c>
      <c r="R45" s="148"/>
      <c r="S45" s="172">
        <f>ROUND((S43*300*2),0)</f>
        <v>62760</v>
      </c>
      <c r="T45" s="148" t="s">
        <v>114</v>
      </c>
      <c r="U45" s="184">
        <f>ROUND((S45/1000),0)</f>
        <v>63</v>
      </c>
      <c r="V45" s="148" t="s">
        <v>115</v>
      </c>
      <c r="W45" s="155"/>
    </row>
    <row r="46" spans="1:23" x14ac:dyDescent="0.2">
      <c r="A46" s="274">
        <v>32</v>
      </c>
      <c r="B46" s="165" t="s">
        <v>109</v>
      </c>
      <c r="C46" s="165">
        <v>309</v>
      </c>
      <c r="D46" s="252">
        <v>13.11</v>
      </c>
      <c r="E46" s="250"/>
      <c r="F46" s="248"/>
      <c r="G46" s="249"/>
      <c r="H46" s="253">
        <v>371.2</v>
      </c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55"/>
    </row>
    <row r="47" spans="1:23" x14ac:dyDescent="0.2">
      <c r="A47" s="274">
        <v>32</v>
      </c>
      <c r="B47" s="165" t="s">
        <v>110</v>
      </c>
      <c r="C47" s="165">
        <v>309</v>
      </c>
      <c r="D47" s="252">
        <v>13.13</v>
      </c>
      <c r="E47" s="250"/>
      <c r="F47" s="248"/>
      <c r="G47" s="249"/>
      <c r="H47" s="253">
        <v>243.7</v>
      </c>
      <c r="I47" s="148"/>
      <c r="J47" s="148" t="s">
        <v>50</v>
      </c>
      <c r="K47" s="148"/>
      <c r="L47" s="148"/>
      <c r="M47" s="148"/>
      <c r="N47" s="148"/>
      <c r="O47" s="148"/>
      <c r="P47" s="148"/>
      <c r="Q47" s="148" t="s">
        <v>50</v>
      </c>
      <c r="R47" s="148"/>
      <c r="S47" s="148"/>
      <c r="T47" s="148"/>
      <c r="U47" s="148"/>
      <c r="V47" s="148"/>
      <c r="W47" s="155"/>
    </row>
    <row r="48" spans="1:23" ht="13.5" thickBot="1" x14ac:dyDescent="0.25">
      <c r="A48" s="274">
        <v>32</v>
      </c>
      <c r="B48" s="165" t="s">
        <v>111</v>
      </c>
      <c r="C48" s="165">
        <v>309</v>
      </c>
      <c r="D48" s="252">
        <v>13.19</v>
      </c>
      <c r="E48" s="250"/>
      <c r="F48" s="248"/>
      <c r="G48" s="249"/>
      <c r="H48" s="253">
        <v>122</v>
      </c>
      <c r="I48" s="148"/>
      <c r="J48" s="148" t="s">
        <v>69</v>
      </c>
      <c r="K48" s="148"/>
      <c r="L48" s="148"/>
      <c r="M48" s="182">
        <f>L43/43560</f>
        <v>2.4007851239669415</v>
      </c>
      <c r="N48" s="175" t="s">
        <v>68</v>
      </c>
      <c r="O48" s="148"/>
      <c r="P48" s="148"/>
      <c r="Q48" s="148" t="s">
        <v>116</v>
      </c>
      <c r="R48" s="148"/>
      <c r="S48" s="148"/>
      <c r="T48" s="261">
        <f>U45</f>
        <v>63</v>
      </c>
      <c r="U48" s="175" t="s">
        <v>115</v>
      </c>
      <c r="V48" s="148"/>
      <c r="W48" s="155"/>
    </row>
    <row r="49" spans="1:23" x14ac:dyDescent="0.2">
      <c r="A49" s="274">
        <v>32</v>
      </c>
      <c r="B49" s="165" t="s">
        <v>112</v>
      </c>
      <c r="C49" s="165">
        <v>309</v>
      </c>
      <c r="D49" s="252">
        <v>13.18</v>
      </c>
      <c r="E49" s="251"/>
      <c r="F49" s="248"/>
      <c r="G49" s="165"/>
      <c r="H49" s="253">
        <v>175.8</v>
      </c>
      <c r="I49" s="148"/>
      <c r="J49" s="148"/>
      <c r="K49" s="148"/>
      <c r="L49" s="148"/>
      <c r="M49" s="148"/>
      <c r="N49" s="148"/>
      <c r="O49" s="148"/>
      <c r="P49" s="148"/>
      <c r="Q49" s="148"/>
      <c r="R49" s="149"/>
      <c r="S49" s="149"/>
      <c r="T49" s="149"/>
      <c r="U49" s="149"/>
      <c r="V49" s="149"/>
      <c r="W49" s="155"/>
    </row>
    <row r="50" spans="1:23" x14ac:dyDescent="0.2">
      <c r="A50" s="857"/>
      <c r="B50" s="165"/>
      <c r="C50" s="165"/>
      <c r="D50" s="252"/>
      <c r="E50" s="250"/>
      <c r="F50" s="248"/>
      <c r="G50" s="249"/>
      <c r="H50" s="253"/>
      <c r="I50" s="148"/>
      <c r="J50" s="148"/>
      <c r="K50" s="148"/>
      <c r="L50" s="148"/>
      <c r="M50" s="148"/>
      <c r="N50" s="148"/>
      <c r="O50" s="148"/>
      <c r="P50" s="148"/>
      <c r="Q50" s="172"/>
      <c r="R50" s="148"/>
      <c r="S50" s="148"/>
      <c r="T50" s="148"/>
      <c r="U50" s="148"/>
      <c r="V50" s="148"/>
      <c r="W50" s="155"/>
    </row>
    <row r="51" spans="1:23" x14ac:dyDescent="0.2">
      <c r="A51" s="857"/>
      <c r="B51" s="165"/>
      <c r="C51" s="165"/>
      <c r="D51" s="252"/>
      <c r="E51" s="250"/>
      <c r="F51" s="248"/>
      <c r="G51" s="249"/>
      <c r="H51" s="253"/>
      <c r="I51" s="148"/>
      <c r="J51" s="148"/>
      <c r="K51" s="148"/>
      <c r="L51" s="148"/>
      <c r="M51" s="148"/>
      <c r="N51" s="148"/>
      <c r="O51" s="148"/>
      <c r="P51" s="163"/>
      <c r="Q51" s="148"/>
      <c r="R51" s="148"/>
      <c r="S51" s="148"/>
      <c r="T51" s="148"/>
      <c r="U51" s="148"/>
      <c r="V51" s="148"/>
      <c r="W51" s="155"/>
    </row>
    <row r="52" spans="1:23" x14ac:dyDescent="0.2">
      <c r="A52" s="857"/>
      <c r="B52" s="165"/>
      <c r="C52" s="165"/>
      <c r="D52" s="252"/>
      <c r="E52" s="250"/>
      <c r="F52" s="248"/>
      <c r="G52" s="249"/>
      <c r="H52" s="253"/>
      <c r="I52" s="148"/>
      <c r="J52" s="176"/>
      <c r="K52" s="148"/>
      <c r="L52" s="148"/>
      <c r="M52" s="148"/>
      <c r="N52" s="148"/>
      <c r="O52" s="148"/>
      <c r="P52" s="148"/>
      <c r="Q52" s="170"/>
      <c r="R52" s="148"/>
      <c r="S52" s="149"/>
      <c r="T52" s="172"/>
      <c r="U52" s="148"/>
      <c r="V52" s="148"/>
      <c r="W52" s="155"/>
    </row>
    <row r="53" spans="1:23" x14ac:dyDescent="0.2">
      <c r="A53" s="857"/>
      <c r="B53" s="165"/>
      <c r="C53" s="165"/>
      <c r="D53" s="252"/>
      <c r="E53" s="251"/>
      <c r="F53" s="248"/>
      <c r="G53" s="165"/>
      <c r="H53" s="253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55"/>
    </row>
    <row r="54" spans="1:23" x14ac:dyDescent="0.2">
      <c r="A54" s="857"/>
      <c r="B54" s="165"/>
      <c r="C54" s="165"/>
      <c r="D54" s="245"/>
      <c r="E54" s="251"/>
      <c r="F54" s="248"/>
      <c r="G54" s="165"/>
      <c r="H54" s="253"/>
      <c r="I54" s="148"/>
      <c r="J54" s="151"/>
      <c r="K54" s="148"/>
      <c r="L54" s="172"/>
      <c r="M54" s="148"/>
      <c r="N54" s="148"/>
      <c r="O54" s="148"/>
      <c r="P54" s="148"/>
      <c r="Q54" s="170"/>
      <c r="R54" s="149"/>
      <c r="S54" s="177"/>
      <c r="T54" s="148"/>
      <c r="U54" s="148"/>
      <c r="V54" s="148"/>
      <c r="W54" s="155"/>
    </row>
    <row r="55" spans="1:23" x14ac:dyDescent="0.2">
      <c r="A55" s="857"/>
      <c r="B55" s="178"/>
      <c r="C55" s="178"/>
      <c r="D55" s="246"/>
      <c r="E55" s="183"/>
      <c r="F55" s="242"/>
      <c r="G55" s="178"/>
      <c r="H55" s="254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55"/>
    </row>
    <row r="56" spans="1:23" x14ac:dyDescent="0.2">
      <c r="A56" s="857"/>
      <c r="B56" s="178"/>
      <c r="C56" s="178"/>
      <c r="D56" s="246"/>
      <c r="E56" s="183"/>
      <c r="F56" s="242"/>
      <c r="G56" s="178"/>
      <c r="H56" s="254"/>
      <c r="I56" s="148"/>
      <c r="J56" s="151"/>
      <c r="K56" s="148"/>
      <c r="L56" s="148"/>
      <c r="M56" s="179"/>
      <c r="N56" s="148"/>
      <c r="O56" s="148"/>
      <c r="P56" s="148"/>
      <c r="Q56" s="151"/>
      <c r="R56" s="148"/>
      <c r="S56" s="172"/>
      <c r="T56" s="148"/>
      <c r="U56" s="184"/>
      <c r="V56" s="148"/>
      <c r="W56" s="155"/>
    </row>
    <row r="57" spans="1:23" x14ac:dyDescent="0.2">
      <c r="A57" s="857"/>
      <c r="B57" s="178"/>
      <c r="C57" s="178"/>
      <c r="D57" s="178"/>
      <c r="E57" s="183"/>
      <c r="F57" s="242"/>
      <c r="G57" s="178"/>
      <c r="H57" s="254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55"/>
    </row>
    <row r="58" spans="1:23" x14ac:dyDescent="0.2">
      <c r="A58" s="857"/>
      <c r="B58" s="178"/>
      <c r="C58" s="178"/>
      <c r="D58" s="178"/>
      <c r="E58" s="183"/>
      <c r="F58" s="242"/>
      <c r="G58" s="178"/>
      <c r="H58" s="254"/>
      <c r="I58" s="148"/>
      <c r="J58" s="148"/>
      <c r="K58" s="148"/>
      <c r="L58" s="148"/>
      <c r="M58" s="256"/>
      <c r="N58" s="256"/>
      <c r="O58" s="256"/>
      <c r="P58" s="256"/>
      <c r="Q58" s="256"/>
      <c r="R58" s="256"/>
      <c r="S58" s="256"/>
      <c r="T58" s="256"/>
      <c r="U58" s="256"/>
      <c r="V58" s="148"/>
      <c r="W58" s="155"/>
    </row>
    <row r="59" spans="1:23" x14ac:dyDescent="0.2">
      <c r="A59" s="857"/>
      <c r="B59" s="178"/>
      <c r="C59" s="178"/>
      <c r="D59" s="178"/>
      <c r="E59" s="180"/>
      <c r="F59" s="242"/>
      <c r="G59" s="181"/>
      <c r="H59" s="254"/>
      <c r="I59" s="148"/>
      <c r="J59" s="148"/>
      <c r="K59" s="148"/>
      <c r="L59" s="148"/>
      <c r="M59" s="257"/>
      <c r="N59" s="256"/>
      <c r="O59" s="256"/>
      <c r="P59" s="256"/>
      <c r="Q59" s="256"/>
      <c r="R59" s="256"/>
      <c r="S59" s="256"/>
      <c r="T59" s="258"/>
      <c r="U59" s="256"/>
      <c r="V59" s="148"/>
      <c r="W59" s="155"/>
    </row>
    <row r="60" spans="1:23" x14ac:dyDescent="0.2">
      <c r="A60" s="857"/>
      <c r="B60" s="178"/>
      <c r="C60" s="178"/>
      <c r="D60" s="178"/>
      <c r="E60" s="180"/>
      <c r="F60" s="242"/>
      <c r="G60" s="181"/>
      <c r="H60" s="254"/>
      <c r="I60" s="148"/>
      <c r="J60" s="148"/>
      <c r="K60" s="148"/>
      <c r="L60" s="148"/>
      <c r="M60" s="148"/>
      <c r="N60" s="148"/>
      <c r="O60" s="148"/>
      <c r="P60" s="148"/>
      <c r="Q60" s="148"/>
      <c r="R60" s="149"/>
      <c r="S60" s="149"/>
      <c r="T60" s="149"/>
      <c r="U60" s="149"/>
      <c r="V60" s="149"/>
      <c r="W60" s="155"/>
    </row>
    <row r="61" spans="1:23" x14ac:dyDescent="0.2">
      <c r="A61" s="857"/>
      <c r="B61" s="178"/>
      <c r="C61" s="178"/>
      <c r="D61" s="178"/>
      <c r="E61" s="180"/>
      <c r="F61" s="242"/>
      <c r="G61" s="181"/>
      <c r="H61" s="254"/>
      <c r="I61" s="148"/>
      <c r="J61" s="148"/>
      <c r="K61" s="148"/>
      <c r="L61" s="148"/>
      <c r="M61" s="148"/>
      <c r="N61" s="148"/>
      <c r="O61" s="148"/>
      <c r="P61" s="148"/>
      <c r="Q61" s="148"/>
      <c r="R61" s="149"/>
      <c r="S61" s="149"/>
      <c r="T61" s="149"/>
      <c r="U61" s="149"/>
      <c r="V61" s="149"/>
      <c r="W61" s="155"/>
    </row>
    <row r="62" spans="1:23" ht="13.5" thickBot="1" x14ac:dyDescent="0.25">
      <c r="A62" s="857"/>
      <c r="B62" s="185"/>
      <c r="C62" s="185"/>
      <c r="D62" s="185"/>
      <c r="E62" s="186"/>
      <c r="F62" s="243"/>
      <c r="G62" s="187"/>
      <c r="H62" s="255"/>
      <c r="I62" s="148"/>
      <c r="J62" s="148"/>
      <c r="K62" s="148"/>
      <c r="L62" s="148"/>
      <c r="M62" s="148"/>
      <c r="N62" s="148"/>
      <c r="O62" s="148"/>
      <c r="P62" s="148"/>
      <c r="Q62" s="148"/>
      <c r="R62" s="149"/>
      <c r="S62" s="149"/>
      <c r="T62" s="149"/>
      <c r="U62" s="149"/>
      <c r="V62" s="149"/>
      <c r="W62" s="155"/>
    </row>
    <row r="63" spans="1:23" ht="15.75" customHeight="1" thickBot="1" x14ac:dyDescent="0.25">
      <c r="A63" s="1022" t="s">
        <v>26</v>
      </c>
      <c r="B63" s="1023"/>
      <c r="C63" s="1023"/>
      <c r="D63" s="1024"/>
      <c r="E63" s="188"/>
      <c r="F63" s="244"/>
      <c r="G63" s="189"/>
      <c r="H63" s="244">
        <f>SUM(H9:H62)</f>
        <v>11619.799999999997</v>
      </c>
      <c r="I63" s="148"/>
      <c r="J63" s="148"/>
      <c r="K63" s="148"/>
      <c r="L63" s="148"/>
      <c r="M63" s="148"/>
      <c r="N63" s="148"/>
      <c r="O63" s="148"/>
      <c r="P63" s="148"/>
      <c r="Q63" s="148"/>
      <c r="R63" s="149"/>
      <c r="S63" s="149"/>
      <c r="T63" s="149"/>
      <c r="U63" s="149"/>
      <c r="V63" s="149"/>
      <c r="W63" s="155"/>
    </row>
    <row r="64" spans="1:23" x14ac:dyDescent="0.2">
      <c r="B64" s="190"/>
      <c r="C64" s="190"/>
      <c r="D64" s="153"/>
      <c r="E64" s="153"/>
      <c r="F64" s="153"/>
      <c r="G64" s="153"/>
      <c r="H64" s="153"/>
      <c r="I64" s="154"/>
      <c r="J64" s="154"/>
      <c r="K64" s="154"/>
      <c r="L64" s="154"/>
      <c r="M64" s="154"/>
      <c r="N64" s="154"/>
      <c r="O64" s="154"/>
      <c r="P64" s="154"/>
      <c r="Q64" s="154"/>
      <c r="R64" s="155"/>
      <c r="S64" s="155"/>
      <c r="T64" s="155"/>
      <c r="U64" s="155"/>
      <c r="V64" s="155"/>
      <c r="W64" s="155"/>
    </row>
    <row r="65" spans="2:23" x14ac:dyDescent="0.2">
      <c r="B65" s="162"/>
      <c r="C65" s="162"/>
      <c r="D65" s="162"/>
      <c r="E65" s="149"/>
      <c r="F65" s="149"/>
      <c r="G65" s="149"/>
      <c r="H65" s="149"/>
      <c r="I65" s="148"/>
      <c r="J65" s="148"/>
      <c r="K65" s="148"/>
      <c r="L65" s="148"/>
      <c r="M65" s="148"/>
      <c r="N65" s="148"/>
      <c r="O65" s="148"/>
      <c r="P65" s="148"/>
      <c r="Q65" s="148"/>
      <c r="R65" s="149"/>
      <c r="S65" s="149"/>
      <c r="T65" s="149"/>
      <c r="U65" s="149"/>
      <c r="V65" s="149"/>
      <c r="W65" s="149"/>
    </row>
    <row r="66" spans="2:23" x14ac:dyDescent="0.2">
      <c r="B66" s="149"/>
      <c r="C66" s="149"/>
      <c r="D66" s="162"/>
      <c r="E66" s="149"/>
      <c r="F66" s="149"/>
      <c r="G66" s="149"/>
      <c r="H66" s="149"/>
      <c r="I66" s="148"/>
      <c r="J66" s="148"/>
      <c r="K66" s="148"/>
      <c r="L66" s="148"/>
      <c r="M66" s="148"/>
      <c r="N66" s="148"/>
      <c r="O66" s="148"/>
      <c r="P66" s="148"/>
      <c r="Q66" s="148"/>
      <c r="R66" s="149"/>
      <c r="S66" s="149"/>
      <c r="T66" s="149"/>
      <c r="U66" s="149"/>
      <c r="V66" s="149"/>
      <c r="W66" s="149"/>
    </row>
    <row r="67" spans="2:23" x14ac:dyDescent="0.2">
      <c r="B67" s="149"/>
      <c r="C67" s="149"/>
      <c r="D67" s="162"/>
      <c r="E67" s="149"/>
      <c r="F67" s="149"/>
      <c r="G67" s="149"/>
      <c r="H67" s="149"/>
      <c r="I67" s="148"/>
      <c r="J67" s="148"/>
      <c r="K67" s="148"/>
      <c r="L67" s="148"/>
      <c r="M67" s="148"/>
      <c r="N67" s="148"/>
      <c r="O67" s="148"/>
      <c r="P67" s="148"/>
      <c r="Q67" s="148"/>
      <c r="R67" s="149"/>
      <c r="S67" s="149"/>
      <c r="T67" s="149"/>
      <c r="U67" s="149"/>
      <c r="V67" s="149"/>
      <c r="W67" s="149"/>
    </row>
    <row r="68" spans="2:23" x14ac:dyDescent="0.2">
      <c r="B68" s="162"/>
      <c r="C68" s="162"/>
      <c r="D68" s="162"/>
      <c r="E68" s="149"/>
      <c r="F68" s="149"/>
      <c r="G68" s="149"/>
      <c r="H68" s="149"/>
      <c r="I68" s="148"/>
      <c r="J68" s="148"/>
      <c r="K68" s="148"/>
      <c r="L68" s="148"/>
      <c r="M68" s="148"/>
      <c r="N68" s="148"/>
      <c r="O68" s="148"/>
      <c r="P68" s="148"/>
      <c r="Q68" s="148"/>
      <c r="R68" s="149"/>
      <c r="S68" s="149"/>
      <c r="T68" s="149"/>
      <c r="U68" s="149"/>
      <c r="V68" s="149"/>
      <c r="W68" s="149"/>
    </row>
    <row r="69" spans="2:23" x14ac:dyDescent="0.2">
      <c r="B69" s="162"/>
      <c r="C69" s="162"/>
      <c r="D69" s="162"/>
      <c r="E69" s="149"/>
      <c r="F69" s="149"/>
      <c r="G69" s="149"/>
      <c r="H69" s="149"/>
      <c r="I69" s="148"/>
      <c r="J69" s="148"/>
      <c r="K69" s="148"/>
      <c r="L69" s="148"/>
      <c r="M69" s="148"/>
      <c r="N69" s="148"/>
      <c r="O69" s="148"/>
      <c r="P69" s="148"/>
      <c r="Q69" s="148"/>
      <c r="R69" s="149"/>
      <c r="S69" s="149"/>
      <c r="T69" s="149"/>
      <c r="U69" s="149"/>
      <c r="V69" s="149"/>
      <c r="W69" s="149"/>
    </row>
    <row r="70" spans="2:23" x14ac:dyDescent="0.2">
      <c r="B70" s="149"/>
      <c r="C70" s="149"/>
      <c r="D70" s="162"/>
      <c r="E70" s="149"/>
      <c r="F70" s="149"/>
      <c r="G70" s="149"/>
      <c r="H70" s="149"/>
      <c r="I70" s="148"/>
      <c r="J70" s="148"/>
      <c r="K70" s="148"/>
      <c r="L70" s="148"/>
      <c r="M70" s="148"/>
      <c r="N70" s="148"/>
      <c r="O70" s="148"/>
      <c r="P70" s="148"/>
      <c r="Q70" s="148"/>
      <c r="R70" s="149"/>
      <c r="S70" s="149"/>
      <c r="T70" s="149"/>
      <c r="U70" s="149"/>
      <c r="V70" s="149"/>
      <c r="W70" s="149"/>
    </row>
    <row r="71" spans="2:23" x14ac:dyDescent="0.2">
      <c r="B71" s="149"/>
      <c r="C71" s="149"/>
      <c r="D71" s="162"/>
      <c r="E71" s="149"/>
      <c r="F71" s="149"/>
      <c r="G71" s="149"/>
      <c r="H71" s="149"/>
      <c r="I71" s="148"/>
      <c r="J71" s="148"/>
      <c r="K71" s="148"/>
      <c r="L71" s="148"/>
      <c r="M71" s="148"/>
      <c r="N71" s="148"/>
      <c r="O71" s="148"/>
      <c r="P71" s="148"/>
      <c r="Q71" s="148"/>
      <c r="R71" s="149"/>
      <c r="S71" s="149"/>
      <c r="T71" s="149"/>
      <c r="U71" s="149"/>
      <c r="V71" s="149"/>
      <c r="W71" s="149"/>
    </row>
    <row r="72" spans="2:23" x14ac:dyDescent="0.2">
      <c r="B72" s="162"/>
      <c r="C72" s="162"/>
      <c r="D72" s="162"/>
      <c r="E72" s="149"/>
      <c r="F72" s="149"/>
      <c r="G72" s="149"/>
      <c r="H72" s="149"/>
      <c r="I72" s="148"/>
      <c r="J72" s="148"/>
      <c r="K72" s="148"/>
      <c r="L72" s="148"/>
      <c r="M72" s="148"/>
      <c r="N72" s="148"/>
      <c r="O72" s="148"/>
      <c r="P72" s="148"/>
      <c r="Q72" s="148"/>
      <c r="R72" s="149"/>
      <c r="S72" s="149"/>
      <c r="T72" s="149"/>
      <c r="U72" s="149"/>
      <c r="V72" s="149"/>
      <c r="W72" s="149"/>
    </row>
    <row r="73" spans="2:23" x14ac:dyDescent="0.2">
      <c r="B73" s="162"/>
      <c r="C73" s="162"/>
      <c r="D73" s="162"/>
      <c r="E73" s="149"/>
      <c r="F73" s="149"/>
      <c r="G73" s="149"/>
      <c r="H73" s="149"/>
      <c r="I73" s="148"/>
      <c r="J73" s="148"/>
      <c r="K73" s="148"/>
      <c r="L73" s="148"/>
      <c r="M73" s="148"/>
      <c r="N73" s="148"/>
      <c r="O73" s="148"/>
      <c r="P73" s="148"/>
      <c r="Q73" s="148"/>
      <c r="R73" s="149"/>
      <c r="S73" s="149"/>
      <c r="T73" s="149"/>
      <c r="U73" s="149"/>
      <c r="V73" s="149"/>
      <c r="W73" s="149"/>
    </row>
    <row r="74" spans="2:23" x14ac:dyDescent="0.2">
      <c r="B74" s="149"/>
      <c r="C74" s="149"/>
      <c r="D74" s="162"/>
      <c r="E74" s="149"/>
      <c r="F74" s="149"/>
      <c r="G74" s="149"/>
      <c r="H74" s="149"/>
      <c r="I74" s="148"/>
      <c r="J74" s="148"/>
      <c r="K74" s="148"/>
      <c r="L74" s="148"/>
      <c r="M74" s="148"/>
      <c r="N74" s="148"/>
      <c r="O74" s="148"/>
      <c r="P74" s="148"/>
      <c r="Q74" s="148"/>
      <c r="R74" s="149"/>
      <c r="S74" s="149"/>
      <c r="T74" s="149"/>
      <c r="U74" s="149"/>
      <c r="V74" s="149"/>
      <c r="W74" s="149"/>
    </row>
    <row r="75" spans="2:23" x14ac:dyDescent="0.2">
      <c r="B75" s="162"/>
      <c r="C75" s="162"/>
      <c r="D75" s="162"/>
      <c r="E75" s="149"/>
      <c r="F75" s="149"/>
      <c r="G75" s="149"/>
      <c r="H75" s="149"/>
      <c r="I75" s="148"/>
      <c r="J75" s="148"/>
      <c r="K75" s="148"/>
      <c r="L75" s="148"/>
      <c r="M75" s="148"/>
      <c r="N75" s="148"/>
      <c r="O75" s="148"/>
      <c r="P75" s="148"/>
      <c r="Q75" s="148"/>
      <c r="R75" s="149"/>
      <c r="S75" s="149"/>
      <c r="T75" s="149"/>
      <c r="U75" s="149"/>
      <c r="V75" s="149"/>
      <c r="W75" s="149"/>
    </row>
    <row r="76" spans="2:23" x14ac:dyDescent="0.2">
      <c r="B76" s="149"/>
      <c r="C76" s="149"/>
      <c r="D76" s="162"/>
      <c r="E76" s="149"/>
      <c r="F76" s="149"/>
      <c r="G76" s="149"/>
      <c r="H76" s="149"/>
      <c r="I76" s="148"/>
      <c r="J76" s="148"/>
      <c r="K76" s="148"/>
      <c r="L76" s="148"/>
      <c r="M76" s="148"/>
      <c r="N76" s="148"/>
      <c r="O76" s="148"/>
      <c r="P76" s="148"/>
      <c r="Q76" s="148"/>
      <c r="R76" s="149"/>
      <c r="S76" s="149"/>
      <c r="T76" s="149"/>
      <c r="U76" s="149"/>
      <c r="V76" s="149"/>
      <c r="W76" s="149"/>
    </row>
    <row r="77" spans="2:23" x14ac:dyDescent="0.2">
      <c r="B77" s="149"/>
      <c r="C77" s="149"/>
      <c r="D77" s="162"/>
      <c r="E77" s="149"/>
      <c r="F77" s="149"/>
      <c r="G77" s="149"/>
      <c r="H77" s="149"/>
      <c r="I77" s="148"/>
      <c r="J77" s="148"/>
      <c r="K77" s="148"/>
      <c r="L77" s="148"/>
      <c r="M77" s="148"/>
      <c r="N77" s="148"/>
      <c r="O77" s="148"/>
      <c r="P77" s="148"/>
      <c r="Q77" s="148"/>
      <c r="R77" s="149"/>
      <c r="S77" s="149"/>
      <c r="T77" s="149"/>
      <c r="U77" s="149"/>
      <c r="V77" s="149"/>
      <c r="W77" s="149"/>
    </row>
    <row r="78" spans="2:23" x14ac:dyDescent="0.2">
      <c r="B78" s="162"/>
      <c r="C78" s="162"/>
      <c r="D78" s="162"/>
      <c r="E78" s="149"/>
      <c r="F78" s="149"/>
      <c r="G78" s="149"/>
      <c r="H78" s="149"/>
      <c r="I78" s="148"/>
      <c r="J78" s="148"/>
      <c r="K78" s="148"/>
      <c r="L78" s="148"/>
      <c r="M78" s="148"/>
      <c r="N78" s="148"/>
      <c r="O78" s="148"/>
      <c r="P78" s="148"/>
      <c r="Q78" s="148"/>
      <c r="R78" s="149"/>
      <c r="S78" s="149"/>
      <c r="T78" s="149"/>
      <c r="U78" s="149"/>
      <c r="V78" s="149"/>
      <c r="W78" s="149"/>
    </row>
    <row r="79" spans="2:23" x14ac:dyDescent="0.2">
      <c r="B79" s="162"/>
      <c r="C79" s="162"/>
      <c r="D79" s="162"/>
      <c r="E79" s="149"/>
      <c r="F79" s="149"/>
      <c r="G79" s="149"/>
      <c r="H79" s="149"/>
      <c r="I79" s="148"/>
      <c r="J79" s="148"/>
      <c r="K79" s="148"/>
      <c r="L79" s="148"/>
      <c r="M79" s="148"/>
      <c r="N79" s="148"/>
      <c r="O79" s="148"/>
      <c r="P79" s="148"/>
      <c r="Q79" s="148"/>
      <c r="R79" s="149"/>
      <c r="S79" s="149"/>
      <c r="T79" s="149"/>
      <c r="U79" s="149"/>
      <c r="V79" s="149"/>
      <c r="W79" s="149"/>
    </row>
    <row r="80" spans="2:23" x14ac:dyDescent="0.2">
      <c r="B80" s="162" t="s">
        <v>70</v>
      </c>
      <c r="C80" s="162"/>
      <c r="D80" s="162">
        <v>28</v>
      </c>
    </row>
    <row r="81" spans="2:4" x14ac:dyDescent="0.2">
      <c r="B81" s="149" t="s">
        <v>71</v>
      </c>
      <c r="C81" s="149"/>
      <c r="D81" s="162">
        <v>29</v>
      </c>
    </row>
    <row r="82" spans="2:4" x14ac:dyDescent="0.2">
      <c r="B82" s="149" t="s">
        <v>72</v>
      </c>
      <c r="C82" s="149"/>
      <c r="D82" s="162">
        <v>30</v>
      </c>
    </row>
    <row r="83" spans="2:4" x14ac:dyDescent="0.2">
      <c r="B83" s="162" t="s">
        <v>73</v>
      </c>
      <c r="C83" s="162"/>
      <c r="D83" s="162">
        <v>31</v>
      </c>
    </row>
    <row r="84" spans="2:4" x14ac:dyDescent="0.2">
      <c r="B84" s="162" t="s">
        <v>74</v>
      </c>
      <c r="C84" s="162"/>
      <c r="D84" s="162">
        <v>32</v>
      </c>
    </row>
    <row r="85" spans="2:4" x14ac:dyDescent="0.2">
      <c r="B85" s="149" t="s">
        <v>75</v>
      </c>
      <c r="C85" s="149"/>
      <c r="D85" s="162">
        <v>33</v>
      </c>
    </row>
    <row r="86" spans="2:4" x14ac:dyDescent="0.2">
      <c r="B86" s="149" t="s">
        <v>76</v>
      </c>
      <c r="C86" s="149"/>
      <c r="D86" s="162">
        <v>34</v>
      </c>
    </row>
    <row r="88" spans="2:4" x14ac:dyDescent="0.2">
      <c r="B88" s="149" t="s">
        <v>76</v>
      </c>
      <c r="C88" s="149"/>
      <c r="D88" s="162">
        <v>34</v>
      </c>
    </row>
  </sheetData>
  <mergeCells count="2">
    <mergeCell ref="G5:G7"/>
    <mergeCell ref="A63:D63"/>
  </mergeCells>
  <pageMargins left="0.7" right="0.7" top="0.75" bottom="0.75" header="0.3" footer="0.3"/>
  <pageSetup scale="3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A0BF-115E-4288-BAAC-4E2662B0DC9B}">
  <dimension ref="A1:AJ85"/>
  <sheetViews>
    <sheetView showZeros="0" tabSelected="1" workbookViewId="0">
      <pane ySplit="21" topLeftCell="A37" activePane="bottomLeft" state="frozen"/>
      <selection pane="bottomLeft" activeCell="C44" sqref="C44:S44"/>
    </sheetView>
  </sheetViews>
  <sheetFormatPr defaultRowHeight="12.75" x14ac:dyDescent="0.2"/>
  <cols>
    <col min="1" max="1" width="4.42578125" style="360" customWidth="1"/>
    <col min="2" max="3" width="5.7109375" style="360" customWidth="1"/>
    <col min="4" max="4" width="8.42578125" style="360" customWidth="1"/>
    <col min="5" max="8" width="6.7109375" style="365" customWidth="1"/>
    <col min="9" max="10" width="6.140625" style="360" customWidth="1"/>
    <col min="11" max="11" width="6.42578125" style="360" customWidth="1"/>
    <col min="12" max="12" width="8.140625" style="412" customWidth="1"/>
    <col min="13" max="13" width="7.5703125" style="412" customWidth="1"/>
    <col min="14" max="14" width="9.85546875" style="412" customWidth="1"/>
    <col min="15" max="15" width="6.42578125" style="412" customWidth="1"/>
    <col min="16" max="17" width="6.140625" style="412" customWidth="1"/>
    <col min="18" max="18" width="7.42578125" style="412" customWidth="1"/>
    <col min="19" max="19" width="7.85546875" style="412" customWidth="1"/>
    <col min="20" max="21" width="8.5703125" style="412" customWidth="1"/>
    <col min="22" max="22" width="10.7109375" style="360" customWidth="1"/>
    <col min="23" max="234" width="9.140625" style="360"/>
    <col min="235" max="235" width="4.42578125" style="360" customWidth="1"/>
    <col min="236" max="238" width="5.7109375" style="360" customWidth="1"/>
    <col min="239" max="241" width="6.7109375" style="360" customWidth="1"/>
    <col min="242" max="243" width="6.140625" style="360" customWidth="1"/>
    <col min="244" max="247" width="6.42578125" style="360" customWidth="1"/>
    <col min="248" max="249" width="6.140625" style="360" customWidth="1"/>
    <col min="250" max="250" width="6.42578125" style="360" customWidth="1"/>
    <col min="251" max="256" width="6.140625" style="360" customWidth="1"/>
    <col min="257" max="257" width="7.7109375" style="360" customWidth="1"/>
    <col min="258" max="270" width="6.42578125" style="360" customWidth="1"/>
    <col min="271" max="275" width="6.140625" style="360" customWidth="1"/>
    <col min="276" max="276" width="7.28515625" style="360" customWidth="1"/>
    <col min="277" max="277" width="0" style="360" hidden="1" customWidth="1"/>
    <col min="278" max="278" width="10.7109375" style="360" customWidth="1"/>
    <col min="279" max="490" width="9.140625" style="360"/>
    <col min="491" max="491" width="4.42578125" style="360" customWidth="1"/>
    <col min="492" max="494" width="5.7109375" style="360" customWidth="1"/>
    <col min="495" max="497" width="6.7109375" style="360" customWidth="1"/>
    <col min="498" max="499" width="6.140625" style="360" customWidth="1"/>
    <col min="500" max="503" width="6.42578125" style="360" customWidth="1"/>
    <col min="504" max="505" width="6.140625" style="360" customWidth="1"/>
    <col min="506" max="506" width="6.42578125" style="360" customWidth="1"/>
    <col min="507" max="512" width="6.140625" style="360" customWidth="1"/>
    <col min="513" max="513" width="7.7109375" style="360" customWidth="1"/>
    <col min="514" max="526" width="6.42578125" style="360" customWidth="1"/>
    <col min="527" max="531" width="6.140625" style="360" customWidth="1"/>
    <col min="532" max="532" width="7.28515625" style="360" customWidth="1"/>
    <col min="533" max="533" width="0" style="360" hidden="1" customWidth="1"/>
    <col min="534" max="534" width="10.7109375" style="360" customWidth="1"/>
    <col min="535" max="746" width="9.140625" style="360"/>
    <col min="747" max="747" width="4.42578125" style="360" customWidth="1"/>
    <col min="748" max="750" width="5.7109375" style="360" customWidth="1"/>
    <col min="751" max="753" width="6.7109375" style="360" customWidth="1"/>
    <col min="754" max="755" width="6.140625" style="360" customWidth="1"/>
    <col min="756" max="759" width="6.42578125" style="360" customWidth="1"/>
    <col min="760" max="761" width="6.140625" style="360" customWidth="1"/>
    <col min="762" max="762" width="6.42578125" style="360" customWidth="1"/>
    <col min="763" max="768" width="6.140625" style="360" customWidth="1"/>
    <col min="769" max="769" width="7.7109375" style="360" customWidth="1"/>
    <col min="770" max="782" width="6.42578125" style="360" customWidth="1"/>
    <col min="783" max="787" width="6.140625" style="360" customWidth="1"/>
    <col min="788" max="788" width="7.28515625" style="360" customWidth="1"/>
    <col min="789" max="789" width="0" style="360" hidden="1" customWidth="1"/>
    <col min="790" max="790" width="10.7109375" style="360" customWidth="1"/>
    <col min="791" max="1002" width="9.140625" style="360"/>
    <col min="1003" max="1003" width="4.42578125" style="360" customWidth="1"/>
    <col min="1004" max="1006" width="5.7109375" style="360" customWidth="1"/>
    <col min="1007" max="1009" width="6.7109375" style="360" customWidth="1"/>
    <col min="1010" max="1011" width="6.140625" style="360" customWidth="1"/>
    <col min="1012" max="1015" width="6.42578125" style="360" customWidth="1"/>
    <col min="1016" max="1017" width="6.140625" style="360" customWidth="1"/>
    <col min="1018" max="1018" width="6.42578125" style="360" customWidth="1"/>
    <col min="1019" max="1024" width="6.140625" style="360" customWidth="1"/>
    <col min="1025" max="1025" width="7.7109375" style="360" customWidth="1"/>
    <col min="1026" max="1038" width="6.42578125" style="360" customWidth="1"/>
    <col min="1039" max="1043" width="6.140625" style="360" customWidth="1"/>
    <col min="1044" max="1044" width="7.28515625" style="360" customWidth="1"/>
    <col min="1045" max="1045" width="0" style="360" hidden="1" customWidth="1"/>
    <col min="1046" max="1046" width="10.7109375" style="360" customWidth="1"/>
    <col min="1047" max="1258" width="9.140625" style="360"/>
    <col min="1259" max="1259" width="4.42578125" style="360" customWidth="1"/>
    <col min="1260" max="1262" width="5.7109375" style="360" customWidth="1"/>
    <col min="1263" max="1265" width="6.7109375" style="360" customWidth="1"/>
    <col min="1266" max="1267" width="6.140625" style="360" customWidth="1"/>
    <col min="1268" max="1271" width="6.42578125" style="360" customWidth="1"/>
    <col min="1272" max="1273" width="6.140625" style="360" customWidth="1"/>
    <col min="1274" max="1274" width="6.42578125" style="360" customWidth="1"/>
    <col min="1275" max="1280" width="6.140625" style="360" customWidth="1"/>
    <col min="1281" max="1281" width="7.7109375" style="360" customWidth="1"/>
    <col min="1282" max="1294" width="6.42578125" style="360" customWidth="1"/>
    <col min="1295" max="1299" width="6.140625" style="360" customWidth="1"/>
    <col min="1300" max="1300" width="7.28515625" style="360" customWidth="1"/>
    <col min="1301" max="1301" width="0" style="360" hidden="1" customWidth="1"/>
    <col min="1302" max="1302" width="10.7109375" style="360" customWidth="1"/>
    <col min="1303" max="1514" width="9.140625" style="360"/>
    <col min="1515" max="1515" width="4.42578125" style="360" customWidth="1"/>
    <col min="1516" max="1518" width="5.7109375" style="360" customWidth="1"/>
    <col min="1519" max="1521" width="6.7109375" style="360" customWidth="1"/>
    <col min="1522" max="1523" width="6.140625" style="360" customWidth="1"/>
    <col min="1524" max="1527" width="6.42578125" style="360" customWidth="1"/>
    <col min="1528" max="1529" width="6.140625" style="360" customWidth="1"/>
    <col min="1530" max="1530" width="6.42578125" style="360" customWidth="1"/>
    <col min="1531" max="1536" width="6.140625" style="360" customWidth="1"/>
    <col min="1537" max="1537" width="7.7109375" style="360" customWidth="1"/>
    <col min="1538" max="1550" width="6.42578125" style="360" customWidth="1"/>
    <col min="1551" max="1555" width="6.140625" style="360" customWidth="1"/>
    <col min="1556" max="1556" width="7.28515625" style="360" customWidth="1"/>
    <col min="1557" max="1557" width="0" style="360" hidden="1" customWidth="1"/>
    <col min="1558" max="1558" width="10.7109375" style="360" customWidth="1"/>
    <col min="1559" max="1770" width="9.140625" style="360"/>
    <col min="1771" max="1771" width="4.42578125" style="360" customWidth="1"/>
    <col min="1772" max="1774" width="5.7109375" style="360" customWidth="1"/>
    <col min="1775" max="1777" width="6.7109375" style="360" customWidth="1"/>
    <col min="1778" max="1779" width="6.140625" style="360" customWidth="1"/>
    <col min="1780" max="1783" width="6.42578125" style="360" customWidth="1"/>
    <col min="1784" max="1785" width="6.140625" style="360" customWidth="1"/>
    <col min="1786" max="1786" width="6.42578125" style="360" customWidth="1"/>
    <col min="1787" max="1792" width="6.140625" style="360" customWidth="1"/>
    <col min="1793" max="1793" width="7.7109375" style="360" customWidth="1"/>
    <col min="1794" max="1806" width="6.42578125" style="360" customWidth="1"/>
    <col min="1807" max="1811" width="6.140625" style="360" customWidth="1"/>
    <col min="1812" max="1812" width="7.28515625" style="360" customWidth="1"/>
    <col min="1813" max="1813" width="0" style="360" hidden="1" customWidth="1"/>
    <col min="1814" max="1814" width="10.7109375" style="360" customWidth="1"/>
    <col min="1815" max="2026" width="9.140625" style="360"/>
    <col min="2027" max="2027" width="4.42578125" style="360" customWidth="1"/>
    <col min="2028" max="2030" width="5.7109375" style="360" customWidth="1"/>
    <col min="2031" max="2033" width="6.7109375" style="360" customWidth="1"/>
    <col min="2034" max="2035" width="6.140625" style="360" customWidth="1"/>
    <col min="2036" max="2039" width="6.42578125" style="360" customWidth="1"/>
    <col min="2040" max="2041" width="6.140625" style="360" customWidth="1"/>
    <col min="2042" max="2042" width="6.42578125" style="360" customWidth="1"/>
    <col min="2043" max="2048" width="6.140625" style="360" customWidth="1"/>
    <col min="2049" max="2049" width="7.7109375" style="360" customWidth="1"/>
    <col min="2050" max="2062" width="6.42578125" style="360" customWidth="1"/>
    <col min="2063" max="2067" width="6.140625" style="360" customWidth="1"/>
    <col min="2068" max="2068" width="7.28515625" style="360" customWidth="1"/>
    <col min="2069" max="2069" width="0" style="360" hidden="1" customWidth="1"/>
    <col min="2070" max="2070" width="10.7109375" style="360" customWidth="1"/>
    <col min="2071" max="2282" width="9.140625" style="360"/>
    <col min="2283" max="2283" width="4.42578125" style="360" customWidth="1"/>
    <col min="2284" max="2286" width="5.7109375" style="360" customWidth="1"/>
    <col min="2287" max="2289" width="6.7109375" style="360" customWidth="1"/>
    <col min="2290" max="2291" width="6.140625" style="360" customWidth="1"/>
    <col min="2292" max="2295" width="6.42578125" style="360" customWidth="1"/>
    <col min="2296" max="2297" width="6.140625" style="360" customWidth="1"/>
    <col min="2298" max="2298" width="6.42578125" style="360" customWidth="1"/>
    <col min="2299" max="2304" width="6.140625" style="360" customWidth="1"/>
    <col min="2305" max="2305" width="7.7109375" style="360" customWidth="1"/>
    <col min="2306" max="2318" width="6.42578125" style="360" customWidth="1"/>
    <col min="2319" max="2323" width="6.140625" style="360" customWidth="1"/>
    <col min="2324" max="2324" width="7.28515625" style="360" customWidth="1"/>
    <col min="2325" max="2325" width="0" style="360" hidden="1" customWidth="1"/>
    <col min="2326" max="2326" width="10.7109375" style="360" customWidth="1"/>
    <col min="2327" max="2538" width="9.140625" style="360"/>
    <col min="2539" max="2539" width="4.42578125" style="360" customWidth="1"/>
    <col min="2540" max="2542" width="5.7109375" style="360" customWidth="1"/>
    <col min="2543" max="2545" width="6.7109375" style="360" customWidth="1"/>
    <col min="2546" max="2547" width="6.140625" style="360" customWidth="1"/>
    <col min="2548" max="2551" width="6.42578125" style="360" customWidth="1"/>
    <col min="2552" max="2553" width="6.140625" style="360" customWidth="1"/>
    <col min="2554" max="2554" width="6.42578125" style="360" customWidth="1"/>
    <col min="2555" max="2560" width="6.140625" style="360" customWidth="1"/>
    <col min="2561" max="2561" width="7.7109375" style="360" customWidth="1"/>
    <col min="2562" max="2574" width="6.42578125" style="360" customWidth="1"/>
    <col min="2575" max="2579" width="6.140625" style="360" customWidth="1"/>
    <col min="2580" max="2580" width="7.28515625" style="360" customWidth="1"/>
    <col min="2581" max="2581" width="0" style="360" hidden="1" customWidth="1"/>
    <col min="2582" max="2582" width="10.7109375" style="360" customWidth="1"/>
    <col min="2583" max="2794" width="9.140625" style="360"/>
    <col min="2795" max="2795" width="4.42578125" style="360" customWidth="1"/>
    <col min="2796" max="2798" width="5.7109375" style="360" customWidth="1"/>
    <col min="2799" max="2801" width="6.7109375" style="360" customWidth="1"/>
    <col min="2802" max="2803" width="6.140625" style="360" customWidth="1"/>
    <col min="2804" max="2807" width="6.42578125" style="360" customWidth="1"/>
    <col min="2808" max="2809" width="6.140625" style="360" customWidth="1"/>
    <col min="2810" max="2810" width="6.42578125" style="360" customWidth="1"/>
    <col min="2811" max="2816" width="6.140625" style="360" customWidth="1"/>
    <col min="2817" max="2817" width="7.7109375" style="360" customWidth="1"/>
    <col min="2818" max="2830" width="6.42578125" style="360" customWidth="1"/>
    <col min="2831" max="2835" width="6.140625" style="360" customWidth="1"/>
    <col min="2836" max="2836" width="7.28515625" style="360" customWidth="1"/>
    <col min="2837" max="2837" width="0" style="360" hidden="1" customWidth="1"/>
    <col min="2838" max="2838" width="10.7109375" style="360" customWidth="1"/>
    <col min="2839" max="3050" width="9.140625" style="360"/>
    <col min="3051" max="3051" width="4.42578125" style="360" customWidth="1"/>
    <col min="3052" max="3054" width="5.7109375" style="360" customWidth="1"/>
    <col min="3055" max="3057" width="6.7109375" style="360" customWidth="1"/>
    <col min="3058" max="3059" width="6.140625" style="360" customWidth="1"/>
    <col min="3060" max="3063" width="6.42578125" style="360" customWidth="1"/>
    <col min="3064" max="3065" width="6.140625" style="360" customWidth="1"/>
    <col min="3066" max="3066" width="6.42578125" style="360" customWidth="1"/>
    <col min="3067" max="3072" width="6.140625" style="360" customWidth="1"/>
    <col min="3073" max="3073" width="7.7109375" style="360" customWidth="1"/>
    <col min="3074" max="3086" width="6.42578125" style="360" customWidth="1"/>
    <col min="3087" max="3091" width="6.140625" style="360" customWidth="1"/>
    <col min="3092" max="3092" width="7.28515625" style="360" customWidth="1"/>
    <col min="3093" max="3093" width="0" style="360" hidden="1" customWidth="1"/>
    <col min="3094" max="3094" width="10.7109375" style="360" customWidth="1"/>
    <col min="3095" max="3306" width="9.140625" style="360"/>
    <col min="3307" max="3307" width="4.42578125" style="360" customWidth="1"/>
    <col min="3308" max="3310" width="5.7109375" style="360" customWidth="1"/>
    <col min="3311" max="3313" width="6.7109375" style="360" customWidth="1"/>
    <col min="3314" max="3315" width="6.140625" style="360" customWidth="1"/>
    <col min="3316" max="3319" width="6.42578125" style="360" customWidth="1"/>
    <col min="3320" max="3321" width="6.140625" style="360" customWidth="1"/>
    <col min="3322" max="3322" width="6.42578125" style="360" customWidth="1"/>
    <col min="3323" max="3328" width="6.140625" style="360" customWidth="1"/>
    <col min="3329" max="3329" width="7.7109375" style="360" customWidth="1"/>
    <col min="3330" max="3342" width="6.42578125" style="360" customWidth="1"/>
    <col min="3343" max="3347" width="6.140625" style="360" customWidth="1"/>
    <col min="3348" max="3348" width="7.28515625" style="360" customWidth="1"/>
    <col min="3349" max="3349" width="0" style="360" hidden="1" customWidth="1"/>
    <col min="3350" max="3350" width="10.7109375" style="360" customWidth="1"/>
    <col min="3351" max="3562" width="9.140625" style="360"/>
    <col min="3563" max="3563" width="4.42578125" style="360" customWidth="1"/>
    <col min="3564" max="3566" width="5.7109375" style="360" customWidth="1"/>
    <col min="3567" max="3569" width="6.7109375" style="360" customWidth="1"/>
    <col min="3570" max="3571" width="6.140625" style="360" customWidth="1"/>
    <col min="3572" max="3575" width="6.42578125" style="360" customWidth="1"/>
    <col min="3576" max="3577" width="6.140625" style="360" customWidth="1"/>
    <col min="3578" max="3578" width="6.42578125" style="360" customWidth="1"/>
    <col min="3579" max="3584" width="6.140625" style="360" customWidth="1"/>
    <col min="3585" max="3585" width="7.7109375" style="360" customWidth="1"/>
    <col min="3586" max="3598" width="6.42578125" style="360" customWidth="1"/>
    <col min="3599" max="3603" width="6.140625" style="360" customWidth="1"/>
    <col min="3604" max="3604" width="7.28515625" style="360" customWidth="1"/>
    <col min="3605" max="3605" width="0" style="360" hidden="1" customWidth="1"/>
    <col min="3606" max="3606" width="10.7109375" style="360" customWidth="1"/>
    <col min="3607" max="3818" width="9.140625" style="360"/>
    <col min="3819" max="3819" width="4.42578125" style="360" customWidth="1"/>
    <col min="3820" max="3822" width="5.7109375" style="360" customWidth="1"/>
    <col min="3823" max="3825" width="6.7109375" style="360" customWidth="1"/>
    <col min="3826" max="3827" width="6.140625" style="360" customWidth="1"/>
    <col min="3828" max="3831" width="6.42578125" style="360" customWidth="1"/>
    <col min="3832" max="3833" width="6.140625" style="360" customWidth="1"/>
    <col min="3834" max="3834" width="6.42578125" style="360" customWidth="1"/>
    <col min="3835" max="3840" width="6.140625" style="360" customWidth="1"/>
    <col min="3841" max="3841" width="7.7109375" style="360" customWidth="1"/>
    <col min="3842" max="3854" width="6.42578125" style="360" customWidth="1"/>
    <col min="3855" max="3859" width="6.140625" style="360" customWidth="1"/>
    <col min="3860" max="3860" width="7.28515625" style="360" customWidth="1"/>
    <col min="3861" max="3861" width="0" style="360" hidden="1" customWidth="1"/>
    <col min="3862" max="3862" width="10.7109375" style="360" customWidth="1"/>
    <col min="3863" max="4074" width="9.140625" style="360"/>
    <col min="4075" max="4075" width="4.42578125" style="360" customWidth="1"/>
    <col min="4076" max="4078" width="5.7109375" style="360" customWidth="1"/>
    <col min="4079" max="4081" width="6.7109375" style="360" customWidth="1"/>
    <col min="4082" max="4083" width="6.140625" style="360" customWidth="1"/>
    <col min="4084" max="4087" width="6.42578125" style="360" customWidth="1"/>
    <col min="4088" max="4089" width="6.140625" style="360" customWidth="1"/>
    <col min="4090" max="4090" width="6.42578125" style="360" customWidth="1"/>
    <col min="4091" max="4096" width="6.140625" style="360" customWidth="1"/>
    <col min="4097" max="4097" width="7.7109375" style="360" customWidth="1"/>
    <col min="4098" max="4110" width="6.42578125" style="360" customWidth="1"/>
    <col min="4111" max="4115" width="6.140625" style="360" customWidth="1"/>
    <col min="4116" max="4116" width="7.28515625" style="360" customWidth="1"/>
    <col min="4117" max="4117" width="0" style="360" hidden="1" customWidth="1"/>
    <col min="4118" max="4118" width="10.7109375" style="360" customWidth="1"/>
    <col min="4119" max="4330" width="9.140625" style="360"/>
    <col min="4331" max="4331" width="4.42578125" style="360" customWidth="1"/>
    <col min="4332" max="4334" width="5.7109375" style="360" customWidth="1"/>
    <col min="4335" max="4337" width="6.7109375" style="360" customWidth="1"/>
    <col min="4338" max="4339" width="6.140625" style="360" customWidth="1"/>
    <col min="4340" max="4343" width="6.42578125" style="360" customWidth="1"/>
    <col min="4344" max="4345" width="6.140625" style="360" customWidth="1"/>
    <col min="4346" max="4346" width="6.42578125" style="360" customWidth="1"/>
    <col min="4347" max="4352" width="6.140625" style="360" customWidth="1"/>
    <col min="4353" max="4353" width="7.7109375" style="360" customWidth="1"/>
    <col min="4354" max="4366" width="6.42578125" style="360" customWidth="1"/>
    <col min="4367" max="4371" width="6.140625" style="360" customWidth="1"/>
    <col min="4372" max="4372" width="7.28515625" style="360" customWidth="1"/>
    <col min="4373" max="4373" width="0" style="360" hidden="1" customWidth="1"/>
    <col min="4374" max="4374" width="10.7109375" style="360" customWidth="1"/>
    <col min="4375" max="4586" width="9.140625" style="360"/>
    <col min="4587" max="4587" width="4.42578125" style="360" customWidth="1"/>
    <col min="4588" max="4590" width="5.7109375" style="360" customWidth="1"/>
    <col min="4591" max="4593" width="6.7109375" style="360" customWidth="1"/>
    <col min="4594" max="4595" width="6.140625" style="360" customWidth="1"/>
    <col min="4596" max="4599" width="6.42578125" style="360" customWidth="1"/>
    <col min="4600" max="4601" width="6.140625" style="360" customWidth="1"/>
    <col min="4602" max="4602" width="6.42578125" style="360" customWidth="1"/>
    <col min="4603" max="4608" width="6.140625" style="360" customWidth="1"/>
    <col min="4609" max="4609" width="7.7109375" style="360" customWidth="1"/>
    <col min="4610" max="4622" width="6.42578125" style="360" customWidth="1"/>
    <col min="4623" max="4627" width="6.140625" style="360" customWidth="1"/>
    <col min="4628" max="4628" width="7.28515625" style="360" customWidth="1"/>
    <col min="4629" max="4629" width="0" style="360" hidden="1" customWidth="1"/>
    <col min="4630" max="4630" width="10.7109375" style="360" customWidth="1"/>
    <col min="4631" max="4842" width="9.140625" style="360"/>
    <col min="4843" max="4843" width="4.42578125" style="360" customWidth="1"/>
    <col min="4844" max="4846" width="5.7109375" style="360" customWidth="1"/>
    <col min="4847" max="4849" width="6.7109375" style="360" customWidth="1"/>
    <col min="4850" max="4851" width="6.140625" style="360" customWidth="1"/>
    <col min="4852" max="4855" width="6.42578125" style="360" customWidth="1"/>
    <col min="4856" max="4857" width="6.140625" style="360" customWidth="1"/>
    <col min="4858" max="4858" width="6.42578125" style="360" customWidth="1"/>
    <col min="4859" max="4864" width="6.140625" style="360" customWidth="1"/>
    <col min="4865" max="4865" width="7.7109375" style="360" customWidth="1"/>
    <col min="4866" max="4878" width="6.42578125" style="360" customWidth="1"/>
    <col min="4879" max="4883" width="6.140625" style="360" customWidth="1"/>
    <col min="4884" max="4884" width="7.28515625" style="360" customWidth="1"/>
    <col min="4885" max="4885" width="0" style="360" hidden="1" customWidth="1"/>
    <col min="4886" max="4886" width="10.7109375" style="360" customWidth="1"/>
    <col min="4887" max="5098" width="9.140625" style="360"/>
    <col min="5099" max="5099" width="4.42578125" style="360" customWidth="1"/>
    <col min="5100" max="5102" width="5.7109375" style="360" customWidth="1"/>
    <col min="5103" max="5105" width="6.7109375" style="360" customWidth="1"/>
    <col min="5106" max="5107" width="6.140625" style="360" customWidth="1"/>
    <col min="5108" max="5111" width="6.42578125" style="360" customWidth="1"/>
    <col min="5112" max="5113" width="6.140625" style="360" customWidth="1"/>
    <col min="5114" max="5114" width="6.42578125" style="360" customWidth="1"/>
    <col min="5115" max="5120" width="6.140625" style="360" customWidth="1"/>
    <col min="5121" max="5121" width="7.7109375" style="360" customWidth="1"/>
    <col min="5122" max="5134" width="6.42578125" style="360" customWidth="1"/>
    <col min="5135" max="5139" width="6.140625" style="360" customWidth="1"/>
    <col min="5140" max="5140" width="7.28515625" style="360" customWidth="1"/>
    <col min="5141" max="5141" width="0" style="360" hidden="1" customWidth="1"/>
    <col min="5142" max="5142" width="10.7109375" style="360" customWidth="1"/>
    <col min="5143" max="5354" width="9.140625" style="360"/>
    <col min="5355" max="5355" width="4.42578125" style="360" customWidth="1"/>
    <col min="5356" max="5358" width="5.7109375" style="360" customWidth="1"/>
    <col min="5359" max="5361" width="6.7109375" style="360" customWidth="1"/>
    <col min="5362" max="5363" width="6.140625" style="360" customWidth="1"/>
    <col min="5364" max="5367" width="6.42578125" style="360" customWidth="1"/>
    <col min="5368" max="5369" width="6.140625" style="360" customWidth="1"/>
    <col min="5370" max="5370" width="6.42578125" style="360" customWidth="1"/>
    <col min="5371" max="5376" width="6.140625" style="360" customWidth="1"/>
    <col min="5377" max="5377" width="7.7109375" style="360" customWidth="1"/>
    <col min="5378" max="5390" width="6.42578125" style="360" customWidth="1"/>
    <col min="5391" max="5395" width="6.140625" style="360" customWidth="1"/>
    <col min="5396" max="5396" width="7.28515625" style="360" customWidth="1"/>
    <col min="5397" max="5397" width="0" style="360" hidden="1" customWidth="1"/>
    <col min="5398" max="5398" width="10.7109375" style="360" customWidth="1"/>
    <col min="5399" max="5610" width="9.140625" style="360"/>
    <col min="5611" max="5611" width="4.42578125" style="360" customWidth="1"/>
    <col min="5612" max="5614" width="5.7109375" style="360" customWidth="1"/>
    <col min="5615" max="5617" width="6.7109375" style="360" customWidth="1"/>
    <col min="5618" max="5619" width="6.140625" style="360" customWidth="1"/>
    <col min="5620" max="5623" width="6.42578125" style="360" customWidth="1"/>
    <col min="5624" max="5625" width="6.140625" style="360" customWidth="1"/>
    <col min="5626" max="5626" width="6.42578125" style="360" customWidth="1"/>
    <col min="5627" max="5632" width="6.140625" style="360" customWidth="1"/>
    <col min="5633" max="5633" width="7.7109375" style="360" customWidth="1"/>
    <col min="5634" max="5646" width="6.42578125" style="360" customWidth="1"/>
    <col min="5647" max="5651" width="6.140625" style="360" customWidth="1"/>
    <col min="5652" max="5652" width="7.28515625" style="360" customWidth="1"/>
    <col min="5653" max="5653" width="0" style="360" hidden="1" customWidth="1"/>
    <col min="5654" max="5654" width="10.7109375" style="360" customWidth="1"/>
    <col min="5655" max="5866" width="9.140625" style="360"/>
    <col min="5867" max="5867" width="4.42578125" style="360" customWidth="1"/>
    <col min="5868" max="5870" width="5.7109375" style="360" customWidth="1"/>
    <col min="5871" max="5873" width="6.7109375" style="360" customWidth="1"/>
    <col min="5874" max="5875" width="6.140625" style="360" customWidth="1"/>
    <col min="5876" max="5879" width="6.42578125" style="360" customWidth="1"/>
    <col min="5880" max="5881" width="6.140625" style="360" customWidth="1"/>
    <col min="5882" max="5882" width="6.42578125" style="360" customWidth="1"/>
    <col min="5883" max="5888" width="6.140625" style="360" customWidth="1"/>
    <col min="5889" max="5889" width="7.7109375" style="360" customWidth="1"/>
    <col min="5890" max="5902" width="6.42578125" style="360" customWidth="1"/>
    <col min="5903" max="5907" width="6.140625" style="360" customWidth="1"/>
    <col min="5908" max="5908" width="7.28515625" style="360" customWidth="1"/>
    <col min="5909" max="5909" width="0" style="360" hidden="1" customWidth="1"/>
    <col min="5910" max="5910" width="10.7109375" style="360" customWidth="1"/>
    <col min="5911" max="6122" width="9.140625" style="360"/>
    <col min="6123" max="6123" width="4.42578125" style="360" customWidth="1"/>
    <col min="6124" max="6126" width="5.7109375" style="360" customWidth="1"/>
    <col min="6127" max="6129" width="6.7109375" style="360" customWidth="1"/>
    <col min="6130" max="6131" width="6.140625" style="360" customWidth="1"/>
    <col min="6132" max="6135" width="6.42578125" style="360" customWidth="1"/>
    <col min="6136" max="6137" width="6.140625" style="360" customWidth="1"/>
    <col min="6138" max="6138" width="6.42578125" style="360" customWidth="1"/>
    <col min="6139" max="6144" width="6.140625" style="360" customWidth="1"/>
    <col min="6145" max="6145" width="7.7109375" style="360" customWidth="1"/>
    <col min="6146" max="6158" width="6.42578125" style="360" customWidth="1"/>
    <col min="6159" max="6163" width="6.140625" style="360" customWidth="1"/>
    <col min="6164" max="6164" width="7.28515625" style="360" customWidth="1"/>
    <col min="6165" max="6165" width="0" style="360" hidden="1" customWidth="1"/>
    <col min="6166" max="6166" width="10.7109375" style="360" customWidth="1"/>
    <col min="6167" max="6378" width="9.140625" style="360"/>
    <col min="6379" max="6379" width="4.42578125" style="360" customWidth="1"/>
    <col min="6380" max="6382" width="5.7109375" style="360" customWidth="1"/>
    <col min="6383" max="6385" width="6.7109375" style="360" customWidth="1"/>
    <col min="6386" max="6387" width="6.140625" style="360" customWidth="1"/>
    <col min="6388" max="6391" width="6.42578125" style="360" customWidth="1"/>
    <col min="6392" max="6393" width="6.140625" style="360" customWidth="1"/>
    <col min="6394" max="6394" width="6.42578125" style="360" customWidth="1"/>
    <col min="6395" max="6400" width="6.140625" style="360" customWidth="1"/>
    <col min="6401" max="6401" width="7.7109375" style="360" customWidth="1"/>
    <col min="6402" max="6414" width="6.42578125" style="360" customWidth="1"/>
    <col min="6415" max="6419" width="6.140625" style="360" customWidth="1"/>
    <col min="6420" max="6420" width="7.28515625" style="360" customWidth="1"/>
    <col min="6421" max="6421" width="0" style="360" hidden="1" customWidth="1"/>
    <col min="6422" max="6422" width="10.7109375" style="360" customWidth="1"/>
    <col min="6423" max="6634" width="9.140625" style="360"/>
    <col min="6635" max="6635" width="4.42578125" style="360" customWidth="1"/>
    <col min="6636" max="6638" width="5.7109375" style="360" customWidth="1"/>
    <col min="6639" max="6641" width="6.7109375" style="360" customWidth="1"/>
    <col min="6642" max="6643" width="6.140625" style="360" customWidth="1"/>
    <col min="6644" max="6647" width="6.42578125" style="360" customWidth="1"/>
    <col min="6648" max="6649" width="6.140625" style="360" customWidth="1"/>
    <col min="6650" max="6650" width="6.42578125" style="360" customWidth="1"/>
    <col min="6651" max="6656" width="6.140625" style="360" customWidth="1"/>
    <col min="6657" max="6657" width="7.7109375" style="360" customWidth="1"/>
    <col min="6658" max="6670" width="6.42578125" style="360" customWidth="1"/>
    <col min="6671" max="6675" width="6.140625" style="360" customWidth="1"/>
    <col min="6676" max="6676" width="7.28515625" style="360" customWidth="1"/>
    <col min="6677" max="6677" width="0" style="360" hidden="1" customWidth="1"/>
    <col min="6678" max="6678" width="10.7109375" style="360" customWidth="1"/>
    <col min="6679" max="6890" width="9.140625" style="360"/>
    <col min="6891" max="6891" width="4.42578125" style="360" customWidth="1"/>
    <col min="6892" max="6894" width="5.7109375" style="360" customWidth="1"/>
    <col min="6895" max="6897" width="6.7109375" style="360" customWidth="1"/>
    <col min="6898" max="6899" width="6.140625" style="360" customWidth="1"/>
    <col min="6900" max="6903" width="6.42578125" style="360" customWidth="1"/>
    <col min="6904" max="6905" width="6.140625" style="360" customWidth="1"/>
    <col min="6906" max="6906" width="6.42578125" style="360" customWidth="1"/>
    <col min="6907" max="6912" width="6.140625" style="360" customWidth="1"/>
    <col min="6913" max="6913" width="7.7109375" style="360" customWidth="1"/>
    <col min="6914" max="6926" width="6.42578125" style="360" customWidth="1"/>
    <col min="6927" max="6931" width="6.140625" style="360" customWidth="1"/>
    <col min="6932" max="6932" width="7.28515625" style="360" customWidth="1"/>
    <col min="6933" max="6933" width="0" style="360" hidden="1" customWidth="1"/>
    <col min="6934" max="6934" width="10.7109375" style="360" customWidth="1"/>
    <col min="6935" max="7146" width="9.140625" style="360"/>
    <col min="7147" max="7147" width="4.42578125" style="360" customWidth="1"/>
    <col min="7148" max="7150" width="5.7109375" style="360" customWidth="1"/>
    <col min="7151" max="7153" width="6.7109375" style="360" customWidth="1"/>
    <col min="7154" max="7155" width="6.140625" style="360" customWidth="1"/>
    <col min="7156" max="7159" width="6.42578125" style="360" customWidth="1"/>
    <col min="7160" max="7161" width="6.140625" style="360" customWidth="1"/>
    <col min="7162" max="7162" width="6.42578125" style="360" customWidth="1"/>
    <col min="7163" max="7168" width="6.140625" style="360" customWidth="1"/>
    <col min="7169" max="7169" width="7.7109375" style="360" customWidth="1"/>
    <col min="7170" max="7182" width="6.42578125" style="360" customWidth="1"/>
    <col min="7183" max="7187" width="6.140625" style="360" customWidth="1"/>
    <col min="7188" max="7188" width="7.28515625" style="360" customWidth="1"/>
    <col min="7189" max="7189" width="0" style="360" hidden="1" customWidth="1"/>
    <col min="7190" max="7190" width="10.7109375" style="360" customWidth="1"/>
    <col min="7191" max="7402" width="9.140625" style="360"/>
    <col min="7403" max="7403" width="4.42578125" style="360" customWidth="1"/>
    <col min="7404" max="7406" width="5.7109375" style="360" customWidth="1"/>
    <col min="7407" max="7409" width="6.7109375" style="360" customWidth="1"/>
    <col min="7410" max="7411" width="6.140625" style="360" customWidth="1"/>
    <col min="7412" max="7415" width="6.42578125" style="360" customWidth="1"/>
    <col min="7416" max="7417" width="6.140625" style="360" customWidth="1"/>
    <col min="7418" max="7418" width="6.42578125" style="360" customWidth="1"/>
    <col min="7419" max="7424" width="6.140625" style="360" customWidth="1"/>
    <col min="7425" max="7425" width="7.7109375" style="360" customWidth="1"/>
    <col min="7426" max="7438" width="6.42578125" style="360" customWidth="1"/>
    <col min="7439" max="7443" width="6.140625" style="360" customWidth="1"/>
    <col min="7444" max="7444" width="7.28515625" style="360" customWidth="1"/>
    <col min="7445" max="7445" width="0" style="360" hidden="1" customWidth="1"/>
    <col min="7446" max="7446" width="10.7109375" style="360" customWidth="1"/>
    <col min="7447" max="7658" width="9.140625" style="360"/>
    <col min="7659" max="7659" width="4.42578125" style="360" customWidth="1"/>
    <col min="7660" max="7662" width="5.7109375" style="360" customWidth="1"/>
    <col min="7663" max="7665" width="6.7109375" style="360" customWidth="1"/>
    <col min="7666" max="7667" width="6.140625" style="360" customWidth="1"/>
    <col min="7668" max="7671" width="6.42578125" style="360" customWidth="1"/>
    <col min="7672" max="7673" width="6.140625" style="360" customWidth="1"/>
    <col min="7674" max="7674" width="6.42578125" style="360" customWidth="1"/>
    <col min="7675" max="7680" width="6.140625" style="360" customWidth="1"/>
    <col min="7681" max="7681" width="7.7109375" style="360" customWidth="1"/>
    <col min="7682" max="7694" width="6.42578125" style="360" customWidth="1"/>
    <col min="7695" max="7699" width="6.140625" style="360" customWidth="1"/>
    <col min="7700" max="7700" width="7.28515625" style="360" customWidth="1"/>
    <col min="7701" max="7701" width="0" style="360" hidden="1" customWidth="1"/>
    <col min="7702" max="7702" width="10.7109375" style="360" customWidth="1"/>
    <col min="7703" max="7914" width="9.140625" style="360"/>
    <col min="7915" max="7915" width="4.42578125" style="360" customWidth="1"/>
    <col min="7916" max="7918" width="5.7109375" style="360" customWidth="1"/>
    <col min="7919" max="7921" width="6.7109375" style="360" customWidth="1"/>
    <col min="7922" max="7923" width="6.140625" style="360" customWidth="1"/>
    <col min="7924" max="7927" width="6.42578125" style="360" customWidth="1"/>
    <col min="7928" max="7929" width="6.140625" style="360" customWidth="1"/>
    <col min="7930" max="7930" width="6.42578125" style="360" customWidth="1"/>
    <col min="7931" max="7936" width="6.140625" style="360" customWidth="1"/>
    <col min="7937" max="7937" width="7.7109375" style="360" customWidth="1"/>
    <col min="7938" max="7950" width="6.42578125" style="360" customWidth="1"/>
    <col min="7951" max="7955" width="6.140625" style="360" customWidth="1"/>
    <col min="7956" max="7956" width="7.28515625" style="360" customWidth="1"/>
    <col min="7957" max="7957" width="0" style="360" hidden="1" customWidth="1"/>
    <col min="7958" max="7958" width="10.7109375" style="360" customWidth="1"/>
    <col min="7959" max="8170" width="9.140625" style="360"/>
    <col min="8171" max="8171" width="4.42578125" style="360" customWidth="1"/>
    <col min="8172" max="8174" width="5.7109375" style="360" customWidth="1"/>
    <col min="8175" max="8177" width="6.7109375" style="360" customWidth="1"/>
    <col min="8178" max="8179" width="6.140625" style="360" customWidth="1"/>
    <col min="8180" max="8183" width="6.42578125" style="360" customWidth="1"/>
    <col min="8184" max="8185" width="6.140625" style="360" customWidth="1"/>
    <col min="8186" max="8186" width="6.42578125" style="360" customWidth="1"/>
    <col min="8187" max="8192" width="6.140625" style="360" customWidth="1"/>
    <col min="8193" max="8193" width="7.7109375" style="360" customWidth="1"/>
    <col min="8194" max="8206" width="6.42578125" style="360" customWidth="1"/>
    <col min="8207" max="8211" width="6.140625" style="360" customWidth="1"/>
    <col min="8212" max="8212" width="7.28515625" style="360" customWidth="1"/>
    <col min="8213" max="8213" width="0" style="360" hidden="1" customWidth="1"/>
    <col min="8214" max="8214" width="10.7109375" style="360" customWidth="1"/>
    <col min="8215" max="8426" width="9.140625" style="360"/>
    <col min="8427" max="8427" width="4.42578125" style="360" customWidth="1"/>
    <col min="8428" max="8430" width="5.7109375" style="360" customWidth="1"/>
    <col min="8431" max="8433" width="6.7109375" style="360" customWidth="1"/>
    <col min="8434" max="8435" width="6.140625" style="360" customWidth="1"/>
    <col min="8436" max="8439" width="6.42578125" style="360" customWidth="1"/>
    <col min="8440" max="8441" width="6.140625" style="360" customWidth="1"/>
    <col min="8442" max="8442" width="6.42578125" style="360" customWidth="1"/>
    <col min="8443" max="8448" width="6.140625" style="360" customWidth="1"/>
    <col min="8449" max="8449" width="7.7109375" style="360" customWidth="1"/>
    <col min="8450" max="8462" width="6.42578125" style="360" customWidth="1"/>
    <col min="8463" max="8467" width="6.140625" style="360" customWidth="1"/>
    <col min="8468" max="8468" width="7.28515625" style="360" customWidth="1"/>
    <col min="8469" max="8469" width="0" style="360" hidden="1" customWidth="1"/>
    <col min="8470" max="8470" width="10.7109375" style="360" customWidth="1"/>
    <col min="8471" max="8682" width="9.140625" style="360"/>
    <col min="8683" max="8683" width="4.42578125" style="360" customWidth="1"/>
    <col min="8684" max="8686" width="5.7109375" style="360" customWidth="1"/>
    <col min="8687" max="8689" width="6.7109375" style="360" customWidth="1"/>
    <col min="8690" max="8691" width="6.140625" style="360" customWidth="1"/>
    <col min="8692" max="8695" width="6.42578125" style="360" customWidth="1"/>
    <col min="8696" max="8697" width="6.140625" style="360" customWidth="1"/>
    <col min="8698" max="8698" width="6.42578125" style="360" customWidth="1"/>
    <col min="8699" max="8704" width="6.140625" style="360" customWidth="1"/>
    <col min="8705" max="8705" width="7.7109375" style="360" customWidth="1"/>
    <col min="8706" max="8718" width="6.42578125" style="360" customWidth="1"/>
    <col min="8719" max="8723" width="6.140625" style="360" customWidth="1"/>
    <col min="8724" max="8724" width="7.28515625" style="360" customWidth="1"/>
    <col min="8725" max="8725" width="0" style="360" hidden="1" customWidth="1"/>
    <col min="8726" max="8726" width="10.7109375" style="360" customWidth="1"/>
    <col min="8727" max="8938" width="9.140625" style="360"/>
    <col min="8939" max="8939" width="4.42578125" style="360" customWidth="1"/>
    <col min="8940" max="8942" width="5.7109375" style="360" customWidth="1"/>
    <col min="8943" max="8945" width="6.7109375" style="360" customWidth="1"/>
    <col min="8946" max="8947" width="6.140625" style="360" customWidth="1"/>
    <col min="8948" max="8951" width="6.42578125" style="360" customWidth="1"/>
    <col min="8952" max="8953" width="6.140625" style="360" customWidth="1"/>
    <col min="8954" max="8954" width="6.42578125" style="360" customWidth="1"/>
    <col min="8955" max="8960" width="6.140625" style="360" customWidth="1"/>
    <col min="8961" max="8961" width="7.7109375" style="360" customWidth="1"/>
    <col min="8962" max="8974" width="6.42578125" style="360" customWidth="1"/>
    <col min="8975" max="8979" width="6.140625" style="360" customWidth="1"/>
    <col min="8980" max="8980" width="7.28515625" style="360" customWidth="1"/>
    <col min="8981" max="8981" width="0" style="360" hidden="1" customWidth="1"/>
    <col min="8982" max="8982" width="10.7109375" style="360" customWidth="1"/>
    <col min="8983" max="9194" width="9.140625" style="360"/>
    <col min="9195" max="9195" width="4.42578125" style="360" customWidth="1"/>
    <col min="9196" max="9198" width="5.7109375" style="360" customWidth="1"/>
    <col min="9199" max="9201" width="6.7109375" style="360" customWidth="1"/>
    <col min="9202" max="9203" width="6.140625" style="360" customWidth="1"/>
    <col min="9204" max="9207" width="6.42578125" style="360" customWidth="1"/>
    <col min="9208" max="9209" width="6.140625" style="360" customWidth="1"/>
    <col min="9210" max="9210" width="6.42578125" style="360" customWidth="1"/>
    <col min="9211" max="9216" width="6.140625" style="360" customWidth="1"/>
    <col min="9217" max="9217" width="7.7109375" style="360" customWidth="1"/>
    <col min="9218" max="9230" width="6.42578125" style="360" customWidth="1"/>
    <col min="9231" max="9235" width="6.140625" style="360" customWidth="1"/>
    <col min="9236" max="9236" width="7.28515625" style="360" customWidth="1"/>
    <col min="9237" max="9237" width="0" style="360" hidden="1" customWidth="1"/>
    <col min="9238" max="9238" width="10.7109375" style="360" customWidth="1"/>
    <col min="9239" max="9450" width="9.140625" style="360"/>
    <col min="9451" max="9451" width="4.42578125" style="360" customWidth="1"/>
    <col min="9452" max="9454" width="5.7109375" style="360" customWidth="1"/>
    <col min="9455" max="9457" width="6.7109375" style="360" customWidth="1"/>
    <col min="9458" max="9459" width="6.140625" style="360" customWidth="1"/>
    <col min="9460" max="9463" width="6.42578125" style="360" customWidth="1"/>
    <col min="9464" max="9465" width="6.140625" style="360" customWidth="1"/>
    <col min="9466" max="9466" width="6.42578125" style="360" customWidth="1"/>
    <col min="9467" max="9472" width="6.140625" style="360" customWidth="1"/>
    <col min="9473" max="9473" width="7.7109375" style="360" customWidth="1"/>
    <col min="9474" max="9486" width="6.42578125" style="360" customWidth="1"/>
    <col min="9487" max="9491" width="6.140625" style="360" customWidth="1"/>
    <col min="9492" max="9492" width="7.28515625" style="360" customWidth="1"/>
    <col min="9493" max="9493" width="0" style="360" hidden="1" customWidth="1"/>
    <col min="9494" max="9494" width="10.7109375" style="360" customWidth="1"/>
    <col min="9495" max="9706" width="9.140625" style="360"/>
    <col min="9707" max="9707" width="4.42578125" style="360" customWidth="1"/>
    <col min="9708" max="9710" width="5.7109375" style="360" customWidth="1"/>
    <col min="9711" max="9713" width="6.7109375" style="360" customWidth="1"/>
    <col min="9714" max="9715" width="6.140625" style="360" customWidth="1"/>
    <col min="9716" max="9719" width="6.42578125" style="360" customWidth="1"/>
    <col min="9720" max="9721" width="6.140625" style="360" customWidth="1"/>
    <col min="9722" max="9722" width="6.42578125" style="360" customWidth="1"/>
    <col min="9723" max="9728" width="6.140625" style="360" customWidth="1"/>
    <col min="9729" max="9729" width="7.7109375" style="360" customWidth="1"/>
    <col min="9730" max="9742" width="6.42578125" style="360" customWidth="1"/>
    <col min="9743" max="9747" width="6.140625" style="360" customWidth="1"/>
    <col min="9748" max="9748" width="7.28515625" style="360" customWidth="1"/>
    <col min="9749" max="9749" width="0" style="360" hidden="1" customWidth="1"/>
    <col min="9750" max="9750" width="10.7109375" style="360" customWidth="1"/>
    <col min="9751" max="9962" width="9.140625" style="360"/>
    <col min="9963" max="9963" width="4.42578125" style="360" customWidth="1"/>
    <col min="9964" max="9966" width="5.7109375" style="360" customWidth="1"/>
    <col min="9967" max="9969" width="6.7109375" style="360" customWidth="1"/>
    <col min="9970" max="9971" width="6.140625" style="360" customWidth="1"/>
    <col min="9972" max="9975" width="6.42578125" style="360" customWidth="1"/>
    <col min="9976" max="9977" width="6.140625" style="360" customWidth="1"/>
    <col min="9978" max="9978" width="6.42578125" style="360" customWidth="1"/>
    <col min="9979" max="9984" width="6.140625" style="360" customWidth="1"/>
    <col min="9985" max="9985" width="7.7109375" style="360" customWidth="1"/>
    <col min="9986" max="9998" width="6.42578125" style="360" customWidth="1"/>
    <col min="9999" max="10003" width="6.140625" style="360" customWidth="1"/>
    <col min="10004" max="10004" width="7.28515625" style="360" customWidth="1"/>
    <col min="10005" max="10005" width="0" style="360" hidden="1" customWidth="1"/>
    <col min="10006" max="10006" width="10.7109375" style="360" customWidth="1"/>
    <col min="10007" max="10218" width="9.140625" style="360"/>
    <col min="10219" max="10219" width="4.42578125" style="360" customWidth="1"/>
    <col min="10220" max="10222" width="5.7109375" style="360" customWidth="1"/>
    <col min="10223" max="10225" width="6.7109375" style="360" customWidth="1"/>
    <col min="10226" max="10227" width="6.140625" style="360" customWidth="1"/>
    <col min="10228" max="10231" width="6.42578125" style="360" customWidth="1"/>
    <col min="10232" max="10233" width="6.140625" style="360" customWidth="1"/>
    <col min="10234" max="10234" width="6.42578125" style="360" customWidth="1"/>
    <col min="10235" max="10240" width="6.140625" style="360" customWidth="1"/>
    <col min="10241" max="10241" width="7.7109375" style="360" customWidth="1"/>
    <col min="10242" max="10254" width="6.42578125" style="360" customWidth="1"/>
    <col min="10255" max="10259" width="6.140625" style="360" customWidth="1"/>
    <col min="10260" max="10260" width="7.28515625" style="360" customWidth="1"/>
    <col min="10261" max="10261" width="0" style="360" hidden="1" customWidth="1"/>
    <col min="10262" max="10262" width="10.7109375" style="360" customWidth="1"/>
    <col min="10263" max="10474" width="9.140625" style="360"/>
    <col min="10475" max="10475" width="4.42578125" style="360" customWidth="1"/>
    <col min="10476" max="10478" width="5.7109375" style="360" customWidth="1"/>
    <col min="10479" max="10481" width="6.7109375" style="360" customWidth="1"/>
    <col min="10482" max="10483" width="6.140625" style="360" customWidth="1"/>
    <col min="10484" max="10487" width="6.42578125" style="360" customWidth="1"/>
    <col min="10488" max="10489" width="6.140625" style="360" customWidth="1"/>
    <col min="10490" max="10490" width="6.42578125" style="360" customWidth="1"/>
    <col min="10491" max="10496" width="6.140625" style="360" customWidth="1"/>
    <col min="10497" max="10497" width="7.7109375" style="360" customWidth="1"/>
    <col min="10498" max="10510" width="6.42578125" style="360" customWidth="1"/>
    <col min="10511" max="10515" width="6.140625" style="360" customWidth="1"/>
    <col min="10516" max="10516" width="7.28515625" style="360" customWidth="1"/>
    <col min="10517" max="10517" width="0" style="360" hidden="1" customWidth="1"/>
    <col min="10518" max="10518" width="10.7109375" style="360" customWidth="1"/>
    <col min="10519" max="10730" width="9.140625" style="360"/>
    <col min="10731" max="10731" width="4.42578125" style="360" customWidth="1"/>
    <col min="10732" max="10734" width="5.7109375" style="360" customWidth="1"/>
    <col min="10735" max="10737" width="6.7109375" style="360" customWidth="1"/>
    <col min="10738" max="10739" width="6.140625" style="360" customWidth="1"/>
    <col min="10740" max="10743" width="6.42578125" style="360" customWidth="1"/>
    <col min="10744" max="10745" width="6.140625" style="360" customWidth="1"/>
    <col min="10746" max="10746" width="6.42578125" style="360" customWidth="1"/>
    <col min="10747" max="10752" width="6.140625" style="360" customWidth="1"/>
    <col min="10753" max="10753" width="7.7109375" style="360" customWidth="1"/>
    <col min="10754" max="10766" width="6.42578125" style="360" customWidth="1"/>
    <col min="10767" max="10771" width="6.140625" style="360" customWidth="1"/>
    <col min="10772" max="10772" width="7.28515625" style="360" customWidth="1"/>
    <col min="10773" max="10773" width="0" style="360" hidden="1" customWidth="1"/>
    <col min="10774" max="10774" width="10.7109375" style="360" customWidth="1"/>
    <col min="10775" max="10986" width="9.140625" style="360"/>
    <col min="10987" max="10987" width="4.42578125" style="360" customWidth="1"/>
    <col min="10988" max="10990" width="5.7109375" style="360" customWidth="1"/>
    <col min="10991" max="10993" width="6.7109375" style="360" customWidth="1"/>
    <col min="10994" max="10995" width="6.140625" style="360" customWidth="1"/>
    <col min="10996" max="10999" width="6.42578125" style="360" customWidth="1"/>
    <col min="11000" max="11001" width="6.140625" style="360" customWidth="1"/>
    <col min="11002" max="11002" width="6.42578125" style="360" customWidth="1"/>
    <col min="11003" max="11008" width="6.140625" style="360" customWidth="1"/>
    <col min="11009" max="11009" width="7.7109375" style="360" customWidth="1"/>
    <col min="11010" max="11022" width="6.42578125" style="360" customWidth="1"/>
    <col min="11023" max="11027" width="6.140625" style="360" customWidth="1"/>
    <col min="11028" max="11028" width="7.28515625" style="360" customWidth="1"/>
    <col min="11029" max="11029" width="0" style="360" hidden="1" customWidth="1"/>
    <col min="11030" max="11030" width="10.7109375" style="360" customWidth="1"/>
    <col min="11031" max="11242" width="9.140625" style="360"/>
    <col min="11243" max="11243" width="4.42578125" style="360" customWidth="1"/>
    <col min="11244" max="11246" width="5.7109375" style="360" customWidth="1"/>
    <col min="11247" max="11249" width="6.7109375" style="360" customWidth="1"/>
    <col min="11250" max="11251" width="6.140625" style="360" customWidth="1"/>
    <col min="11252" max="11255" width="6.42578125" style="360" customWidth="1"/>
    <col min="11256" max="11257" width="6.140625" style="360" customWidth="1"/>
    <col min="11258" max="11258" width="6.42578125" style="360" customWidth="1"/>
    <col min="11259" max="11264" width="6.140625" style="360" customWidth="1"/>
    <col min="11265" max="11265" width="7.7109375" style="360" customWidth="1"/>
    <col min="11266" max="11278" width="6.42578125" style="360" customWidth="1"/>
    <col min="11279" max="11283" width="6.140625" style="360" customWidth="1"/>
    <col min="11284" max="11284" width="7.28515625" style="360" customWidth="1"/>
    <col min="11285" max="11285" width="0" style="360" hidden="1" customWidth="1"/>
    <col min="11286" max="11286" width="10.7109375" style="360" customWidth="1"/>
    <col min="11287" max="11498" width="9.140625" style="360"/>
    <col min="11499" max="11499" width="4.42578125" style="360" customWidth="1"/>
    <col min="11500" max="11502" width="5.7109375" style="360" customWidth="1"/>
    <col min="11503" max="11505" width="6.7109375" style="360" customWidth="1"/>
    <col min="11506" max="11507" width="6.140625" style="360" customWidth="1"/>
    <col min="11508" max="11511" width="6.42578125" style="360" customWidth="1"/>
    <col min="11512" max="11513" width="6.140625" style="360" customWidth="1"/>
    <col min="11514" max="11514" width="6.42578125" style="360" customWidth="1"/>
    <col min="11515" max="11520" width="6.140625" style="360" customWidth="1"/>
    <col min="11521" max="11521" width="7.7109375" style="360" customWidth="1"/>
    <col min="11522" max="11534" width="6.42578125" style="360" customWidth="1"/>
    <col min="11535" max="11539" width="6.140625" style="360" customWidth="1"/>
    <col min="11540" max="11540" width="7.28515625" style="360" customWidth="1"/>
    <col min="11541" max="11541" width="0" style="360" hidden="1" customWidth="1"/>
    <col min="11542" max="11542" width="10.7109375" style="360" customWidth="1"/>
    <col min="11543" max="11754" width="9.140625" style="360"/>
    <col min="11755" max="11755" width="4.42578125" style="360" customWidth="1"/>
    <col min="11756" max="11758" width="5.7109375" style="360" customWidth="1"/>
    <col min="11759" max="11761" width="6.7109375" style="360" customWidth="1"/>
    <col min="11762" max="11763" width="6.140625" style="360" customWidth="1"/>
    <col min="11764" max="11767" width="6.42578125" style="360" customWidth="1"/>
    <col min="11768" max="11769" width="6.140625" style="360" customWidth="1"/>
    <col min="11770" max="11770" width="6.42578125" style="360" customWidth="1"/>
    <col min="11771" max="11776" width="6.140625" style="360" customWidth="1"/>
    <col min="11777" max="11777" width="7.7109375" style="360" customWidth="1"/>
    <col min="11778" max="11790" width="6.42578125" style="360" customWidth="1"/>
    <col min="11791" max="11795" width="6.140625" style="360" customWidth="1"/>
    <col min="11796" max="11796" width="7.28515625" style="360" customWidth="1"/>
    <col min="11797" max="11797" width="0" style="360" hidden="1" customWidth="1"/>
    <col min="11798" max="11798" width="10.7109375" style="360" customWidth="1"/>
    <col min="11799" max="12010" width="9.140625" style="360"/>
    <col min="12011" max="12011" width="4.42578125" style="360" customWidth="1"/>
    <col min="12012" max="12014" width="5.7109375" style="360" customWidth="1"/>
    <col min="12015" max="12017" width="6.7109375" style="360" customWidth="1"/>
    <col min="12018" max="12019" width="6.140625" style="360" customWidth="1"/>
    <col min="12020" max="12023" width="6.42578125" style="360" customWidth="1"/>
    <col min="12024" max="12025" width="6.140625" style="360" customWidth="1"/>
    <col min="12026" max="12026" width="6.42578125" style="360" customWidth="1"/>
    <col min="12027" max="12032" width="6.140625" style="360" customWidth="1"/>
    <col min="12033" max="12033" width="7.7109375" style="360" customWidth="1"/>
    <col min="12034" max="12046" width="6.42578125" style="360" customWidth="1"/>
    <col min="12047" max="12051" width="6.140625" style="360" customWidth="1"/>
    <col min="12052" max="12052" width="7.28515625" style="360" customWidth="1"/>
    <col min="12053" max="12053" width="0" style="360" hidden="1" customWidth="1"/>
    <col min="12054" max="12054" width="10.7109375" style="360" customWidth="1"/>
    <col min="12055" max="12266" width="9.140625" style="360"/>
    <col min="12267" max="12267" width="4.42578125" style="360" customWidth="1"/>
    <col min="12268" max="12270" width="5.7109375" style="360" customWidth="1"/>
    <col min="12271" max="12273" width="6.7109375" style="360" customWidth="1"/>
    <col min="12274" max="12275" width="6.140625" style="360" customWidth="1"/>
    <col min="12276" max="12279" width="6.42578125" style="360" customWidth="1"/>
    <col min="12280" max="12281" width="6.140625" style="360" customWidth="1"/>
    <col min="12282" max="12282" width="6.42578125" style="360" customWidth="1"/>
    <col min="12283" max="12288" width="6.140625" style="360" customWidth="1"/>
    <col min="12289" max="12289" width="7.7109375" style="360" customWidth="1"/>
    <col min="12290" max="12302" width="6.42578125" style="360" customWidth="1"/>
    <col min="12303" max="12307" width="6.140625" style="360" customWidth="1"/>
    <col min="12308" max="12308" width="7.28515625" style="360" customWidth="1"/>
    <col min="12309" max="12309" width="0" style="360" hidden="1" customWidth="1"/>
    <col min="12310" max="12310" width="10.7109375" style="360" customWidth="1"/>
    <col min="12311" max="12522" width="9.140625" style="360"/>
    <col min="12523" max="12523" width="4.42578125" style="360" customWidth="1"/>
    <col min="12524" max="12526" width="5.7109375" style="360" customWidth="1"/>
    <col min="12527" max="12529" width="6.7109375" style="360" customWidth="1"/>
    <col min="12530" max="12531" width="6.140625" style="360" customWidth="1"/>
    <col min="12532" max="12535" width="6.42578125" style="360" customWidth="1"/>
    <col min="12536" max="12537" width="6.140625" style="360" customWidth="1"/>
    <col min="12538" max="12538" width="6.42578125" style="360" customWidth="1"/>
    <col min="12539" max="12544" width="6.140625" style="360" customWidth="1"/>
    <col min="12545" max="12545" width="7.7109375" style="360" customWidth="1"/>
    <col min="12546" max="12558" width="6.42578125" style="360" customWidth="1"/>
    <col min="12559" max="12563" width="6.140625" style="360" customWidth="1"/>
    <col min="12564" max="12564" width="7.28515625" style="360" customWidth="1"/>
    <col min="12565" max="12565" width="0" style="360" hidden="1" customWidth="1"/>
    <col min="12566" max="12566" width="10.7109375" style="360" customWidth="1"/>
    <col min="12567" max="12778" width="9.140625" style="360"/>
    <col min="12779" max="12779" width="4.42578125" style="360" customWidth="1"/>
    <col min="12780" max="12782" width="5.7109375" style="360" customWidth="1"/>
    <col min="12783" max="12785" width="6.7109375" style="360" customWidth="1"/>
    <col min="12786" max="12787" width="6.140625" style="360" customWidth="1"/>
    <col min="12788" max="12791" width="6.42578125" style="360" customWidth="1"/>
    <col min="12792" max="12793" width="6.140625" style="360" customWidth="1"/>
    <col min="12794" max="12794" width="6.42578125" style="360" customWidth="1"/>
    <col min="12795" max="12800" width="6.140625" style="360" customWidth="1"/>
    <col min="12801" max="12801" width="7.7109375" style="360" customWidth="1"/>
    <col min="12802" max="12814" width="6.42578125" style="360" customWidth="1"/>
    <col min="12815" max="12819" width="6.140625" style="360" customWidth="1"/>
    <col min="12820" max="12820" width="7.28515625" style="360" customWidth="1"/>
    <col min="12821" max="12821" width="0" style="360" hidden="1" customWidth="1"/>
    <col min="12822" max="12822" width="10.7109375" style="360" customWidth="1"/>
    <col min="12823" max="13034" width="9.140625" style="360"/>
    <col min="13035" max="13035" width="4.42578125" style="360" customWidth="1"/>
    <col min="13036" max="13038" width="5.7109375" style="360" customWidth="1"/>
    <col min="13039" max="13041" width="6.7109375" style="360" customWidth="1"/>
    <col min="13042" max="13043" width="6.140625" style="360" customWidth="1"/>
    <col min="13044" max="13047" width="6.42578125" style="360" customWidth="1"/>
    <col min="13048" max="13049" width="6.140625" style="360" customWidth="1"/>
    <col min="13050" max="13050" width="6.42578125" style="360" customWidth="1"/>
    <col min="13051" max="13056" width="6.140625" style="360" customWidth="1"/>
    <col min="13057" max="13057" width="7.7109375" style="360" customWidth="1"/>
    <col min="13058" max="13070" width="6.42578125" style="360" customWidth="1"/>
    <col min="13071" max="13075" width="6.140625" style="360" customWidth="1"/>
    <col min="13076" max="13076" width="7.28515625" style="360" customWidth="1"/>
    <col min="13077" max="13077" width="0" style="360" hidden="1" customWidth="1"/>
    <col min="13078" max="13078" width="10.7109375" style="360" customWidth="1"/>
    <col min="13079" max="13290" width="9.140625" style="360"/>
    <col min="13291" max="13291" width="4.42578125" style="360" customWidth="1"/>
    <col min="13292" max="13294" width="5.7109375" style="360" customWidth="1"/>
    <col min="13295" max="13297" width="6.7109375" style="360" customWidth="1"/>
    <col min="13298" max="13299" width="6.140625" style="360" customWidth="1"/>
    <col min="13300" max="13303" width="6.42578125" style="360" customWidth="1"/>
    <col min="13304" max="13305" width="6.140625" style="360" customWidth="1"/>
    <col min="13306" max="13306" width="6.42578125" style="360" customWidth="1"/>
    <col min="13307" max="13312" width="6.140625" style="360" customWidth="1"/>
    <col min="13313" max="13313" width="7.7109375" style="360" customWidth="1"/>
    <col min="13314" max="13326" width="6.42578125" style="360" customWidth="1"/>
    <col min="13327" max="13331" width="6.140625" style="360" customWidth="1"/>
    <col min="13332" max="13332" width="7.28515625" style="360" customWidth="1"/>
    <col min="13333" max="13333" width="0" style="360" hidden="1" customWidth="1"/>
    <col min="13334" max="13334" width="10.7109375" style="360" customWidth="1"/>
    <col min="13335" max="13546" width="9.140625" style="360"/>
    <col min="13547" max="13547" width="4.42578125" style="360" customWidth="1"/>
    <col min="13548" max="13550" width="5.7109375" style="360" customWidth="1"/>
    <col min="13551" max="13553" width="6.7109375" style="360" customWidth="1"/>
    <col min="13554" max="13555" width="6.140625" style="360" customWidth="1"/>
    <col min="13556" max="13559" width="6.42578125" style="360" customWidth="1"/>
    <col min="13560" max="13561" width="6.140625" style="360" customWidth="1"/>
    <col min="13562" max="13562" width="6.42578125" style="360" customWidth="1"/>
    <col min="13563" max="13568" width="6.140625" style="360" customWidth="1"/>
    <col min="13569" max="13569" width="7.7109375" style="360" customWidth="1"/>
    <col min="13570" max="13582" width="6.42578125" style="360" customWidth="1"/>
    <col min="13583" max="13587" width="6.140625" style="360" customWidth="1"/>
    <col min="13588" max="13588" width="7.28515625" style="360" customWidth="1"/>
    <col min="13589" max="13589" width="0" style="360" hidden="1" customWidth="1"/>
    <col min="13590" max="13590" width="10.7109375" style="360" customWidth="1"/>
    <col min="13591" max="13802" width="9.140625" style="360"/>
    <col min="13803" max="13803" width="4.42578125" style="360" customWidth="1"/>
    <col min="13804" max="13806" width="5.7109375" style="360" customWidth="1"/>
    <col min="13807" max="13809" width="6.7109375" style="360" customWidth="1"/>
    <col min="13810" max="13811" width="6.140625" style="360" customWidth="1"/>
    <col min="13812" max="13815" width="6.42578125" style="360" customWidth="1"/>
    <col min="13816" max="13817" width="6.140625" style="360" customWidth="1"/>
    <col min="13818" max="13818" width="6.42578125" style="360" customWidth="1"/>
    <col min="13819" max="13824" width="6.140625" style="360" customWidth="1"/>
    <col min="13825" max="13825" width="7.7109375" style="360" customWidth="1"/>
    <col min="13826" max="13838" width="6.42578125" style="360" customWidth="1"/>
    <col min="13839" max="13843" width="6.140625" style="360" customWidth="1"/>
    <col min="13844" max="13844" width="7.28515625" style="360" customWidth="1"/>
    <col min="13845" max="13845" width="0" style="360" hidden="1" customWidth="1"/>
    <col min="13846" max="13846" width="10.7109375" style="360" customWidth="1"/>
    <col min="13847" max="14058" width="9.140625" style="360"/>
    <col min="14059" max="14059" width="4.42578125" style="360" customWidth="1"/>
    <col min="14060" max="14062" width="5.7109375" style="360" customWidth="1"/>
    <col min="14063" max="14065" width="6.7109375" style="360" customWidth="1"/>
    <col min="14066" max="14067" width="6.140625" style="360" customWidth="1"/>
    <col min="14068" max="14071" width="6.42578125" style="360" customWidth="1"/>
    <col min="14072" max="14073" width="6.140625" style="360" customWidth="1"/>
    <col min="14074" max="14074" width="6.42578125" style="360" customWidth="1"/>
    <col min="14075" max="14080" width="6.140625" style="360" customWidth="1"/>
    <col min="14081" max="14081" width="7.7109375" style="360" customWidth="1"/>
    <col min="14082" max="14094" width="6.42578125" style="360" customWidth="1"/>
    <col min="14095" max="14099" width="6.140625" style="360" customWidth="1"/>
    <col min="14100" max="14100" width="7.28515625" style="360" customWidth="1"/>
    <col min="14101" max="14101" width="0" style="360" hidden="1" customWidth="1"/>
    <col min="14102" max="14102" width="10.7109375" style="360" customWidth="1"/>
    <col min="14103" max="14314" width="9.140625" style="360"/>
    <col min="14315" max="14315" width="4.42578125" style="360" customWidth="1"/>
    <col min="14316" max="14318" width="5.7109375" style="360" customWidth="1"/>
    <col min="14319" max="14321" width="6.7109375" style="360" customWidth="1"/>
    <col min="14322" max="14323" width="6.140625" style="360" customWidth="1"/>
    <col min="14324" max="14327" width="6.42578125" style="360" customWidth="1"/>
    <col min="14328" max="14329" width="6.140625" style="360" customWidth="1"/>
    <col min="14330" max="14330" width="6.42578125" style="360" customWidth="1"/>
    <col min="14331" max="14336" width="6.140625" style="360" customWidth="1"/>
    <col min="14337" max="14337" width="7.7109375" style="360" customWidth="1"/>
    <col min="14338" max="14350" width="6.42578125" style="360" customWidth="1"/>
    <col min="14351" max="14355" width="6.140625" style="360" customWidth="1"/>
    <col min="14356" max="14356" width="7.28515625" style="360" customWidth="1"/>
    <col min="14357" max="14357" width="0" style="360" hidden="1" customWidth="1"/>
    <col min="14358" max="14358" width="10.7109375" style="360" customWidth="1"/>
    <col min="14359" max="14570" width="9.140625" style="360"/>
    <col min="14571" max="14571" width="4.42578125" style="360" customWidth="1"/>
    <col min="14572" max="14574" width="5.7109375" style="360" customWidth="1"/>
    <col min="14575" max="14577" width="6.7109375" style="360" customWidth="1"/>
    <col min="14578" max="14579" width="6.140625" style="360" customWidth="1"/>
    <col min="14580" max="14583" width="6.42578125" style="360" customWidth="1"/>
    <col min="14584" max="14585" width="6.140625" style="360" customWidth="1"/>
    <col min="14586" max="14586" width="6.42578125" style="360" customWidth="1"/>
    <col min="14587" max="14592" width="6.140625" style="360" customWidth="1"/>
    <col min="14593" max="14593" width="7.7109375" style="360" customWidth="1"/>
    <col min="14594" max="14606" width="6.42578125" style="360" customWidth="1"/>
    <col min="14607" max="14611" width="6.140625" style="360" customWidth="1"/>
    <col min="14612" max="14612" width="7.28515625" style="360" customWidth="1"/>
    <col min="14613" max="14613" width="0" style="360" hidden="1" customWidth="1"/>
    <col min="14614" max="14614" width="10.7109375" style="360" customWidth="1"/>
    <col min="14615" max="14826" width="9.140625" style="360"/>
    <col min="14827" max="14827" width="4.42578125" style="360" customWidth="1"/>
    <col min="14828" max="14830" width="5.7109375" style="360" customWidth="1"/>
    <col min="14831" max="14833" width="6.7109375" style="360" customWidth="1"/>
    <col min="14834" max="14835" width="6.140625" style="360" customWidth="1"/>
    <col min="14836" max="14839" width="6.42578125" style="360" customWidth="1"/>
    <col min="14840" max="14841" width="6.140625" style="360" customWidth="1"/>
    <col min="14842" max="14842" width="6.42578125" style="360" customWidth="1"/>
    <col min="14843" max="14848" width="6.140625" style="360" customWidth="1"/>
    <col min="14849" max="14849" width="7.7109375" style="360" customWidth="1"/>
    <col min="14850" max="14862" width="6.42578125" style="360" customWidth="1"/>
    <col min="14863" max="14867" width="6.140625" style="360" customWidth="1"/>
    <col min="14868" max="14868" width="7.28515625" style="360" customWidth="1"/>
    <col min="14869" max="14869" width="0" style="360" hidden="1" customWidth="1"/>
    <col min="14870" max="14870" width="10.7109375" style="360" customWidth="1"/>
    <col min="14871" max="15082" width="9.140625" style="360"/>
    <col min="15083" max="15083" width="4.42578125" style="360" customWidth="1"/>
    <col min="15084" max="15086" width="5.7109375" style="360" customWidth="1"/>
    <col min="15087" max="15089" width="6.7109375" style="360" customWidth="1"/>
    <col min="15090" max="15091" width="6.140625" style="360" customWidth="1"/>
    <col min="15092" max="15095" width="6.42578125" style="360" customWidth="1"/>
    <col min="15096" max="15097" width="6.140625" style="360" customWidth="1"/>
    <col min="15098" max="15098" width="6.42578125" style="360" customWidth="1"/>
    <col min="15099" max="15104" width="6.140625" style="360" customWidth="1"/>
    <col min="15105" max="15105" width="7.7109375" style="360" customWidth="1"/>
    <col min="15106" max="15118" width="6.42578125" style="360" customWidth="1"/>
    <col min="15119" max="15123" width="6.140625" style="360" customWidth="1"/>
    <col min="15124" max="15124" width="7.28515625" style="360" customWidth="1"/>
    <col min="15125" max="15125" width="0" style="360" hidden="1" customWidth="1"/>
    <col min="15126" max="15126" width="10.7109375" style="360" customWidth="1"/>
    <col min="15127" max="15338" width="9.140625" style="360"/>
    <col min="15339" max="15339" width="4.42578125" style="360" customWidth="1"/>
    <col min="15340" max="15342" width="5.7109375" style="360" customWidth="1"/>
    <col min="15343" max="15345" width="6.7109375" style="360" customWidth="1"/>
    <col min="15346" max="15347" width="6.140625" style="360" customWidth="1"/>
    <col min="15348" max="15351" width="6.42578125" style="360" customWidth="1"/>
    <col min="15352" max="15353" width="6.140625" style="360" customWidth="1"/>
    <col min="15354" max="15354" width="6.42578125" style="360" customWidth="1"/>
    <col min="15355" max="15360" width="6.140625" style="360" customWidth="1"/>
    <col min="15361" max="15361" width="7.7109375" style="360" customWidth="1"/>
    <col min="15362" max="15374" width="6.42578125" style="360" customWidth="1"/>
    <col min="15375" max="15379" width="6.140625" style="360" customWidth="1"/>
    <col min="15380" max="15380" width="7.28515625" style="360" customWidth="1"/>
    <col min="15381" max="15381" width="0" style="360" hidden="1" customWidth="1"/>
    <col min="15382" max="15382" width="10.7109375" style="360" customWidth="1"/>
    <col min="15383" max="15594" width="9.140625" style="360"/>
    <col min="15595" max="15595" width="4.42578125" style="360" customWidth="1"/>
    <col min="15596" max="15598" width="5.7109375" style="360" customWidth="1"/>
    <col min="15599" max="15601" width="6.7109375" style="360" customWidth="1"/>
    <col min="15602" max="15603" width="6.140625" style="360" customWidth="1"/>
    <col min="15604" max="15607" width="6.42578125" style="360" customWidth="1"/>
    <col min="15608" max="15609" width="6.140625" style="360" customWidth="1"/>
    <col min="15610" max="15610" width="6.42578125" style="360" customWidth="1"/>
    <col min="15611" max="15616" width="6.140625" style="360" customWidth="1"/>
    <col min="15617" max="15617" width="7.7109375" style="360" customWidth="1"/>
    <col min="15618" max="15630" width="6.42578125" style="360" customWidth="1"/>
    <col min="15631" max="15635" width="6.140625" style="360" customWidth="1"/>
    <col min="15636" max="15636" width="7.28515625" style="360" customWidth="1"/>
    <col min="15637" max="15637" width="0" style="360" hidden="1" customWidth="1"/>
    <col min="15638" max="15638" width="10.7109375" style="360" customWidth="1"/>
    <col min="15639" max="15850" width="9.140625" style="360"/>
    <col min="15851" max="15851" width="4.42578125" style="360" customWidth="1"/>
    <col min="15852" max="15854" width="5.7109375" style="360" customWidth="1"/>
    <col min="15855" max="15857" width="6.7109375" style="360" customWidth="1"/>
    <col min="15858" max="15859" width="6.140625" style="360" customWidth="1"/>
    <col min="15860" max="15863" width="6.42578125" style="360" customWidth="1"/>
    <col min="15864" max="15865" width="6.140625" style="360" customWidth="1"/>
    <col min="15866" max="15866" width="6.42578125" style="360" customWidth="1"/>
    <col min="15867" max="15872" width="6.140625" style="360" customWidth="1"/>
    <col min="15873" max="15873" width="7.7109375" style="360" customWidth="1"/>
    <col min="15874" max="15886" width="6.42578125" style="360" customWidth="1"/>
    <col min="15887" max="15891" width="6.140625" style="360" customWidth="1"/>
    <col min="15892" max="15892" width="7.28515625" style="360" customWidth="1"/>
    <col min="15893" max="15893" width="0" style="360" hidden="1" customWidth="1"/>
    <col min="15894" max="15894" width="10.7109375" style="360" customWidth="1"/>
    <col min="15895" max="16106" width="9.140625" style="360"/>
    <col min="16107" max="16107" width="4.42578125" style="360" customWidth="1"/>
    <col min="16108" max="16110" width="5.7109375" style="360" customWidth="1"/>
    <col min="16111" max="16113" width="6.7109375" style="360" customWidth="1"/>
    <col min="16114" max="16115" width="6.140625" style="360" customWidth="1"/>
    <col min="16116" max="16119" width="6.42578125" style="360" customWidth="1"/>
    <col min="16120" max="16121" width="6.140625" style="360" customWidth="1"/>
    <col min="16122" max="16122" width="6.42578125" style="360" customWidth="1"/>
    <col min="16123" max="16128" width="6.140625" style="360" customWidth="1"/>
    <col min="16129" max="16129" width="7.7109375" style="360" customWidth="1"/>
    <col min="16130" max="16142" width="6.42578125" style="360" customWidth="1"/>
    <col min="16143" max="16147" width="6.140625" style="360" customWidth="1"/>
    <col min="16148" max="16148" width="7.28515625" style="360" customWidth="1"/>
    <col min="16149" max="16149" width="0" style="360" hidden="1" customWidth="1"/>
    <col min="16150" max="16150" width="10.7109375" style="360" customWidth="1"/>
    <col min="16151" max="16384" width="9.140625" style="360"/>
  </cols>
  <sheetData>
    <row r="1" spans="1:36" s="459" customFormat="1" ht="12" customHeight="1" thickBot="1" x14ac:dyDescent="0.25">
      <c r="D1" s="460"/>
      <c r="E1" s="460"/>
      <c r="F1" s="461"/>
      <c r="G1" s="461"/>
      <c r="H1" s="461"/>
      <c r="T1" s="461"/>
      <c r="U1" s="461"/>
      <c r="V1" s="462"/>
    </row>
    <row r="2" spans="1:36" s="459" customFormat="1" x14ac:dyDescent="0.2">
      <c r="D2" s="614"/>
      <c r="E2" s="1107"/>
      <c r="F2" s="1107"/>
      <c r="G2" s="1107"/>
      <c r="H2" s="1107"/>
      <c r="I2" s="1107"/>
      <c r="J2" s="1107"/>
      <c r="K2" s="1107"/>
      <c r="L2" s="463" t="s">
        <v>258</v>
      </c>
      <c r="M2" s="1089" t="s">
        <v>259</v>
      </c>
      <c r="N2" s="1098"/>
      <c r="O2" s="1090"/>
      <c r="P2" s="1090"/>
      <c r="Q2" s="1090"/>
      <c r="R2" s="1090"/>
      <c r="S2" s="1091"/>
      <c r="V2" s="463" t="s">
        <v>258</v>
      </c>
      <c r="W2" s="1089" t="s">
        <v>260</v>
      </c>
      <c r="X2" s="1090"/>
      <c r="Y2" s="1090"/>
      <c r="Z2" s="1090"/>
      <c r="AA2" s="1090"/>
      <c r="AB2" s="1091"/>
      <c r="AD2" s="463" t="s">
        <v>258</v>
      </c>
      <c r="AE2" s="1089" t="s">
        <v>260</v>
      </c>
      <c r="AF2" s="1090"/>
      <c r="AG2" s="1090"/>
      <c r="AH2" s="1091"/>
    </row>
    <row r="3" spans="1:36" s="459" customFormat="1" x14ac:dyDescent="0.2">
      <c r="D3" s="615"/>
      <c r="E3" s="1097"/>
      <c r="F3" s="1097"/>
      <c r="G3" s="1097"/>
      <c r="H3" s="1097"/>
      <c r="I3" s="1097"/>
      <c r="J3" s="1097"/>
      <c r="K3" s="1097"/>
      <c r="L3" s="464">
        <v>1</v>
      </c>
      <c r="M3" s="1065" t="s">
        <v>236</v>
      </c>
      <c r="N3" s="1068"/>
      <c r="O3" s="1066"/>
      <c r="P3" s="1066"/>
      <c r="Q3" s="1066"/>
      <c r="R3" s="1066"/>
      <c r="S3" s="1067"/>
      <c r="V3" s="464">
        <v>5</v>
      </c>
      <c r="W3" s="1065" t="s">
        <v>261</v>
      </c>
      <c r="X3" s="1066"/>
      <c r="Y3" s="1066"/>
      <c r="Z3" s="1066"/>
      <c r="AA3" s="1066"/>
      <c r="AB3" s="1067"/>
      <c r="AD3" s="465">
        <v>10</v>
      </c>
      <c r="AE3" s="1065" t="s">
        <v>262</v>
      </c>
      <c r="AF3" s="1066"/>
      <c r="AG3" s="1066"/>
      <c r="AH3" s="1067"/>
    </row>
    <row r="4" spans="1:36" s="459" customFormat="1" x14ac:dyDescent="0.2">
      <c r="D4" s="615"/>
      <c r="E4" s="1097"/>
      <c r="F4" s="1097"/>
      <c r="G4" s="1097"/>
      <c r="H4" s="1097"/>
      <c r="I4" s="1097"/>
      <c r="J4" s="1097"/>
      <c r="K4" s="1097"/>
      <c r="L4" s="464">
        <v>2</v>
      </c>
      <c r="M4" s="1065" t="s">
        <v>238</v>
      </c>
      <c r="N4" s="1068"/>
      <c r="O4" s="1066"/>
      <c r="P4" s="1066"/>
      <c r="Q4" s="1066"/>
      <c r="R4" s="1066"/>
      <c r="S4" s="1067"/>
      <c r="V4" s="464">
        <v>6</v>
      </c>
      <c r="W4" s="1065" t="s">
        <v>263</v>
      </c>
      <c r="X4" s="1066"/>
      <c r="Y4" s="1066"/>
      <c r="Z4" s="1066"/>
      <c r="AA4" s="1066"/>
      <c r="AB4" s="1067"/>
      <c r="AD4" s="465">
        <v>11</v>
      </c>
      <c r="AE4" s="1065" t="s">
        <v>264</v>
      </c>
      <c r="AF4" s="1066"/>
      <c r="AG4" s="1066"/>
      <c r="AH4" s="1067"/>
    </row>
    <row r="5" spans="1:36" s="459" customFormat="1" x14ac:dyDescent="0.2">
      <c r="D5" s="615"/>
      <c r="E5" s="1097"/>
      <c r="F5" s="1097"/>
      <c r="G5" s="1097"/>
      <c r="H5" s="1097"/>
      <c r="I5" s="1097"/>
      <c r="J5" s="1097"/>
      <c r="K5" s="1097"/>
      <c r="L5" s="464">
        <v>3</v>
      </c>
      <c r="M5" s="1065" t="s">
        <v>239</v>
      </c>
      <c r="N5" s="1068"/>
      <c r="O5" s="1066"/>
      <c r="P5" s="1066"/>
      <c r="Q5" s="1066"/>
      <c r="R5" s="1066"/>
      <c r="S5" s="1067"/>
      <c r="V5" s="464">
        <v>7</v>
      </c>
      <c r="W5" s="1065" t="s">
        <v>265</v>
      </c>
      <c r="X5" s="1066"/>
      <c r="Y5" s="1066"/>
      <c r="Z5" s="1066"/>
      <c r="AA5" s="1066"/>
      <c r="AB5" s="1067"/>
      <c r="AD5" s="465">
        <v>12</v>
      </c>
      <c r="AE5" s="1065" t="s">
        <v>266</v>
      </c>
      <c r="AF5" s="1066"/>
      <c r="AG5" s="1066"/>
      <c r="AH5" s="1067"/>
    </row>
    <row r="6" spans="1:36" s="459" customFormat="1" x14ac:dyDescent="0.2">
      <c r="D6" s="615"/>
      <c r="E6" s="1097"/>
      <c r="F6" s="1097"/>
      <c r="G6" s="1097"/>
      <c r="H6" s="1097"/>
      <c r="I6" s="1097"/>
      <c r="J6" s="1097"/>
      <c r="K6" s="1097"/>
      <c r="L6" s="464">
        <v>4</v>
      </c>
      <c r="M6" s="1065" t="s">
        <v>237</v>
      </c>
      <c r="N6" s="1068"/>
      <c r="O6" s="1066"/>
      <c r="P6" s="1066"/>
      <c r="Q6" s="1066"/>
      <c r="R6" s="1066"/>
      <c r="S6" s="1067"/>
      <c r="V6" s="464">
        <v>8</v>
      </c>
      <c r="W6" s="1065" t="s">
        <v>267</v>
      </c>
      <c r="X6" s="1066"/>
      <c r="Y6" s="1066"/>
      <c r="Z6" s="1066"/>
      <c r="AA6" s="1066"/>
      <c r="AB6" s="1067"/>
      <c r="AD6" s="465">
        <v>13</v>
      </c>
      <c r="AE6" s="1065" t="s">
        <v>268</v>
      </c>
      <c r="AF6" s="1066"/>
      <c r="AG6" s="1066"/>
      <c r="AH6" s="1067"/>
    </row>
    <row r="7" spans="1:36" s="459" customFormat="1" ht="13.5" thickBot="1" x14ac:dyDescent="0.25">
      <c r="D7" s="615"/>
      <c r="E7" s="1097"/>
      <c r="F7" s="1097"/>
      <c r="G7" s="1097"/>
      <c r="H7" s="1097"/>
      <c r="I7" s="1097"/>
      <c r="J7" s="1097"/>
      <c r="K7" s="1097"/>
      <c r="L7" s="466"/>
      <c r="M7" s="1071"/>
      <c r="N7" s="1072"/>
      <c r="O7" s="1073"/>
      <c r="P7" s="1073"/>
      <c r="Q7" s="1073"/>
      <c r="R7" s="1073"/>
      <c r="S7" s="1074"/>
      <c r="V7" s="466">
        <v>9</v>
      </c>
      <c r="W7" s="1071" t="s">
        <v>269</v>
      </c>
      <c r="X7" s="1073"/>
      <c r="Y7" s="1073"/>
      <c r="Z7" s="1073"/>
      <c r="AA7" s="1073"/>
      <c r="AB7" s="1074"/>
      <c r="AD7" s="467">
        <v>14</v>
      </c>
      <c r="AE7" s="1071" t="s">
        <v>270</v>
      </c>
      <c r="AF7" s="1073"/>
      <c r="AG7" s="1073"/>
      <c r="AH7" s="1074"/>
    </row>
    <row r="8" spans="1:36" s="459" customFormat="1" ht="13.5" thickBot="1" x14ac:dyDescent="0.25">
      <c r="D8" s="460"/>
      <c r="E8" s="460"/>
      <c r="F8" s="461"/>
      <c r="G8" s="461"/>
      <c r="H8" s="461"/>
      <c r="T8" s="461"/>
      <c r="U8" s="461"/>
      <c r="V8" s="462"/>
    </row>
    <row r="9" spans="1:36" s="352" customFormat="1" ht="24.75" customHeight="1" thickBot="1" x14ac:dyDescent="0.25">
      <c r="A9" s="1099" t="s">
        <v>2</v>
      </c>
      <c r="B9" s="1099"/>
      <c r="C9" s="1099"/>
      <c r="D9" s="1099"/>
      <c r="E9" s="1099"/>
      <c r="F9" s="1099"/>
      <c r="G9" s="1099"/>
      <c r="H9" s="1099"/>
      <c r="I9" s="1082" t="s">
        <v>231</v>
      </c>
      <c r="J9" s="1082"/>
      <c r="K9" s="1082"/>
      <c r="L9" s="1081" t="s">
        <v>232</v>
      </c>
      <c r="M9" s="1082"/>
      <c r="N9" s="1082"/>
      <c r="O9" s="1082"/>
      <c r="P9" s="1082"/>
      <c r="Q9" s="1082"/>
      <c r="R9" s="1082"/>
      <c r="S9" s="1082"/>
      <c r="T9" s="1083"/>
      <c r="U9" s="787"/>
      <c r="V9" s="1075" t="s">
        <v>271</v>
      </c>
      <c r="W9" s="1076"/>
      <c r="X9" s="1076"/>
      <c r="Y9" s="1076"/>
      <c r="Z9" s="1076"/>
      <c r="AA9" s="1076"/>
      <c r="AB9" s="1076"/>
      <c r="AC9" s="1076"/>
      <c r="AD9" s="1076"/>
      <c r="AE9" s="1076"/>
      <c r="AF9" s="1076"/>
      <c r="AG9" s="1076"/>
      <c r="AH9" s="1077"/>
      <c r="AI9" s="1050">
        <v>621</v>
      </c>
      <c r="AJ9" s="1051"/>
    </row>
    <row r="10" spans="1:36" ht="12.75" customHeight="1" x14ac:dyDescent="0.2">
      <c r="A10" s="353" t="s">
        <v>233</v>
      </c>
      <c r="B10" s="353" t="s">
        <v>78</v>
      </c>
      <c r="C10" s="354" t="s">
        <v>192</v>
      </c>
      <c r="D10" s="355" t="s">
        <v>79</v>
      </c>
      <c r="E10" s="355" t="s">
        <v>234</v>
      </c>
      <c r="F10" s="616" t="s">
        <v>235</v>
      </c>
      <c r="G10" s="356" t="s">
        <v>78</v>
      </c>
      <c r="H10" s="357" t="s">
        <v>78</v>
      </c>
      <c r="I10" s="1100" t="s">
        <v>449</v>
      </c>
      <c r="J10" s="1101"/>
      <c r="K10" s="1104" t="s">
        <v>461</v>
      </c>
      <c r="L10" s="1087" t="s">
        <v>459</v>
      </c>
      <c r="M10" s="1047" t="s">
        <v>460</v>
      </c>
      <c r="N10" s="1047"/>
      <c r="O10" s="1047"/>
      <c r="P10" s="358"/>
      <c r="Q10" s="359"/>
      <c r="R10" s="359"/>
      <c r="S10" s="359"/>
      <c r="T10" s="359"/>
      <c r="U10" s="800"/>
      <c r="V10" s="1052" t="s">
        <v>272</v>
      </c>
      <c r="W10" s="1053"/>
      <c r="X10" s="1053"/>
      <c r="Y10" s="1054"/>
      <c r="Z10" s="1055" t="s">
        <v>273</v>
      </c>
      <c r="AA10" s="1056"/>
      <c r="AB10" s="1056"/>
      <c r="AC10" s="1056"/>
      <c r="AD10" s="1056"/>
      <c r="AE10" s="1056"/>
      <c r="AF10" s="1056"/>
      <c r="AG10" s="1056"/>
      <c r="AH10" s="1057"/>
      <c r="AI10" s="1042" t="s">
        <v>274</v>
      </c>
      <c r="AJ10" s="1058" t="s">
        <v>275</v>
      </c>
    </row>
    <row r="11" spans="1:36" ht="12.75" customHeight="1" x14ac:dyDescent="0.2">
      <c r="A11" s="353" t="s">
        <v>240</v>
      </c>
      <c r="B11" s="353" t="s">
        <v>241</v>
      </c>
      <c r="C11" s="354" t="s">
        <v>241</v>
      </c>
      <c r="D11" s="355" t="s">
        <v>241</v>
      </c>
      <c r="E11" s="355" t="s">
        <v>235</v>
      </c>
      <c r="F11" s="355" t="s">
        <v>242</v>
      </c>
      <c r="G11" s="356" t="s">
        <v>235</v>
      </c>
      <c r="H11" s="357" t="s">
        <v>235</v>
      </c>
      <c r="I11" s="1102"/>
      <c r="J11" s="1103"/>
      <c r="K11" s="1105"/>
      <c r="L11" s="1088"/>
      <c r="M11" s="1048"/>
      <c r="N11" s="1048"/>
      <c r="O11" s="1048"/>
      <c r="P11" s="1084" t="s">
        <v>243</v>
      </c>
      <c r="Q11" s="1085"/>
      <c r="R11" s="1085"/>
      <c r="S11" s="1085"/>
      <c r="T11" s="1086"/>
      <c r="U11" s="801" t="s">
        <v>246</v>
      </c>
      <c r="V11" s="1037" t="s">
        <v>276</v>
      </c>
      <c r="W11" s="1061"/>
      <c r="X11" s="1038"/>
      <c r="Y11" s="1039" t="s">
        <v>277</v>
      </c>
      <c r="Z11" s="1037"/>
      <c r="AA11" s="1061"/>
      <c r="AB11" s="1061"/>
      <c r="AC11" s="1061"/>
      <c r="AD11" s="1038"/>
      <c r="AE11" s="469"/>
      <c r="AF11" s="1062"/>
      <c r="AG11" s="1061"/>
      <c r="AH11" s="1063"/>
      <c r="AI11" s="1043"/>
      <c r="AJ11" s="1059"/>
    </row>
    <row r="12" spans="1:36" ht="12.75" customHeight="1" x14ac:dyDescent="0.2">
      <c r="A12" s="353" t="s">
        <v>235</v>
      </c>
      <c r="B12" s="353" t="s">
        <v>192</v>
      </c>
      <c r="C12" s="354" t="s">
        <v>244</v>
      </c>
      <c r="D12" s="355" t="s">
        <v>244</v>
      </c>
      <c r="E12" s="355" t="s">
        <v>245</v>
      </c>
      <c r="F12" s="355" t="s">
        <v>246</v>
      </c>
      <c r="G12" s="356" t="s">
        <v>242</v>
      </c>
      <c r="H12" s="357" t="s">
        <v>242</v>
      </c>
      <c r="I12" s="1102"/>
      <c r="J12" s="1103"/>
      <c r="K12" s="1105"/>
      <c r="L12" s="1088"/>
      <c r="M12" s="1048"/>
      <c r="N12" s="1048"/>
      <c r="O12" s="1048"/>
      <c r="P12" s="1084"/>
      <c r="Q12" s="1086"/>
      <c r="R12" s="1086"/>
      <c r="S12" s="1086"/>
      <c r="T12" s="1086"/>
      <c r="U12" s="801" t="s">
        <v>235</v>
      </c>
      <c r="V12" s="1026"/>
      <c r="W12" s="1064"/>
      <c r="X12" s="1028"/>
      <c r="Y12" s="1039"/>
      <c r="Z12" s="1026"/>
      <c r="AA12" s="1064"/>
      <c r="AB12" s="1064"/>
      <c r="AC12" s="1064"/>
      <c r="AD12" s="1028"/>
      <c r="AE12" s="470"/>
      <c r="AF12" s="1029"/>
      <c r="AG12" s="1064"/>
      <c r="AH12" s="1030"/>
      <c r="AI12" s="1043"/>
      <c r="AJ12" s="1059"/>
    </row>
    <row r="13" spans="1:36" ht="12.75" customHeight="1" x14ac:dyDescent="0.2">
      <c r="A13" s="353" t="s">
        <v>235</v>
      </c>
      <c r="B13" s="353" t="s">
        <v>247</v>
      </c>
      <c r="C13" s="354" t="s">
        <v>242</v>
      </c>
      <c r="D13" s="355" t="s">
        <v>248</v>
      </c>
      <c r="E13" s="355"/>
      <c r="F13" s="355"/>
      <c r="G13" s="356" t="s">
        <v>245</v>
      </c>
      <c r="H13" s="357" t="s">
        <v>245</v>
      </c>
      <c r="I13" s="1102"/>
      <c r="J13" s="1103"/>
      <c r="K13" s="1105"/>
      <c r="L13" s="1088"/>
      <c r="M13" s="1048"/>
      <c r="N13" s="1048"/>
      <c r="O13" s="1048"/>
      <c r="P13" s="361"/>
      <c r="Q13" s="362"/>
      <c r="R13" s="362"/>
      <c r="S13" s="362"/>
      <c r="T13" s="789"/>
      <c r="U13" s="801" t="s">
        <v>248</v>
      </c>
      <c r="V13" s="1026"/>
      <c r="W13" s="1064"/>
      <c r="X13" s="1028"/>
      <c r="Y13" s="1039"/>
      <c r="Z13" s="1026" t="s">
        <v>276</v>
      </c>
      <c r="AA13" s="1027"/>
      <c r="AB13" s="1027"/>
      <c r="AC13" s="1027"/>
      <c r="AD13" s="1028"/>
      <c r="AE13" s="470" t="s">
        <v>277</v>
      </c>
      <c r="AF13" s="1029" t="s">
        <v>277</v>
      </c>
      <c r="AG13" s="1027"/>
      <c r="AH13" s="1030"/>
      <c r="AI13" s="1043"/>
      <c r="AJ13" s="1059"/>
    </row>
    <row r="14" spans="1:36" ht="12.75" customHeight="1" x14ac:dyDescent="0.2">
      <c r="A14" s="353" t="s">
        <v>248</v>
      </c>
      <c r="B14" s="353" t="s">
        <v>248</v>
      </c>
      <c r="C14" s="354" t="s">
        <v>248</v>
      </c>
      <c r="D14" s="355" t="s">
        <v>235</v>
      </c>
      <c r="E14" s="355" t="s">
        <v>233</v>
      </c>
      <c r="F14" s="355" t="s">
        <v>233</v>
      </c>
      <c r="G14" s="356" t="s">
        <v>248</v>
      </c>
      <c r="H14" s="357" t="s">
        <v>248</v>
      </c>
      <c r="I14" s="1102"/>
      <c r="J14" s="1103"/>
      <c r="K14" s="1105"/>
      <c r="L14" s="1088"/>
      <c r="M14" s="1048"/>
      <c r="N14" s="1048"/>
      <c r="O14" s="1048"/>
      <c r="P14" s="363"/>
      <c r="Q14" s="363"/>
      <c r="R14" s="363"/>
      <c r="S14" s="363"/>
      <c r="T14" s="790"/>
      <c r="U14" s="801" t="s">
        <v>247</v>
      </c>
      <c r="V14" s="1026"/>
      <c r="W14" s="1064"/>
      <c r="X14" s="1028"/>
      <c r="Y14" s="1039"/>
      <c r="Z14" s="1026" t="s">
        <v>278</v>
      </c>
      <c r="AA14" s="1027"/>
      <c r="AB14" s="1027"/>
      <c r="AC14" s="1027"/>
      <c r="AD14" s="1028"/>
      <c r="AE14" s="470" t="s">
        <v>278</v>
      </c>
      <c r="AF14" s="1029" t="s">
        <v>277</v>
      </c>
      <c r="AG14" s="1027"/>
      <c r="AH14" s="1030"/>
      <c r="AI14" s="1043"/>
      <c r="AJ14" s="1059"/>
    </row>
    <row r="15" spans="1:36" ht="12.75" customHeight="1" x14ac:dyDescent="0.2">
      <c r="A15" s="353"/>
      <c r="B15" s="353" t="s">
        <v>249</v>
      </c>
      <c r="C15" s="354" t="s">
        <v>250</v>
      </c>
      <c r="D15" s="355"/>
      <c r="E15" s="355" t="s">
        <v>78</v>
      </c>
      <c r="F15" s="355" t="s">
        <v>78</v>
      </c>
      <c r="G15" s="356" t="s">
        <v>240</v>
      </c>
      <c r="H15" s="357" t="s">
        <v>240</v>
      </c>
      <c r="I15" s="1102"/>
      <c r="J15" s="1103"/>
      <c r="K15" s="1105"/>
      <c r="L15" s="1088"/>
      <c r="M15" s="1048"/>
      <c r="N15" s="1048"/>
      <c r="O15" s="1048"/>
      <c r="P15" s="364"/>
      <c r="Q15" s="364"/>
      <c r="R15" s="364"/>
      <c r="S15" s="364"/>
      <c r="T15" s="361"/>
      <c r="U15" s="801" t="s">
        <v>249</v>
      </c>
      <c r="V15" s="1026"/>
      <c r="W15" s="1064"/>
      <c r="X15" s="1028"/>
      <c r="Y15" s="1039"/>
      <c r="Z15" s="1026"/>
      <c r="AA15" s="1027"/>
      <c r="AB15" s="1027"/>
      <c r="AC15" s="1027"/>
      <c r="AD15" s="1028"/>
      <c r="AE15" s="470"/>
      <c r="AF15" s="1029"/>
      <c r="AG15" s="1027"/>
      <c r="AH15" s="1030"/>
      <c r="AI15" s="1043"/>
      <c r="AJ15" s="1059"/>
    </row>
    <row r="16" spans="1:36" ht="12.75" customHeight="1" x14ac:dyDescent="0.2">
      <c r="A16" s="353" t="s">
        <v>251</v>
      </c>
      <c r="B16" s="353" t="s">
        <v>241</v>
      </c>
      <c r="C16" s="354"/>
      <c r="D16" s="355"/>
      <c r="E16" s="355" t="s">
        <v>279</v>
      </c>
      <c r="F16" s="355" t="s">
        <v>279</v>
      </c>
      <c r="G16" s="356"/>
      <c r="H16" s="357"/>
      <c r="I16" s="1102"/>
      <c r="J16" s="1103"/>
      <c r="K16" s="1105"/>
      <c r="L16" s="1088"/>
      <c r="M16" s="1048"/>
      <c r="N16" s="1048"/>
      <c r="O16" s="1048"/>
      <c r="P16" s="364"/>
      <c r="Q16" s="364"/>
      <c r="R16" s="364"/>
      <c r="S16" s="364"/>
      <c r="T16" s="361"/>
      <c r="U16" s="801" t="s">
        <v>78</v>
      </c>
      <c r="V16" s="1026"/>
      <c r="W16" s="1064"/>
      <c r="X16" s="1028"/>
      <c r="Y16" s="1039"/>
      <c r="Z16" s="1026"/>
      <c r="AA16" s="1027"/>
      <c r="AB16" s="1027"/>
      <c r="AC16" s="1027"/>
      <c r="AD16" s="1028"/>
      <c r="AE16" s="470"/>
      <c r="AF16" s="1029"/>
      <c r="AG16" s="1027"/>
      <c r="AH16" s="1030"/>
      <c r="AI16" s="1043"/>
      <c r="AJ16" s="1059"/>
    </row>
    <row r="17" spans="1:36" ht="12.75" customHeight="1" x14ac:dyDescent="0.2">
      <c r="A17" s="353"/>
      <c r="B17" s="353" t="s">
        <v>242</v>
      </c>
      <c r="C17" s="354"/>
      <c r="D17" s="355"/>
      <c r="E17" s="355"/>
      <c r="F17" s="355"/>
      <c r="G17" s="356"/>
      <c r="H17" s="357"/>
      <c r="I17" s="1102"/>
      <c r="J17" s="1103"/>
      <c r="K17" s="1105"/>
      <c r="L17" s="1088"/>
      <c r="M17" s="1048"/>
      <c r="N17" s="1048"/>
      <c r="O17" s="1048"/>
      <c r="P17" s="354" t="s">
        <v>252</v>
      </c>
      <c r="Q17" s="354" t="s">
        <v>252</v>
      </c>
      <c r="R17" s="354" t="s">
        <v>253</v>
      </c>
      <c r="S17" s="354" t="s">
        <v>254</v>
      </c>
      <c r="T17" s="791" t="s">
        <v>254</v>
      </c>
      <c r="U17" s="802"/>
      <c r="V17" s="1031"/>
      <c r="W17" s="1032"/>
      <c r="X17" s="1033"/>
      <c r="Y17" s="1039"/>
      <c r="Z17" s="1031"/>
      <c r="AA17" s="1032"/>
      <c r="AB17" s="1032"/>
      <c r="AC17" s="1032"/>
      <c r="AD17" s="1033"/>
      <c r="AE17" s="602"/>
      <c r="AF17" s="1034"/>
      <c r="AG17" s="1032"/>
      <c r="AH17" s="1035"/>
      <c r="AI17" s="1043"/>
      <c r="AJ17" s="1059"/>
    </row>
    <row r="18" spans="1:36" ht="12.75" customHeight="1" x14ac:dyDescent="0.2">
      <c r="A18" s="353"/>
      <c r="B18" s="353"/>
      <c r="C18" s="354"/>
      <c r="D18" s="355"/>
      <c r="E18" s="355"/>
      <c r="F18" s="355"/>
      <c r="G18" s="356"/>
      <c r="H18" s="357"/>
      <c r="I18" s="366" t="s">
        <v>255</v>
      </c>
      <c r="J18" s="367" t="s">
        <v>250</v>
      </c>
      <c r="K18" s="1106"/>
      <c r="L18" s="1088"/>
      <c r="M18" s="1049"/>
      <c r="N18" s="1049"/>
      <c r="O18" s="1049"/>
      <c r="P18" s="368"/>
      <c r="Q18" s="368" t="s">
        <v>253</v>
      </c>
      <c r="R18" s="368"/>
      <c r="S18" s="368" t="s">
        <v>253</v>
      </c>
      <c r="T18" s="792"/>
      <c r="U18" s="803"/>
      <c r="V18" s="1037" t="s">
        <v>280</v>
      </c>
      <c r="W18" s="1038"/>
      <c r="X18" s="1041" t="s">
        <v>281</v>
      </c>
      <c r="Y18" s="1039" t="s">
        <v>282</v>
      </c>
      <c r="Z18" s="1040" t="s">
        <v>280</v>
      </c>
      <c r="AA18" s="1041"/>
      <c r="AB18" s="1041" t="s">
        <v>238</v>
      </c>
      <c r="AC18" s="1041"/>
      <c r="AD18" s="1036" t="s">
        <v>281</v>
      </c>
      <c r="AE18" s="1041" t="s">
        <v>282</v>
      </c>
      <c r="AF18" s="1062" t="s">
        <v>237</v>
      </c>
      <c r="AG18" s="1061"/>
      <c r="AH18" s="1063"/>
      <c r="AI18" s="1043"/>
      <c r="AJ18" s="1059"/>
    </row>
    <row r="19" spans="1:36" ht="12.75" customHeight="1" thickBot="1" x14ac:dyDescent="0.25">
      <c r="A19" s="369"/>
      <c r="B19" s="369"/>
      <c r="C19" s="370"/>
      <c r="D19" s="371"/>
      <c r="E19" s="371"/>
      <c r="F19" s="371"/>
      <c r="G19" s="617" t="s">
        <v>256</v>
      </c>
      <c r="H19" s="372" t="s">
        <v>16</v>
      </c>
      <c r="I19" s="373" t="s">
        <v>256</v>
      </c>
      <c r="J19" s="374" t="s">
        <v>256</v>
      </c>
      <c r="K19" s="828" t="s">
        <v>256</v>
      </c>
      <c r="L19" s="375" t="s">
        <v>16</v>
      </c>
      <c r="M19" s="376" t="s">
        <v>16</v>
      </c>
      <c r="N19" s="377"/>
      <c r="O19" s="377"/>
      <c r="P19" s="376" t="s">
        <v>17</v>
      </c>
      <c r="Q19" s="376" t="s">
        <v>17</v>
      </c>
      <c r="R19" s="376" t="s">
        <v>17</v>
      </c>
      <c r="S19" s="376" t="s">
        <v>17</v>
      </c>
      <c r="T19" s="793" t="s">
        <v>17</v>
      </c>
      <c r="U19" s="803"/>
      <c r="V19" s="1026"/>
      <c r="W19" s="1028"/>
      <c r="X19" s="1041"/>
      <c r="Y19" s="1039"/>
      <c r="Z19" s="1040"/>
      <c r="AA19" s="1041"/>
      <c r="AB19" s="1041"/>
      <c r="AC19" s="1041"/>
      <c r="AD19" s="1036"/>
      <c r="AE19" s="1041"/>
      <c r="AF19" s="1029"/>
      <c r="AG19" s="1027"/>
      <c r="AH19" s="1030"/>
      <c r="AI19" s="1043"/>
      <c r="AJ19" s="1059"/>
    </row>
    <row r="20" spans="1:36" ht="12.75" customHeight="1" x14ac:dyDescent="0.2">
      <c r="A20" s="378"/>
      <c r="B20" s="378"/>
      <c r="C20" s="379"/>
      <c r="D20" s="379"/>
      <c r="E20" s="380"/>
      <c r="F20" s="380"/>
      <c r="G20" s="610"/>
      <c r="H20" s="381"/>
      <c r="I20" s="829"/>
      <c r="J20" s="819"/>
      <c r="K20" s="381"/>
      <c r="L20" s="821"/>
      <c r="M20" s="383"/>
      <c r="N20" s="383"/>
      <c r="O20" s="383"/>
      <c r="P20" s="605"/>
      <c r="Q20" s="605"/>
      <c r="R20" s="605"/>
      <c r="S20" s="605"/>
      <c r="T20" s="788"/>
      <c r="U20" s="804"/>
      <c r="V20" s="1031"/>
      <c r="W20" s="1033"/>
      <c r="X20" s="1041"/>
      <c r="Y20" s="1039"/>
      <c r="Z20" s="1040"/>
      <c r="AA20" s="1041"/>
      <c r="AB20" s="1041"/>
      <c r="AC20" s="1041"/>
      <c r="AD20" s="1036"/>
      <c r="AE20" s="1041"/>
      <c r="AF20" s="1034"/>
      <c r="AG20" s="1032"/>
      <c r="AH20" s="1035"/>
      <c r="AI20" s="1044"/>
      <c r="AJ20" s="1060"/>
    </row>
    <row r="21" spans="1:36" s="390" customFormat="1" ht="12.75" customHeight="1" thickBot="1" x14ac:dyDescent="0.25">
      <c r="A21" s="384"/>
      <c r="B21" s="384"/>
      <c r="C21" s="385"/>
      <c r="D21" s="385"/>
      <c r="E21" s="386"/>
      <c r="F21" s="386"/>
      <c r="G21" s="611"/>
      <c r="H21" s="387"/>
      <c r="I21" s="830"/>
      <c r="J21" s="388"/>
      <c r="K21" s="387"/>
      <c r="L21" s="822"/>
      <c r="M21" s="389"/>
      <c r="N21" s="389"/>
      <c r="O21" s="389"/>
      <c r="P21" s="606"/>
      <c r="Q21" s="606"/>
      <c r="R21" s="606"/>
      <c r="S21" s="606"/>
      <c r="T21" s="794"/>
      <c r="U21" s="809"/>
      <c r="V21" s="471">
        <v>40</v>
      </c>
      <c r="W21" s="472">
        <v>80</v>
      </c>
      <c r="X21" s="472">
        <v>120</v>
      </c>
      <c r="Y21" s="473">
        <v>80</v>
      </c>
      <c r="Z21" s="471">
        <v>40</v>
      </c>
      <c r="AA21" s="474">
        <v>80</v>
      </c>
      <c r="AB21" s="475">
        <v>40</v>
      </c>
      <c r="AC21" s="475">
        <v>80</v>
      </c>
      <c r="AD21" s="474">
        <v>120</v>
      </c>
      <c r="AE21" s="472">
        <v>80</v>
      </c>
      <c r="AF21" s="474">
        <v>20</v>
      </c>
      <c r="AG21" s="472">
        <v>40</v>
      </c>
      <c r="AH21" s="473">
        <v>80</v>
      </c>
      <c r="AI21" s="476" t="s">
        <v>17</v>
      </c>
      <c r="AJ21" s="477" t="s">
        <v>17</v>
      </c>
    </row>
    <row r="22" spans="1:36" s="397" customFormat="1" ht="12.75" customHeight="1" x14ac:dyDescent="0.2">
      <c r="A22" s="391"/>
      <c r="B22" s="391"/>
      <c r="C22" s="392"/>
      <c r="D22" s="392"/>
      <c r="E22" s="393"/>
      <c r="F22" s="393"/>
      <c r="G22" s="612"/>
      <c r="H22" s="394"/>
      <c r="I22" s="831"/>
      <c r="J22" s="395"/>
      <c r="K22" s="394"/>
      <c r="L22" s="823"/>
      <c r="M22" s="396"/>
      <c r="N22" s="396"/>
      <c r="O22" s="396"/>
      <c r="P22" s="607"/>
      <c r="Q22" s="607"/>
      <c r="R22" s="607"/>
      <c r="S22" s="607"/>
      <c r="T22" s="795"/>
      <c r="U22" s="810"/>
      <c r="V22" s="479"/>
      <c r="W22" s="480"/>
      <c r="X22" s="480"/>
      <c r="Y22" s="481"/>
      <c r="Z22" s="479"/>
      <c r="AA22" s="482"/>
      <c r="AB22" s="482"/>
      <c r="AC22" s="482"/>
      <c r="AD22" s="482"/>
      <c r="AE22" s="482"/>
      <c r="AF22" s="482"/>
      <c r="AG22" s="482"/>
      <c r="AH22" s="483"/>
      <c r="AI22" s="484"/>
      <c r="AJ22" s="478"/>
    </row>
    <row r="23" spans="1:36" s="397" customFormat="1" ht="12.75" customHeight="1" x14ac:dyDescent="0.2">
      <c r="A23" s="391">
        <v>44</v>
      </c>
      <c r="B23" s="391">
        <v>1</v>
      </c>
      <c r="C23" s="392" t="s">
        <v>202</v>
      </c>
      <c r="D23" s="392">
        <v>309</v>
      </c>
      <c r="E23" s="620" t="s">
        <v>361</v>
      </c>
      <c r="F23" s="621">
        <v>1</v>
      </c>
      <c r="G23" s="622">
        <v>1</v>
      </c>
      <c r="H23" s="618">
        <f>G23*5280</f>
        <v>5280</v>
      </c>
      <c r="I23" s="831">
        <f>G23*2</f>
        <v>2</v>
      </c>
      <c r="J23" s="395"/>
      <c r="K23" s="394">
        <f>G23</f>
        <v>1</v>
      </c>
      <c r="L23" s="823"/>
      <c r="M23" s="396"/>
      <c r="N23" s="396"/>
      <c r="O23" s="396"/>
      <c r="P23" s="607"/>
      <c r="Q23" s="607"/>
      <c r="R23" s="607"/>
      <c r="S23" s="607"/>
      <c r="T23" s="795"/>
      <c r="U23" s="805">
        <v>4</v>
      </c>
      <c r="V23" s="479"/>
      <c r="W23" s="480"/>
      <c r="X23" s="480"/>
      <c r="Y23" s="481"/>
      <c r="Z23" s="479"/>
      <c r="AA23" s="482"/>
      <c r="AB23" s="482"/>
      <c r="AC23" s="482"/>
      <c r="AD23" s="482"/>
      <c r="AE23" s="482"/>
      <c r="AF23" s="482"/>
      <c r="AG23" s="482"/>
      <c r="AH23" s="483">
        <f>H23/80+1</f>
        <v>67</v>
      </c>
      <c r="AI23" s="486">
        <f>AJ23</f>
        <v>67</v>
      </c>
      <c r="AJ23" s="487">
        <f>SUM(V23:AH23)</f>
        <v>67</v>
      </c>
    </row>
    <row r="24" spans="1:36" ht="12.75" customHeight="1" x14ac:dyDescent="0.2">
      <c r="A24" s="398">
        <v>44</v>
      </c>
      <c r="B24" s="391">
        <v>1</v>
      </c>
      <c r="C24" s="392" t="s">
        <v>202</v>
      </c>
      <c r="D24" s="392">
        <v>309</v>
      </c>
      <c r="E24" s="623">
        <v>1</v>
      </c>
      <c r="F24" s="623">
        <v>2</v>
      </c>
      <c r="G24" s="622">
        <f>F24-E24</f>
        <v>1</v>
      </c>
      <c r="H24" s="618">
        <f t="shared" ref="H24:H41" si="0">G24*5280</f>
        <v>5280</v>
      </c>
      <c r="I24" s="831">
        <f t="shared" ref="I24:I37" si="1">G24*2</f>
        <v>2</v>
      </c>
      <c r="J24" s="395"/>
      <c r="K24" s="394">
        <f t="shared" ref="K24:K37" si="2">G24</f>
        <v>1</v>
      </c>
      <c r="L24" s="824"/>
      <c r="M24" s="401"/>
      <c r="N24" s="401"/>
      <c r="O24" s="402"/>
      <c r="P24" s="608"/>
      <c r="Q24" s="608"/>
      <c r="R24" s="608"/>
      <c r="S24" s="608"/>
      <c r="T24" s="796"/>
      <c r="U24" s="805">
        <v>4</v>
      </c>
      <c r="V24" s="479"/>
      <c r="W24" s="480"/>
      <c r="X24" s="480"/>
      <c r="Y24" s="481"/>
      <c r="Z24" s="479"/>
      <c r="AA24" s="482"/>
      <c r="AB24" s="482"/>
      <c r="AC24" s="482"/>
      <c r="AD24" s="482"/>
      <c r="AE24" s="482"/>
      <c r="AF24" s="482"/>
      <c r="AG24" s="482"/>
      <c r="AH24" s="483">
        <f>H24/80+1</f>
        <v>67</v>
      </c>
      <c r="AI24" s="486">
        <f t="shared" ref="AI24:AI72" si="3">AJ24</f>
        <v>67</v>
      </c>
      <c r="AJ24" s="487">
        <f t="shared" ref="AJ24:AJ72" si="4">SUM(V24:AH24)</f>
        <v>67</v>
      </c>
    </row>
    <row r="25" spans="1:36" s="405" customFormat="1" ht="12.75" customHeight="1" x14ac:dyDescent="0.2">
      <c r="A25" s="403">
        <v>45</v>
      </c>
      <c r="B25" s="391">
        <v>1</v>
      </c>
      <c r="C25" s="392" t="s">
        <v>202</v>
      </c>
      <c r="D25" s="392">
        <v>309</v>
      </c>
      <c r="E25" s="624">
        <v>2</v>
      </c>
      <c r="F25" s="624">
        <v>3</v>
      </c>
      <c r="G25" s="622">
        <f>F25-E25</f>
        <v>1</v>
      </c>
      <c r="H25" s="618">
        <f t="shared" si="0"/>
        <v>5280</v>
      </c>
      <c r="I25" s="831">
        <f t="shared" si="1"/>
        <v>2</v>
      </c>
      <c r="J25" s="395"/>
      <c r="K25" s="394">
        <f t="shared" si="2"/>
        <v>1</v>
      </c>
      <c r="L25" s="825"/>
      <c r="M25" s="404"/>
      <c r="N25" s="404"/>
      <c r="O25" s="404"/>
      <c r="P25" s="407"/>
      <c r="Q25" s="407"/>
      <c r="R25" s="407"/>
      <c r="S25" s="407"/>
      <c r="T25" s="797"/>
      <c r="U25" s="805">
        <v>4</v>
      </c>
      <c r="V25" s="479"/>
      <c r="W25" s="480"/>
      <c r="X25" s="480"/>
      <c r="Y25" s="481"/>
      <c r="Z25" s="479"/>
      <c r="AA25" s="482"/>
      <c r="AB25" s="482"/>
      <c r="AC25" s="482"/>
      <c r="AD25" s="482"/>
      <c r="AE25" s="482"/>
      <c r="AF25" s="482"/>
      <c r="AG25" s="482"/>
      <c r="AH25" s="483">
        <f>H25/80+1</f>
        <v>67</v>
      </c>
      <c r="AI25" s="486">
        <f t="shared" si="3"/>
        <v>67</v>
      </c>
      <c r="AJ25" s="487">
        <f t="shared" si="4"/>
        <v>67</v>
      </c>
    </row>
    <row r="26" spans="1:36" s="405" customFormat="1" ht="12.75" customHeight="1" x14ac:dyDescent="0.2">
      <c r="A26" s="403">
        <v>45</v>
      </c>
      <c r="B26" s="391">
        <v>1</v>
      </c>
      <c r="C26" s="392" t="s">
        <v>202</v>
      </c>
      <c r="D26" s="392">
        <v>37</v>
      </c>
      <c r="E26" s="624"/>
      <c r="F26" s="624"/>
      <c r="G26" s="622"/>
      <c r="H26" s="618">
        <f t="shared" si="0"/>
        <v>0</v>
      </c>
      <c r="I26" s="831">
        <f t="shared" si="1"/>
        <v>0</v>
      </c>
      <c r="J26" s="395"/>
      <c r="K26" s="394">
        <f t="shared" si="2"/>
        <v>0</v>
      </c>
      <c r="L26" s="407"/>
      <c r="M26" s="406">
        <v>100</v>
      </c>
      <c r="N26" s="406"/>
      <c r="O26" s="404"/>
      <c r="P26" s="407"/>
      <c r="Q26" s="407"/>
      <c r="R26" s="407"/>
      <c r="S26" s="407"/>
      <c r="T26" s="797"/>
      <c r="U26" s="805"/>
      <c r="V26" s="479"/>
      <c r="W26" s="480"/>
      <c r="X26" s="480"/>
      <c r="Y26" s="481"/>
      <c r="Z26" s="479"/>
      <c r="AA26" s="482"/>
      <c r="AB26" s="482"/>
      <c r="AC26" s="482"/>
      <c r="AD26" s="482"/>
      <c r="AE26" s="482"/>
      <c r="AF26" s="482"/>
      <c r="AG26" s="482"/>
      <c r="AH26" s="483"/>
      <c r="AI26" s="486">
        <f t="shared" si="3"/>
        <v>0</v>
      </c>
      <c r="AJ26" s="487">
        <f t="shared" si="4"/>
        <v>0</v>
      </c>
    </row>
    <row r="27" spans="1:36" s="405" customFormat="1" ht="12.75" customHeight="1" x14ac:dyDescent="0.2">
      <c r="A27" s="403">
        <v>45</v>
      </c>
      <c r="B27" s="391">
        <v>1</v>
      </c>
      <c r="C27" s="392" t="s">
        <v>202</v>
      </c>
      <c r="D27" s="392">
        <v>309</v>
      </c>
      <c r="E27" s="624">
        <v>3</v>
      </c>
      <c r="F27" s="624">
        <v>4</v>
      </c>
      <c r="G27" s="622">
        <f t="shared" ref="G27:G35" si="5">F27-E27</f>
        <v>1</v>
      </c>
      <c r="H27" s="618">
        <f t="shared" si="0"/>
        <v>5280</v>
      </c>
      <c r="I27" s="831">
        <f t="shared" si="1"/>
        <v>2</v>
      </c>
      <c r="J27" s="395"/>
      <c r="K27" s="394">
        <f t="shared" si="2"/>
        <v>1</v>
      </c>
      <c r="L27" s="825"/>
      <c r="M27" s="404"/>
      <c r="N27" s="404"/>
      <c r="O27" s="404"/>
      <c r="P27" s="407"/>
      <c r="Q27" s="407"/>
      <c r="R27" s="407"/>
      <c r="S27" s="407"/>
      <c r="T27" s="797"/>
      <c r="U27" s="805">
        <v>4</v>
      </c>
      <c r="V27" s="479"/>
      <c r="W27" s="480"/>
      <c r="X27" s="480"/>
      <c r="Y27" s="481"/>
      <c r="Z27" s="479"/>
      <c r="AA27" s="482"/>
      <c r="AB27" s="482"/>
      <c r="AC27" s="482"/>
      <c r="AD27" s="482"/>
      <c r="AE27" s="482"/>
      <c r="AF27" s="482"/>
      <c r="AG27" s="482"/>
      <c r="AH27" s="483">
        <f t="shared" ref="AH27:AH29" si="6">H27/80+1</f>
        <v>67</v>
      </c>
      <c r="AI27" s="486">
        <f t="shared" si="3"/>
        <v>67</v>
      </c>
      <c r="AJ27" s="487">
        <f t="shared" si="4"/>
        <v>67</v>
      </c>
    </row>
    <row r="28" spans="1:36" s="405" customFormat="1" ht="12.75" customHeight="1" x14ac:dyDescent="0.2">
      <c r="A28" s="403">
        <v>46</v>
      </c>
      <c r="B28" s="391">
        <v>1</v>
      </c>
      <c r="C28" s="392" t="s">
        <v>202</v>
      </c>
      <c r="D28" s="392">
        <v>309</v>
      </c>
      <c r="E28" s="624">
        <v>4</v>
      </c>
      <c r="F28" s="624">
        <v>5</v>
      </c>
      <c r="G28" s="622">
        <f t="shared" si="5"/>
        <v>1</v>
      </c>
      <c r="H28" s="618">
        <f t="shared" si="0"/>
        <v>5280</v>
      </c>
      <c r="I28" s="831">
        <f t="shared" si="1"/>
        <v>2</v>
      </c>
      <c r="J28" s="395"/>
      <c r="K28" s="394">
        <f t="shared" si="2"/>
        <v>1</v>
      </c>
      <c r="L28" s="825"/>
      <c r="M28" s="404"/>
      <c r="N28" s="404"/>
      <c r="O28" s="404"/>
      <c r="P28" s="407"/>
      <c r="Q28" s="407"/>
      <c r="R28" s="407"/>
      <c r="S28" s="407"/>
      <c r="T28" s="797"/>
      <c r="U28" s="805">
        <v>4</v>
      </c>
      <c r="V28" s="479"/>
      <c r="W28" s="480"/>
      <c r="X28" s="480"/>
      <c r="Y28" s="481"/>
      <c r="Z28" s="479"/>
      <c r="AA28" s="482"/>
      <c r="AB28" s="482"/>
      <c r="AC28" s="482"/>
      <c r="AD28" s="482"/>
      <c r="AE28" s="482"/>
      <c r="AF28" s="482"/>
      <c r="AG28" s="482"/>
      <c r="AH28" s="483">
        <f t="shared" si="6"/>
        <v>67</v>
      </c>
      <c r="AI28" s="486">
        <f t="shared" si="3"/>
        <v>67</v>
      </c>
      <c r="AJ28" s="487">
        <f t="shared" si="4"/>
        <v>67</v>
      </c>
    </row>
    <row r="29" spans="1:36" s="405" customFormat="1" ht="12.75" customHeight="1" x14ac:dyDescent="0.2">
      <c r="A29" s="403">
        <v>46</v>
      </c>
      <c r="B29" s="391">
        <v>1</v>
      </c>
      <c r="C29" s="392" t="s">
        <v>202</v>
      </c>
      <c r="D29" s="392">
        <v>309</v>
      </c>
      <c r="E29" s="624">
        <v>5</v>
      </c>
      <c r="F29" s="624">
        <v>6</v>
      </c>
      <c r="G29" s="622">
        <f t="shared" si="5"/>
        <v>1</v>
      </c>
      <c r="H29" s="618">
        <f t="shared" si="0"/>
        <v>5280</v>
      </c>
      <c r="I29" s="831">
        <f t="shared" si="1"/>
        <v>2</v>
      </c>
      <c r="J29" s="395"/>
      <c r="K29" s="394">
        <f t="shared" si="2"/>
        <v>1</v>
      </c>
      <c r="L29" s="825"/>
      <c r="M29" s="404"/>
      <c r="N29" s="404"/>
      <c r="O29" s="404"/>
      <c r="P29" s="407"/>
      <c r="Q29" s="407"/>
      <c r="R29" s="407"/>
      <c r="S29" s="407"/>
      <c r="T29" s="797"/>
      <c r="U29" s="805">
        <v>4</v>
      </c>
      <c r="V29" s="479"/>
      <c r="W29" s="480"/>
      <c r="X29" s="480"/>
      <c r="Y29" s="481"/>
      <c r="Z29" s="479"/>
      <c r="AA29" s="482"/>
      <c r="AB29" s="482"/>
      <c r="AC29" s="482"/>
      <c r="AD29" s="482"/>
      <c r="AE29" s="482"/>
      <c r="AF29" s="482"/>
      <c r="AG29" s="482"/>
      <c r="AH29" s="483">
        <f t="shared" si="6"/>
        <v>67</v>
      </c>
      <c r="AI29" s="486">
        <f t="shared" si="3"/>
        <v>67</v>
      </c>
      <c r="AJ29" s="487">
        <f t="shared" si="4"/>
        <v>67</v>
      </c>
    </row>
    <row r="30" spans="1:36" ht="12.75" customHeight="1" x14ac:dyDescent="0.2">
      <c r="A30" s="398">
        <v>47</v>
      </c>
      <c r="B30" s="391">
        <v>1</v>
      </c>
      <c r="C30" s="392" t="s">
        <v>202</v>
      </c>
      <c r="D30" s="392">
        <v>309</v>
      </c>
      <c r="E30" s="623">
        <v>6</v>
      </c>
      <c r="F30" s="623">
        <v>7</v>
      </c>
      <c r="G30" s="622">
        <f t="shared" si="5"/>
        <v>1</v>
      </c>
      <c r="H30" s="618">
        <f t="shared" si="0"/>
        <v>5280</v>
      </c>
      <c r="I30" s="831">
        <f t="shared" si="1"/>
        <v>2</v>
      </c>
      <c r="J30" s="395"/>
      <c r="K30" s="394">
        <f t="shared" si="2"/>
        <v>1</v>
      </c>
      <c r="L30" s="824"/>
      <c r="M30" s="401"/>
      <c r="N30" s="401"/>
      <c r="O30" s="402"/>
      <c r="P30" s="608"/>
      <c r="Q30" s="608"/>
      <c r="R30" s="608"/>
      <c r="S30" s="608"/>
      <c r="T30" s="796"/>
      <c r="U30" s="805">
        <v>4</v>
      </c>
      <c r="V30" s="479"/>
      <c r="W30" s="480"/>
      <c r="X30" s="480"/>
      <c r="Y30" s="481"/>
      <c r="Z30" s="479"/>
      <c r="AA30" s="482"/>
      <c r="AB30" s="482"/>
      <c r="AC30" s="482"/>
      <c r="AD30" s="482"/>
      <c r="AE30" s="482"/>
      <c r="AF30" s="482"/>
      <c r="AG30" s="482">
        <v>5</v>
      </c>
      <c r="AH30" s="483">
        <v>64</v>
      </c>
      <c r="AI30" s="486">
        <f t="shared" si="3"/>
        <v>69</v>
      </c>
      <c r="AJ30" s="487">
        <f t="shared" si="4"/>
        <v>69</v>
      </c>
    </row>
    <row r="31" spans="1:36" s="390" customFormat="1" ht="12.75" customHeight="1" x14ac:dyDescent="0.2">
      <c r="A31" s="384">
        <v>47</v>
      </c>
      <c r="B31" s="391">
        <v>1</v>
      </c>
      <c r="C31" s="392" t="s">
        <v>202</v>
      </c>
      <c r="D31" s="392">
        <v>309</v>
      </c>
      <c r="E31" s="625">
        <v>7</v>
      </c>
      <c r="F31" s="625">
        <v>8</v>
      </c>
      <c r="G31" s="622">
        <f t="shared" si="5"/>
        <v>1</v>
      </c>
      <c r="H31" s="618">
        <f t="shared" si="0"/>
        <v>5280</v>
      </c>
      <c r="I31" s="831">
        <f t="shared" si="1"/>
        <v>2</v>
      </c>
      <c r="J31" s="395"/>
      <c r="K31" s="394">
        <f t="shared" si="2"/>
        <v>1</v>
      </c>
      <c r="L31" s="822"/>
      <c r="M31" s="389"/>
      <c r="N31" s="389"/>
      <c r="O31" s="389"/>
      <c r="P31" s="606"/>
      <c r="Q31" s="606"/>
      <c r="R31" s="606"/>
      <c r="S31" s="606"/>
      <c r="T31" s="794"/>
      <c r="U31" s="805">
        <v>4</v>
      </c>
      <c r="V31" s="479"/>
      <c r="W31" s="480"/>
      <c r="X31" s="480"/>
      <c r="Y31" s="481"/>
      <c r="Z31" s="479"/>
      <c r="AA31" s="482"/>
      <c r="AB31" s="482"/>
      <c r="AC31" s="482"/>
      <c r="AD31" s="482"/>
      <c r="AE31" s="482"/>
      <c r="AF31" s="482"/>
      <c r="AG31" s="482">
        <v>5</v>
      </c>
      <c r="AH31" s="483">
        <v>64</v>
      </c>
      <c r="AI31" s="486">
        <f t="shared" si="3"/>
        <v>69</v>
      </c>
      <c r="AJ31" s="487">
        <f t="shared" si="4"/>
        <v>69</v>
      </c>
    </row>
    <row r="32" spans="1:36" ht="12.75" customHeight="1" x14ac:dyDescent="0.2">
      <c r="A32" s="398">
        <v>48</v>
      </c>
      <c r="B32" s="391">
        <v>1</v>
      </c>
      <c r="C32" s="392" t="s">
        <v>202</v>
      </c>
      <c r="D32" s="392">
        <v>309</v>
      </c>
      <c r="E32" s="623">
        <v>8</v>
      </c>
      <c r="F32" s="623">
        <v>9</v>
      </c>
      <c r="G32" s="622">
        <f t="shared" si="5"/>
        <v>1</v>
      </c>
      <c r="H32" s="618">
        <f t="shared" si="0"/>
        <v>5280</v>
      </c>
      <c r="I32" s="831">
        <f t="shared" si="1"/>
        <v>2</v>
      </c>
      <c r="J32" s="395"/>
      <c r="K32" s="394">
        <f t="shared" si="2"/>
        <v>1</v>
      </c>
      <c r="L32" s="824"/>
      <c r="M32" s="401"/>
      <c r="N32" s="401"/>
      <c r="O32" s="402"/>
      <c r="P32" s="608"/>
      <c r="Q32" s="608"/>
      <c r="R32" s="608"/>
      <c r="S32" s="608"/>
      <c r="T32" s="796"/>
      <c r="U32" s="805">
        <v>4</v>
      </c>
      <c r="V32" s="479"/>
      <c r="W32" s="480"/>
      <c r="X32" s="480"/>
      <c r="Y32" s="481"/>
      <c r="Z32" s="479"/>
      <c r="AA32" s="482"/>
      <c r="AB32" s="482"/>
      <c r="AC32" s="482"/>
      <c r="AD32" s="482"/>
      <c r="AE32" s="482"/>
      <c r="AF32" s="482"/>
      <c r="AG32" s="482">
        <v>4</v>
      </c>
      <c r="AH32" s="483">
        <v>65</v>
      </c>
      <c r="AI32" s="486">
        <f t="shared" si="3"/>
        <v>69</v>
      </c>
      <c r="AJ32" s="487">
        <f t="shared" si="4"/>
        <v>69</v>
      </c>
    </row>
    <row r="33" spans="1:36" s="405" customFormat="1" ht="12.75" customHeight="1" x14ac:dyDescent="0.2">
      <c r="A33" s="403">
        <v>48</v>
      </c>
      <c r="B33" s="391">
        <v>1</v>
      </c>
      <c r="C33" s="392" t="s">
        <v>202</v>
      </c>
      <c r="D33" s="392">
        <v>309</v>
      </c>
      <c r="E33" s="624">
        <v>9</v>
      </c>
      <c r="F33" s="624">
        <v>10</v>
      </c>
      <c r="G33" s="622">
        <f t="shared" si="5"/>
        <v>1</v>
      </c>
      <c r="H33" s="618">
        <f t="shared" si="0"/>
        <v>5280</v>
      </c>
      <c r="I33" s="831">
        <f t="shared" si="1"/>
        <v>2</v>
      </c>
      <c r="J33" s="395"/>
      <c r="K33" s="394">
        <f t="shared" si="2"/>
        <v>1</v>
      </c>
      <c r="L33" s="825"/>
      <c r="M33" s="404"/>
      <c r="N33" s="404"/>
      <c r="O33" s="404"/>
      <c r="P33" s="407"/>
      <c r="Q33" s="407"/>
      <c r="R33" s="407"/>
      <c r="S33" s="407"/>
      <c r="T33" s="797"/>
      <c r="U33" s="805">
        <v>4</v>
      </c>
      <c r="V33" s="479"/>
      <c r="W33" s="480"/>
      <c r="X33" s="480"/>
      <c r="Y33" s="481"/>
      <c r="Z33" s="479"/>
      <c r="AA33" s="482"/>
      <c r="AB33" s="482"/>
      <c r="AC33" s="482"/>
      <c r="AD33" s="482"/>
      <c r="AE33" s="482"/>
      <c r="AF33" s="482"/>
      <c r="AG33" s="482">
        <v>3</v>
      </c>
      <c r="AH33" s="483">
        <v>66</v>
      </c>
      <c r="AI33" s="486">
        <f t="shared" si="3"/>
        <v>69</v>
      </c>
      <c r="AJ33" s="487">
        <f t="shared" si="4"/>
        <v>69</v>
      </c>
    </row>
    <row r="34" spans="1:36" ht="12.75" customHeight="1" x14ac:dyDescent="0.2">
      <c r="A34" s="398">
        <v>49</v>
      </c>
      <c r="B34" s="391">
        <v>1</v>
      </c>
      <c r="C34" s="392" t="s">
        <v>202</v>
      </c>
      <c r="D34" s="392">
        <v>309</v>
      </c>
      <c r="E34" s="623">
        <v>10</v>
      </c>
      <c r="F34" s="623">
        <v>11</v>
      </c>
      <c r="G34" s="622">
        <f t="shared" si="5"/>
        <v>1</v>
      </c>
      <c r="H34" s="618">
        <f t="shared" si="0"/>
        <v>5280</v>
      </c>
      <c r="I34" s="831">
        <f t="shared" si="1"/>
        <v>2</v>
      </c>
      <c r="J34" s="395"/>
      <c r="K34" s="394">
        <f t="shared" si="2"/>
        <v>1</v>
      </c>
      <c r="L34" s="824"/>
      <c r="M34" s="401"/>
      <c r="N34" s="401"/>
      <c r="O34" s="402"/>
      <c r="P34" s="608"/>
      <c r="Q34" s="608"/>
      <c r="R34" s="608"/>
      <c r="S34" s="608"/>
      <c r="T34" s="796"/>
      <c r="U34" s="805">
        <v>4</v>
      </c>
      <c r="V34" s="479"/>
      <c r="W34" s="480"/>
      <c r="X34" s="480"/>
      <c r="Y34" s="481"/>
      <c r="Z34" s="479"/>
      <c r="AA34" s="482"/>
      <c r="AB34" s="482"/>
      <c r="AC34" s="482"/>
      <c r="AD34" s="482"/>
      <c r="AE34" s="482"/>
      <c r="AF34" s="482"/>
      <c r="AG34" s="482">
        <v>3</v>
      </c>
      <c r="AH34" s="483">
        <v>65</v>
      </c>
      <c r="AI34" s="486">
        <f t="shared" si="3"/>
        <v>68</v>
      </c>
      <c r="AJ34" s="487">
        <f t="shared" si="4"/>
        <v>68</v>
      </c>
    </row>
    <row r="35" spans="1:36" s="410" customFormat="1" ht="12.75" customHeight="1" x14ac:dyDescent="0.2">
      <c r="A35" s="408">
        <v>49</v>
      </c>
      <c r="B35" s="391">
        <v>1</v>
      </c>
      <c r="C35" s="392" t="s">
        <v>202</v>
      </c>
      <c r="D35" s="392">
        <v>203</v>
      </c>
      <c r="E35" s="624"/>
      <c r="F35" s="624"/>
      <c r="G35" s="622">
        <f t="shared" si="5"/>
        <v>0</v>
      </c>
      <c r="H35" s="618">
        <f t="shared" si="0"/>
        <v>0</v>
      </c>
      <c r="I35" s="831">
        <f t="shared" si="1"/>
        <v>0</v>
      </c>
      <c r="J35" s="395"/>
      <c r="K35" s="394">
        <f t="shared" si="2"/>
        <v>0</v>
      </c>
      <c r="L35" s="826"/>
      <c r="M35" s="409">
        <v>16</v>
      </c>
      <c r="N35" s="409"/>
      <c r="O35" s="409"/>
      <c r="P35" s="609"/>
      <c r="Q35" s="609"/>
      <c r="R35" s="609"/>
      <c r="S35" s="609"/>
      <c r="T35" s="798"/>
      <c r="U35" s="805"/>
      <c r="V35" s="479"/>
      <c r="W35" s="480"/>
      <c r="X35" s="480"/>
      <c r="Y35" s="481"/>
      <c r="Z35" s="479"/>
      <c r="AA35" s="482"/>
      <c r="AB35" s="482"/>
      <c r="AC35" s="482"/>
      <c r="AD35" s="482"/>
      <c r="AE35" s="482"/>
      <c r="AF35" s="482"/>
      <c r="AG35" s="482"/>
      <c r="AH35" s="483"/>
      <c r="AI35" s="486">
        <f t="shared" si="3"/>
        <v>0</v>
      </c>
      <c r="AJ35" s="487">
        <f t="shared" si="4"/>
        <v>0</v>
      </c>
    </row>
    <row r="36" spans="1:36" ht="12.75" customHeight="1" x14ac:dyDescent="0.2">
      <c r="A36" s="398">
        <v>49</v>
      </c>
      <c r="B36" s="391">
        <v>1</v>
      </c>
      <c r="C36" s="392" t="s">
        <v>202</v>
      </c>
      <c r="D36" s="392">
        <v>309</v>
      </c>
      <c r="E36" s="623">
        <v>11</v>
      </c>
      <c r="F36" s="626">
        <v>12</v>
      </c>
      <c r="G36" s="622">
        <f t="shared" ref="G36:G41" si="7">F36-E36</f>
        <v>1</v>
      </c>
      <c r="H36" s="618">
        <f t="shared" si="0"/>
        <v>5280</v>
      </c>
      <c r="I36" s="831">
        <f t="shared" si="1"/>
        <v>2</v>
      </c>
      <c r="J36" s="395"/>
      <c r="K36" s="394">
        <f t="shared" si="2"/>
        <v>1</v>
      </c>
      <c r="L36" s="824"/>
      <c r="M36" s="401"/>
      <c r="N36" s="401"/>
      <c r="O36" s="402"/>
      <c r="P36" s="608"/>
      <c r="Q36" s="608"/>
      <c r="R36" s="608"/>
      <c r="S36" s="608"/>
      <c r="T36" s="796"/>
      <c r="U36" s="805">
        <v>4</v>
      </c>
      <c r="V36" s="479"/>
      <c r="W36" s="480"/>
      <c r="X36" s="480"/>
      <c r="Y36" s="481"/>
      <c r="Z36" s="479"/>
      <c r="AA36" s="482"/>
      <c r="AB36" s="482"/>
      <c r="AC36" s="482"/>
      <c r="AD36" s="482"/>
      <c r="AE36" s="482"/>
      <c r="AF36" s="482"/>
      <c r="AG36" s="482">
        <v>4</v>
      </c>
      <c r="AH36" s="483">
        <v>65</v>
      </c>
      <c r="AI36" s="486">
        <f t="shared" si="3"/>
        <v>69</v>
      </c>
      <c r="AJ36" s="487">
        <f t="shared" si="4"/>
        <v>69</v>
      </c>
    </row>
    <row r="37" spans="1:36" ht="12.75" customHeight="1" x14ac:dyDescent="0.2">
      <c r="A37" s="398">
        <v>50</v>
      </c>
      <c r="B37" s="391">
        <v>1</v>
      </c>
      <c r="C37" s="392" t="s">
        <v>202</v>
      </c>
      <c r="D37" s="392">
        <v>309</v>
      </c>
      <c r="E37" s="623">
        <v>12</v>
      </c>
      <c r="F37" s="626">
        <v>13</v>
      </c>
      <c r="G37" s="622">
        <f t="shared" si="7"/>
        <v>1</v>
      </c>
      <c r="H37" s="618">
        <f t="shared" si="0"/>
        <v>5280</v>
      </c>
      <c r="I37" s="831">
        <f t="shared" si="1"/>
        <v>2</v>
      </c>
      <c r="J37" s="395"/>
      <c r="K37" s="394">
        <f t="shared" si="2"/>
        <v>1</v>
      </c>
      <c r="L37" s="824"/>
      <c r="M37" s="401"/>
      <c r="N37" s="401"/>
      <c r="O37" s="402"/>
      <c r="P37" s="608"/>
      <c r="Q37" s="608"/>
      <c r="R37" s="608"/>
      <c r="S37" s="608"/>
      <c r="T37" s="796"/>
      <c r="U37" s="805">
        <v>4</v>
      </c>
      <c r="V37" s="479"/>
      <c r="W37" s="480"/>
      <c r="X37" s="480"/>
      <c r="Y37" s="481"/>
      <c r="Z37" s="479"/>
      <c r="AA37" s="482"/>
      <c r="AB37" s="482"/>
      <c r="AC37" s="482"/>
      <c r="AD37" s="482"/>
      <c r="AE37" s="482"/>
      <c r="AF37" s="482"/>
      <c r="AG37" s="482"/>
      <c r="AH37" s="483">
        <f>H37/80+1</f>
        <v>67</v>
      </c>
      <c r="AI37" s="486">
        <f t="shared" ref="AI37:AI40" si="8">AJ37</f>
        <v>67</v>
      </c>
      <c r="AJ37" s="487">
        <f t="shared" ref="AJ37:AJ40" si="9">SUM(V37:AH37)</f>
        <v>67</v>
      </c>
    </row>
    <row r="38" spans="1:36" ht="12.75" customHeight="1" x14ac:dyDescent="0.2">
      <c r="A38" s="398">
        <v>50</v>
      </c>
      <c r="B38" s="391">
        <v>1</v>
      </c>
      <c r="C38" s="392" t="s">
        <v>202</v>
      </c>
      <c r="D38" s="392">
        <v>309</v>
      </c>
      <c r="E38" s="623">
        <v>13</v>
      </c>
      <c r="F38" s="626">
        <v>14</v>
      </c>
      <c r="G38" s="622">
        <v>1.05</v>
      </c>
      <c r="H38" s="618">
        <f t="shared" si="0"/>
        <v>5544</v>
      </c>
      <c r="I38" s="831">
        <f t="shared" ref="I38:I48" si="10">G38*2</f>
        <v>2.1</v>
      </c>
      <c r="J38" s="395"/>
      <c r="K38" s="394">
        <f t="shared" ref="K38:K48" si="11">G38</f>
        <v>1.05</v>
      </c>
      <c r="L38" s="824">
        <v>540</v>
      </c>
      <c r="M38" s="401">
        <v>100</v>
      </c>
      <c r="N38" s="401"/>
      <c r="O38" s="402"/>
      <c r="P38" s="608">
        <v>6</v>
      </c>
      <c r="Q38" s="608"/>
      <c r="R38" s="608"/>
      <c r="S38" s="608"/>
      <c r="T38" s="796"/>
      <c r="U38" s="805" t="s">
        <v>477</v>
      </c>
      <c r="V38" s="479"/>
      <c r="W38" s="480"/>
      <c r="X38" s="480"/>
      <c r="Y38" s="481"/>
      <c r="Z38" s="479"/>
      <c r="AA38" s="482"/>
      <c r="AB38" s="482">
        <v>14</v>
      </c>
      <c r="AC38" s="482"/>
      <c r="AD38" s="482"/>
      <c r="AE38" s="482"/>
      <c r="AF38" s="482"/>
      <c r="AG38" s="482"/>
      <c r="AH38" s="483">
        <v>98</v>
      </c>
      <c r="AI38" s="486">
        <f t="shared" si="8"/>
        <v>112</v>
      </c>
      <c r="AJ38" s="487">
        <f t="shared" si="9"/>
        <v>112</v>
      </c>
    </row>
    <row r="39" spans="1:36" ht="12.75" customHeight="1" x14ac:dyDescent="0.2">
      <c r="A39" s="398">
        <v>51</v>
      </c>
      <c r="B39" s="391">
        <v>1</v>
      </c>
      <c r="C39" s="392" t="s">
        <v>202</v>
      </c>
      <c r="D39" s="392">
        <v>309</v>
      </c>
      <c r="E39" s="623">
        <v>14</v>
      </c>
      <c r="F39" s="626">
        <v>15</v>
      </c>
      <c r="G39" s="622">
        <v>1.06</v>
      </c>
      <c r="H39" s="618">
        <f t="shared" si="0"/>
        <v>5596.8</v>
      </c>
      <c r="I39" s="831">
        <f t="shared" si="10"/>
        <v>2.12</v>
      </c>
      <c r="J39" s="395"/>
      <c r="K39" s="394">
        <f t="shared" si="11"/>
        <v>1.06</v>
      </c>
      <c r="L39" s="824"/>
      <c r="M39" s="401"/>
      <c r="N39" s="401"/>
      <c r="O39" s="402"/>
      <c r="P39" s="608"/>
      <c r="Q39" s="608"/>
      <c r="R39" s="608"/>
      <c r="S39" s="608"/>
      <c r="T39" s="796"/>
      <c r="U39" s="805">
        <v>4</v>
      </c>
      <c r="V39" s="479"/>
      <c r="W39" s="480"/>
      <c r="X39" s="480"/>
      <c r="Y39" s="481"/>
      <c r="Z39" s="479"/>
      <c r="AA39" s="482"/>
      <c r="AB39" s="482"/>
      <c r="AC39" s="482"/>
      <c r="AD39" s="482"/>
      <c r="AE39" s="482"/>
      <c r="AF39" s="482"/>
      <c r="AG39" s="482"/>
      <c r="AH39" s="483">
        <v>99</v>
      </c>
      <c r="AI39" s="486">
        <f t="shared" si="8"/>
        <v>99</v>
      </c>
      <c r="AJ39" s="487">
        <f t="shared" si="9"/>
        <v>99</v>
      </c>
    </row>
    <row r="40" spans="1:36" ht="12.75" customHeight="1" x14ac:dyDescent="0.2">
      <c r="A40" s="398">
        <v>51</v>
      </c>
      <c r="B40" s="391">
        <v>1</v>
      </c>
      <c r="C40" s="392" t="s">
        <v>202</v>
      </c>
      <c r="D40" s="392">
        <v>309</v>
      </c>
      <c r="E40" s="623">
        <v>15</v>
      </c>
      <c r="F40" s="626">
        <v>15.36</v>
      </c>
      <c r="G40" s="622">
        <f t="shared" si="7"/>
        <v>0.35999999999999943</v>
      </c>
      <c r="H40" s="618">
        <f t="shared" si="0"/>
        <v>1900.799999999997</v>
      </c>
      <c r="I40" s="831">
        <f t="shared" si="10"/>
        <v>0.71999999999999886</v>
      </c>
      <c r="J40" s="395"/>
      <c r="K40" s="394">
        <f t="shared" si="11"/>
        <v>0.35999999999999943</v>
      </c>
      <c r="L40" s="824"/>
      <c r="M40" s="401"/>
      <c r="N40" s="401"/>
      <c r="O40" s="402"/>
      <c r="P40" s="608"/>
      <c r="Q40" s="608"/>
      <c r="R40" s="608"/>
      <c r="S40" s="608"/>
      <c r="T40" s="796"/>
      <c r="U40" s="805">
        <v>4</v>
      </c>
      <c r="V40" s="479"/>
      <c r="W40" s="480"/>
      <c r="X40" s="480"/>
      <c r="Y40" s="481"/>
      <c r="Z40" s="479"/>
      <c r="AA40" s="482"/>
      <c r="AB40" s="482"/>
      <c r="AC40" s="482"/>
      <c r="AD40" s="482"/>
      <c r="AE40" s="482"/>
      <c r="AF40" s="482"/>
      <c r="AG40" s="482"/>
      <c r="AH40" s="483">
        <f>H40/80+1</f>
        <v>24.759999999999962</v>
      </c>
      <c r="AI40" s="486">
        <f t="shared" si="8"/>
        <v>24.759999999999962</v>
      </c>
      <c r="AJ40" s="487">
        <f t="shared" si="9"/>
        <v>24.759999999999962</v>
      </c>
    </row>
    <row r="41" spans="1:36" ht="12.75" customHeight="1" x14ac:dyDescent="0.2">
      <c r="A41" s="398"/>
      <c r="B41" s="391"/>
      <c r="C41" s="392"/>
      <c r="D41" s="392"/>
      <c r="E41" s="623"/>
      <c r="F41" s="626"/>
      <c r="G41" s="622">
        <f t="shared" si="7"/>
        <v>0</v>
      </c>
      <c r="H41" s="618">
        <f t="shared" si="0"/>
        <v>0</v>
      </c>
      <c r="I41" s="831">
        <f t="shared" si="10"/>
        <v>0</v>
      </c>
      <c r="J41" s="395"/>
      <c r="K41" s="394">
        <f t="shared" si="11"/>
        <v>0</v>
      </c>
      <c r="L41" s="824"/>
      <c r="M41" s="401"/>
      <c r="N41" s="401"/>
      <c r="O41" s="402"/>
      <c r="P41" s="608"/>
      <c r="Q41" s="608"/>
      <c r="R41" s="608"/>
      <c r="S41" s="608"/>
      <c r="T41" s="796"/>
      <c r="U41" s="804"/>
      <c r="V41" s="479"/>
      <c r="W41" s="480"/>
      <c r="X41" s="480"/>
      <c r="Y41" s="481"/>
      <c r="Z41" s="479"/>
      <c r="AA41" s="482"/>
      <c r="AB41" s="482"/>
      <c r="AC41" s="482"/>
      <c r="AD41" s="482"/>
      <c r="AE41" s="482"/>
      <c r="AF41" s="482"/>
      <c r="AG41" s="482"/>
      <c r="AH41" s="483"/>
      <c r="AI41" s="486"/>
      <c r="AJ41" s="487"/>
    </row>
    <row r="42" spans="1:36" ht="12.75" customHeight="1" x14ac:dyDescent="0.2">
      <c r="A42" s="398"/>
      <c r="B42" s="391"/>
      <c r="C42" s="392"/>
      <c r="D42" s="392"/>
      <c r="E42" s="623"/>
      <c r="F42" s="626"/>
      <c r="G42" s="622"/>
      <c r="H42" s="618"/>
      <c r="I42" s="831"/>
      <c r="J42" s="395"/>
      <c r="K42" s="394"/>
      <c r="L42" s="824"/>
      <c r="M42" s="401"/>
      <c r="N42" s="401"/>
      <c r="O42" s="402"/>
      <c r="P42" s="608"/>
      <c r="Q42" s="608"/>
      <c r="R42" s="608"/>
      <c r="S42" s="608"/>
      <c r="T42" s="796"/>
      <c r="U42" s="804"/>
      <c r="V42" s="479"/>
      <c r="W42" s="480"/>
      <c r="X42" s="480"/>
      <c r="Y42" s="481"/>
      <c r="Z42" s="479"/>
      <c r="AA42" s="482"/>
      <c r="AB42" s="482"/>
      <c r="AC42" s="482"/>
      <c r="AD42" s="482"/>
      <c r="AE42" s="482"/>
      <c r="AF42" s="482"/>
      <c r="AG42" s="482"/>
      <c r="AH42" s="483"/>
      <c r="AI42" s="486">
        <f>AJ42</f>
        <v>0</v>
      </c>
      <c r="AJ42" s="487">
        <f>SUM(V42:AH42)</f>
        <v>0</v>
      </c>
    </row>
    <row r="43" spans="1:36" ht="12.75" customHeight="1" x14ac:dyDescent="0.2">
      <c r="A43" s="398"/>
      <c r="B43" s="391"/>
      <c r="C43" s="392"/>
      <c r="D43" s="392"/>
      <c r="E43" s="623"/>
      <c r="F43" s="626"/>
      <c r="G43" s="622"/>
      <c r="H43" s="618"/>
      <c r="I43" s="831"/>
      <c r="J43" s="395"/>
      <c r="K43" s="394"/>
      <c r="L43" s="824"/>
      <c r="M43" s="401"/>
      <c r="N43" s="401"/>
      <c r="O43" s="402"/>
      <c r="P43" s="608"/>
      <c r="Q43" s="608"/>
      <c r="R43" s="608"/>
      <c r="S43" s="608"/>
      <c r="T43" s="796"/>
      <c r="U43" s="804"/>
      <c r="V43" s="479"/>
      <c r="W43" s="480"/>
      <c r="X43" s="480"/>
      <c r="Y43" s="481"/>
      <c r="Z43" s="479"/>
      <c r="AA43" s="482"/>
      <c r="AB43" s="482"/>
      <c r="AC43" s="482"/>
      <c r="AD43" s="482"/>
      <c r="AE43" s="482"/>
      <c r="AF43" s="482"/>
      <c r="AG43" s="482"/>
      <c r="AH43" s="483"/>
      <c r="AI43" s="486"/>
      <c r="AJ43" s="487"/>
    </row>
    <row r="44" spans="1:36" ht="12.75" customHeight="1" x14ac:dyDescent="0.2">
      <c r="A44" s="398"/>
      <c r="B44" s="874"/>
      <c r="C44" s="1094" t="s">
        <v>527</v>
      </c>
      <c r="D44" s="1095"/>
      <c r="E44" s="1095"/>
      <c r="F44" s="1095"/>
      <c r="G44" s="1095"/>
      <c r="H44" s="1095"/>
      <c r="I44" s="1095"/>
      <c r="J44" s="1095"/>
      <c r="K44" s="1095"/>
      <c r="L44" s="1095"/>
      <c r="M44" s="1095"/>
      <c r="N44" s="1095"/>
      <c r="O44" s="1095"/>
      <c r="P44" s="1095"/>
      <c r="Q44" s="1095"/>
      <c r="R44" s="1095"/>
      <c r="S44" s="1096"/>
      <c r="T44" s="796"/>
      <c r="U44" s="804"/>
      <c r="V44" s="479"/>
      <c r="W44" s="480"/>
      <c r="X44" s="480"/>
      <c r="Y44" s="481"/>
      <c r="Z44" s="479"/>
      <c r="AA44" s="482"/>
      <c r="AB44" s="482"/>
      <c r="AC44" s="482"/>
      <c r="AD44" s="482"/>
      <c r="AE44" s="482"/>
      <c r="AF44" s="482"/>
      <c r="AG44" s="482"/>
      <c r="AH44" s="483"/>
      <c r="AI44" s="486"/>
      <c r="AJ44" s="487"/>
    </row>
    <row r="45" spans="1:36" ht="12.75" customHeight="1" x14ac:dyDescent="0.2">
      <c r="A45" s="398"/>
      <c r="B45" s="391"/>
      <c r="C45" s="392"/>
      <c r="D45" s="392"/>
      <c r="E45" s="623"/>
      <c r="F45" s="626"/>
      <c r="G45" s="622">
        <f t="shared" ref="G45:G52" si="12">F45-E45</f>
        <v>0</v>
      </c>
      <c r="H45" s="618">
        <f t="shared" ref="H45:H52" si="13">G45*5280</f>
        <v>0</v>
      </c>
      <c r="I45" s="831">
        <f t="shared" si="10"/>
        <v>0</v>
      </c>
      <c r="J45" s="395"/>
      <c r="K45" s="394">
        <f t="shared" si="11"/>
        <v>0</v>
      </c>
      <c r="L45" s="824"/>
      <c r="M45" s="401"/>
      <c r="N45" s="401"/>
      <c r="O45" s="402"/>
      <c r="P45" s="608"/>
      <c r="Q45" s="608"/>
      <c r="R45" s="608"/>
      <c r="S45" s="608"/>
      <c r="T45" s="796"/>
      <c r="U45" s="806"/>
      <c r="V45" s="488"/>
      <c r="W45" s="489"/>
      <c r="X45" s="489"/>
      <c r="Y45" s="490"/>
      <c r="Z45" s="488"/>
      <c r="AA45" s="491"/>
      <c r="AB45" s="491"/>
      <c r="AC45" s="491"/>
      <c r="AD45" s="491"/>
      <c r="AE45" s="491"/>
      <c r="AF45" s="491"/>
      <c r="AG45" s="491"/>
      <c r="AH45" s="483"/>
      <c r="AI45" s="486"/>
      <c r="AJ45" s="487"/>
    </row>
    <row r="46" spans="1:36" ht="12.75" customHeight="1" x14ac:dyDescent="0.2">
      <c r="A46" s="398"/>
      <c r="B46" s="391"/>
      <c r="C46" s="392"/>
      <c r="D46" s="392"/>
      <c r="E46" s="623"/>
      <c r="F46" s="626"/>
      <c r="G46" s="622">
        <f t="shared" si="12"/>
        <v>0</v>
      </c>
      <c r="H46" s="618">
        <f t="shared" si="13"/>
        <v>0</v>
      </c>
      <c r="I46" s="831">
        <f t="shared" si="10"/>
        <v>0</v>
      </c>
      <c r="J46" s="395"/>
      <c r="K46" s="394">
        <f t="shared" si="11"/>
        <v>0</v>
      </c>
      <c r="L46" s="824"/>
      <c r="M46" s="401"/>
      <c r="N46" s="401"/>
      <c r="O46" s="402"/>
      <c r="P46" s="608"/>
      <c r="Q46" s="608"/>
      <c r="R46" s="608"/>
      <c r="S46" s="608"/>
      <c r="T46" s="796"/>
      <c r="U46" s="806"/>
      <c r="V46" s="488"/>
      <c r="W46" s="489"/>
      <c r="X46" s="492"/>
      <c r="Y46" s="490"/>
      <c r="Z46" s="479"/>
      <c r="AA46" s="482"/>
      <c r="AB46" s="485"/>
      <c r="AC46" s="491"/>
      <c r="AD46" s="491"/>
      <c r="AE46" s="485"/>
      <c r="AF46" s="491"/>
      <c r="AG46" s="491"/>
      <c r="AH46" s="483"/>
      <c r="AI46" s="486"/>
      <c r="AJ46" s="487"/>
    </row>
    <row r="47" spans="1:36" ht="12.75" customHeight="1" x14ac:dyDescent="0.2">
      <c r="A47" s="398"/>
      <c r="B47" s="391"/>
      <c r="C47" s="392"/>
      <c r="D47" s="392"/>
      <c r="E47" s="623"/>
      <c r="F47" s="626"/>
      <c r="G47" s="622">
        <f t="shared" si="12"/>
        <v>0</v>
      </c>
      <c r="H47" s="618">
        <f t="shared" si="13"/>
        <v>0</v>
      </c>
      <c r="I47" s="831">
        <f t="shared" si="10"/>
        <v>0</v>
      </c>
      <c r="J47" s="395"/>
      <c r="K47" s="394">
        <f t="shared" si="11"/>
        <v>0</v>
      </c>
      <c r="L47" s="824"/>
      <c r="M47" s="401"/>
      <c r="N47" s="401"/>
      <c r="O47" s="402"/>
      <c r="P47" s="608"/>
      <c r="Q47" s="608"/>
      <c r="R47" s="608"/>
      <c r="S47" s="608"/>
      <c r="T47" s="796"/>
      <c r="U47" s="806"/>
      <c r="V47" s="488"/>
      <c r="W47" s="489"/>
      <c r="X47" s="492"/>
      <c r="Y47" s="490"/>
      <c r="Z47" s="488"/>
      <c r="AA47" s="491"/>
      <c r="AB47" s="485"/>
      <c r="AC47" s="491"/>
      <c r="AD47" s="491"/>
      <c r="AE47" s="485"/>
      <c r="AF47" s="491"/>
      <c r="AG47" s="491"/>
      <c r="AH47" s="483"/>
      <c r="AI47" s="486"/>
      <c r="AJ47" s="487"/>
    </row>
    <row r="48" spans="1:36" ht="12.75" customHeight="1" x14ac:dyDescent="0.2">
      <c r="A48" s="398"/>
      <c r="B48" s="391"/>
      <c r="C48" s="392"/>
      <c r="D48" s="392"/>
      <c r="E48" s="400"/>
      <c r="F48" s="411"/>
      <c r="G48" s="622">
        <f t="shared" si="12"/>
        <v>0</v>
      </c>
      <c r="H48" s="618">
        <f t="shared" si="13"/>
        <v>0</v>
      </c>
      <c r="I48" s="831">
        <f t="shared" si="10"/>
        <v>0</v>
      </c>
      <c r="J48" s="395"/>
      <c r="K48" s="394">
        <f t="shared" si="11"/>
        <v>0</v>
      </c>
      <c r="L48" s="824"/>
      <c r="M48" s="401"/>
      <c r="N48" s="401"/>
      <c r="O48" s="402"/>
      <c r="P48" s="608"/>
      <c r="Q48" s="608"/>
      <c r="R48" s="608"/>
      <c r="S48" s="608"/>
      <c r="T48" s="796"/>
      <c r="U48" s="806"/>
      <c r="V48" s="488"/>
      <c r="W48" s="489"/>
      <c r="X48" s="492"/>
      <c r="Y48" s="490"/>
      <c r="Z48" s="488"/>
      <c r="AA48" s="491"/>
      <c r="AB48" s="485"/>
      <c r="AC48" s="491"/>
      <c r="AD48" s="491"/>
      <c r="AE48" s="485"/>
      <c r="AF48" s="491"/>
      <c r="AG48" s="491"/>
      <c r="AH48" s="483"/>
      <c r="AI48" s="486"/>
      <c r="AJ48" s="487"/>
    </row>
    <row r="49" spans="1:36" ht="12.75" customHeight="1" x14ac:dyDescent="0.2">
      <c r="A49" s="398"/>
      <c r="B49" s="391"/>
      <c r="C49" s="392"/>
      <c r="D49" s="392"/>
      <c r="E49" s="400"/>
      <c r="F49" s="411"/>
      <c r="G49" s="622">
        <f t="shared" si="12"/>
        <v>0</v>
      </c>
      <c r="H49" s="618">
        <f t="shared" si="13"/>
        <v>0</v>
      </c>
      <c r="I49" s="832"/>
      <c r="J49" s="382"/>
      <c r="K49" s="833"/>
      <c r="L49" s="824"/>
      <c r="M49" s="401"/>
      <c r="N49" s="401"/>
      <c r="O49" s="402"/>
      <c r="P49" s="608"/>
      <c r="Q49" s="608"/>
      <c r="R49" s="608"/>
      <c r="S49" s="608"/>
      <c r="T49" s="796"/>
      <c r="U49" s="806"/>
      <c r="V49" s="488"/>
      <c r="W49" s="489"/>
      <c r="X49" s="492"/>
      <c r="Y49" s="490"/>
      <c r="Z49" s="479"/>
      <c r="AA49" s="482"/>
      <c r="AB49" s="485"/>
      <c r="AC49" s="491"/>
      <c r="AD49" s="491"/>
      <c r="AE49" s="485"/>
      <c r="AF49" s="491"/>
      <c r="AG49" s="491"/>
      <c r="AH49" s="483"/>
      <c r="AI49" s="486"/>
      <c r="AJ49" s="487"/>
    </row>
    <row r="50" spans="1:36" ht="12.75" customHeight="1" x14ac:dyDescent="0.2">
      <c r="A50" s="398"/>
      <c r="B50" s="391"/>
      <c r="C50" s="392"/>
      <c r="D50" s="392"/>
      <c r="E50" s="400"/>
      <c r="F50" s="411"/>
      <c r="G50" s="622">
        <f t="shared" si="12"/>
        <v>0</v>
      </c>
      <c r="H50" s="618">
        <f t="shared" si="13"/>
        <v>0</v>
      </c>
      <c r="I50" s="832"/>
      <c r="J50" s="382"/>
      <c r="K50" s="833"/>
      <c r="L50" s="824"/>
      <c r="M50" s="401"/>
      <c r="N50" s="401"/>
      <c r="O50" s="402"/>
      <c r="P50" s="608"/>
      <c r="Q50" s="608"/>
      <c r="R50" s="608"/>
      <c r="S50" s="608"/>
      <c r="T50" s="796"/>
      <c r="U50" s="807"/>
      <c r="V50" s="494"/>
      <c r="W50" s="495"/>
      <c r="X50" s="495"/>
      <c r="Y50" s="496"/>
      <c r="Z50" s="494"/>
      <c r="AA50" s="497"/>
      <c r="AB50" s="497"/>
      <c r="AC50" s="497"/>
      <c r="AD50" s="498"/>
      <c r="AE50" s="497"/>
      <c r="AF50" s="497"/>
      <c r="AG50" s="497"/>
      <c r="AH50" s="483"/>
      <c r="AI50" s="486"/>
      <c r="AJ50" s="487"/>
    </row>
    <row r="51" spans="1:36" ht="12.75" customHeight="1" x14ac:dyDescent="0.2">
      <c r="A51" s="398"/>
      <c r="B51" s="391"/>
      <c r="C51" s="392"/>
      <c r="D51" s="392"/>
      <c r="E51" s="400"/>
      <c r="F51" s="411"/>
      <c r="G51" s="622">
        <f t="shared" si="12"/>
        <v>0</v>
      </c>
      <c r="H51" s="618">
        <f t="shared" si="13"/>
        <v>0</v>
      </c>
      <c r="I51" s="832"/>
      <c r="J51" s="382"/>
      <c r="K51" s="833"/>
      <c r="L51" s="824"/>
      <c r="M51" s="401"/>
      <c r="N51" s="401"/>
      <c r="O51" s="402"/>
      <c r="P51" s="608"/>
      <c r="Q51" s="608"/>
      <c r="R51" s="608"/>
      <c r="S51" s="608"/>
      <c r="T51" s="796"/>
      <c r="U51" s="807"/>
      <c r="V51" s="494"/>
      <c r="W51" s="495"/>
      <c r="X51" s="495"/>
      <c r="Y51" s="496"/>
      <c r="Z51" s="494"/>
      <c r="AA51" s="497"/>
      <c r="AB51" s="497"/>
      <c r="AC51" s="497"/>
      <c r="AD51" s="498"/>
      <c r="AE51" s="497"/>
      <c r="AF51" s="497"/>
      <c r="AG51" s="497"/>
      <c r="AH51" s="483"/>
      <c r="AI51" s="486"/>
      <c r="AJ51" s="487"/>
    </row>
    <row r="52" spans="1:36" ht="12.75" customHeight="1" x14ac:dyDescent="0.2">
      <c r="A52" s="398"/>
      <c r="B52" s="391"/>
      <c r="C52" s="392"/>
      <c r="D52" s="392"/>
      <c r="E52" s="400"/>
      <c r="F52" s="411"/>
      <c r="G52" s="622">
        <f t="shared" si="12"/>
        <v>0</v>
      </c>
      <c r="H52" s="618">
        <f t="shared" si="13"/>
        <v>0</v>
      </c>
      <c r="I52" s="832"/>
      <c r="J52" s="382"/>
      <c r="K52" s="833"/>
      <c r="L52" s="824"/>
      <c r="M52" s="401"/>
      <c r="N52" s="401"/>
      <c r="O52" s="402"/>
      <c r="P52" s="608"/>
      <c r="Q52" s="608"/>
      <c r="R52" s="608"/>
      <c r="S52" s="608"/>
      <c r="T52" s="796"/>
      <c r="U52" s="807"/>
      <c r="V52" s="494"/>
      <c r="W52" s="495"/>
      <c r="X52" s="495"/>
      <c r="Y52" s="496"/>
      <c r="Z52" s="494"/>
      <c r="AA52" s="497"/>
      <c r="AB52" s="497"/>
      <c r="AC52" s="497"/>
      <c r="AD52" s="498"/>
      <c r="AE52" s="497"/>
      <c r="AF52" s="497"/>
      <c r="AG52" s="497"/>
      <c r="AH52" s="483"/>
      <c r="AI52" s="486"/>
      <c r="AJ52" s="487"/>
    </row>
    <row r="53" spans="1:36" ht="12.75" customHeight="1" x14ac:dyDescent="0.2">
      <c r="A53" s="398"/>
      <c r="B53" s="398"/>
      <c r="C53" s="399"/>
      <c r="D53" s="399"/>
      <c r="E53" s="400"/>
      <c r="F53" s="411"/>
      <c r="G53" s="613"/>
      <c r="H53" s="619"/>
      <c r="I53" s="832"/>
      <c r="J53" s="382"/>
      <c r="K53" s="833"/>
      <c r="L53" s="824"/>
      <c r="M53" s="401"/>
      <c r="N53" s="401"/>
      <c r="O53" s="402"/>
      <c r="P53" s="608"/>
      <c r="Q53" s="608"/>
      <c r="R53" s="608"/>
      <c r="S53" s="608"/>
      <c r="T53" s="796"/>
      <c r="U53" s="807"/>
      <c r="V53" s="494"/>
      <c r="W53" s="495"/>
      <c r="X53" s="495"/>
      <c r="Y53" s="496"/>
      <c r="Z53" s="494"/>
      <c r="AA53" s="497"/>
      <c r="AB53" s="497"/>
      <c r="AC53" s="497"/>
      <c r="AD53" s="498"/>
      <c r="AE53" s="497"/>
      <c r="AF53" s="497"/>
      <c r="AG53" s="497"/>
      <c r="AH53" s="493"/>
      <c r="AI53" s="486">
        <f t="shared" si="3"/>
        <v>0</v>
      </c>
      <c r="AJ53" s="487">
        <f t="shared" si="4"/>
        <v>0</v>
      </c>
    </row>
    <row r="54" spans="1:36" ht="12.75" customHeight="1" x14ac:dyDescent="0.2">
      <c r="A54" s="398"/>
      <c r="B54" s="398"/>
      <c r="C54" s="399"/>
      <c r="D54" s="399"/>
      <c r="E54" s="400"/>
      <c r="F54" s="411"/>
      <c r="G54" s="613"/>
      <c r="H54" s="619"/>
      <c r="I54" s="832"/>
      <c r="J54" s="382"/>
      <c r="K54" s="833"/>
      <c r="L54" s="824"/>
      <c r="M54" s="401"/>
      <c r="N54" s="401"/>
      <c r="O54" s="402"/>
      <c r="P54" s="608"/>
      <c r="Q54" s="608"/>
      <c r="R54" s="608"/>
      <c r="S54" s="608"/>
      <c r="T54" s="796"/>
      <c r="U54" s="807"/>
      <c r="V54" s="494"/>
      <c r="W54" s="495"/>
      <c r="X54" s="495"/>
      <c r="Y54" s="496"/>
      <c r="Z54" s="494"/>
      <c r="AA54" s="497"/>
      <c r="AB54" s="497"/>
      <c r="AC54" s="497"/>
      <c r="AD54" s="498"/>
      <c r="AE54" s="497"/>
      <c r="AF54" s="497"/>
      <c r="AG54" s="497"/>
      <c r="AH54" s="493"/>
      <c r="AI54" s="486">
        <f t="shared" si="3"/>
        <v>0</v>
      </c>
      <c r="AJ54" s="487">
        <f t="shared" si="4"/>
        <v>0</v>
      </c>
    </row>
    <row r="55" spans="1:36" ht="12.75" customHeight="1" x14ac:dyDescent="0.2">
      <c r="A55" s="398"/>
      <c r="B55" s="398"/>
      <c r="C55" s="399"/>
      <c r="D55" s="399"/>
      <c r="E55" s="400"/>
      <c r="F55" s="411"/>
      <c r="G55" s="613"/>
      <c r="H55" s="619"/>
      <c r="I55" s="832"/>
      <c r="J55" s="382"/>
      <c r="K55" s="833"/>
      <c r="L55" s="824"/>
      <c r="M55" s="401"/>
      <c r="N55" s="401"/>
      <c r="O55" s="402"/>
      <c r="P55" s="608"/>
      <c r="Q55" s="608"/>
      <c r="R55" s="608"/>
      <c r="S55" s="608"/>
      <c r="T55" s="796"/>
      <c r="U55" s="807"/>
      <c r="V55" s="494"/>
      <c r="W55" s="495"/>
      <c r="X55" s="495"/>
      <c r="Y55" s="496"/>
      <c r="Z55" s="494"/>
      <c r="AA55" s="497"/>
      <c r="AB55" s="497"/>
      <c r="AC55" s="497"/>
      <c r="AD55" s="498"/>
      <c r="AE55" s="497"/>
      <c r="AF55" s="497"/>
      <c r="AG55" s="497"/>
      <c r="AH55" s="493"/>
      <c r="AI55" s="486">
        <f t="shared" si="3"/>
        <v>0</v>
      </c>
      <c r="AJ55" s="487">
        <f t="shared" si="4"/>
        <v>0</v>
      </c>
    </row>
    <row r="56" spans="1:36" ht="12.75" customHeight="1" x14ac:dyDescent="0.2">
      <c r="A56" s="398"/>
      <c r="B56" s="398"/>
      <c r="C56" s="399"/>
      <c r="D56" s="399"/>
      <c r="E56" s="400"/>
      <c r="F56" s="411"/>
      <c r="G56" s="613"/>
      <c r="H56" s="619"/>
      <c r="I56" s="832"/>
      <c r="J56" s="382"/>
      <c r="K56" s="833"/>
      <c r="L56" s="824"/>
      <c r="M56" s="401"/>
      <c r="N56" s="401"/>
      <c r="O56" s="402"/>
      <c r="P56" s="608"/>
      <c r="Q56" s="608"/>
      <c r="R56" s="608"/>
      <c r="S56" s="608"/>
      <c r="T56" s="796"/>
      <c r="U56" s="807"/>
      <c r="V56" s="494"/>
      <c r="W56" s="495"/>
      <c r="X56" s="495"/>
      <c r="Y56" s="496"/>
      <c r="Z56" s="494"/>
      <c r="AA56" s="497"/>
      <c r="AB56" s="497"/>
      <c r="AC56" s="497"/>
      <c r="AD56" s="498"/>
      <c r="AE56" s="497"/>
      <c r="AF56" s="497"/>
      <c r="AG56" s="497"/>
      <c r="AH56" s="493"/>
      <c r="AI56" s="486">
        <f t="shared" si="3"/>
        <v>0</v>
      </c>
      <c r="AJ56" s="487">
        <f t="shared" si="4"/>
        <v>0</v>
      </c>
    </row>
    <row r="57" spans="1:36" ht="12.75" customHeight="1" x14ac:dyDescent="0.2">
      <c r="A57" s="398"/>
      <c r="B57" s="398"/>
      <c r="C57" s="399"/>
      <c r="D57" s="399"/>
      <c r="E57" s="400"/>
      <c r="F57" s="411"/>
      <c r="G57" s="613"/>
      <c r="H57" s="619"/>
      <c r="I57" s="832"/>
      <c r="J57" s="382"/>
      <c r="K57" s="833"/>
      <c r="L57" s="824"/>
      <c r="M57" s="401"/>
      <c r="N57" s="401"/>
      <c r="O57" s="402"/>
      <c r="P57" s="608"/>
      <c r="Q57" s="608"/>
      <c r="R57" s="608"/>
      <c r="S57" s="608"/>
      <c r="T57" s="796"/>
      <c r="U57" s="807"/>
      <c r="V57" s="494"/>
      <c r="W57" s="495"/>
      <c r="X57" s="495"/>
      <c r="Y57" s="496"/>
      <c r="Z57" s="494"/>
      <c r="AA57" s="497"/>
      <c r="AB57" s="497"/>
      <c r="AC57" s="497"/>
      <c r="AD57" s="498"/>
      <c r="AE57" s="497"/>
      <c r="AF57" s="497"/>
      <c r="AG57" s="497"/>
      <c r="AH57" s="493"/>
      <c r="AI57" s="486">
        <f t="shared" si="3"/>
        <v>0</v>
      </c>
      <c r="AJ57" s="487">
        <f t="shared" si="4"/>
        <v>0</v>
      </c>
    </row>
    <row r="58" spans="1:36" ht="12.75" customHeight="1" x14ac:dyDescent="0.2">
      <c r="A58" s="398"/>
      <c r="B58" s="398"/>
      <c r="C58" s="399"/>
      <c r="D58" s="399"/>
      <c r="E58" s="400"/>
      <c r="F58" s="411"/>
      <c r="G58" s="613"/>
      <c r="H58" s="619"/>
      <c r="I58" s="832"/>
      <c r="J58" s="382"/>
      <c r="K58" s="833"/>
      <c r="L58" s="824"/>
      <c r="M58" s="401"/>
      <c r="N58" s="401"/>
      <c r="O58" s="402"/>
      <c r="P58" s="608"/>
      <c r="Q58" s="608"/>
      <c r="R58" s="608"/>
      <c r="S58" s="608"/>
      <c r="T58" s="796"/>
      <c r="U58" s="807"/>
      <c r="V58" s="494"/>
      <c r="W58" s="495"/>
      <c r="X58" s="495"/>
      <c r="Y58" s="496"/>
      <c r="Z58" s="494"/>
      <c r="AA58" s="497"/>
      <c r="AB58" s="497"/>
      <c r="AC58" s="497"/>
      <c r="AD58" s="498"/>
      <c r="AE58" s="497"/>
      <c r="AF58" s="497"/>
      <c r="AG58" s="497"/>
      <c r="AH58" s="493"/>
      <c r="AI58" s="486">
        <f t="shared" si="3"/>
        <v>0</v>
      </c>
      <c r="AJ58" s="487">
        <f t="shared" si="4"/>
        <v>0</v>
      </c>
    </row>
    <row r="59" spans="1:36" ht="12.75" customHeight="1" x14ac:dyDescent="0.2">
      <c r="A59" s="398"/>
      <c r="B59" s="398"/>
      <c r="C59" s="399"/>
      <c r="D59" s="399"/>
      <c r="E59" s="400"/>
      <c r="F59" s="411"/>
      <c r="G59" s="613"/>
      <c r="H59" s="619"/>
      <c r="I59" s="832"/>
      <c r="J59" s="382"/>
      <c r="K59" s="833"/>
      <c r="L59" s="824"/>
      <c r="M59" s="401"/>
      <c r="N59" s="401"/>
      <c r="O59" s="402"/>
      <c r="P59" s="608"/>
      <c r="Q59" s="608"/>
      <c r="R59" s="608"/>
      <c r="S59" s="608"/>
      <c r="T59" s="796"/>
      <c r="U59" s="807"/>
      <c r="V59" s="494"/>
      <c r="W59" s="495"/>
      <c r="X59" s="495"/>
      <c r="Y59" s="496"/>
      <c r="Z59" s="494"/>
      <c r="AA59" s="497"/>
      <c r="AB59" s="497"/>
      <c r="AC59" s="497"/>
      <c r="AD59" s="498"/>
      <c r="AE59" s="497"/>
      <c r="AF59" s="497"/>
      <c r="AG59" s="497"/>
      <c r="AH59" s="493"/>
      <c r="AI59" s="486">
        <f t="shared" si="3"/>
        <v>0</v>
      </c>
      <c r="AJ59" s="487">
        <f t="shared" si="4"/>
        <v>0</v>
      </c>
    </row>
    <row r="60" spans="1:36" ht="12.75" customHeight="1" x14ac:dyDescent="0.2">
      <c r="A60" s="398"/>
      <c r="B60" s="398"/>
      <c r="C60" s="399"/>
      <c r="D60" s="399"/>
      <c r="E60" s="400"/>
      <c r="F60" s="411"/>
      <c r="G60" s="613"/>
      <c r="H60" s="619"/>
      <c r="I60" s="832"/>
      <c r="J60" s="382"/>
      <c r="K60" s="833"/>
      <c r="L60" s="824"/>
      <c r="M60" s="401"/>
      <c r="N60" s="401"/>
      <c r="O60" s="402"/>
      <c r="P60" s="608"/>
      <c r="Q60" s="608"/>
      <c r="R60" s="608"/>
      <c r="S60" s="608"/>
      <c r="T60" s="796"/>
      <c r="U60" s="807"/>
      <c r="V60" s="494"/>
      <c r="W60" s="495"/>
      <c r="X60" s="495"/>
      <c r="Y60" s="496"/>
      <c r="Z60" s="494"/>
      <c r="AA60" s="497"/>
      <c r="AB60" s="497"/>
      <c r="AC60" s="497"/>
      <c r="AD60" s="498"/>
      <c r="AE60" s="497"/>
      <c r="AF60" s="497"/>
      <c r="AG60" s="497"/>
      <c r="AH60" s="493"/>
      <c r="AI60" s="486">
        <f t="shared" si="3"/>
        <v>0</v>
      </c>
      <c r="AJ60" s="487">
        <f t="shared" si="4"/>
        <v>0</v>
      </c>
    </row>
    <row r="61" spans="1:36" ht="12.75" customHeight="1" x14ac:dyDescent="0.2">
      <c r="A61" s="398"/>
      <c r="B61" s="398"/>
      <c r="C61" s="399"/>
      <c r="D61" s="399"/>
      <c r="E61" s="400"/>
      <c r="F61" s="411"/>
      <c r="G61" s="613"/>
      <c r="H61" s="619"/>
      <c r="I61" s="832"/>
      <c r="J61" s="382"/>
      <c r="K61" s="833"/>
      <c r="L61" s="824"/>
      <c r="M61" s="401"/>
      <c r="N61" s="401"/>
      <c r="O61" s="402"/>
      <c r="P61" s="608"/>
      <c r="Q61" s="608"/>
      <c r="R61" s="608"/>
      <c r="S61" s="608"/>
      <c r="T61" s="796"/>
      <c r="U61" s="807"/>
      <c r="V61" s="494"/>
      <c r="W61" s="495"/>
      <c r="X61" s="495"/>
      <c r="Y61" s="496"/>
      <c r="Z61" s="494"/>
      <c r="AA61" s="497"/>
      <c r="AB61" s="497"/>
      <c r="AC61" s="497"/>
      <c r="AD61" s="498"/>
      <c r="AE61" s="497"/>
      <c r="AF61" s="497"/>
      <c r="AG61" s="497"/>
      <c r="AH61" s="493"/>
      <c r="AI61" s="486">
        <f t="shared" si="3"/>
        <v>0</v>
      </c>
      <c r="AJ61" s="487">
        <f t="shared" si="4"/>
        <v>0</v>
      </c>
    </row>
    <row r="62" spans="1:36" ht="12.75" customHeight="1" thickBot="1" x14ac:dyDescent="0.25">
      <c r="A62" s="398"/>
      <c r="B62" s="398"/>
      <c r="C62" s="399"/>
      <c r="D62" s="399"/>
      <c r="E62" s="400"/>
      <c r="F62" s="411"/>
      <c r="G62" s="613"/>
      <c r="H62" s="619"/>
      <c r="I62" s="832"/>
      <c r="J62" s="382"/>
      <c r="K62" s="833"/>
      <c r="L62" s="824"/>
      <c r="M62" s="401"/>
      <c r="N62" s="401"/>
      <c r="O62" s="402"/>
      <c r="P62" s="608"/>
      <c r="Q62" s="608"/>
      <c r="R62" s="608"/>
      <c r="S62" s="608"/>
      <c r="T62" s="796"/>
      <c r="U62" s="807"/>
      <c r="V62" s="494"/>
      <c r="W62" s="495"/>
      <c r="X62" s="495"/>
      <c r="Y62" s="496"/>
      <c r="Z62" s="494"/>
      <c r="AA62" s="497"/>
      <c r="AB62" s="497"/>
      <c r="AC62" s="497"/>
      <c r="AD62" s="498"/>
      <c r="AE62" s="497"/>
      <c r="AF62" s="497"/>
      <c r="AG62" s="497"/>
      <c r="AH62" s="493"/>
      <c r="AI62" s="486">
        <f t="shared" si="3"/>
        <v>0</v>
      </c>
      <c r="AJ62" s="487">
        <f t="shared" si="4"/>
        <v>0</v>
      </c>
    </row>
    <row r="63" spans="1:36" ht="12.75" customHeight="1" thickBot="1" x14ac:dyDescent="0.25">
      <c r="A63" s="398"/>
      <c r="B63" s="398"/>
      <c r="C63" s="399"/>
      <c r="D63" s="399"/>
      <c r="E63" s="400"/>
      <c r="F63" s="411"/>
      <c r="G63" s="613"/>
      <c r="H63" s="619"/>
      <c r="I63" s="832"/>
      <c r="J63" s="382"/>
      <c r="K63" s="833"/>
      <c r="L63" s="824"/>
      <c r="M63" s="401"/>
      <c r="N63" s="401"/>
      <c r="O63" s="402"/>
      <c r="P63" s="608"/>
      <c r="Q63" s="608"/>
      <c r="R63" s="608"/>
      <c r="S63" s="608"/>
      <c r="T63" s="796"/>
      <c r="U63" s="807"/>
      <c r="V63" s="494"/>
      <c r="W63" s="495"/>
      <c r="X63" s="495"/>
      <c r="Y63" s="496"/>
      <c r="Z63" s="1078" t="s">
        <v>362</v>
      </c>
      <c r="AA63" s="1079"/>
      <c r="AB63" s="1079"/>
      <c r="AC63" s="1079"/>
      <c r="AD63" s="1079"/>
      <c r="AE63" s="1079"/>
      <c r="AF63" s="1079"/>
      <c r="AG63" s="1079"/>
      <c r="AH63" s="1080"/>
      <c r="AI63" s="486">
        <f t="shared" si="3"/>
        <v>0</v>
      </c>
      <c r="AJ63" s="487">
        <f t="shared" si="4"/>
        <v>0</v>
      </c>
    </row>
    <row r="64" spans="1:36" ht="12.75" customHeight="1" x14ac:dyDescent="0.2">
      <c r="A64" s="398"/>
      <c r="B64" s="398"/>
      <c r="C64" s="399"/>
      <c r="D64" s="399"/>
      <c r="E64" s="400"/>
      <c r="F64" s="411"/>
      <c r="G64" s="613"/>
      <c r="H64" s="619"/>
      <c r="I64" s="832"/>
      <c r="J64" s="382"/>
      <c r="K64" s="833"/>
      <c r="L64" s="824"/>
      <c r="M64" s="401"/>
      <c r="N64" s="401"/>
      <c r="O64" s="402"/>
      <c r="P64" s="608"/>
      <c r="Q64" s="608"/>
      <c r="R64" s="608"/>
      <c r="S64" s="608"/>
      <c r="T64" s="796"/>
      <c r="U64" s="807"/>
      <c r="V64" s="494"/>
      <c r="W64" s="495"/>
      <c r="X64" s="495"/>
      <c r="Y64" s="496"/>
      <c r="Z64" s="627"/>
      <c r="AA64" s="468"/>
      <c r="AB64" s="468"/>
      <c r="AC64" s="468"/>
      <c r="AD64" s="628"/>
      <c r="AE64" s="468"/>
      <c r="AF64" s="468"/>
      <c r="AG64" s="468"/>
      <c r="AH64" s="629"/>
      <c r="AI64" s="486">
        <f t="shared" si="3"/>
        <v>0</v>
      </c>
      <c r="AJ64" s="487">
        <f t="shared" si="4"/>
        <v>0</v>
      </c>
    </row>
    <row r="65" spans="1:36" ht="12.75" customHeight="1" x14ac:dyDescent="0.2">
      <c r="A65" s="398"/>
      <c r="B65" s="398"/>
      <c r="C65" s="399"/>
      <c r="D65" s="399"/>
      <c r="E65" s="400"/>
      <c r="F65" s="411"/>
      <c r="G65" s="613"/>
      <c r="H65" s="619"/>
      <c r="I65" s="832"/>
      <c r="J65" s="382"/>
      <c r="K65" s="833"/>
      <c r="L65" s="824"/>
      <c r="M65" s="401"/>
      <c r="N65" s="401"/>
      <c r="O65" s="402"/>
      <c r="P65" s="608"/>
      <c r="Q65" s="608"/>
      <c r="R65" s="608"/>
      <c r="S65" s="608"/>
      <c r="T65" s="796"/>
      <c r="U65" s="807"/>
      <c r="V65" s="494"/>
      <c r="W65" s="495"/>
      <c r="X65" s="495"/>
      <c r="Y65" s="496"/>
      <c r="Z65" s="494"/>
      <c r="AA65" s="497"/>
      <c r="AB65" s="497"/>
      <c r="AC65" s="497"/>
      <c r="AD65" s="498"/>
      <c r="AE65" s="497"/>
      <c r="AF65" s="497"/>
      <c r="AG65" s="497"/>
      <c r="AH65" s="493"/>
      <c r="AI65" s="486">
        <f t="shared" si="3"/>
        <v>0</v>
      </c>
      <c r="AJ65" s="487">
        <f t="shared" si="4"/>
        <v>0</v>
      </c>
    </row>
    <row r="66" spans="1:36" ht="12.75" customHeight="1" x14ac:dyDescent="0.2">
      <c r="A66" s="398"/>
      <c r="B66" s="398"/>
      <c r="C66" s="399"/>
      <c r="D66" s="399"/>
      <c r="E66" s="400"/>
      <c r="F66" s="411"/>
      <c r="G66" s="613"/>
      <c r="H66" s="619"/>
      <c r="I66" s="832"/>
      <c r="J66" s="382"/>
      <c r="K66" s="833"/>
      <c r="L66" s="824"/>
      <c r="M66" s="401"/>
      <c r="N66" s="401"/>
      <c r="O66" s="402"/>
      <c r="P66" s="608"/>
      <c r="Q66" s="608"/>
      <c r="R66" s="608"/>
      <c r="S66" s="608"/>
      <c r="T66" s="796"/>
      <c r="U66" s="807"/>
      <c r="V66" s="494"/>
      <c r="W66" s="495"/>
      <c r="X66" s="495"/>
      <c r="Y66" s="496"/>
      <c r="Z66" s="494"/>
      <c r="AA66" s="497"/>
      <c r="AB66" s="497"/>
      <c r="AC66" s="497"/>
      <c r="AD66" s="498"/>
      <c r="AE66" s="497"/>
      <c r="AF66" s="497"/>
      <c r="AG66" s="497"/>
      <c r="AH66" s="493"/>
      <c r="AI66" s="486">
        <f t="shared" si="3"/>
        <v>0</v>
      </c>
      <c r="AJ66" s="487">
        <f t="shared" si="4"/>
        <v>0</v>
      </c>
    </row>
    <row r="67" spans="1:36" ht="12.75" customHeight="1" x14ac:dyDescent="0.2">
      <c r="A67" s="398"/>
      <c r="B67" s="398"/>
      <c r="C67" s="399"/>
      <c r="D67" s="399"/>
      <c r="E67" s="400"/>
      <c r="F67" s="411"/>
      <c r="G67" s="613"/>
      <c r="H67" s="619"/>
      <c r="I67" s="832"/>
      <c r="J67" s="382"/>
      <c r="K67" s="833"/>
      <c r="L67" s="824"/>
      <c r="M67" s="401"/>
      <c r="N67" s="401"/>
      <c r="O67" s="402"/>
      <c r="P67" s="608"/>
      <c r="Q67" s="608"/>
      <c r="R67" s="608"/>
      <c r="S67" s="608"/>
      <c r="T67" s="796"/>
      <c r="U67" s="807"/>
      <c r="V67" s="494"/>
      <c r="W67" s="495"/>
      <c r="X67" s="495"/>
      <c r="Y67" s="496"/>
      <c r="Z67" s="494"/>
      <c r="AA67" s="497"/>
      <c r="AB67" s="497"/>
      <c r="AC67" s="497"/>
      <c r="AD67" s="498"/>
      <c r="AE67" s="497"/>
      <c r="AF67" s="497"/>
      <c r="AG67" s="497"/>
      <c r="AH67" s="493"/>
      <c r="AI67" s="486">
        <f t="shared" si="3"/>
        <v>0</v>
      </c>
      <c r="AJ67" s="487">
        <f t="shared" si="4"/>
        <v>0</v>
      </c>
    </row>
    <row r="68" spans="1:36" ht="12.75" customHeight="1" x14ac:dyDescent="0.2">
      <c r="A68" s="398"/>
      <c r="B68" s="398"/>
      <c r="C68" s="399"/>
      <c r="D68" s="399"/>
      <c r="E68" s="400"/>
      <c r="F68" s="411"/>
      <c r="G68" s="613"/>
      <c r="H68" s="619"/>
      <c r="I68" s="832"/>
      <c r="J68" s="382"/>
      <c r="K68" s="833"/>
      <c r="L68" s="824"/>
      <c r="M68" s="401"/>
      <c r="N68" s="401"/>
      <c r="O68" s="402"/>
      <c r="P68" s="608"/>
      <c r="Q68" s="608"/>
      <c r="R68" s="608"/>
      <c r="S68" s="608"/>
      <c r="T68" s="796"/>
      <c r="U68" s="807"/>
      <c r="V68" s="494"/>
      <c r="W68" s="495"/>
      <c r="X68" s="495"/>
      <c r="Y68" s="496"/>
      <c r="Z68" s="494"/>
      <c r="AA68" s="497"/>
      <c r="AB68" s="497"/>
      <c r="AC68" s="497"/>
      <c r="AD68" s="498"/>
      <c r="AE68" s="497"/>
      <c r="AF68" s="497"/>
      <c r="AG68" s="497"/>
      <c r="AH68" s="493"/>
      <c r="AI68" s="486">
        <f t="shared" si="3"/>
        <v>0</v>
      </c>
      <c r="AJ68" s="487">
        <f t="shared" si="4"/>
        <v>0</v>
      </c>
    </row>
    <row r="69" spans="1:36" ht="12.75" customHeight="1" x14ac:dyDescent="0.2">
      <c r="A69" s="398"/>
      <c r="B69" s="398"/>
      <c r="C69" s="399"/>
      <c r="D69" s="399"/>
      <c r="E69" s="400"/>
      <c r="F69" s="411"/>
      <c r="G69" s="613"/>
      <c r="H69" s="619"/>
      <c r="I69" s="832"/>
      <c r="J69" s="382"/>
      <c r="K69" s="833"/>
      <c r="L69" s="824"/>
      <c r="M69" s="401"/>
      <c r="N69" s="401"/>
      <c r="O69" s="402"/>
      <c r="P69" s="608"/>
      <c r="Q69" s="608"/>
      <c r="R69" s="608"/>
      <c r="S69" s="608"/>
      <c r="T69" s="796"/>
      <c r="U69" s="807"/>
      <c r="V69" s="494"/>
      <c r="W69" s="495"/>
      <c r="X69" s="495"/>
      <c r="Y69" s="496"/>
      <c r="Z69" s="494"/>
      <c r="AA69" s="497"/>
      <c r="AB69" s="497"/>
      <c r="AC69" s="497"/>
      <c r="AD69" s="498"/>
      <c r="AE69" s="497"/>
      <c r="AF69" s="497"/>
      <c r="AG69" s="497"/>
      <c r="AH69" s="493"/>
      <c r="AI69" s="486">
        <f t="shared" si="3"/>
        <v>0</v>
      </c>
      <c r="AJ69" s="487">
        <f t="shared" si="4"/>
        <v>0</v>
      </c>
    </row>
    <row r="70" spans="1:36" ht="12.75" customHeight="1" x14ac:dyDescent="0.2">
      <c r="A70" s="398"/>
      <c r="B70" s="398"/>
      <c r="C70" s="399"/>
      <c r="D70" s="399"/>
      <c r="E70" s="400"/>
      <c r="F70" s="411"/>
      <c r="G70" s="613"/>
      <c r="H70" s="619"/>
      <c r="I70" s="832"/>
      <c r="J70" s="382"/>
      <c r="K70" s="833"/>
      <c r="L70" s="824"/>
      <c r="M70" s="401"/>
      <c r="N70" s="401"/>
      <c r="O70" s="402"/>
      <c r="P70" s="608"/>
      <c r="Q70" s="608"/>
      <c r="R70" s="608"/>
      <c r="S70" s="608"/>
      <c r="T70" s="796"/>
      <c r="U70" s="807"/>
      <c r="V70" s="494"/>
      <c r="W70" s="495"/>
      <c r="X70" s="495"/>
      <c r="Y70" s="496"/>
      <c r="Z70" s="494"/>
      <c r="AA70" s="497"/>
      <c r="AB70" s="497"/>
      <c r="AC70" s="497"/>
      <c r="AD70" s="498"/>
      <c r="AE70" s="497"/>
      <c r="AF70" s="497"/>
      <c r="AG70" s="497"/>
      <c r="AH70" s="493"/>
      <c r="AI70" s="486">
        <f t="shared" si="3"/>
        <v>0</v>
      </c>
      <c r="AJ70" s="487">
        <f t="shared" si="4"/>
        <v>0</v>
      </c>
    </row>
    <row r="71" spans="1:36" ht="12.75" customHeight="1" x14ac:dyDescent="0.2">
      <c r="A71" s="398"/>
      <c r="B71" s="398"/>
      <c r="C71" s="399"/>
      <c r="D71" s="399"/>
      <c r="E71" s="400"/>
      <c r="F71" s="411"/>
      <c r="G71" s="613"/>
      <c r="H71" s="619"/>
      <c r="I71" s="832"/>
      <c r="J71" s="382"/>
      <c r="K71" s="833"/>
      <c r="L71" s="824"/>
      <c r="M71" s="401"/>
      <c r="N71" s="401"/>
      <c r="O71" s="402"/>
      <c r="P71" s="608"/>
      <c r="Q71" s="608"/>
      <c r="R71" s="608"/>
      <c r="S71" s="608"/>
      <c r="T71" s="796"/>
      <c r="U71" s="806"/>
      <c r="V71" s="494"/>
      <c r="W71" s="495"/>
      <c r="X71" s="495"/>
      <c r="Y71" s="496"/>
      <c r="Z71" s="494"/>
      <c r="AA71" s="497"/>
      <c r="AB71" s="497"/>
      <c r="AC71" s="497"/>
      <c r="AD71" s="498"/>
      <c r="AE71" s="497"/>
      <c r="AF71" s="497"/>
      <c r="AG71" s="497"/>
      <c r="AH71" s="493"/>
      <c r="AI71" s="486">
        <f t="shared" si="3"/>
        <v>0</v>
      </c>
      <c r="AJ71" s="487">
        <f t="shared" si="4"/>
        <v>0</v>
      </c>
    </row>
    <row r="72" spans="1:36" ht="12.75" customHeight="1" thickBot="1" x14ac:dyDescent="0.25">
      <c r="A72" s="398"/>
      <c r="B72" s="398"/>
      <c r="C72" s="399"/>
      <c r="D72" s="399"/>
      <c r="E72" s="400"/>
      <c r="F72" s="411"/>
      <c r="G72" s="613"/>
      <c r="H72" s="619"/>
      <c r="I72" s="834">
        <f>SUM(I20:I71)</f>
        <v>30.94</v>
      </c>
      <c r="J72" s="630">
        <f>SUM(J20:J71)</f>
        <v>0</v>
      </c>
      <c r="K72" s="835"/>
      <c r="L72" s="827"/>
      <c r="M72" s="631"/>
      <c r="N72" s="631"/>
      <c r="O72" s="632"/>
      <c r="P72" s="633">
        <f>SUM(P20:P71)</f>
        <v>6</v>
      </c>
      <c r="Q72" s="633">
        <f>SUM(Q20:Q71)</f>
        <v>0</v>
      </c>
      <c r="R72" s="633">
        <f>SUM(R20:R71)</f>
        <v>0</v>
      </c>
      <c r="S72" s="633">
        <f>SUM(S20:S71)</f>
        <v>0</v>
      </c>
      <c r="T72" s="799">
        <f>SUM(T20:T71)</f>
        <v>0</v>
      </c>
      <c r="U72" s="806"/>
      <c r="V72" s="494"/>
      <c r="W72" s="495"/>
      <c r="X72" s="495"/>
      <c r="Y72" s="496"/>
      <c r="Z72" s="494"/>
      <c r="AA72" s="497"/>
      <c r="AB72" s="497"/>
      <c r="AC72" s="497"/>
      <c r="AD72" s="498"/>
      <c r="AE72" s="497"/>
      <c r="AF72" s="497"/>
      <c r="AG72" s="497"/>
      <c r="AH72" s="493"/>
      <c r="AI72" s="636">
        <f t="shared" si="3"/>
        <v>0</v>
      </c>
      <c r="AJ72" s="637">
        <f t="shared" si="4"/>
        <v>0</v>
      </c>
    </row>
    <row r="73" spans="1:36" ht="12.75" customHeight="1" x14ac:dyDescent="0.2">
      <c r="A73" s="1092" t="s">
        <v>26</v>
      </c>
      <c r="B73" s="1092"/>
      <c r="C73" s="1092"/>
      <c r="D73" s="1092"/>
      <c r="E73" s="1092"/>
      <c r="F73" s="1092"/>
      <c r="G73" s="1092"/>
      <c r="H73" s="1093"/>
      <c r="I73" s="1045">
        <f>SUM(I72:J72)</f>
        <v>30.94</v>
      </c>
      <c r="J73" s="1046"/>
      <c r="K73" s="381">
        <f>SUM(K20:K72)</f>
        <v>15.47</v>
      </c>
      <c r="L73" s="820">
        <f>SUM(L21:L72)</f>
        <v>540</v>
      </c>
      <c r="M73" s="634">
        <f>SUM(M21:M72)</f>
        <v>216</v>
      </c>
      <c r="N73" s="634"/>
      <c r="O73" s="635"/>
      <c r="P73" s="1069">
        <f>SUM(P72:T72)</f>
        <v>6</v>
      </c>
      <c r="Q73" s="1070"/>
      <c r="R73" s="1070"/>
      <c r="S73" s="1070"/>
      <c r="T73" s="1070"/>
      <c r="U73" s="808"/>
      <c r="V73" s="603"/>
      <c r="W73" s="485"/>
      <c r="X73" s="485"/>
      <c r="Y73" s="604"/>
      <c r="Z73" s="603"/>
      <c r="AA73" s="485"/>
      <c r="AB73" s="485"/>
      <c r="AC73" s="485"/>
      <c r="AD73" s="485"/>
      <c r="AE73" s="485"/>
      <c r="AF73" s="485"/>
      <c r="AG73" s="485"/>
      <c r="AH73" s="604"/>
      <c r="AI73" s="638">
        <f>SUM(AI22:AI72)</f>
        <v>1117.76</v>
      </c>
      <c r="AJ73" s="639">
        <f>SUM(AJ22:AJ72)</f>
        <v>1117.76</v>
      </c>
    </row>
    <row r="74" spans="1:36" ht="14.25" customHeight="1" x14ac:dyDescent="0.2">
      <c r="A74" s="1025"/>
      <c r="B74" s="1025"/>
      <c r="C74" s="1025"/>
      <c r="D74" s="1025"/>
      <c r="E74" s="1025"/>
      <c r="F74" s="1025"/>
      <c r="G74" s="1025"/>
      <c r="H74" s="1025"/>
      <c r="I74" s="1025"/>
      <c r="J74" s="1025"/>
      <c r="K74" s="1025"/>
      <c r="L74" s="1025"/>
      <c r="M74" s="1025"/>
      <c r="N74" s="1025"/>
      <c r="O74" s="1025"/>
      <c r="P74" s="1025"/>
      <c r="Q74" s="1025"/>
      <c r="R74" s="1025"/>
      <c r="S74" s="1025"/>
      <c r="T74" s="1025"/>
      <c r="U74" s="1025"/>
      <c r="V74" s="1025"/>
      <c r="W74" s="1025"/>
      <c r="X74" s="1025"/>
      <c r="Y74" s="1025"/>
      <c r="Z74" s="1025"/>
      <c r="AA74" s="1025"/>
      <c r="AB74" s="1025"/>
      <c r="AC74" s="1025"/>
      <c r="AD74" s="1025"/>
      <c r="AE74" s="1025"/>
      <c r="AF74" s="1025"/>
      <c r="AG74" s="1025"/>
      <c r="AH74" s="1025"/>
      <c r="AI74" s="1025"/>
      <c r="AJ74" s="1025"/>
    </row>
    <row r="75" spans="1:36" x14ac:dyDescent="0.2">
      <c r="I75" s="365"/>
    </row>
    <row r="76" spans="1:36" s="413" customFormat="1" x14ac:dyDescent="0.2">
      <c r="E76" s="414"/>
      <c r="F76" s="414"/>
      <c r="G76" s="414"/>
      <c r="H76" s="415" t="s">
        <v>257</v>
      </c>
      <c r="I76" s="416">
        <f>I74</f>
        <v>0</v>
      </c>
      <c r="J76" s="417"/>
      <c r="K76" s="416">
        <f>K74</f>
        <v>0</v>
      </c>
      <c r="L76" s="418">
        <f t="shared" ref="L76:M76" si="14">L74</f>
        <v>0</v>
      </c>
      <c r="M76" s="418">
        <f t="shared" si="14"/>
        <v>0</v>
      </c>
      <c r="N76" s="418"/>
      <c r="O76" s="418">
        <f>O74</f>
        <v>0</v>
      </c>
      <c r="P76" s="419"/>
      <c r="Q76" s="419"/>
      <c r="R76" s="418">
        <f>R74</f>
        <v>0</v>
      </c>
      <c r="S76" s="419"/>
      <c r="T76" s="419"/>
      <c r="U76" s="419"/>
    </row>
    <row r="77" spans="1:36" ht="13.5" thickBot="1" x14ac:dyDescent="0.25">
      <c r="I77" s="365"/>
    </row>
    <row r="78" spans="1:36" ht="13.5" thickBot="1" x14ac:dyDescent="0.25">
      <c r="A78" s="420"/>
      <c r="B78" s="421"/>
      <c r="C78" s="421"/>
      <c r="D78" s="421"/>
      <c r="E78" s="422"/>
      <c r="F78" s="422"/>
      <c r="G78" s="422"/>
      <c r="H78" s="423"/>
      <c r="I78" s="424"/>
      <c r="K78" s="424"/>
      <c r="L78" s="425"/>
      <c r="M78" s="425"/>
      <c r="N78" s="425"/>
      <c r="O78" s="425"/>
      <c r="R78" s="425"/>
    </row>
    <row r="79" spans="1:36" ht="13.5" thickBot="1" x14ac:dyDescent="0.25">
      <c r="A79" s="426"/>
      <c r="B79" s="427"/>
      <c r="C79" s="427"/>
      <c r="D79" s="427"/>
      <c r="E79" s="428"/>
      <c r="F79" s="428"/>
      <c r="G79" s="428"/>
      <c r="H79" s="429"/>
      <c r="I79" s="430"/>
      <c r="K79" s="430"/>
      <c r="L79" s="431"/>
      <c r="M79" s="431"/>
      <c r="N79" s="431"/>
      <c r="O79" s="431"/>
      <c r="R79" s="431"/>
    </row>
    <row r="80" spans="1:36" ht="13.5" thickBot="1" x14ac:dyDescent="0.25">
      <c r="A80" s="432"/>
      <c r="B80" s="433"/>
      <c r="C80" s="433"/>
      <c r="D80" s="433"/>
      <c r="E80" s="434"/>
      <c r="F80" s="434"/>
      <c r="G80" s="434"/>
      <c r="H80" s="435"/>
      <c r="I80" s="436"/>
      <c r="K80" s="436"/>
      <c r="L80" s="437"/>
      <c r="M80" s="437"/>
      <c r="N80" s="437"/>
      <c r="O80" s="437"/>
      <c r="R80" s="437"/>
    </row>
    <row r="81" spans="1:18" ht="13.5" thickBot="1" x14ac:dyDescent="0.25">
      <c r="A81" s="438"/>
      <c r="B81" s="439"/>
      <c r="C81" s="439"/>
      <c r="D81" s="439"/>
      <c r="E81" s="440"/>
      <c r="F81" s="440"/>
      <c r="G81" s="440"/>
      <c r="H81" s="441"/>
      <c r="I81" s="442"/>
      <c r="K81" s="443"/>
      <c r="L81" s="444"/>
      <c r="M81" s="444"/>
      <c r="N81" s="444"/>
      <c r="O81" s="444"/>
      <c r="R81" s="444"/>
    </row>
    <row r="82" spans="1:18" ht="13.5" thickBot="1" x14ac:dyDescent="0.25">
      <c r="A82" s="445"/>
      <c r="B82" s="446"/>
      <c r="C82" s="446"/>
      <c r="D82" s="446"/>
      <c r="E82" s="447"/>
      <c r="F82" s="447"/>
      <c r="G82" s="447"/>
      <c r="H82" s="448"/>
      <c r="I82" s="449"/>
      <c r="K82" s="450"/>
      <c r="L82" s="451"/>
      <c r="M82" s="451"/>
      <c r="N82" s="451"/>
      <c r="O82" s="451"/>
      <c r="R82" s="451"/>
    </row>
    <row r="83" spans="1:18" ht="13.5" thickBot="1" x14ac:dyDescent="0.25">
      <c r="A83" s="452"/>
      <c r="B83" s="453"/>
      <c r="C83" s="453"/>
      <c r="D83" s="453"/>
      <c r="E83" s="454"/>
      <c r="F83" s="454"/>
      <c r="G83" s="454"/>
      <c r="H83" s="455"/>
      <c r="I83" s="456"/>
      <c r="K83" s="456"/>
      <c r="L83" s="457"/>
      <c r="M83" s="457"/>
      <c r="N83" s="457"/>
      <c r="O83" s="457"/>
      <c r="R83" s="457"/>
    </row>
    <row r="85" spans="1:18" s="458" customFormat="1" x14ac:dyDescent="0.2">
      <c r="H85" s="458" t="s">
        <v>29</v>
      </c>
      <c r="I85" s="458">
        <f>SUM(I78:I83)-I76</f>
        <v>0</v>
      </c>
      <c r="K85" s="458">
        <f>SUM(K78:K83)-K76</f>
        <v>0</v>
      </c>
      <c r="L85" s="458">
        <f t="shared" ref="L85:M85" si="15">SUM(L78:L83)-L76</f>
        <v>0</v>
      </c>
      <c r="M85" s="458">
        <f t="shared" si="15"/>
        <v>0</v>
      </c>
      <c r="O85" s="458">
        <f>SUM(O78:O83)-O76</f>
        <v>0</v>
      </c>
      <c r="R85" s="458">
        <f>SUM(R78:R83)-R76</f>
        <v>0</v>
      </c>
    </row>
  </sheetData>
  <mergeCells count="71">
    <mergeCell ref="A73:H73"/>
    <mergeCell ref="C44:S44"/>
    <mergeCell ref="E7:K7"/>
    <mergeCell ref="M2:S2"/>
    <mergeCell ref="W2:AB2"/>
    <mergeCell ref="M5:S5"/>
    <mergeCell ref="W5:AB5"/>
    <mergeCell ref="A9:H9"/>
    <mergeCell ref="I9:K9"/>
    <mergeCell ref="I10:J17"/>
    <mergeCell ref="K10:K18"/>
    <mergeCell ref="E2:K2"/>
    <mergeCell ref="E3:K3"/>
    <mergeCell ref="E4:K4"/>
    <mergeCell ref="E5:K5"/>
    <mergeCell ref="E6:K6"/>
    <mergeCell ref="AE2:AH2"/>
    <mergeCell ref="M3:S3"/>
    <mergeCell ref="W3:AB3"/>
    <mergeCell ref="AE3:AH3"/>
    <mergeCell ref="M4:S4"/>
    <mergeCell ref="W4:AB4"/>
    <mergeCell ref="AE4:AH4"/>
    <mergeCell ref="AE5:AH5"/>
    <mergeCell ref="M6:S6"/>
    <mergeCell ref="W6:AB6"/>
    <mergeCell ref="AE6:AH6"/>
    <mergeCell ref="P73:T73"/>
    <mergeCell ref="M7:S7"/>
    <mergeCell ref="W7:AB7"/>
    <mergeCell ref="V9:AH9"/>
    <mergeCell ref="M10:M18"/>
    <mergeCell ref="O10:O18"/>
    <mergeCell ref="AE7:AH7"/>
    <mergeCell ref="Z63:AH63"/>
    <mergeCell ref="L9:T9"/>
    <mergeCell ref="P11:T11"/>
    <mergeCell ref="P12:T12"/>
    <mergeCell ref="L10:L18"/>
    <mergeCell ref="AI9:AJ9"/>
    <mergeCell ref="V10:Y10"/>
    <mergeCell ref="Z10:AH10"/>
    <mergeCell ref="AJ10:AJ20"/>
    <mergeCell ref="Y11:Y17"/>
    <mergeCell ref="Z11:AD11"/>
    <mergeCell ref="AF11:AH11"/>
    <mergeCell ref="Z12:AD12"/>
    <mergeCell ref="AF12:AH12"/>
    <mergeCell ref="Z13:AD13"/>
    <mergeCell ref="AF13:AH13"/>
    <mergeCell ref="Z14:AD14"/>
    <mergeCell ref="AF14:AH14"/>
    <mergeCell ref="X18:X20"/>
    <mergeCell ref="AF18:AH20"/>
    <mergeCell ref="V11:X17"/>
    <mergeCell ref="A74:AJ74"/>
    <mergeCell ref="Z15:AD15"/>
    <mergeCell ref="AF15:AH15"/>
    <mergeCell ref="Z16:AD16"/>
    <mergeCell ref="AF16:AH16"/>
    <mergeCell ref="Z17:AD17"/>
    <mergeCell ref="AF17:AH17"/>
    <mergeCell ref="AD18:AD20"/>
    <mergeCell ref="V18:W20"/>
    <mergeCell ref="Y18:Y20"/>
    <mergeCell ref="Z18:AA20"/>
    <mergeCell ref="AB18:AC20"/>
    <mergeCell ref="AE18:AE20"/>
    <mergeCell ref="AI10:AI20"/>
    <mergeCell ref="I73:J73"/>
    <mergeCell ref="N10:N18"/>
  </mergeCells>
  <conditionalFormatting sqref="R85 I85 K85:O85">
    <cfRule type="cellIs" dxfId="1" priority="3" stopIfTrue="1" operator="lessThan">
      <formula>0</formula>
    </cfRule>
    <cfRule type="cellIs" dxfId="0" priority="4" stopIfTrue="1" operator="greaterThan">
      <formula>0</formula>
    </cfRule>
  </conditionalFormatting>
  <pageMargins left="0.75" right="0.75" top="1" bottom="1" header="0.5" footer="0.5"/>
  <pageSetup paperSize="17" scale="60" orientation="landscape" r:id="rId1"/>
  <headerFooter alignWithMargins="0"/>
  <ignoredErrors>
    <ignoredError sqref="E23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A8E40-26C6-4BB9-8A8C-FBDC749649E2}">
  <sheetPr>
    <pageSetUpPr fitToPage="1"/>
  </sheetPr>
  <dimension ref="A1:P32"/>
  <sheetViews>
    <sheetView zoomScale="75" zoomScaleNormal="75" workbookViewId="0">
      <pane ySplit="11" topLeftCell="A12" activePane="bottomLeft" state="frozen"/>
      <selection pane="bottomLeft" activeCell="R14" sqref="R14"/>
    </sheetView>
  </sheetViews>
  <sheetFormatPr defaultRowHeight="12.75" x14ac:dyDescent="0.2"/>
  <cols>
    <col min="1" max="1" width="13" style="500" customWidth="1"/>
    <col min="2" max="2" width="45.85546875" style="500" customWidth="1"/>
    <col min="3" max="3" width="18.42578125" style="500" bestFit="1" customWidth="1"/>
    <col min="4" max="14" width="13.28515625" style="500" customWidth="1"/>
    <col min="15" max="15" width="67.140625" style="500" customWidth="1"/>
    <col min="16" max="16" width="14.140625" style="500" customWidth="1"/>
    <col min="17" max="258" width="9.140625" style="500"/>
    <col min="259" max="259" width="45.85546875" style="500" customWidth="1"/>
    <col min="260" max="260" width="18.42578125" style="500" bestFit="1" customWidth="1"/>
    <col min="261" max="270" width="13.28515625" style="500" customWidth="1"/>
    <col min="271" max="271" width="67.140625" style="500" customWidth="1"/>
    <col min="272" max="272" width="14.140625" style="500" customWidth="1"/>
    <col min="273" max="514" width="9.140625" style="500"/>
    <col min="515" max="515" width="45.85546875" style="500" customWidth="1"/>
    <col min="516" max="516" width="18.42578125" style="500" bestFit="1" customWidth="1"/>
    <col min="517" max="526" width="13.28515625" style="500" customWidth="1"/>
    <col min="527" max="527" width="67.140625" style="500" customWidth="1"/>
    <col min="528" max="528" width="14.140625" style="500" customWidth="1"/>
    <col min="529" max="770" width="9.140625" style="500"/>
    <col min="771" max="771" width="45.85546875" style="500" customWidth="1"/>
    <col min="772" max="772" width="18.42578125" style="500" bestFit="1" customWidth="1"/>
    <col min="773" max="782" width="13.28515625" style="500" customWidth="1"/>
    <col min="783" max="783" width="67.140625" style="500" customWidth="1"/>
    <col min="784" max="784" width="14.140625" style="500" customWidth="1"/>
    <col min="785" max="1026" width="9.140625" style="500"/>
    <col min="1027" max="1027" width="45.85546875" style="500" customWidth="1"/>
    <col min="1028" max="1028" width="18.42578125" style="500" bestFit="1" customWidth="1"/>
    <col min="1029" max="1038" width="13.28515625" style="500" customWidth="1"/>
    <col min="1039" max="1039" width="67.140625" style="500" customWidth="1"/>
    <col min="1040" max="1040" width="14.140625" style="500" customWidth="1"/>
    <col min="1041" max="1282" width="9.140625" style="500"/>
    <col min="1283" max="1283" width="45.85546875" style="500" customWidth="1"/>
    <col min="1284" max="1284" width="18.42578125" style="500" bestFit="1" customWidth="1"/>
    <col min="1285" max="1294" width="13.28515625" style="500" customWidth="1"/>
    <col min="1295" max="1295" width="67.140625" style="500" customWidth="1"/>
    <col min="1296" max="1296" width="14.140625" style="500" customWidth="1"/>
    <col min="1297" max="1538" width="9.140625" style="500"/>
    <col min="1539" max="1539" width="45.85546875" style="500" customWidth="1"/>
    <col min="1540" max="1540" width="18.42578125" style="500" bestFit="1" customWidth="1"/>
    <col min="1541" max="1550" width="13.28515625" style="500" customWidth="1"/>
    <col min="1551" max="1551" width="67.140625" style="500" customWidth="1"/>
    <col min="1552" max="1552" width="14.140625" style="500" customWidth="1"/>
    <col min="1553" max="1794" width="9.140625" style="500"/>
    <col min="1795" max="1795" width="45.85546875" style="500" customWidth="1"/>
    <col min="1796" max="1796" width="18.42578125" style="500" bestFit="1" customWidth="1"/>
    <col min="1797" max="1806" width="13.28515625" style="500" customWidth="1"/>
    <col min="1807" max="1807" width="67.140625" style="500" customWidth="1"/>
    <col min="1808" max="1808" width="14.140625" style="500" customWidth="1"/>
    <col min="1809" max="2050" width="9.140625" style="500"/>
    <col min="2051" max="2051" width="45.85546875" style="500" customWidth="1"/>
    <col min="2052" max="2052" width="18.42578125" style="500" bestFit="1" customWidth="1"/>
    <col min="2053" max="2062" width="13.28515625" style="500" customWidth="1"/>
    <col min="2063" max="2063" width="67.140625" style="500" customWidth="1"/>
    <col min="2064" max="2064" width="14.140625" style="500" customWidth="1"/>
    <col min="2065" max="2306" width="9.140625" style="500"/>
    <col min="2307" max="2307" width="45.85546875" style="500" customWidth="1"/>
    <col min="2308" max="2308" width="18.42578125" style="500" bestFit="1" customWidth="1"/>
    <col min="2309" max="2318" width="13.28515625" style="500" customWidth="1"/>
    <col min="2319" max="2319" width="67.140625" style="500" customWidth="1"/>
    <col min="2320" max="2320" width="14.140625" style="500" customWidth="1"/>
    <col min="2321" max="2562" width="9.140625" style="500"/>
    <col min="2563" max="2563" width="45.85546875" style="500" customWidth="1"/>
    <col min="2564" max="2564" width="18.42578125" style="500" bestFit="1" customWidth="1"/>
    <col min="2565" max="2574" width="13.28515625" style="500" customWidth="1"/>
    <col min="2575" max="2575" width="67.140625" style="500" customWidth="1"/>
    <col min="2576" max="2576" width="14.140625" style="500" customWidth="1"/>
    <col min="2577" max="2818" width="9.140625" style="500"/>
    <col min="2819" max="2819" width="45.85546875" style="500" customWidth="1"/>
    <col min="2820" max="2820" width="18.42578125" style="500" bestFit="1" customWidth="1"/>
    <col min="2821" max="2830" width="13.28515625" style="500" customWidth="1"/>
    <col min="2831" max="2831" width="67.140625" style="500" customWidth="1"/>
    <col min="2832" max="2832" width="14.140625" style="500" customWidth="1"/>
    <col min="2833" max="3074" width="9.140625" style="500"/>
    <col min="3075" max="3075" width="45.85546875" style="500" customWidth="1"/>
    <col min="3076" max="3076" width="18.42578125" style="500" bestFit="1" customWidth="1"/>
    <col min="3077" max="3086" width="13.28515625" style="500" customWidth="1"/>
    <col min="3087" max="3087" width="67.140625" style="500" customWidth="1"/>
    <col min="3088" max="3088" width="14.140625" style="500" customWidth="1"/>
    <col min="3089" max="3330" width="9.140625" style="500"/>
    <col min="3331" max="3331" width="45.85546875" style="500" customWidth="1"/>
    <col min="3332" max="3332" width="18.42578125" style="500" bestFit="1" customWidth="1"/>
    <col min="3333" max="3342" width="13.28515625" style="500" customWidth="1"/>
    <col min="3343" max="3343" width="67.140625" style="500" customWidth="1"/>
    <col min="3344" max="3344" width="14.140625" style="500" customWidth="1"/>
    <col min="3345" max="3586" width="9.140625" style="500"/>
    <col min="3587" max="3587" width="45.85546875" style="500" customWidth="1"/>
    <col min="3588" max="3588" width="18.42578125" style="500" bestFit="1" customWidth="1"/>
    <col min="3589" max="3598" width="13.28515625" style="500" customWidth="1"/>
    <col min="3599" max="3599" width="67.140625" style="500" customWidth="1"/>
    <col min="3600" max="3600" width="14.140625" style="500" customWidth="1"/>
    <col min="3601" max="3842" width="9.140625" style="500"/>
    <col min="3843" max="3843" width="45.85546875" style="500" customWidth="1"/>
    <col min="3844" max="3844" width="18.42578125" style="500" bestFit="1" customWidth="1"/>
    <col min="3845" max="3854" width="13.28515625" style="500" customWidth="1"/>
    <col min="3855" max="3855" width="67.140625" style="500" customWidth="1"/>
    <col min="3856" max="3856" width="14.140625" style="500" customWidth="1"/>
    <col min="3857" max="4098" width="9.140625" style="500"/>
    <col min="4099" max="4099" width="45.85546875" style="500" customWidth="1"/>
    <col min="4100" max="4100" width="18.42578125" style="500" bestFit="1" customWidth="1"/>
    <col min="4101" max="4110" width="13.28515625" style="500" customWidth="1"/>
    <col min="4111" max="4111" width="67.140625" style="500" customWidth="1"/>
    <col min="4112" max="4112" width="14.140625" style="500" customWidth="1"/>
    <col min="4113" max="4354" width="9.140625" style="500"/>
    <col min="4355" max="4355" width="45.85546875" style="500" customWidth="1"/>
    <col min="4356" max="4356" width="18.42578125" style="500" bestFit="1" customWidth="1"/>
    <col min="4357" max="4366" width="13.28515625" style="500" customWidth="1"/>
    <col min="4367" max="4367" width="67.140625" style="500" customWidth="1"/>
    <col min="4368" max="4368" width="14.140625" style="500" customWidth="1"/>
    <col min="4369" max="4610" width="9.140625" style="500"/>
    <col min="4611" max="4611" width="45.85546875" style="500" customWidth="1"/>
    <col min="4612" max="4612" width="18.42578125" style="500" bestFit="1" customWidth="1"/>
    <col min="4613" max="4622" width="13.28515625" style="500" customWidth="1"/>
    <col min="4623" max="4623" width="67.140625" style="500" customWidth="1"/>
    <col min="4624" max="4624" width="14.140625" style="500" customWidth="1"/>
    <col min="4625" max="4866" width="9.140625" style="500"/>
    <col min="4867" max="4867" width="45.85546875" style="500" customWidth="1"/>
    <col min="4868" max="4868" width="18.42578125" style="500" bestFit="1" customWidth="1"/>
    <col min="4869" max="4878" width="13.28515625" style="500" customWidth="1"/>
    <col min="4879" max="4879" width="67.140625" style="500" customWidth="1"/>
    <col min="4880" max="4880" width="14.140625" style="500" customWidth="1"/>
    <col min="4881" max="5122" width="9.140625" style="500"/>
    <col min="5123" max="5123" width="45.85546875" style="500" customWidth="1"/>
    <col min="5124" max="5124" width="18.42578125" style="500" bestFit="1" customWidth="1"/>
    <col min="5125" max="5134" width="13.28515625" style="500" customWidth="1"/>
    <col min="5135" max="5135" width="67.140625" style="500" customWidth="1"/>
    <col min="5136" max="5136" width="14.140625" style="500" customWidth="1"/>
    <col min="5137" max="5378" width="9.140625" style="500"/>
    <col min="5379" max="5379" width="45.85546875" style="500" customWidth="1"/>
    <col min="5380" max="5380" width="18.42578125" style="500" bestFit="1" customWidth="1"/>
    <col min="5381" max="5390" width="13.28515625" style="500" customWidth="1"/>
    <col min="5391" max="5391" width="67.140625" style="500" customWidth="1"/>
    <col min="5392" max="5392" width="14.140625" style="500" customWidth="1"/>
    <col min="5393" max="5634" width="9.140625" style="500"/>
    <col min="5635" max="5635" width="45.85546875" style="500" customWidth="1"/>
    <col min="5636" max="5636" width="18.42578125" style="500" bestFit="1" customWidth="1"/>
    <col min="5637" max="5646" width="13.28515625" style="500" customWidth="1"/>
    <col min="5647" max="5647" width="67.140625" style="500" customWidth="1"/>
    <col min="5648" max="5648" width="14.140625" style="500" customWidth="1"/>
    <col min="5649" max="5890" width="9.140625" style="500"/>
    <col min="5891" max="5891" width="45.85546875" style="500" customWidth="1"/>
    <col min="5892" max="5892" width="18.42578125" style="500" bestFit="1" customWidth="1"/>
    <col min="5893" max="5902" width="13.28515625" style="500" customWidth="1"/>
    <col min="5903" max="5903" width="67.140625" style="500" customWidth="1"/>
    <col min="5904" max="5904" width="14.140625" style="500" customWidth="1"/>
    <col min="5905" max="6146" width="9.140625" style="500"/>
    <col min="6147" max="6147" width="45.85546875" style="500" customWidth="1"/>
    <col min="6148" max="6148" width="18.42578125" style="500" bestFit="1" customWidth="1"/>
    <col min="6149" max="6158" width="13.28515625" style="500" customWidth="1"/>
    <col min="6159" max="6159" width="67.140625" style="500" customWidth="1"/>
    <col min="6160" max="6160" width="14.140625" style="500" customWidth="1"/>
    <col min="6161" max="6402" width="9.140625" style="500"/>
    <col min="6403" max="6403" width="45.85546875" style="500" customWidth="1"/>
    <col min="6404" max="6404" width="18.42578125" style="500" bestFit="1" customWidth="1"/>
    <col min="6405" max="6414" width="13.28515625" style="500" customWidth="1"/>
    <col min="6415" max="6415" width="67.140625" style="500" customWidth="1"/>
    <col min="6416" max="6416" width="14.140625" style="500" customWidth="1"/>
    <col min="6417" max="6658" width="9.140625" style="500"/>
    <col min="6659" max="6659" width="45.85546875" style="500" customWidth="1"/>
    <col min="6660" max="6660" width="18.42578125" style="500" bestFit="1" customWidth="1"/>
    <col min="6661" max="6670" width="13.28515625" style="500" customWidth="1"/>
    <col min="6671" max="6671" width="67.140625" style="500" customWidth="1"/>
    <col min="6672" max="6672" width="14.140625" style="500" customWidth="1"/>
    <col min="6673" max="6914" width="9.140625" style="500"/>
    <col min="6915" max="6915" width="45.85546875" style="500" customWidth="1"/>
    <col min="6916" max="6916" width="18.42578125" style="500" bestFit="1" customWidth="1"/>
    <col min="6917" max="6926" width="13.28515625" style="500" customWidth="1"/>
    <col min="6927" max="6927" width="67.140625" style="500" customWidth="1"/>
    <col min="6928" max="6928" width="14.140625" style="500" customWidth="1"/>
    <col min="6929" max="7170" width="9.140625" style="500"/>
    <col min="7171" max="7171" width="45.85546875" style="500" customWidth="1"/>
    <col min="7172" max="7172" width="18.42578125" style="500" bestFit="1" customWidth="1"/>
    <col min="7173" max="7182" width="13.28515625" style="500" customWidth="1"/>
    <col min="7183" max="7183" width="67.140625" style="500" customWidth="1"/>
    <col min="7184" max="7184" width="14.140625" style="500" customWidth="1"/>
    <col min="7185" max="7426" width="9.140625" style="500"/>
    <col min="7427" max="7427" width="45.85546875" style="500" customWidth="1"/>
    <col min="7428" max="7428" width="18.42578125" style="500" bestFit="1" customWidth="1"/>
    <col min="7429" max="7438" width="13.28515625" style="500" customWidth="1"/>
    <col min="7439" max="7439" width="67.140625" style="500" customWidth="1"/>
    <col min="7440" max="7440" width="14.140625" style="500" customWidth="1"/>
    <col min="7441" max="7682" width="9.140625" style="500"/>
    <col min="7683" max="7683" width="45.85546875" style="500" customWidth="1"/>
    <col min="7684" max="7684" width="18.42578125" style="500" bestFit="1" customWidth="1"/>
    <col min="7685" max="7694" width="13.28515625" style="500" customWidth="1"/>
    <col min="7695" max="7695" width="67.140625" style="500" customWidth="1"/>
    <col min="7696" max="7696" width="14.140625" style="500" customWidth="1"/>
    <col min="7697" max="7938" width="9.140625" style="500"/>
    <col min="7939" max="7939" width="45.85546875" style="500" customWidth="1"/>
    <col min="7940" max="7940" width="18.42578125" style="500" bestFit="1" customWidth="1"/>
    <col min="7941" max="7950" width="13.28515625" style="500" customWidth="1"/>
    <col min="7951" max="7951" width="67.140625" style="500" customWidth="1"/>
    <col min="7952" max="7952" width="14.140625" style="500" customWidth="1"/>
    <col min="7953" max="8194" width="9.140625" style="500"/>
    <col min="8195" max="8195" width="45.85546875" style="500" customWidth="1"/>
    <col min="8196" max="8196" width="18.42578125" style="500" bestFit="1" customWidth="1"/>
    <col min="8197" max="8206" width="13.28515625" style="500" customWidth="1"/>
    <col min="8207" max="8207" width="67.140625" style="500" customWidth="1"/>
    <col min="8208" max="8208" width="14.140625" style="500" customWidth="1"/>
    <col min="8209" max="8450" width="9.140625" style="500"/>
    <col min="8451" max="8451" width="45.85546875" style="500" customWidth="1"/>
    <col min="8452" max="8452" width="18.42578125" style="500" bestFit="1" customWidth="1"/>
    <col min="8453" max="8462" width="13.28515625" style="500" customWidth="1"/>
    <col min="8463" max="8463" width="67.140625" style="500" customWidth="1"/>
    <col min="8464" max="8464" width="14.140625" style="500" customWidth="1"/>
    <col min="8465" max="8706" width="9.140625" style="500"/>
    <col min="8707" max="8707" width="45.85546875" style="500" customWidth="1"/>
    <col min="8708" max="8708" width="18.42578125" style="500" bestFit="1" customWidth="1"/>
    <col min="8709" max="8718" width="13.28515625" style="500" customWidth="1"/>
    <col min="8719" max="8719" width="67.140625" style="500" customWidth="1"/>
    <col min="8720" max="8720" width="14.140625" style="500" customWidth="1"/>
    <col min="8721" max="8962" width="9.140625" style="500"/>
    <col min="8963" max="8963" width="45.85546875" style="500" customWidth="1"/>
    <col min="8964" max="8964" width="18.42578125" style="500" bestFit="1" customWidth="1"/>
    <col min="8965" max="8974" width="13.28515625" style="500" customWidth="1"/>
    <col min="8975" max="8975" width="67.140625" style="500" customWidth="1"/>
    <col min="8976" max="8976" width="14.140625" style="500" customWidth="1"/>
    <col min="8977" max="9218" width="9.140625" style="500"/>
    <col min="9219" max="9219" width="45.85546875" style="500" customWidth="1"/>
    <col min="9220" max="9220" width="18.42578125" style="500" bestFit="1" customWidth="1"/>
    <col min="9221" max="9230" width="13.28515625" style="500" customWidth="1"/>
    <col min="9231" max="9231" width="67.140625" style="500" customWidth="1"/>
    <col min="9232" max="9232" width="14.140625" style="500" customWidth="1"/>
    <col min="9233" max="9474" width="9.140625" style="500"/>
    <col min="9475" max="9475" width="45.85546875" style="500" customWidth="1"/>
    <col min="9476" max="9476" width="18.42578125" style="500" bestFit="1" customWidth="1"/>
    <col min="9477" max="9486" width="13.28515625" style="500" customWidth="1"/>
    <col min="9487" max="9487" width="67.140625" style="500" customWidth="1"/>
    <col min="9488" max="9488" width="14.140625" style="500" customWidth="1"/>
    <col min="9489" max="9730" width="9.140625" style="500"/>
    <col min="9731" max="9731" width="45.85546875" style="500" customWidth="1"/>
    <col min="9732" max="9732" width="18.42578125" style="500" bestFit="1" customWidth="1"/>
    <col min="9733" max="9742" width="13.28515625" style="500" customWidth="1"/>
    <col min="9743" max="9743" width="67.140625" style="500" customWidth="1"/>
    <col min="9744" max="9744" width="14.140625" style="500" customWidth="1"/>
    <col min="9745" max="9986" width="9.140625" style="500"/>
    <col min="9987" max="9987" width="45.85546875" style="500" customWidth="1"/>
    <col min="9988" max="9988" width="18.42578125" style="500" bestFit="1" customWidth="1"/>
    <col min="9989" max="9998" width="13.28515625" style="500" customWidth="1"/>
    <col min="9999" max="9999" width="67.140625" style="500" customWidth="1"/>
    <col min="10000" max="10000" width="14.140625" style="500" customWidth="1"/>
    <col min="10001" max="10242" width="9.140625" style="500"/>
    <col min="10243" max="10243" width="45.85546875" style="500" customWidth="1"/>
    <col min="10244" max="10244" width="18.42578125" style="500" bestFit="1" customWidth="1"/>
    <col min="10245" max="10254" width="13.28515625" style="500" customWidth="1"/>
    <col min="10255" max="10255" width="67.140625" style="500" customWidth="1"/>
    <col min="10256" max="10256" width="14.140625" style="500" customWidth="1"/>
    <col min="10257" max="10498" width="9.140625" style="500"/>
    <col min="10499" max="10499" width="45.85546875" style="500" customWidth="1"/>
    <col min="10500" max="10500" width="18.42578125" style="500" bestFit="1" customWidth="1"/>
    <col min="10501" max="10510" width="13.28515625" style="500" customWidth="1"/>
    <col min="10511" max="10511" width="67.140625" style="500" customWidth="1"/>
    <col min="10512" max="10512" width="14.140625" style="500" customWidth="1"/>
    <col min="10513" max="10754" width="9.140625" style="500"/>
    <col min="10755" max="10755" width="45.85546875" style="500" customWidth="1"/>
    <col min="10756" max="10756" width="18.42578125" style="500" bestFit="1" customWidth="1"/>
    <col min="10757" max="10766" width="13.28515625" style="500" customWidth="1"/>
    <col min="10767" max="10767" width="67.140625" style="500" customWidth="1"/>
    <col min="10768" max="10768" width="14.140625" style="500" customWidth="1"/>
    <col min="10769" max="11010" width="9.140625" style="500"/>
    <col min="11011" max="11011" width="45.85546875" style="500" customWidth="1"/>
    <col min="11012" max="11012" width="18.42578125" style="500" bestFit="1" customWidth="1"/>
    <col min="11013" max="11022" width="13.28515625" style="500" customWidth="1"/>
    <col min="11023" max="11023" width="67.140625" style="500" customWidth="1"/>
    <col min="11024" max="11024" width="14.140625" style="500" customWidth="1"/>
    <col min="11025" max="11266" width="9.140625" style="500"/>
    <col min="11267" max="11267" width="45.85546875" style="500" customWidth="1"/>
    <col min="11268" max="11268" width="18.42578125" style="500" bestFit="1" customWidth="1"/>
    <col min="11269" max="11278" width="13.28515625" style="500" customWidth="1"/>
    <col min="11279" max="11279" width="67.140625" style="500" customWidth="1"/>
    <col min="11280" max="11280" width="14.140625" style="500" customWidth="1"/>
    <col min="11281" max="11522" width="9.140625" style="500"/>
    <col min="11523" max="11523" width="45.85546875" style="500" customWidth="1"/>
    <col min="11524" max="11524" width="18.42578125" style="500" bestFit="1" customWidth="1"/>
    <col min="11525" max="11534" width="13.28515625" style="500" customWidth="1"/>
    <col min="11535" max="11535" width="67.140625" style="500" customWidth="1"/>
    <col min="11536" max="11536" width="14.140625" style="500" customWidth="1"/>
    <col min="11537" max="11778" width="9.140625" style="500"/>
    <col min="11779" max="11779" width="45.85546875" style="500" customWidth="1"/>
    <col min="11780" max="11780" width="18.42578125" style="500" bestFit="1" customWidth="1"/>
    <col min="11781" max="11790" width="13.28515625" style="500" customWidth="1"/>
    <col min="11791" max="11791" width="67.140625" style="500" customWidth="1"/>
    <col min="11792" max="11792" width="14.140625" style="500" customWidth="1"/>
    <col min="11793" max="12034" width="9.140625" style="500"/>
    <col min="12035" max="12035" width="45.85546875" style="500" customWidth="1"/>
    <col min="12036" max="12036" width="18.42578125" style="500" bestFit="1" customWidth="1"/>
    <col min="12037" max="12046" width="13.28515625" style="500" customWidth="1"/>
    <col min="12047" max="12047" width="67.140625" style="500" customWidth="1"/>
    <col min="12048" max="12048" width="14.140625" style="500" customWidth="1"/>
    <col min="12049" max="12290" width="9.140625" style="500"/>
    <col min="12291" max="12291" width="45.85546875" style="500" customWidth="1"/>
    <col min="12292" max="12292" width="18.42578125" style="500" bestFit="1" customWidth="1"/>
    <col min="12293" max="12302" width="13.28515625" style="500" customWidth="1"/>
    <col min="12303" max="12303" width="67.140625" style="500" customWidth="1"/>
    <col min="12304" max="12304" width="14.140625" style="500" customWidth="1"/>
    <col min="12305" max="12546" width="9.140625" style="500"/>
    <col min="12547" max="12547" width="45.85546875" style="500" customWidth="1"/>
    <col min="12548" max="12548" width="18.42578125" style="500" bestFit="1" customWidth="1"/>
    <col min="12549" max="12558" width="13.28515625" style="500" customWidth="1"/>
    <col min="12559" max="12559" width="67.140625" style="500" customWidth="1"/>
    <col min="12560" max="12560" width="14.140625" style="500" customWidth="1"/>
    <col min="12561" max="12802" width="9.140625" style="500"/>
    <col min="12803" max="12803" width="45.85546875" style="500" customWidth="1"/>
    <col min="12804" max="12804" width="18.42578125" style="500" bestFit="1" customWidth="1"/>
    <col min="12805" max="12814" width="13.28515625" style="500" customWidth="1"/>
    <col min="12815" max="12815" width="67.140625" style="500" customWidth="1"/>
    <col min="12816" max="12816" width="14.140625" style="500" customWidth="1"/>
    <col min="12817" max="13058" width="9.140625" style="500"/>
    <col min="13059" max="13059" width="45.85546875" style="500" customWidth="1"/>
    <col min="13060" max="13060" width="18.42578125" style="500" bestFit="1" customWidth="1"/>
    <col min="13061" max="13070" width="13.28515625" style="500" customWidth="1"/>
    <col min="13071" max="13071" width="67.140625" style="500" customWidth="1"/>
    <col min="13072" max="13072" width="14.140625" style="500" customWidth="1"/>
    <col min="13073" max="13314" width="9.140625" style="500"/>
    <col min="13315" max="13315" width="45.85546875" style="500" customWidth="1"/>
    <col min="13316" max="13316" width="18.42578125" style="500" bestFit="1" customWidth="1"/>
    <col min="13317" max="13326" width="13.28515625" style="500" customWidth="1"/>
    <col min="13327" max="13327" width="67.140625" style="500" customWidth="1"/>
    <col min="13328" max="13328" width="14.140625" style="500" customWidth="1"/>
    <col min="13329" max="13570" width="9.140625" style="500"/>
    <col min="13571" max="13571" width="45.85546875" style="500" customWidth="1"/>
    <col min="13572" max="13572" width="18.42578125" style="500" bestFit="1" customWidth="1"/>
    <col min="13573" max="13582" width="13.28515625" style="500" customWidth="1"/>
    <col min="13583" max="13583" width="67.140625" style="500" customWidth="1"/>
    <col min="13584" max="13584" width="14.140625" style="500" customWidth="1"/>
    <col min="13585" max="13826" width="9.140625" style="500"/>
    <col min="13827" max="13827" width="45.85546875" style="500" customWidth="1"/>
    <col min="13828" max="13828" width="18.42578125" style="500" bestFit="1" customWidth="1"/>
    <col min="13829" max="13838" width="13.28515625" style="500" customWidth="1"/>
    <col min="13839" max="13839" width="67.140625" style="500" customWidth="1"/>
    <col min="13840" max="13840" width="14.140625" style="500" customWidth="1"/>
    <col min="13841" max="14082" width="9.140625" style="500"/>
    <col min="14083" max="14083" width="45.85546875" style="500" customWidth="1"/>
    <col min="14084" max="14084" width="18.42578125" style="500" bestFit="1" customWidth="1"/>
    <col min="14085" max="14094" width="13.28515625" style="500" customWidth="1"/>
    <col min="14095" max="14095" width="67.140625" style="500" customWidth="1"/>
    <col min="14096" max="14096" width="14.140625" style="500" customWidth="1"/>
    <col min="14097" max="14338" width="9.140625" style="500"/>
    <col min="14339" max="14339" width="45.85546875" style="500" customWidth="1"/>
    <col min="14340" max="14340" width="18.42578125" style="500" bestFit="1" customWidth="1"/>
    <col min="14341" max="14350" width="13.28515625" style="500" customWidth="1"/>
    <col min="14351" max="14351" width="67.140625" style="500" customWidth="1"/>
    <col min="14352" max="14352" width="14.140625" style="500" customWidth="1"/>
    <col min="14353" max="14594" width="9.140625" style="500"/>
    <col min="14595" max="14595" width="45.85546875" style="500" customWidth="1"/>
    <col min="14596" max="14596" width="18.42578125" style="500" bestFit="1" customWidth="1"/>
    <col min="14597" max="14606" width="13.28515625" style="500" customWidth="1"/>
    <col min="14607" max="14607" width="67.140625" style="500" customWidth="1"/>
    <col min="14608" max="14608" width="14.140625" style="500" customWidth="1"/>
    <col min="14609" max="14850" width="9.140625" style="500"/>
    <col min="14851" max="14851" width="45.85546875" style="500" customWidth="1"/>
    <col min="14852" max="14852" width="18.42578125" style="500" bestFit="1" customWidth="1"/>
    <col min="14853" max="14862" width="13.28515625" style="500" customWidth="1"/>
    <col min="14863" max="14863" width="67.140625" style="500" customWidth="1"/>
    <col min="14864" max="14864" width="14.140625" style="500" customWidth="1"/>
    <col min="14865" max="15106" width="9.140625" style="500"/>
    <col min="15107" max="15107" width="45.85546875" style="500" customWidth="1"/>
    <col min="15108" max="15108" width="18.42578125" style="500" bestFit="1" customWidth="1"/>
    <col min="15109" max="15118" width="13.28515625" style="500" customWidth="1"/>
    <col min="15119" max="15119" width="67.140625" style="500" customWidth="1"/>
    <col min="15120" max="15120" width="14.140625" style="500" customWidth="1"/>
    <col min="15121" max="15362" width="9.140625" style="500"/>
    <col min="15363" max="15363" width="45.85546875" style="500" customWidth="1"/>
    <col min="15364" max="15364" width="18.42578125" style="500" bestFit="1" customWidth="1"/>
    <col min="15365" max="15374" width="13.28515625" style="500" customWidth="1"/>
    <col min="15375" max="15375" width="67.140625" style="500" customWidth="1"/>
    <col min="15376" max="15376" width="14.140625" style="500" customWidth="1"/>
    <col min="15377" max="15618" width="9.140625" style="500"/>
    <col min="15619" max="15619" width="45.85546875" style="500" customWidth="1"/>
    <col min="15620" max="15620" width="18.42578125" style="500" bestFit="1" customWidth="1"/>
    <col min="15621" max="15630" width="13.28515625" style="500" customWidth="1"/>
    <col min="15631" max="15631" width="67.140625" style="500" customWidth="1"/>
    <col min="15632" max="15632" width="14.140625" style="500" customWidth="1"/>
    <col min="15633" max="15874" width="9.140625" style="500"/>
    <col min="15875" max="15875" width="45.85546875" style="500" customWidth="1"/>
    <col min="15876" max="15876" width="18.42578125" style="500" bestFit="1" customWidth="1"/>
    <col min="15877" max="15886" width="13.28515625" style="500" customWidth="1"/>
    <col min="15887" max="15887" width="67.140625" style="500" customWidth="1"/>
    <col min="15888" max="15888" width="14.140625" style="500" customWidth="1"/>
    <col min="15889" max="16130" width="9.140625" style="500"/>
    <col min="16131" max="16131" width="45.85546875" style="500" customWidth="1"/>
    <col min="16132" max="16132" width="18.42578125" style="500" bestFit="1" customWidth="1"/>
    <col min="16133" max="16142" width="13.28515625" style="500" customWidth="1"/>
    <col min="16143" max="16143" width="67.140625" style="500" customWidth="1"/>
    <col min="16144" max="16144" width="14.140625" style="500" customWidth="1"/>
    <col min="16145" max="16384" width="9.140625" style="500"/>
  </cols>
  <sheetData>
    <row r="1" spans="1:16" x14ac:dyDescent="0.2">
      <c r="B1" s="499"/>
    </row>
    <row r="2" spans="1:16" x14ac:dyDescent="0.2">
      <c r="B2" s="501"/>
      <c r="C2" s="501"/>
      <c r="D2" s="501"/>
      <c r="E2" s="501"/>
      <c r="F2" s="501"/>
      <c r="G2" s="501"/>
      <c r="H2" s="501"/>
      <c r="I2" s="863"/>
      <c r="J2" s="501"/>
      <c r="K2" s="501"/>
    </row>
    <row r="3" spans="1:16" ht="12.75" customHeight="1" x14ac:dyDescent="0.2">
      <c r="B3" s="499"/>
    </row>
    <row r="4" spans="1:16" ht="13.5" thickBot="1" x14ac:dyDescent="0.25">
      <c r="B4" s="501"/>
      <c r="C4" s="501"/>
      <c r="D4" s="501"/>
      <c r="E4" s="501"/>
      <c r="F4" s="501"/>
      <c r="G4" s="501"/>
      <c r="H4" s="501"/>
      <c r="I4" s="863"/>
      <c r="J4" s="501"/>
      <c r="K4" s="501"/>
      <c r="L4" s="501"/>
      <c r="M4" s="501"/>
    </row>
    <row r="5" spans="1:16" ht="12.75" customHeight="1" thickTop="1" x14ac:dyDescent="0.2">
      <c r="A5" s="1114" t="s">
        <v>283</v>
      </c>
      <c r="B5" s="1115"/>
      <c r="C5" s="1115"/>
      <c r="D5" s="1115"/>
      <c r="E5" s="1115"/>
      <c r="F5" s="1115"/>
      <c r="G5" s="1115"/>
      <c r="H5" s="1115"/>
      <c r="I5" s="1115"/>
      <c r="J5" s="1115"/>
      <c r="K5" s="1115"/>
      <c r="L5" s="1115"/>
      <c r="M5" s="1115"/>
      <c r="N5" s="1115"/>
      <c r="O5" s="1116"/>
    </row>
    <row r="6" spans="1:16" ht="12.75" customHeight="1" thickBot="1" x14ac:dyDescent="0.25">
      <c r="A6" s="1117"/>
      <c r="B6" s="1118"/>
      <c r="C6" s="1118"/>
      <c r="D6" s="1118"/>
      <c r="E6" s="1118"/>
      <c r="F6" s="1118"/>
      <c r="G6" s="1118"/>
      <c r="H6" s="1118"/>
      <c r="I6" s="1118"/>
      <c r="J6" s="1118"/>
      <c r="K6" s="1118"/>
      <c r="L6" s="1118"/>
      <c r="M6" s="1118"/>
      <c r="N6" s="1118"/>
      <c r="O6" s="1119"/>
    </row>
    <row r="7" spans="1:16" ht="12.75" customHeight="1" thickTop="1" x14ac:dyDescent="0.2">
      <c r="A7" s="1120" t="s">
        <v>479</v>
      </c>
      <c r="B7" s="1128" t="s">
        <v>284</v>
      </c>
      <c r="C7" s="1128" t="s">
        <v>285</v>
      </c>
      <c r="D7" s="1131" t="s">
        <v>286</v>
      </c>
      <c r="E7" s="1132"/>
      <c r="F7" s="1132"/>
      <c r="G7" s="1135" t="s">
        <v>287</v>
      </c>
      <c r="H7" s="1132"/>
      <c r="I7" s="1132"/>
      <c r="J7" s="1132"/>
      <c r="K7" s="1132"/>
      <c r="L7" s="1135" t="s">
        <v>288</v>
      </c>
      <c r="M7" s="1135"/>
      <c r="N7" s="1136"/>
      <c r="O7" s="1138" t="s">
        <v>15</v>
      </c>
    </row>
    <row r="8" spans="1:16" ht="12.75" customHeight="1" thickBot="1" x14ac:dyDescent="0.25">
      <c r="A8" s="1121"/>
      <c r="B8" s="1129"/>
      <c r="C8" s="1129"/>
      <c r="D8" s="1133"/>
      <c r="E8" s="1134"/>
      <c r="F8" s="1134"/>
      <c r="G8" s="1134"/>
      <c r="H8" s="1134"/>
      <c r="I8" s="1134"/>
      <c r="J8" s="1134"/>
      <c r="K8" s="1134"/>
      <c r="L8" s="1134"/>
      <c r="M8" s="1134"/>
      <c r="N8" s="1137"/>
      <c r="O8" s="1139"/>
    </row>
    <row r="9" spans="1:16" ht="12.75" customHeight="1" thickTop="1" x14ac:dyDescent="0.2">
      <c r="A9" s="1121"/>
      <c r="B9" s="1129"/>
      <c r="C9" s="1129"/>
      <c r="D9" s="1141" t="s">
        <v>290</v>
      </c>
      <c r="E9" s="1108"/>
      <c r="F9" s="1108"/>
      <c r="G9" s="1108" t="s">
        <v>504</v>
      </c>
      <c r="H9" s="1126" t="s">
        <v>291</v>
      </c>
      <c r="I9" s="1126"/>
      <c r="J9" s="1108" t="s">
        <v>292</v>
      </c>
      <c r="K9" s="1108" t="s">
        <v>296</v>
      </c>
      <c r="L9" s="1108" t="s">
        <v>482</v>
      </c>
      <c r="M9" s="1108"/>
      <c r="N9" s="1111"/>
      <c r="O9" s="1139"/>
      <c r="P9" s="502"/>
    </row>
    <row r="10" spans="1:16" ht="12.75" customHeight="1" thickBot="1" x14ac:dyDescent="0.25">
      <c r="A10" s="1121"/>
      <c r="B10" s="1129"/>
      <c r="C10" s="1129"/>
      <c r="D10" s="1142"/>
      <c r="E10" s="1109"/>
      <c r="F10" s="1109"/>
      <c r="G10" s="1109"/>
      <c r="H10" s="1127"/>
      <c r="I10" s="1127"/>
      <c r="J10" s="1109"/>
      <c r="K10" s="1109"/>
      <c r="L10" s="1109"/>
      <c r="M10" s="1109"/>
      <c r="N10" s="1112"/>
      <c r="O10" s="1139"/>
      <c r="P10" s="502"/>
    </row>
    <row r="11" spans="1:16" ht="48" customHeight="1" thickBot="1" x14ac:dyDescent="0.25">
      <c r="A11" s="1122"/>
      <c r="B11" s="1130"/>
      <c r="C11" s="1130"/>
      <c r="D11" s="1143"/>
      <c r="E11" s="1110"/>
      <c r="F11" s="1110"/>
      <c r="G11" s="1110"/>
      <c r="H11" s="878" t="s">
        <v>483</v>
      </c>
      <c r="I11" s="879" t="s">
        <v>484</v>
      </c>
      <c r="J11" s="1110"/>
      <c r="K11" s="1110"/>
      <c r="L11" s="1110"/>
      <c r="M11" s="1110"/>
      <c r="N11" s="1113"/>
      <c r="O11" s="1140"/>
      <c r="P11" s="502"/>
    </row>
    <row r="12" spans="1:16" ht="24.95" customHeight="1" x14ac:dyDescent="0.2">
      <c r="A12" s="875"/>
      <c r="B12" s="503"/>
      <c r="C12" s="504"/>
      <c r="D12" s="505"/>
      <c r="E12" s="506"/>
      <c r="F12" s="506"/>
      <c r="G12" s="506"/>
      <c r="H12" s="506"/>
      <c r="I12" s="506"/>
      <c r="J12" s="506"/>
      <c r="K12" s="506"/>
      <c r="L12" s="506"/>
      <c r="M12" s="507"/>
      <c r="N12" s="508"/>
      <c r="O12" s="509"/>
    </row>
    <row r="13" spans="1:16" ht="24.95" customHeight="1" x14ac:dyDescent="0.2">
      <c r="A13" s="876"/>
      <c r="B13" s="880" t="s">
        <v>485</v>
      </c>
      <c r="C13" s="880">
        <v>5101263</v>
      </c>
      <c r="D13" s="512" t="s">
        <v>289</v>
      </c>
      <c r="E13" s="513"/>
      <c r="F13" s="513"/>
      <c r="G13" s="513">
        <v>24</v>
      </c>
      <c r="H13" s="513"/>
      <c r="I13" s="513"/>
      <c r="J13" s="513"/>
      <c r="K13" s="513" t="s">
        <v>289</v>
      </c>
      <c r="L13" s="513"/>
      <c r="M13" s="514"/>
      <c r="N13" s="515"/>
      <c r="O13" s="516" t="s">
        <v>295</v>
      </c>
    </row>
    <row r="14" spans="1:16" ht="24.95" customHeight="1" x14ac:dyDescent="0.2">
      <c r="A14" s="876"/>
      <c r="B14" s="880" t="s">
        <v>486</v>
      </c>
      <c r="C14" s="880">
        <v>5101298</v>
      </c>
      <c r="D14" s="512" t="s">
        <v>289</v>
      </c>
      <c r="E14" s="513"/>
      <c r="F14" s="513"/>
      <c r="G14" s="513"/>
      <c r="H14" s="513"/>
      <c r="I14" s="513"/>
      <c r="J14" s="513"/>
      <c r="K14" s="513" t="s">
        <v>289</v>
      </c>
      <c r="L14" s="513"/>
      <c r="M14" s="514"/>
      <c r="N14" s="515"/>
      <c r="O14" s="516" t="s">
        <v>297</v>
      </c>
    </row>
    <row r="15" spans="1:16" ht="24.95" customHeight="1" x14ac:dyDescent="0.2">
      <c r="A15" s="876"/>
      <c r="B15" s="880" t="s">
        <v>487</v>
      </c>
      <c r="C15" s="880">
        <v>5101328</v>
      </c>
      <c r="D15" s="512" t="s">
        <v>289</v>
      </c>
      <c r="E15" s="513"/>
      <c r="F15" s="513"/>
      <c r="G15" s="513"/>
      <c r="H15" s="513"/>
      <c r="I15" s="513"/>
      <c r="J15" s="513"/>
      <c r="K15" s="513" t="s">
        <v>289</v>
      </c>
      <c r="L15" s="513"/>
      <c r="M15" s="514"/>
      <c r="N15" s="515"/>
      <c r="O15" s="516" t="s">
        <v>297</v>
      </c>
    </row>
    <row r="16" spans="1:16" ht="24.95" customHeight="1" x14ac:dyDescent="0.2">
      <c r="A16" s="876"/>
      <c r="B16" s="880" t="s">
        <v>488</v>
      </c>
      <c r="C16" s="880">
        <v>5101352</v>
      </c>
      <c r="D16" s="512" t="s">
        <v>289</v>
      </c>
      <c r="E16" s="513"/>
      <c r="F16" s="513"/>
      <c r="G16" s="513"/>
      <c r="H16" s="513"/>
      <c r="I16" s="513"/>
      <c r="J16" s="513"/>
      <c r="K16" s="513" t="s">
        <v>289</v>
      </c>
      <c r="L16" s="513"/>
      <c r="M16" s="514"/>
      <c r="N16" s="515"/>
      <c r="O16" s="516" t="s">
        <v>297</v>
      </c>
    </row>
    <row r="17" spans="1:16" ht="24.95" customHeight="1" x14ac:dyDescent="0.2">
      <c r="A17" s="876"/>
      <c r="B17" s="880" t="s">
        <v>489</v>
      </c>
      <c r="C17" s="880">
        <v>5101387</v>
      </c>
      <c r="D17" s="1123" t="s">
        <v>481</v>
      </c>
      <c r="E17" s="1124"/>
      <c r="F17" s="1125"/>
      <c r="G17" s="513"/>
      <c r="H17" s="513"/>
      <c r="I17" s="513"/>
      <c r="J17" s="513"/>
      <c r="K17" s="513" t="s">
        <v>289</v>
      </c>
      <c r="L17" s="513"/>
      <c r="M17" s="514"/>
      <c r="N17" s="515"/>
      <c r="O17" s="516" t="s">
        <v>297</v>
      </c>
    </row>
    <row r="18" spans="1:16" ht="24.95" customHeight="1" x14ac:dyDescent="0.2">
      <c r="A18" s="876"/>
      <c r="B18" s="880" t="s">
        <v>490</v>
      </c>
      <c r="C18" s="880">
        <v>5101468</v>
      </c>
      <c r="D18" s="512"/>
      <c r="E18" s="513"/>
      <c r="F18" s="513"/>
      <c r="G18" s="513"/>
      <c r="H18" s="513" t="s">
        <v>289</v>
      </c>
      <c r="I18" s="513"/>
      <c r="J18" s="513" t="s">
        <v>289</v>
      </c>
      <c r="K18" s="513"/>
      <c r="L18" s="513"/>
      <c r="M18" s="514"/>
      <c r="N18" s="515"/>
      <c r="O18" s="516" t="s">
        <v>299</v>
      </c>
    </row>
    <row r="19" spans="1:16" ht="24.95" customHeight="1" x14ac:dyDescent="0.2">
      <c r="A19" s="876"/>
      <c r="B19" s="880" t="s">
        <v>491</v>
      </c>
      <c r="C19" s="880">
        <v>5101484</v>
      </c>
      <c r="D19" s="512"/>
      <c r="E19" s="513"/>
      <c r="F19" s="513"/>
      <c r="G19" s="513"/>
      <c r="H19" s="513"/>
      <c r="I19" s="513"/>
      <c r="J19" s="513" t="s">
        <v>289</v>
      </c>
      <c r="K19" s="513"/>
      <c r="L19" s="513"/>
      <c r="M19" s="514"/>
      <c r="N19" s="515"/>
      <c r="O19" s="516" t="s">
        <v>300</v>
      </c>
    </row>
    <row r="20" spans="1:16" ht="24.95" customHeight="1" x14ac:dyDescent="0.2">
      <c r="A20" s="876"/>
      <c r="B20" s="880" t="s">
        <v>492</v>
      </c>
      <c r="C20" s="880">
        <v>5101514</v>
      </c>
      <c r="D20" s="512"/>
      <c r="E20" s="513"/>
      <c r="F20" s="513"/>
      <c r="G20" s="513"/>
      <c r="H20" s="513" t="s">
        <v>289</v>
      </c>
      <c r="I20" s="513"/>
      <c r="J20" s="513" t="s">
        <v>289</v>
      </c>
      <c r="K20" s="513"/>
      <c r="L20" s="513"/>
      <c r="M20" s="514"/>
      <c r="N20" s="515"/>
      <c r="O20" s="516" t="s">
        <v>299</v>
      </c>
    </row>
    <row r="21" spans="1:16" ht="24.95" customHeight="1" x14ac:dyDescent="0.2">
      <c r="A21" s="876"/>
      <c r="B21" s="880" t="s">
        <v>493</v>
      </c>
      <c r="C21" s="880">
        <v>5101530</v>
      </c>
      <c r="D21" s="512"/>
      <c r="E21" s="513"/>
      <c r="F21" s="513"/>
      <c r="G21" s="513">
        <v>12</v>
      </c>
      <c r="H21" s="513"/>
      <c r="I21" s="513"/>
      <c r="J21" s="513" t="s">
        <v>289</v>
      </c>
      <c r="K21" s="513"/>
      <c r="L21" s="513" t="s">
        <v>289</v>
      </c>
      <c r="M21" s="514"/>
      <c r="N21" s="515"/>
      <c r="O21" s="516" t="s">
        <v>302</v>
      </c>
    </row>
    <row r="22" spans="1:16" ht="24.95" customHeight="1" x14ac:dyDescent="0.2">
      <c r="A22" s="876"/>
      <c r="B22" s="880" t="s">
        <v>494</v>
      </c>
      <c r="C22" s="880">
        <v>5101565</v>
      </c>
      <c r="D22" s="1123" t="s">
        <v>481</v>
      </c>
      <c r="E22" s="1124"/>
      <c r="F22" s="1125"/>
      <c r="G22" s="513"/>
      <c r="H22" s="513"/>
      <c r="I22" s="513"/>
      <c r="J22" s="513"/>
      <c r="K22" s="513" t="s">
        <v>289</v>
      </c>
      <c r="L22" s="513"/>
      <c r="M22" s="514"/>
      <c r="N22" s="515"/>
      <c r="O22" s="516" t="s">
        <v>480</v>
      </c>
    </row>
    <row r="23" spans="1:16" ht="24.95" customHeight="1" x14ac:dyDescent="0.2">
      <c r="A23" s="876"/>
      <c r="B23" s="880" t="s">
        <v>495</v>
      </c>
      <c r="C23" s="880">
        <v>5101697</v>
      </c>
      <c r="D23" s="1123" t="s">
        <v>481</v>
      </c>
      <c r="E23" s="1124"/>
      <c r="F23" s="1125"/>
      <c r="G23" s="513"/>
      <c r="H23" s="513"/>
      <c r="I23" s="513"/>
      <c r="J23" s="513"/>
      <c r="K23" s="513"/>
      <c r="L23" s="513"/>
      <c r="M23" s="514"/>
      <c r="N23" s="515"/>
      <c r="O23" s="516" t="s">
        <v>303</v>
      </c>
    </row>
    <row r="24" spans="1:16" ht="24.95" customHeight="1" x14ac:dyDescent="0.2">
      <c r="A24" s="876"/>
      <c r="B24" s="880" t="s">
        <v>496</v>
      </c>
      <c r="C24" s="880">
        <v>5101727</v>
      </c>
      <c r="D24" s="517"/>
      <c r="E24" s="518"/>
      <c r="F24" s="518"/>
      <c r="G24" s="518"/>
      <c r="H24" s="518"/>
      <c r="I24" s="518" t="s">
        <v>289</v>
      </c>
      <c r="J24" s="518"/>
      <c r="K24" s="518"/>
      <c r="L24" s="518"/>
      <c r="M24" s="519"/>
      <c r="N24" s="520"/>
      <c r="O24" s="516" t="s">
        <v>497</v>
      </c>
      <c r="P24" s="502"/>
    </row>
    <row r="25" spans="1:16" ht="24.95" customHeight="1" x14ac:dyDescent="0.2">
      <c r="A25" s="876"/>
      <c r="B25" s="510"/>
      <c r="C25" s="511"/>
      <c r="D25" s="517"/>
      <c r="E25" s="518"/>
      <c r="F25" s="518"/>
      <c r="G25" s="518"/>
      <c r="H25" s="518"/>
      <c r="I25" s="518"/>
      <c r="J25" s="518"/>
      <c r="K25" s="518"/>
      <c r="L25" s="518"/>
      <c r="M25" s="519"/>
      <c r="N25" s="520"/>
      <c r="O25" s="521"/>
      <c r="P25" s="502"/>
    </row>
    <row r="26" spans="1:16" ht="24.95" customHeight="1" x14ac:dyDescent="0.2">
      <c r="A26" s="876"/>
      <c r="B26" s="510"/>
      <c r="C26" s="511"/>
      <c r="D26" s="512"/>
      <c r="E26" s="513"/>
      <c r="F26" s="513"/>
      <c r="G26" s="513"/>
      <c r="H26" s="513"/>
      <c r="I26" s="513"/>
      <c r="J26" s="513"/>
      <c r="K26" s="513"/>
      <c r="L26" s="513"/>
      <c r="M26" s="514"/>
      <c r="N26" s="515"/>
      <c r="O26" s="516"/>
    </row>
    <row r="27" spans="1:16" ht="24.95" customHeight="1" x14ac:dyDescent="0.2">
      <c r="A27" s="876"/>
      <c r="B27" s="510"/>
      <c r="C27" s="511"/>
      <c r="D27" s="512"/>
      <c r="E27" s="513"/>
      <c r="F27" s="513"/>
      <c r="G27" s="513"/>
      <c r="H27" s="513"/>
      <c r="I27" s="513"/>
      <c r="J27" s="513"/>
      <c r="K27" s="513"/>
      <c r="L27" s="513"/>
      <c r="M27" s="514"/>
      <c r="N27" s="515"/>
      <c r="O27" s="516"/>
    </row>
    <row r="28" spans="1:16" ht="24.95" customHeight="1" x14ac:dyDescent="0.2">
      <c r="A28" s="876"/>
      <c r="B28" s="510"/>
      <c r="C28" s="511"/>
      <c r="D28" s="512"/>
      <c r="E28" s="513"/>
      <c r="F28" s="513"/>
      <c r="G28" s="513"/>
      <c r="H28" s="513"/>
      <c r="I28" s="513"/>
      <c r="J28" s="513"/>
      <c r="K28" s="513"/>
      <c r="L28" s="513"/>
      <c r="M28" s="514"/>
      <c r="N28" s="515"/>
      <c r="O28" s="516"/>
    </row>
    <row r="29" spans="1:16" ht="24.95" customHeight="1" x14ac:dyDescent="0.2">
      <c r="A29" s="876"/>
      <c r="B29" s="510"/>
      <c r="C29" s="511"/>
      <c r="D29" s="512"/>
      <c r="E29" s="513"/>
      <c r="F29" s="513"/>
      <c r="G29" s="513"/>
      <c r="H29" s="513"/>
      <c r="I29" s="513"/>
      <c r="J29" s="513"/>
      <c r="K29" s="513"/>
      <c r="L29" s="513"/>
      <c r="M29" s="514"/>
      <c r="N29" s="515"/>
      <c r="O29" s="516"/>
    </row>
    <row r="30" spans="1:16" ht="24.95" customHeight="1" x14ac:dyDescent="0.2">
      <c r="A30" s="876"/>
      <c r="B30" s="510"/>
      <c r="C30" s="511"/>
      <c r="D30" s="512"/>
      <c r="E30" s="513"/>
      <c r="F30" s="513"/>
      <c r="G30" s="513"/>
      <c r="H30" s="513"/>
      <c r="I30" s="513"/>
      <c r="J30" s="513"/>
      <c r="K30" s="513"/>
      <c r="L30" s="513"/>
      <c r="M30" s="514"/>
      <c r="N30" s="515"/>
      <c r="O30" s="516"/>
    </row>
    <row r="31" spans="1:16" ht="24.95" customHeight="1" thickBot="1" x14ac:dyDescent="0.25">
      <c r="A31" s="877"/>
      <c r="B31" s="522"/>
      <c r="C31" s="523"/>
      <c r="D31" s="524"/>
      <c r="E31" s="525"/>
      <c r="F31" s="525"/>
      <c r="G31" s="525"/>
      <c r="H31" s="525"/>
      <c r="I31" s="525"/>
      <c r="J31" s="525"/>
      <c r="K31" s="525"/>
      <c r="L31" s="525"/>
      <c r="M31" s="526"/>
      <c r="N31" s="527"/>
      <c r="O31" s="528"/>
    </row>
    <row r="32" spans="1:16" ht="13.5" thickTop="1" x14ac:dyDescent="0.2"/>
  </sheetData>
  <mergeCells count="21">
    <mergeCell ref="A5:O6"/>
    <mergeCell ref="A7:A11"/>
    <mergeCell ref="D22:F22"/>
    <mergeCell ref="D23:F23"/>
    <mergeCell ref="H9:I10"/>
    <mergeCell ref="D17:F17"/>
    <mergeCell ref="L9:L11"/>
    <mergeCell ref="M9:M11"/>
    <mergeCell ref="B7:B11"/>
    <mergeCell ref="C7:C11"/>
    <mergeCell ref="D7:F8"/>
    <mergeCell ref="G7:K8"/>
    <mergeCell ref="L7:N8"/>
    <mergeCell ref="O7:O11"/>
    <mergeCell ref="D9:D11"/>
    <mergeCell ref="E9:E11"/>
    <mergeCell ref="F9:F11"/>
    <mergeCell ref="N9:N11"/>
    <mergeCell ref="G9:G11"/>
    <mergeCell ref="J9:J11"/>
    <mergeCell ref="K9:K11"/>
  </mergeCells>
  <pageMargins left="0.75" right="0.75" top="1" bottom="1" header="0.5" footer="0.5"/>
  <pageSetup paperSize="17" scale="50" orientation="landscape" r:id="rId1"/>
  <headerFooter alignWithMargins="0">
    <oddHeader>&amp;C&amp;"Arial,Bold Italic"&amp;20Stage 3 ESTIMATE
PIC-56-33.58</oddHeader>
    <oddFooter>&amp;CPage 1 of 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ED13A-C1E8-4D79-9110-E091FD39E898}">
  <dimension ref="A1:P35"/>
  <sheetViews>
    <sheetView showZeros="0" topLeftCell="B1" zoomScaleNormal="100" workbookViewId="0">
      <selection activeCell="F17" sqref="F17"/>
    </sheetView>
  </sheetViews>
  <sheetFormatPr defaultRowHeight="12.75" x14ac:dyDescent="0.2"/>
  <cols>
    <col min="1" max="4" width="12.7109375" style="137" customWidth="1"/>
    <col min="5" max="5" width="13.5703125" style="137" customWidth="1"/>
    <col min="6" max="13" width="12.7109375" style="137" customWidth="1"/>
    <col min="14" max="14" width="108.85546875" style="137" customWidth="1"/>
    <col min="15" max="256" width="9.140625" style="137"/>
    <col min="257" max="260" width="12.7109375" style="137" customWidth="1"/>
    <col min="261" max="261" width="15.140625" style="137" customWidth="1"/>
    <col min="262" max="267" width="12.7109375" style="137" customWidth="1"/>
    <col min="268" max="268" width="0" style="137" hidden="1" customWidth="1"/>
    <col min="269" max="269" width="13.28515625" style="137" customWidth="1"/>
    <col min="270" max="270" width="108.85546875" style="137" customWidth="1"/>
    <col min="271" max="512" width="9.140625" style="137"/>
    <col min="513" max="516" width="12.7109375" style="137" customWidth="1"/>
    <col min="517" max="517" width="15.140625" style="137" customWidth="1"/>
    <col min="518" max="523" width="12.7109375" style="137" customWidth="1"/>
    <col min="524" max="524" width="0" style="137" hidden="1" customWidth="1"/>
    <col min="525" max="525" width="13.28515625" style="137" customWidth="1"/>
    <col min="526" max="526" width="108.85546875" style="137" customWidth="1"/>
    <col min="527" max="768" width="9.140625" style="137"/>
    <col min="769" max="772" width="12.7109375" style="137" customWidth="1"/>
    <col min="773" max="773" width="15.140625" style="137" customWidth="1"/>
    <col min="774" max="779" width="12.7109375" style="137" customWidth="1"/>
    <col min="780" max="780" width="0" style="137" hidden="1" customWidth="1"/>
    <col min="781" max="781" width="13.28515625" style="137" customWidth="1"/>
    <col min="782" max="782" width="108.85546875" style="137" customWidth="1"/>
    <col min="783" max="1024" width="9.140625" style="137"/>
    <col min="1025" max="1028" width="12.7109375" style="137" customWidth="1"/>
    <col min="1029" max="1029" width="15.140625" style="137" customWidth="1"/>
    <col min="1030" max="1035" width="12.7109375" style="137" customWidth="1"/>
    <col min="1036" max="1036" width="0" style="137" hidden="1" customWidth="1"/>
    <col min="1037" max="1037" width="13.28515625" style="137" customWidth="1"/>
    <col min="1038" max="1038" width="108.85546875" style="137" customWidth="1"/>
    <col min="1039" max="1280" width="9.140625" style="137"/>
    <col min="1281" max="1284" width="12.7109375" style="137" customWidth="1"/>
    <col min="1285" max="1285" width="15.140625" style="137" customWidth="1"/>
    <col min="1286" max="1291" width="12.7109375" style="137" customWidth="1"/>
    <col min="1292" max="1292" width="0" style="137" hidden="1" customWidth="1"/>
    <col min="1293" max="1293" width="13.28515625" style="137" customWidth="1"/>
    <col min="1294" max="1294" width="108.85546875" style="137" customWidth="1"/>
    <col min="1295" max="1536" width="9.140625" style="137"/>
    <col min="1537" max="1540" width="12.7109375" style="137" customWidth="1"/>
    <col min="1541" max="1541" width="15.140625" style="137" customWidth="1"/>
    <col min="1542" max="1547" width="12.7109375" style="137" customWidth="1"/>
    <col min="1548" max="1548" width="0" style="137" hidden="1" customWidth="1"/>
    <col min="1549" max="1549" width="13.28515625" style="137" customWidth="1"/>
    <col min="1550" max="1550" width="108.85546875" style="137" customWidth="1"/>
    <col min="1551" max="1792" width="9.140625" style="137"/>
    <col min="1793" max="1796" width="12.7109375" style="137" customWidth="1"/>
    <col min="1797" max="1797" width="15.140625" style="137" customWidth="1"/>
    <col min="1798" max="1803" width="12.7109375" style="137" customWidth="1"/>
    <col min="1804" max="1804" width="0" style="137" hidden="1" customWidth="1"/>
    <col min="1805" max="1805" width="13.28515625" style="137" customWidth="1"/>
    <col min="1806" max="1806" width="108.85546875" style="137" customWidth="1"/>
    <col min="1807" max="2048" width="9.140625" style="137"/>
    <col min="2049" max="2052" width="12.7109375" style="137" customWidth="1"/>
    <col min="2053" max="2053" width="15.140625" style="137" customWidth="1"/>
    <col min="2054" max="2059" width="12.7109375" style="137" customWidth="1"/>
    <col min="2060" max="2060" width="0" style="137" hidden="1" customWidth="1"/>
    <col min="2061" max="2061" width="13.28515625" style="137" customWidth="1"/>
    <col min="2062" max="2062" width="108.85546875" style="137" customWidth="1"/>
    <col min="2063" max="2304" width="9.140625" style="137"/>
    <col min="2305" max="2308" width="12.7109375" style="137" customWidth="1"/>
    <col min="2309" max="2309" width="15.140625" style="137" customWidth="1"/>
    <col min="2310" max="2315" width="12.7109375" style="137" customWidth="1"/>
    <col min="2316" max="2316" width="0" style="137" hidden="1" customWidth="1"/>
    <col min="2317" max="2317" width="13.28515625" style="137" customWidth="1"/>
    <col min="2318" max="2318" width="108.85546875" style="137" customWidth="1"/>
    <col min="2319" max="2560" width="9.140625" style="137"/>
    <col min="2561" max="2564" width="12.7109375" style="137" customWidth="1"/>
    <col min="2565" max="2565" width="15.140625" style="137" customWidth="1"/>
    <col min="2566" max="2571" width="12.7109375" style="137" customWidth="1"/>
    <col min="2572" max="2572" width="0" style="137" hidden="1" customWidth="1"/>
    <col min="2573" max="2573" width="13.28515625" style="137" customWidth="1"/>
    <col min="2574" max="2574" width="108.85546875" style="137" customWidth="1"/>
    <col min="2575" max="2816" width="9.140625" style="137"/>
    <col min="2817" max="2820" width="12.7109375" style="137" customWidth="1"/>
    <col min="2821" max="2821" width="15.140625" style="137" customWidth="1"/>
    <col min="2822" max="2827" width="12.7109375" style="137" customWidth="1"/>
    <col min="2828" max="2828" width="0" style="137" hidden="1" customWidth="1"/>
    <col min="2829" max="2829" width="13.28515625" style="137" customWidth="1"/>
    <col min="2830" max="2830" width="108.85546875" style="137" customWidth="1"/>
    <col min="2831" max="3072" width="9.140625" style="137"/>
    <col min="3073" max="3076" width="12.7109375" style="137" customWidth="1"/>
    <col min="3077" max="3077" width="15.140625" style="137" customWidth="1"/>
    <col min="3078" max="3083" width="12.7109375" style="137" customWidth="1"/>
    <col min="3084" max="3084" width="0" style="137" hidden="1" customWidth="1"/>
    <col min="3085" max="3085" width="13.28515625" style="137" customWidth="1"/>
    <col min="3086" max="3086" width="108.85546875" style="137" customWidth="1"/>
    <col min="3087" max="3328" width="9.140625" style="137"/>
    <col min="3329" max="3332" width="12.7109375" style="137" customWidth="1"/>
    <col min="3333" max="3333" width="15.140625" style="137" customWidth="1"/>
    <col min="3334" max="3339" width="12.7109375" style="137" customWidth="1"/>
    <col min="3340" max="3340" width="0" style="137" hidden="1" customWidth="1"/>
    <col min="3341" max="3341" width="13.28515625" style="137" customWidth="1"/>
    <col min="3342" max="3342" width="108.85546875" style="137" customWidth="1"/>
    <col min="3343" max="3584" width="9.140625" style="137"/>
    <col min="3585" max="3588" width="12.7109375" style="137" customWidth="1"/>
    <col min="3589" max="3589" width="15.140625" style="137" customWidth="1"/>
    <col min="3590" max="3595" width="12.7109375" style="137" customWidth="1"/>
    <col min="3596" max="3596" width="0" style="137" hidden="1" customWidth="1"/>
    <col min="3597" max="3597" width="13.28515625" style="137" customWidth="1"/>
    <col min="3598" max="3598" width="108.85546875" style="137" customWidth="1"/>
    <col min="3599" max="3840" width="9.140625" style="137"/>
    <col min="3841" max="3844" width="12.7109375" style="137" customWidth="1"/>
    <col min="3845" max="3845" width="15.140625" style="137" customWidth="1"/>
    <col min="3846" max="3851" width="12.7109375" style="137" customWidth="1"/>
    <col min="3852" max="3852" width="0" style="137" hidden="1" customWidth="1"/>
    <col min="3853" max="3853" width="13.28515625" style="137" customWidth="1"/>
    <col min="3854" max="3854" width="108.85546875" style="137" customWidth="1"/>
    <col min="3855" max="4096" width="9.140625" style="137"/>
    <col min="4097" max="4100" width="12.7109375" style="137" customWidth="1"/>
    <col min="4101" max="4101" width="15.140625" style="137" customWidth="1"/>
    <col min="4102" max="4107" width="12.7109375" style="137" customWidth="1"/>
    <col min="4108" max="4108" width="0" style="137" hidden="1" customWidth="1"/>
    <col min="4109" max="4109" width="13.28515625" style="137" customWidth="1"/>
    <col min="4110" max="4110" width="108.85546875" style="137" customWidth="1"/>
    <col min="4111" max="4352" width="9.140625" style="137"/>
    <col min="4353" max="4356" width="12.7109375" style="137" customWidth="1"/>
    <col min="4357" max="4357" width="15.140625" style="137" customWidth="1"/>
    <col min="4358" max="4363" width="12.7109375" style="137" customWidth="1"/>
    <col min="4364" max="4364" width="0" style="137" hidden="1" customWidth="1"/>
    <col min="4365" max="4365" width="13.28515625" style="137" customWidth="1"/>
    <col min="4366" max="4366" width="108.85546875" style="137" customWidth="1"/>
    <col min="4367" max="4608" width="9.140625" style="137"/>
    <col min="4609" max="4612" width="12.7109375" style="137" customWidth="1"/>
    <col min="4613" max="4613" width="15.140625" style="137" customWidth="1"/>
    <col min="4614" max="4619" width="12.7109375" style="137" customWidth="1"/>
    <col min="4620" max="4620" width="0" style="137" hidden="1" customWidth="1"/>
    <col min="4621" max="4621" width="13.28515625" style="137" customWidth="1"/>
    <col min="4622" max="4622" width="108.85546875" style="137" customWidth="1"/>
    <col min="4623" max="4864" width="9.140625" style="137"/>
    <col min="4865" max="4868" width="12.7109375" style="137" customWidth="1"/>
    <col min="4869" max="4869" width="15.140625" style="137" customWidth="1"/>
    <col min="4870" max="4875" width="12.7109375" style="137" customWidth="1"/>
    <col min="4876" max="4876" width="0" style="137" hidden="1" customWidth="1"/>
    <col min="4877" max="4877" width="13.28515625" style="137" customWidth="1"/>
    <col min="4878" max="4878" width="108.85546875" style="137" customWidth="1"/>
    <col min="4879" max="5120" width="9.140625" style="137"/>
    <col min="5121" max="5124" width="12.7109375" style="137" customWidth="1"/>
    <col min="5125" max="5125" width="15.140625" style="137" customWidth="1"/>
    <col min="5126" max="5131" width="12.7109375" style="137" customWidth="1"/>
    <col min="5132" max="5132" width="0" style="137" hidden="1" customWidth="1"/>
    <col min="5133" max="5133" width="13.28515625" style="137" customWidth="1"/>
    <col min="5134" max="5134" width="108.85546875" style="137" customWidth="1"/>
    <col min="5135" max="5376" width="9.140625" style="137"/>
    <col min="5377" max="5380" width="12.7109375" style="137" customWidth="1"/>
    <col min="5381" max="5381" width="15.140625" style="137" customWidth="1"/>
    <col min="5382" max="5387" width="12.7109375" style="137" customWidth="1"/>
    <col min="5388" max="5388" width="0" style="137" hidden="1" customWidth="1"/>
    <col min="5389" max="5389" width="13.28515625" style="137" customWidth="1"/>
    <col min="5390" max="5390" width="108.85546875" style="137" customWidth="1"/>
    <col min="5391" max="5632" width="9.140625" style="137"/>
    <col min="5633" max="5636" width="12.7109375" style="137" customWidth="1"/>
    <col min="5637" max="5637" width="15.140625" style="137" customWidth="1"/>
    <col min="5638" max="5643" width="12.7109375" style="137" customWidth="1"/>
    <col min="5644" max="5644" width="0" style="137" hidden="1" customWidth="1"/>
    <col min="5645" max="5645" width="13.28515625" style="137" customWidth="1"/>
    <col min="5646" max="5646" width="108.85546875" style="137" customWidth="1"/>
    <col min="5647" max="5888" width="9.140625" style="137"/>
    <col min="5889" max="5892" width="12.7109375" style="137" customWidth="1"/>
    <col min="5893" max="5893" width="15.140625" style="137" customWidth="1"/>
    <col min="5894" max="5899" width="12.7109375" style="137" customWidth="1"/>
    <col min="5900" max="5900" width="0" style="137" hidden="1" customWidth="1"/>
    <col min="5901" max="5901" width="13.28515625" style="137" customWidth="1"/>
    <col min="5902" max="5902" width="108.85546875" style="137" customWidth="1"/>
    <col min="5903" max="6144" width="9.140625" style="137"/>
    <col min="6145" max="6148" width="12.7109375" style="137" customWidth="1"/>
    <col min="6149" max="6149" width="15.140625" style="137" customWidth="1"/>
    <col min="6150" max="6155" width="12.7109375" style="137" customWidth="1"/>
    <col min="6156" max="6156" width="0" style="137" hidden="1" customWidth="1"/>
    <col min="6157" max="6157" width="13.28515625" style="137" customWidth="1"/>
    <col min="6158" max="6158" width="108.85546875" style="137" customWidth="1"/>
    <col min="6159" max="6400" width="9.140625" style="137"/>
    <col min="6401" max="6404" width="12.7109375" style="137" customWidth="1"/>
    <col min="6405" max="6405" width="15.140625" style="137" customWidth="1"/>
    <col min="6406" max="6411" width="12.7109375" style="137" customWidth="1"/>
    <col min="6412" max="6412" width="0" style="137" hidden="1" customWidth="1"/>
    <col min="6413" max="6413" width="13.28515625" style="137" customWidth="1"/>
    <col min="6414" max="6414" width="108.85546875" style="137" customWidth="1"/>
    <col min="6415" max="6656" width="9.140625" style="137"/>
    <col min="6657" max="6660" width="12.7109375" style="137" customWidth="1"/>
    <col min="6661" max="6661" width="15.140625" style="137" customWidth="1"/>
    <col min="6662" max="6667" width="12.7109375" style="137" customWidth="1"/>
    <col min="6668" max="6668" width="0" style="137" hidden="1" customWidth="1"/>
    <col min="6669" max="6669" width="13.28515625" style="137" customWidth="1"/>
    <col min="6670" max="6670" width="108.85546875" style="137" customWidth="1"/>
    <col min="6671" max="6912" width="9.140625" style="137"/>
    <col min="6913" max="6916" width="12.7109375" style="137" customWidth="1"/>
    <col min="6917" max="6917" width="15.140625" style="137" customWidth="1"/>
    <col min="6918" max="6923" width="12.7109375" style="137" customWidth="1"/>
    <col min="6924" max="6924" width="0" style="137" hidden="1" customWidth="1"/>
    <col min="6925" max="6925" width="13.28515625" style="137" customWidth="1"/>
    <col min="6926" max="6926" width="108.85546875" style="137" customWidth="1"/>
    <col min="6927" max="7168" width="9.140625" style="137"/>
    <col min="7169" max="7172" width="12.7109375" style="137" customWidth="1"/>
    <col min="7173" max="7173" width="15.140625" style="137" customWidth="1"/>
    <col min="7174" max="7179" width="12.7109375" style="137" customWidth="1"/>
    <col min="7180" max="7180" width="0" style="137" hidden="1" customWidth="1"/>
    <col min="7181" max="7181" width="13.28515625" style="137" customWidth="1"/>
    <col min="7182" max="7182" width="108.85546875" style="137" customWidth="1"/>
    <col min="7183" max="7424" width="9.140625" style="137"/>
    <col min="7425" max="7428" width="12.7109375" style="137" customWidth="1"/>
    <col min="7429" max="7429" width="15.140625" style="137" customWidth="1"/>
    <col min="7430" max="7435" width="12.7109375" style="137" customWidth="1"/>
    <col min="7436" max="7436" width="0" style="137" hidden="1" customWidth="1"/>
    <col min="7437" max="7437" width="13.28515625" style="137" customWidth="1"/>
    <col min="7438" max="7438" width="108.85546875" style="137" customWidth="1"/>
    <col min="7439" max="7680" width="9.140625" style="137"/>
    <col min="7681" max="7684" width="12.7109375" style="137" customWidth="1"/>
    <col min="7685" max="7685" width="15.140625" style="137" customWidth="1"/>
    <col min="7686" max="7691" width="12.7109375" style="137" customWidth="1"/>
    <col min="7692" max="7692" width="0" style="137" hidden="1" customWidth="1"/>
    <col min="7693" max="7693" width="13.28515625" style="137" customWidth="1"/>
    <col min="7694" max="7694" width="108.85546875" style="137" customWidth="1"/>
    <col min="7695" max="7936" width="9.140625" style="137"/>
    <col min="7937" max="7940" width="12.7109375" style="137" customWidth="1"/>
    <col min="7941" max="7941" width="15.140625" style="137" customWidth="1"/>
    <col min="7942" max="7947" width="12.7109375" style="137" customWidth="1"/>
    <col min="7948" max="7948" width="0" style="137" hidden="1" customWidth="1"/>
    <col min="7949" max="7949" width="13.28515625" style="137" customWidth="1"/>
    <col min="7950" max="7950" width="108.85546875" style="137" customWidth="1"/>
    <col min="7951" max="8192" width="9.140625" style="137"/>
    <col min="8193" max="8196" width="12.7109375" style="137" customWidth="1"/>
    <col min="8197" max="8197" width="15.140625" style="137" customWidth="1"/>
    <col min="8198" max="8203" width="12.7109375" style="137" customWidth="1"/>
    <col min="8204" max="8204" width="0" style="137" hidden="1" customWidth="1"/>
    <col min="8205" max="8205" width="13.28515625" style="137" customWidth="1"/>
    <col min="8206" max="8206" width="108.85546875" style="137" customWidth="1"/>
    <col min="8207" max="8448" width="9.140625" style="137"/>
    <col min="8449" max="8452" width="12.7109375" style="137" customWidth="1"/>
    <col min="8453" max="8453" width="15.140625" style="137" customWidth="1"/>
    <col min="8454" max="8459" width="12.7109375" style="137" customWidth="1"/>
    <col min="8460" max="8460" width="0" style="137" hidden="1" customWidth="1"/>
    <col min="8461" max="8461" width="13.28515625" style="137" customWidth="1"/>
    <col min="8462" max="8462" width="108.85546875" style="137" customWidth="1"/>
    <col min="8463" max="8704" width="9.140625" style="137"/>
    <col min="8705" max="8708" width="12.7109375" style="137" customWidth="1"/>
    <col min="8709" max="8709" width="15.140625" style="137" customWidth="1"/>
    <col min="8710" max="8715" width="12.7109375" style="137" customWidth="1"/>
    <col min="8716" max="8716" width="0" style="137" hidden="1" customWidth="1"/>
    <col min="8717" max="8717" width="13.28515625" style="137" customWidth="1"/>
    <col min="8718" max="8718" width="108.85546875" style="137" customWidth="1"/>
    <col min="8719" max="8960" width="9.140625" style="137"/>
    <col min="8961" max="8964" width="12.7109375" style="137" customWidth="1"/>
    <col min="8965" max="8965" width="15.140625" style="137" customWidth="1"/>
    <col min="8966" max="8971" width="12.7109375" style="137" customWidth="1"/>
    <col min="8972" max="8972" width="0" style="137" hidden="1" customWidth="1"/>
    <col min="8973" max="8973" width="13.28515625" style="137" customWidth="1"/>
    <col min="8974" max="8974" width="108.85546875" style="137" customWidth="1"/>
    <col min="8975" max="9216" width="9.140625" style="137"/>
    <col min="9217" max="9220" width="12.7109375" style="137" customWidth="1"/>
    <col min="9221" max="9221" width="15.140625" style="137" customWidth="1"/>
    <col min="9222" max="9227" width="12.7109375" style="137" customWidth="1"/>
    <col min="9228" max="9228" width="0" style="137" hidden="1" customWidth="1"/>
    <col min="9229" max="9229" width="13.28515625" style="137" customWidth="1"/>
    <col min="9230" max="9230" width="108.85546875" style="137" customWidth="1"/>
    <col min="9231" max="9472" width="9.140625" style="137"/>
    <col min="9473" max="9476" width="12.7109375" style="137" customWidth="1"/>
    <col min="9477" max="9477" width="15.140625" style="137" customWidth="1"/>
    <col min="9478" max="9483" width="12.7109375" style="137" customWidth="1"/>
    <col min="9484" max="9484" width="0" style="137" hidden="1" customWidth="1"/>
    <col min="9485" max="9485" width="13.28515625" style="137" customWidth="1"/>
    <col min="9486" max="9486" width="108.85546875" style="137" customWidth="1"/>
    <col min="9487" max="9728" width="9.140625" style="137"/>
    <col min="9729" max="9732" width="12.7109375" style="137" customWidth="1"/>
    <col min="9733" max="9733" width="15.140625" style="137" customWidth="1"/>
    <col min="9734" max="9739" width="12.7109375" style="137" customWidth="1"/>
    <col min="9740" max="9740" width="0" style="137" hidden="1" customWidth="1"/>
    <col min="9741" max="9741" width="13.28515625" style="137" customWidth="1"/>
    <col min="9742" max="9742" width="108.85546875" style="137" customWidth="1"/>
    <col min="9743" max="9984" width="9.140625" style="137"/>
    <col min="9985" max="9988" width="12.7109375" style="137" customWidth="1"/>
    <col min="9989" max="9989" width="15.140625" style="137" customWidth="1"/>
    <col min="9990" max="9995" width="12.7109375" style="137" customWidth="1"/>
    <col min="9996" max="9996" width="0" style="137" hidden="1" customWidth="1"/>
    <col min="9997" max="9997" width="13.28515625" style="137" customWidth="1"/>
    <col min="9998" max="9998" width="108.85546875" style="137" customWidth="1"/>
    <col min="9999" max="10240" width="9.140625" style="137"/>
    <col min="10241" max="10244" width="12.7109375" style="137" customWidth="1"/>
    <col min="10245" max="10245" width="15.140625" style="137" customWidth="1"/>
    <col min="10246" max="10251" width="12.7109375" style="137" customWidth="1"/>
    <col min="10252" max="10252" width="0" style="137" hidden="1" customWidth="1"/>
    <col min="10253" max="10253" width="13.28515625" style="137" customWidth="1"/>
    <col min="10254" max="10254" width="108.85546875" style="137" customWidth="1"/>
    <col min="10255" max="10496" width="9.140625" style="137"/>
    <col min="10497" max="10500" width="12.7109375" style="137" customWidth="1"/>
    <col min="10501" max="10501" width="15.140625" style="137" customWidth="1"/>
    <col min="10502" max="10507" width="12.7109375" style="137" customWidth="1"/>
    <col min="10508" max="10508" width="0" style="137" hidden="1" customWidth="1"/>
    <col min="10509" max="10509" width="13.28515625" style="137" customWidth="1"/>
    <col min="10510" max="10510" width="108.85546875" style="137" customWidth="1"/>
    <col min="10511" max="10752" width="9.140625" style="137"/>
    <col min="10753" max="10756" width="12.7109375" style="137" customWidth="1"/>
    <col min="10757" max="10757" width="15.140625" style="137" customWidth="1"/>
    <col min="10758" max="10763" width="12.7109375" style="137" customWidth="1"/>
    <col min="10764" max="10764" width="0" style="137" hidden="1" customWidth="1"/>
    <col min="10765" max="10765" width="13.28515625" style="137" customWidth="1"/>
    <col min="10766" max="10766" width="108.85546875" style="137" customWidth="1"/>
    <col min="10767" max="11008" width="9.140625" style="137"/>
    <col min="11009" max="11012" width="12.7109375" style="137" customWidth="1"/>
    <col min="11013" max="11013" width="15.140625" style="137" customWidth="1"/>
    <col min="11014" max="11019" width="12.7109375" style="137" customWidth="1"/>
    <col min="11020" max="11020" width="0" style="137" hidden="1" customWidth="1"/>
    <col min="11021" max="11021" width="13.28515625" style="137" customWidth="1"/>
    <col min="11022" max="11022" width="108.85546875" style="137" customWidth="1"/>
    <col min="11023" max="11264" width="9.140625" style="137"/>
    <col min="11265" max="11268" width="12.7109375" style="137" customWidth="1"/>
    <col min="11269" max="11269" width="15.140625" style="137" customWidth="1"/>
    <col min="11270" max="11275" width="12.7109375" style="137" customWidth="1"/>
    <col min="11276" max="11276" width="0" style="137" hidden="1" customWidth="1"/>
    <col min="11277" max="11277" width="13.28515625" style="137" customWidth="1"/>
    <col min="11278" max="11278" width="108.85546875" style="137" customWidth="1"/>
    <col min="11279" max="11520" width="9.140625" style="137"/>
    <col min="11521" max="11524" width="12.7109375" style="137" customWidth="1"/>
    <col min="11525" max="11525" width="15.140625" style="137" customWidth="1"/>
    <col min="11526" max="11531" width="12.7109375" style="137" customWidth="1"/>
    <col min="11532" max="11532" width="0" style="137" hidden="1" customWidth="1"/>
    <col min="11533" max="11533" width="13.28515625" style="137" customWidth="1"/>
    <col min="11534" max="11534" width="108.85546875" style="137" customWidth="1"/>
    <col min="11535" max="11776" width="9.140625" style="137"/>
    <col min="11777" max="11780" width="12.7109375" style="137" customWidth="1"/>
    <col min="11781" max="11781" width="15.140625" style="137" customWidth="1"/>
    <col min="11782" max="11787" width="12.7109375" style="137" customWidth="1"/>
    <col min="11788" max="11788" width="0" style="137" hidden="1" customWidth="1"/>
    <col min="11789" max="11789" width="13.28515625" style="137" customWidth="1"/>
    <col min="11790" max="11790" width="108.85546875" style="137" customWidth="1"/>
    <col min="11791" max="12032" width="9.140625" style="137"/>
    <col min="12033" max="12036" width="12.7109375" style="137" customWidth="1"/>
    <col min="12037" max="12037" width="15.140625" style="137" customWidth="1"/>
    <col min="12038" max="12043" width="12.7109375" style="137" customWidth="1"/>
    <col min="12044" max="12044" width="0" style="137" hidden="1" customWidth="1"/>
    <col min="12045" max="12045" width="13.28515625" style="137" customWidth="1"/>
    <col min="12046" max="12046" width="108.85546875" style="137" customWidth="1"/>
    <col min="12047" max="12288" width="9.140625" style="137"/>
    <col min="12289" max="12292" width="12.7109375" style="137" customWidth="1"/>
    <col min="12293" max="12293" width="15.140625" style="137" customWidth="1"/>
    <col min="12294" max="12299" width="12.7109375" style="137" customWidth="1"/>
    <col min="12300" max="12300" width="0" style="137" hidden="1" customWidth="1"/>
    <col min="12301" max="12301" width="13.28515625" style="137" customWidth="1"/>
    <col min="12302" max="12302" width="108.85546875" style="137" customWidth="1"/>
    <col min="12303" max="12544" width="9.140625" style="137"/>
    <col min="12545" max="12548" width="12.7109375" style="137" customWidth="1"/>
    <col min="12549" max="12549" width="15.140625" style="137" customWidth="1"/>
    <col min="12550" max="12555" width="12.7109375" style="137" customWidth="1"/>
    <col min="12556" max="12556" width="0" style="137" hidden="1" customWidth="1"/>
    <col min="12557" max="12557" width="13.28515625" style="137" customWidth="1"/>
    <col min="12558" max="12558" width="108.85546875" style="137" customWidth="1"/>
    <col min="12559" max="12800" width="9.140625" style="137"/>
    <col min="12801" max="12804" width="12.7109375" style="137" customWidth="1"/>
    <col min="12805" max="12805" width="15.140625" style="137" customWidth="1"/>
    <col min="12806" max="12811" width="12.7109375" style="137" customWidth="1"/>
    <col min="12812" max="12812" width="0" style="137" hidden="1" customWidth="1"/>
    <col min="12813" max="12813" width="13.28515625" style="137" customWidth="1"/>
    <col min="12814" max="12814" width="108.85546875" style="137" customWidth="1"/>
    <col min="12815" max="13056" width="9.140625" style="137"/>
    <col min="13057" max="13060" width="12.7109375" style="137" customWidth="1"/>
    <col min="13061" max="13061" width="15.140625" style="137" customWidth="1"/>
    <col min="13062" max="13067" width="12.7109375" style="137" customWidth="1"/>
    <col min="13068" max="13068" width="0" style="137" hidden="1" customWidth="1"/>
    <col min="13069" max="13069" width="13.28515625" style="137" customWidth="1"/>
    <col min="13070" max="13070" width="108.85546875" style="137" customWidth="1"/>
    <col min="13071" max="13312" width="9.140625" style="137"/>
    <col min="13313" max="13316" width="12.7109375" style="137" customWidth="1"/>
    <col min="13317" max="13317" width="15.140625" style="137" customWidth="1"/>
    <col min="13318" max="13323" width="12.7109375" style="137" customWidth="1"/>
    <col min="13324" max="13324" width="0" style="137" hidden="1" customWidth="1"/>
    <col min="13325" max="13325" width="13.28515625" style="137" customWidth="1"/>
    <col min="13326" max="13326" width="108.85546875" style="137" customWidth="1"/>
    <col min="13327" max="13568" width="9.140625" style="137"/>
    <col min="13569" max="13572" width="12.7109375" style="137" customWidth="1"/>
    <col min="13573" max="13573" width="15.140625" style="137" customWidth="1"/>
    <col min="13574" max="13579" width="12.7109375" style="137" customWidth="1"/>
    <col min="13580" max="13580" width="0" style="137" hidden="1" customWidth="1"/>
    <col min="13581" max="13581" width="13.28515625" style="137" customWidth="1"/>
    <col min="13582" max="13582" width="108.85546875" style="137" customWidth="1"/>
    <col min="13583" max="13824" width="9.140625" style="137"/>
    <col min="13825" max="13828" width="12.7109375" style="137" customWidth="1"/>
    <col min="13829" max="13829" width="15.140625" style="137" customWidth="1"/>
    <col min="13830" max="13835" width="12.7109375" style="137" customWidth="1"/>
    <col min="13836" max="13836" width="0" style="137" hidden="1" customWidth="1"/>
    <col min="13837" max="13837" width="13.28515625" style="137" customWidth="1"/>
    <col min="13838" max="13838" width="108.85546875" style="137" customWidth="1"/>
    <col min="13839" max="14080" width="9.140625" style="137"/>
    <col min="14081" max="14084" width="12.7109375" style="137" customWidth="1"/>
    <col min="14085" max="14085" width="15.140625" style="137" customWidth="1"/>
    <col min="14086" max="14091" width="12.7109375" style="137" customWidth="1"/>
    <col min="14092" max="14092" width="0" style="137" hidden="1" customWidth="1"/>
    <col min="14093" max="14093" width="13.28515625" style="137" customWidth="1"/>
    <col min="14094" max="14094" width="108.85546875" style="137" customWidth="1"/>
    <col min="14095" max="14336" width="9.140625" style="137"/>
    <col min="14337" max="14340" width="12.7109375" style="137" customWidth="1"/>
    <col min="14341" max="14341" width="15.140625" style="137" customWidth="1"/>
    <col min="14342" max="14347" width="12.7109375" style="137" customWidth="1"/>
    <col min="14348" max="14348" width="0" style="137" hidden="1" customWidth="1"/>
    <col min="14349" max="14349" width="13.28515625" style="137" customWidth="1"/>
    <col min="14350" max="14350" width="108.85546875" style="137" customWidth="1"/>
    <col min="14351" max="14592" width="9.140625" style="137"/>
    <col min="14593" max="14596" width="12.7109375" style="137" customWidth="1"/>
    <col min="14597" max="14597" width="15.140625" style="137" customWidth="1"/>
    <col min="14598" max="14603" width="12.7109375" style="137" customWidth="1"/>
    <col min="14604" max="14604" width="0" style="137" hidden="1" customWidth="1"/>
    <col min="14605" max="14605" width="13.28515625" style="137" customWidth="1"/>
    <col min="14606" max="14606" width="108.85546875" style="137" customWidth="1"/>
    <col min="14607" max="14848" width="9.140625" style="137"/>
    <col min="14849" max="14852" width="12.7109375" style="137" customWidth="1"/>
    <col min="14853" max="14853" width="15.140625" style="137" customWidth="1"/>
    <col min="14854" max="14859" width="12.7109375" style="137" customWidth="1"/>
    <col min="14860" max="14860" width="0" style="137" hidden="1" customWidth="1"/>
    <col min="14861" max="14861" width="13.28515625" style="137" customWidth="1"/>
    <col min="14862" max="14862" width="108.85546875" style="137" customWidth="1"/>
    <col min="14863" max="15104" width="9.140625" style="137"/>
    <col min="15105" max="15108" width="12.7109375" style="137" customWidth="1"/>
    <col min="15109" max="15109" width="15.140625" style="137" customWidth="1"/>
    <col min="15110" max="15115" width="12.7109375" style="137" customWidth="1"/>
    <col min="15116" max="15116" width="0" style="137" hidden="1" customWidth="1"/>
    <col min="15117" max="15117" width="13.28515625" style="137" customWidth="1"/>
    <col min="15118" max="15118" width="108.85546875" style="137" customWidth="1"/>
    <col min="15119" max="15360" width="9.140625" style="137"/>
    <col min="15361" max="15364" width="12.7109375" style="137" customWidth="1"/>
    <col min="15365" max="15365" width="15.140625" style="137" customWidth="1"/>
    <col min="15366" max="15371" width="12.7109375" style="137" customWidth="1"/>
    <col min="15372" max="15372" width="0" style="137" hidden="1" customWidth="1"/>
    <col min="15373" max="15373" width="13.28515625" style="137" customWidth="1"/>
    <col min="15374" max="15374" width="108.85546875" style="137" customWidth="1"/>
    <col min="15375" max="15616" width="9.140625" style="137"/>
    <col min="15617" max="15620" width="12.7109375" style="137" customWidth="1"/>
    <col min="15621" max="15621" width="15.140625" style="137" customWidth="1"/>
    <col min="15622" max="15627" width="12.7109375" style="137" customWidth="1"/>
    <col min="15628" max="15628" width="0" style="137" hidden="1" customWidth="1"/>
    <col min="15629" max="15629" width="13.28515625" style="137" customWidth="1"/>
    <col min="15630" max="15630" width="108.85546875" style="137" customWidth="1"/>
    <col min="15631" max="15872" width="9.140625" style="137"/>
    <col min="15873" max="15876" width="12.7109375" style="137" customWidth="1"/>
    <col min="15877" max="15877" width="15.140625" style="137" customWidth="1"/>
    <col min="15878" max="15883" width="12.7109375" style="137" customWidth="1"/>
    <col min="15884" max="15884" width="0" style="137" hidden="1" customWidth="1"/>
    <col min="15885" max="15885" width="13.28515625" style="137" customWidth="1"/>
    <col min="15886" max="15886" width="108.85546875" style="137" customWidth="1"/>
    <col min="15887" max="16128" width="9.140625" style="137"/>
    <col min="16129" max="16132" width="12.7109375" style="137" customWidth="1"/>
    <col min="16133" max="16133" width="15.140625" style="137" customWidth="1"/>
    <col min="16134" max="16139" width="12.7109375" style="137" customWidth="1"/>
    <col min="16140" max="16140" width="0" style="137" hidden="1" customWidth="1"/>
    <col min="16141" max="16141" width="13.28515625" style="137" customWidth="1"/>
    <col min="16142" max="16142" width="108.85546875" style="137" customWidth="1"/>
    <col min="16143" max="16384" width="9.140625" style="137"/>
  </cols>
  <sheetData>
    <row r="1" spans="1:14" ht="13.5" thickBot="1" x14ac:dyDescent="0.25">
      <c r="A1" s="529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530"/>
      <c r="N1" s="531" t="s">
        <v>305</v>
      </c>
    </row>
    <row r="2" spans="1:14" ht="13.5" thickBot="1" x14ac:dyDescent="0.25">
      <c r="A2" s="840"/>
      <c r="B2" s="530"/>
      <c r="C2" s="530">
        <v>517</v>
      </c>
      <c r="D2" s="530">
        <v>519</v>
      </c>
      <c r="E2" s="582">
        <v>626</v>
      </c>
      <c r="F2" s="582">
        <v>846</v>
      </c>
      <c r="G2" s="578"/>
      <c r="H2" s="580"/>
      <c r="I2" s="579"/>
      <c r="J2" s="530"/>
      <c r="K2" s="581"/>
      <c r="L2" s="581"/>
      <c r="M2" s="581"/>
      <c r="N2" s="594"/>
    </row>
    <row r="3" spans="1:14" ht="12.75" customHeight="1" x14ac:dyDescent="0.2">
      <c r="A3" s="1155"/>
      <c r="B3" s="1144"/>
      <c r="C3" s="1144" t="s">
        <v>471</v>
      </c>
      <c r="D3" s="1150" t="s">
        <v>314</v>
      </c>
      <c r="E3" s="1144" t="s">
        <v>472</v>
      </c>
      <c r="F3" s="1144" t="s">
        <v>310</v>
      </c>
      <c r="G3" s="1147"/>
      <c r="H3" s="1144"/>
      <c r="I3" s="1144"/>
      <c r="J3" s="1150"/>
      <c r="K3" s="1144"/>
      <c r="L3" s="1151"/>
      <c r="M3" s="1144"/>
      <c r="N3" s="534" t="s">
        <v>307</v>
      </c>
    </row>
    <row r="4" spans="1:14" x14ac:dyDescent="0.2">
      <c r="A4" s="1156"/>
      <c r="B4" s="1145"/>
      <c r="C4" s="1145"/>
      <c r="D4" s="1145"/>
      <c r="E4" s="1145"/>
      <c r="F4" s="1158"/>
      <c r="G4" s="1148"/>
      <c r="H4" s="1145"/>
      <c r="I4" s="1145"/>
      <c r="J4" s="1145"/>
      <c r="K4" s="1145"/>
      <c r="L4" s="1152"/>
      <c r="M4" s="1145"/>
      <c r="N4" s="534" t="s">
        <v>308</v>
      </c>
    </row>
    <row r="5" spans="1:14" x14ac:dyDescent="0.2">
      <c r="A5" s="1156"/>
      <c r="B5" s="1145"/>
      <c r="C5" s="1145"/>
      <c r="D5" s="1145"/>
      <c r="E5" s="1145"/>
      <c r="F5" s="1158"/>
      <c r="G5" s="1148"/>
      <c r="H5" s="1145"/>
      <c r="I5" s="1145"/>
      <c r="J5" s="1145"/>
      <c r="K5" s="1145"/>
      <c r="L5" s="1152"/>
      <c r="M5" s="1145"/>
      <c r="N5" s="534" t="s">
        <v>319</v>
      </c>
    </row>
    <row r="6" spans="1:14" x14ac:dyDescent="0.2">
      <c r="A6" s="1156"/>
      <c r="B6" s="1145"/>
      <c r="C6" s="1145"/>
      <c r="D6" s="1145"/>
      <c r="E6" s="1145"/>
      <c r="F6" s="1158"/>
      <c r="G6" s="1148"/>
      <c r="H6" s="1145"/>
      <c r="I6" s="1145"/>
      <c r="J6" s="1145"/>
      <c r="K6" s="1145"/>
      <c r="L6" s="1152"/>
      <c r="M6" s="1145"/>
      <c r="N6" s="534" t="s">
        <v>507</v>
      </c>
    </row>
    <row r="7" spans="1:14" x14ac:dyDescent="0.2">
      <c r="A7" s="1156"/>
      <c r="B7" s="1145"/>
      <c r="C7" s="1145"/>
      <c r="D7" s="1145"/>
      <c r="E7" s="1145"/>
      <c r="F7" s="1158"/>
      <c r="G7" s="1148"/>
      <c r="H7" s="1145"/>
      <c r="I7" s="1145"/>
      <c r="J7" s="1145"/>
      <c r="K7" s="1145"/>
      <c r="L7" s="1152"/>
      <c r="M7" s="1145"/>
      <c r="N7" s="534" t="s">
        <v>293</v>
      </c>
    </row>
    <row r="8" spans="1:14" ht="27.75" customHeight="1" x14ac:dyDescent="0.2">
      <c r="A8" s="1157"/>
      <c r="B8" s="1146"/>
      <c r="C8" s="1146"/>
      <c r="D8" s="1146"/>
      <c r="E8" s="1146"/>
      <c r="F8" s="1159"/>
      <c r="G8" s="1149"/>
      <c r="H8" s="1146"/>
      <c r="I8" s="1146"/>
      <c r="J8" s="1146"/>
      <c r="K8" s="1146"/>
      <c r="L8" s="1153"/>
      <c r="M8" s="1146"/>
      <c r="N8" s="534"/>
    </row>
    <row r="9" spans="1:14" ht="13.5" thickBot="1" x14ac:dyDescent="0.25">
      <c r="A9" s="841"/>
      <c r="B9" s="536"/>
      <c r="C9" s="537" t="s">
        <v>16</v>
      </c>
      <c r="D9" s="537" t="s">
        <v>40</v>
      </c>
      <c r="E9" s="536" t="s">
        <v>17</v>
      </c>
      <c r="F9" s="538" t="s">
        <v>502</v>
      </c>
      <c r="G9" s="539"/>
      <c r="H9" s="538"/>
      <c r="I9" s="536"/>
      <c r="J9" s="538"/>
      <c r="K9" s="537"/>
      <c r="L9" s="540"/>
      <c r="M9" s="541"/>
      <c r="N9" s="542"/>
    </row>
    <row r="10" spans="1:14" x14ac:dyDescent="0.2">
      <c r="A10" s="543"/>
      <c r="B10" s="544"/>
      <c r="C10" s="545"/>
      <c r="D10" s="545"/>
      <c r="E10" s="545"/>
      <c r="F10" s="546"/>
      <c r="G10" s="546"/>
      <c r="H10" s="546"/>
      <c r="I10" s="546"/>
      <c r="J10" s="545"/>
      <c r="K10" s="547"/>
      <c r="L10" s="548"/>
      <c r="M10" s="549"/>
      <c r="N10" s="533"/>
    </row>
    <row r="11" spans="1:14" x14ac:dyDescent="0.2">
      <c r="A11" s="815"/>
      <c r="B11" s="551"/>
      <c r="C11" s="552">
        <v>46</v>
      </c>
      <c r="D11" s="552">
        <v>24</v>
      </c>
      <c r="E11" s="552">
        <v>6</v>
      </c>
      <c r="F11" s="589"/>
      <c r="G11" s="553"/>
      <c r="H11" s="553"/>
      <c r="I11" s="553"/>
      <c r="J11" s="552"/>
      <c r="K11" s="554"/>
      <c r="L11" s="555"/>
      <c r="M11" s="556"/>
      <c r="N11" s="557" t="s">
        <v>473</v>
      </c>
    </row>
    <row r="12" spans="1:14" x14ac:dyDescent="0.2">
      <c r="A12" s="815"/>
      <c r="B12" s="551"/>
      <c r="C12" s="552"/>
      <c r="D12" s="552"/>
      <c r="E12" s="554"/>
      <c r="F12" s="590"/>
      <c r="G12" s="558"/>
      <c r="H12" s="558"/>
      <c r="I12" s="558"/>
      <c r="J12" s="554"/>
      <c r="K12" s="554"/>
      <c r="L12" s="555"/>
      <c r="M12" s="556"/>
      <c r="N12" s="557" t="s">
        <v>309</v>
      </c>
    </row>
    <row r="13" spans="1:14" x14ac:dyDescent="0.2">
      <c r="A13" s="815"/>
      <c r="B13" s="551"/>
      <c r="C13" s="554"/>
      <c r="D13" s="554"/>
      <c r="E13" s="552"/>
      <c r="F13" s="589"/>
      <c r="G13" s="553"/>
      <c r="H13" s="553"/>
      <c r="I13" s="553"/>
      <c r="J13" s="552"/>
      <c r="K13" s="554"/>
      <c r="L13" s="555"/>
      <c r="M13" s="556"/>
      <c r="N13" s="557"/>
    </row>
    <row r="14" spans="1:14" x14ac:dyDescent="0.2">
      <c r="A14" s="815"/>
      <c r="B14" s="551"/>
      <c r="C14" s="554"/>
      <c r="D14" s="554"/>
      <c r="E14" s="554"/>
      <c r="F14" s="591"/>
      <c r="G14" s="559"/>
      <c r="H14" s="559"/>
      <c r="I14" s="559"/>
      <c r="J14" s="554"/>
      <c r="K14" s="86"/>
      <c r="L14" s="560"/>
      <c r="M14" s="561"/>
      <c r="N14" s="587"/>
    </row>
    <row r="15" spans="1:14" x14ac:dyDescent="0.2">
      <c r="A15" s="815"/>
      <c r="B15" s="551"/>
      <c r="C15" s="554"/>
      <c r="D15" s="554"/>
      <c r="E15" s="554"/>
      <c r="F15" s="590"/>
      <c r="G15" s="558"/>
      <c r="H15" s="558"/>
      <c r="I15" s="558"/>
      <c r="J15" s="554"/>
      <c r="K15" s="562"/>
      <c r="L15" s="563"/>
      <c r="M15" s="564"/>
      <c r="N15" s="588" t="s">
        <v>311</v>
      </c>
    </row>
    <row r="16" spans="1:14" x14ac:dyDescent="0.2">
      <c r="A16" s="815"/>
      <c r="B16" s="551"/>
      <c r="C16" s="554"/>
      <c r="D16" s="554"/>
      <c r="E16" s="554"/>
      <c r="F16" s="590"/>
      <c r="G16" s="558"/>
      <c r="H16" s="558"/>
      <c r="I16" s="558"/>
      <c r="J16" s="554"/>
      <c r="K16" s="554"/>
      <c r="L16" s="555"/>
      <c r="M16" s="556"/>
      <c r="N16" s="557"/>
    </row>
    <row r="17" spans="1:16" x14ac:dyDescent="0.2">
      <c r="A17" s="815"/>
      <c r="B17" s="551"/>
      <c r="C17" s="554"/>
      <c r="D17" s="554"/>
      <c r="E17" s="554"/>
      <c r="F17" s="558">
        <f>ROUND(((47.4*1.667)*(3/12)),0)</f>
        <v>20</v>
      </c>
      <c r="G17" s="558"/>
      <c r="H17" s="558"/>
      <c r="I17" s="558"/>
      <c r="J17" s="554"/>
      <c r="K17" s="554"/>
      <c r="L17" s="555"/>
      <c r="M17" s="556"/>
      <c r="N17" s="557" t="s">
        <v>312</v>
      </c>
    </row>
    <row r="18" spans="1:16" x14ac:dyDescent="0.2">
      <c r="A18" s="815"/>
      <c r="B18" s="551"/>
      <c r="C18" s="554"/>
      <c r="D18" s="554"/>
      <c r="E18" s="554"/>
      <c r="F18" s="590"/>
      <c r="G18" s="558"/>
      <c r="H18" s="558"/>
      <c r="I18" s="558"/>
      <c r="J18" s="554"/>
      <c r="K18" s="554"/>
      <c r="L18" s="555"/>
      <c r="M18" s="556"/>
      <c r="N18" s="557"/>
    </row>
    <row r="19" spans="1:16" x14ac:dyDescent="0.2">
      <c r="A19" s="815"/>
      <c r="B19" s="551"/>
      <c r="C19" s="554"/>
      <c r="D19" s="554"/>
      <c r="E19" s="554"/>
      <c r="F19" s="558">
        <f>ROUND(((47.4*1.667)*(3/12)),0)</f>
        <v>20</v>
      </c>
      <c r="G19" s="558"/>
      <c r="H19" s="558"/>
      <c r="I19" s="558"/>
      <c r="J19" s="554"/>
      <c r="K19" s="554"/>
      <c r="L19" s="555"/>
      <c r="M19" s="556"/>
      <c r="N19" s="557" t="s">
        <v>313</v>
      </c>
    </row>
    <row r="20" spans="1:16" x14ac:dyDescent="0.2">
      <c r="A20" s="815"/>
      <c r="B20" s="551"/>
      <c r="C20" s="554"/>
      <c r="D20" s="554"/>
      <c r="E20" s="554"/>
      <c r="F20" s="590"/>
      <c r="G20" s="558"/>
      <c r="H20" s="558"/>
      <c r="I20" s="558"/>
      <c r="J20" s="554"/>
      <c r="K20" s="554"/>
      <c r="L20" s="555"/>
      <c r="M20" s="556"/>
      <c r="N20" s="557"/>
    </row>
    <row r="21" spans="1:16" x14ac:dyDescent="0.2">
      <c r="A21" s="815"/>
      <c r="B21" s="551"/>
      <c r="C21" s="554"/>
      <c r="D21" s="554"/>
      <c r="E21" s="554"/>
      <c r="F21" s="590"/>
      <c r="G21" s="558"/>
      <c r="H21" s="558"/>
      <c r="I21" s="558"/>
      <c r="J21" s="554"/>
      <c r="K21" s="554"/>
      <c r="L21" s="555"/>
      <c r="M21" s="556"/>
      <c r="N21" s="557" t="s">
        <v>320</v>
      </c>
    </row>
    <row r="22" spans="1:16" x14ac:dyDescent="0.2">
      <c r="A22" s="815"/>
      <c r="B22" s="551"/>
      <c r="C22" s="554"/>
      <c r="D22" s="554"/>
      <c r="E22" s="554"/>
      <c r="F22" s="590"/>
      <c r="G22" s="558"/>
      <c r="H22" s="558"/>
      <c r="I22" s="558"/>
      <c r="J22" s="554"/>
      <c r="K22" s="554"/>
      <c r="L22" s="555"/>
      <c r="M22" s="556"/>
      <c r="N22" s="557"/>
    </row>
    <row r="23" spans="1:16" ht="13.5" thickBot="1" x14ac:dyDescent="0.25">
      <c r="A23" s="842"/>
      <c r="B23" s="566"/>
      <c r="C23" s="562"/>
      <c r="D23" s="562"/>
      <c r="E23" s="562"/>
      <c r="F23" s="592"/>
      <c r="G23" s="567"/>
      <c r="H23" s="567"/>
      <c r="I23" s="567"/>
      <c r="J23" s="568"/>
      <c r="K23" s="568"/>
      <c r="L23" s="569"/>
      <c r="M23" s="570"/>
      <c r="N23" s="571"/>
    </row>
    <row r="24" spans="1:16" ht="13.5" thickBot="1" x14ac:dyDescent="0.25">
      <c r="A24" s="843">
        <f>SUM(A11:A23)</f>
        <v>0</v>
      </c>
      <c r="B24" s="572">
        <f>SUM(B10:B23)</f>
        <v>0</v>
      </c>
      <c r="C24" s="572">
        <f>SUM(C11:C23)</f>
        <v>46</v>
      </c>
      <c r="D24" s="572">
        <f t="shared" ref="D24:E24" si="0">SUM(D10:D23)</f>
        <v>24</v>
      </c>
      <c r="E24" s="572">
        <f t="shared" si="0"/>
        <v>6</v>
      </c>
      <c r="F24" s="572">
        <f>SUM(F10:F23)</f>
        <v>40</v>
      </c>
      <c r="G24" s="572"/>
      <c r="H24" s="572"/>
      <c r="I24" s="572"/>
      <c r="J24" s="572"/>
      <c r="K24" s="572"/>
      <c r="L24" s="573"/>
      <c r="M24" s="574"/>
      <c r="N24" s="575" t="s">
        <v>503</v>
      </c>
      <c r="O24" s="576"/>
      <c r="P24" s="576"/>
    </row>
    <row r="27" spans="1:16" x14ac:dyDescent="0.2">
      <c r="J27" s="577"/>
      <c r="K27" s="577"/>
      <c r="L27" s="577"/>
      <c r="M27" s="577"/>
    </row>
    <row r="35" spans="7:7" x14ac:dyDescent="0.2">
      <c r="G35" s="5"/>
    </row>
  </sheetData>
  <mergeCells count="14">
    <mergeCell ref="B1:L1"/>
    <mergeCell ref="A3:A8"/>
    <mergeCell ref="B3:B8"/>
    <mergeCell ref="C3:C8"/>
    <mergeCell ref="D3:D8"/>
    <mergeCell ref="E3:E8"/>
    <mergeCell ref="F3:F8"/>
    <mergeCell ref="M3:M8"/>
    <mergeCell ref="G3:G8"/>
    <mergeCell ref="H3:H8"/>
    <mergeCell ref="I3:I8"/>
    <mergeCell ref="J3:J8"/>
    <mergeCell ref="K3:K8"/>
    <mergeCell ref="L3:L8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1BAE-5BBB-42D3-B702-AD2747E9E7D2}">
  <dimension ref="A1:P35"/>
  <sheetViews>
    <sheetView showZeros="0" topLeftCell="A6" zoomScaleNormal="100" workbookViewId="0">
      <selection activeCell="F33" sqref="F33"/>
    </sheetView>
  </sheetViews>
  <sheetFormatPr defaultRowHeight="12.75" x14ac:dyDescent="0.2"/>
  <cols>
    <col min="1" max="3" width="12.7109375" style="137" customWidth="1"/>
    <col min="4" max="4" width="14" style="137" customWidth="1"/>
    <col min="5" max="5" width="15.140625" style="137" customWidth="1"/>
    <col min="6" max="11" width="12.7109375" style="137" customWidth="1"/>
    <col min="12" max="12" width="8.28515625" style="137" hidden="1" customWidth="1"/>
    <col min="13" max="13" width="13.28515625" style="137" customWidth="1"/>
    <col min="14" max="14" width="108.85546875" style="137" customWidth="1"/>
    <col min="15" max="256" width="9.140625" style="137"/>
    <col min="257" max="260" width="12.7109375" style="137" customWidth="1"/>
    <col min="261" max="261" width="15.140625" style="137" customWidth="1"/>
    <col min="262" max="267" width="12.7109375" style="137" customWidth="1"/>
    <col min="268" max="268" width="0" style="137" hidden="1" customWidth="1"/>
    <col min="269" max="269" width="13.28515625" style="137" customWidth="1"/>
    <col min="270" max="270" width="108.85546875" style="137" customWidth="1"/>
    <col min="271" max="512" width="9.140625" style="137"/>
    <col min="513" max="516" width="12.7109375" style="137" customWidth="1"/>
    <col min="517" max="517" width="15.140625" style="137" customWidth="1"/>
    <col min="518" max="523" width="12.7109375" style="137" customWidth="1"/>
    <col min="524" max="524" width="0" style="137" hidden="1" customWidth="1"/>
    <col min="525" max="525" width="13.28515625" style="137" customWidth="1"/>
    <col min="526" max="526" width="108.85546875" style="137" customWidth="1"/>
    <col min="527" max="768" width="9.140625" style="137"/>
    <col min="769" max="772" width="12.7109375" style="137" customWidth="1"/>
    <col min="773" max="773" width="15.140625" style="137" customWidth="1"/>
    <col min="774" max="779" width="12.7109375" style="137" customWidth="1"/>
    <col min="780" max="780" width="0" style="137" hidden="1" customWidth="1"/>
    <col min="781" max="781" width="13.28515625" style="137" customWidth="1"/>
    <col min="782" max="782" width="108.85546875" style="137" customWidth="1"/>
    <col min="783" max="1024" width="9.140625" style="137"/>
    <col min="1025" max="1028" width="12.7109375" style="137" customWidth="1"/>
    <col min="1029" max="1029" width="15.140625" style="137" customWidth="1"/>
    <col min="1030" max="1035" width="12.7109375" style="137" customWidth="1"/>
    <col min="1036" max="1036" width="0" style="137" hidden="1" customWidth="1"/>
    <col min="1037" max="1037" width="13.28515625" style="137" customWidth="1"/>
    <col min="1038" max="1038" width="108.85546875" style="137" customWidth="1"/>
    <col min="1039" max="1280" width="9.140625" style="137"/>
    <col min="1281" max="1284" width="12.7109375" style="137" customWidth="1"/>
    <col min="1285" max="1285" width="15.140625" style="137" customWidth="1"/>
    <col min="1286" max="1291" width="12.7109375" style="137" customWidth="1"/>
    <col min="1292" max="1292" width="0" style="137" hidden="1" customWidth="1"/>
    <col min="1293" max="1293" width="13.28515625" style="137" customWidth="1"/>
    <col min="1294" max="1294" width="108.85546875" style="137" customWidth="1"/>
    <col min="1295" max="1536" width="9.140625" style="137"/>
    <col min="1537" max="1540" width="12.7109375" style="137" customWidth="1"/>
    <col min="1541" max="1541" width="15.140625" style="137" customWidth="1"/>
    <col min="1542" max="1547" width="12.7109375" style="137" customWidth="1"/>
    <col min="1548" max="1548" width="0" style="137" hidden="1" customWidth="1"/>
    <col min="1549" max="1549" width="13.28515625" style="137" customWidth="1"/>
    <col min="1550" max="1550" width="108.85546875" style="137" customWidth="1"/>
    <col min="1551" max="1792" width="9.140625" style="137"/>
    <col min="1793" max="1796" width="12.7109375" style="137" customWidth="1"/>
    <col min="1797" max="1797" width="15.140625" style="137" customWidth="1"/>
    <col min="1798" max="1803" width="12.7109375" style="137" customWidth="1"/>
    <col min="1804" max="1804" width="0" style="137" hidden="1" customWidth="1"/>
    <col min="1805" max="1805" width="13.28515625" style="137" customWidth="1"/>
    <col min="1806" max="1806" width="108.85546875" style="137" customWidth="1"/>
    <col min="1807" max="2048" width="9.140625" style="137"/>
    <col min="2049" max="2052" width="12.7109375" style="137" customWidth="1"/>
    <col min="2053" max="2053" width="15.140625" style="137" customWidth="1"/>
    <col min="2054" max="2059" width="12.7109375" style="137" customWidth="1"/>
    <col min="2060" max="2060" width="0" style="137" hidden="1" customWidth="1"/>
    <col min="2061" max="2061" width="13.28515625" style="137" customWidth="1"/>
    <col min="2062" max="2062" width="108.85546875" style="137" customWidth="1"/>
    <col min="2063" max="2304" width="9.140625" style="137"/>
    <col min="2305" max="2308" width="12.7109375" style="137" customWidth="1"/>
    <col min="2309" max="2309" width="15.140625" style="137" customWidth="1"/>
    <col min="2310" max="2315" width="12.7109375" style="137" customWidth="1"/>
    <col min="2316" max="2316" width="0" style="137" hidden="1" customWidth="1"/>
    <col min="2317" max="2317" width="13.28515625" style="137" customWidth="1"/>
    <col min="2318" max="2318" width="108.85546875" style="137" customWidth="1"/>
    <col min="2319" max="2560" width="9.140625" style="137"/>
    <col min="2561" max="2564" width="12.7109375" style="137" customWidth="1"/>
    <col min="2565" max="2565" width="15.140625" style="137" customWidth="1"/>
    <col min="2566" max="2571" width="12.7109375" style="137" customWidth="1"/>
    <col min="2572" max="2572" width="0" style="137" hidden="1" customWidth="1"/>
    <col min="2573" max="2573" width="13.28515625" style="137" customWidth="1"/>
    <col min="2574" max="2574" width="108.85546875" style="137" customWidth="1"/>
    <col min="2575" max="2816" width="9.140625" style="137"/>
    <col min="2817" max="2820" width="12.7109375" style="137" customWidth="1"/>
    <col min="2821" max="2821" width="15.140625" style="137" customWidth="1"/>
    <col min="2822" max="2827" width="12.7109375" style="137" customWidth="1"/>
    <col min="2828" max="2828" width="0" style="137" hidden="1" customWidth="1"/>
    <col min="2829" max="2829" width="13.28515625" style="137" customWidth="1"/>
    <col min="2830" max="2830" width="108.85546875" style="137" customWidth="1"/>
    <col min="2831" max="3072" width="9.140625" style="137"/>
    <col min="3073" max="3076" width="12.7109375" style="137" customWidth="1"/>
    <col min="3077" max="3077" width="15.140625" style="137" customWidth="1"/>
    <col min="3078" max="3083" width="12.7109375" style="137" customWidth="1"/>
    <col min="3084" max="3084" width="0" style="137" hidden="1" customWidth="1"/>
    <col min="3085" max="3085" width="13.28515625" style="137" customWidth="1"/>
    <col min="3086" max="3086" width="108.85546875" style="137" customWidth="1"/>
    <col min="3087" max="3328" width="9.140625" style="137"/>
    <col min="3329" max="3332" width="12.7109375" style="137" customWidth="1"/>
    <col min="3333" max="3333" width="15.140625" style="137" customWidth="1"/>
    <col min="3334" max="3339" width="12.7109375" style="137" customWidth="1"/>
    <col min="3340" max="3340" width="0" style="137" hidden="1" customWidth="1"/>
    <col min="3341" max="3341" width="13.28515625" style="137" customWidth="1"/>
    <col min="3342" max="3342" width="108.85546875" style="137" customWidth="1"/>
    <col min="3343" max="3584" width="9.140625" style="137"/>
    <col min="3585" max="3588" width="12.7109375" style="137" customWidth="1"/>
    <col min="3589" max="3589" width="15.140625" style="137" customWidth="1"/>
    <col min="3590" max="3595" width="12.7109375" style="137" customWidth="1"/>
    <col min="3596" max="3596" width="0" style="137" hidden="1" customWidth="1"/>
    <col min="3597" max="3597" width="13.28515625" style="137" customWidth="1"/>
    <col min="3598" max="3598" width="108.85546875" style="137" customWidth="1"/>
    <col min="3599" max="3840" width="9.140625" style="137"/>
    <col min="3841" max="3844" width="12.7109375" style="137" customWidth="1"/>
    <col min="3845" max="3845" width="15.140625" style="137" customWidth="1"/>
    <col min="3846" max="3851" width="12.7109375" style="137" customWidth="1"/>
    <col min="3852" max="3852" width="0" style="137" hidden="1" customWidth="1"/>
    <col min="3853" max="3853" width="13.28515625" style="137" customWidth="1"/>
    <col min="3854" max="3854" width="108.85546875" style="137" customWidth="1"/>
    <col min="3855" max="4096" width="9.140625" style="137"/>
    <col min="4097" max="4100" width="12.7109375" style="137" customWidth="1"/>
    <col min="4101" max="4101" width="15.140625" style="137" customWidth="1"/>
    <col min="4102" max="4107" width="12.7109375" style="137" customWidth="1"/>
    <col min="4108" max="4108" width="0" style="137" hidden="1" customWidth="1"/>
    <col min="4109" max="4109" width="13.28515625" style="137" customWidth="1"/>
    <col min="4110" max="4110" width="108.85546875" style="137" customWidth="1"/>
    <col min="4111" max="4352" width="9.140625" style="137"/>
    <col min="4353" max="4356" width="12.7109375" style="137" customWidth="1"/>
    <col min="4357" max="4357" width="15.140625" style="137" customWidth="1"/>
    <col min="4358" max="4363" width="12.7109375" style="137" customWidth="1"/>
    <col min="4364" max="4364" width="0" style="137" hidden="1" customWidth="1"/>
    <col min="4365" max="4365" width="13.28515625" style="137" customWidth="1"/>
    <col min="4366" max="4366" width="108.85546875" style="137" customWidth="1"/>
    <col min="4367" max="4608" width="9.140625" style="137"/>
    <col min="4609" max="4612" width="12.7109375" style="137" customWidth="1"/>
    <col min="4613" max="4613" width="15.140625" style="137" customWidth="1"/>
    <col min="4614" max="4619" width="12.7109375" style="137" customWidth="1"/>
    <col min="4620" max="4620" width="0" style="137" hidden="1" customWidth="1"/>
    <col min="4621" max="4621" width="13.28515625" style="137" customWidth="1"/>
    <col min="4622" max="4622" width="108.85546875" style="137" customWidth="1"/>
    <col min="4623" max="4864" width="9.140625" style="137"/>
    <col min="4865" max="4868" width="12.7109375" style="137" customWidth="1"/>
    <col min="4869" max="4869" width="15.140625" style="137" customWidth="1"/>
    <col min="4870" max="4875" width="12.7109375" style="137" customWidth="1"/>
    <col min="4876" max="4876" width="0" style="137" hidden="1" customWidth="1"/>
    <col min="4877" max="4877" width="13.28515625" style="137" customWidth="1"/>
    <col min="4878" max="4878" width="108.85546875" style="137" customWidth="1"/>
    <col min="4879" max="5120" width="9.140625" style="137"/>
    <col min="5121" max="5124" width="12.7109375" style="137" customWidth="1"/>
    <col min="5125" max="5125" width="15.140625" style="137" customWidth="1"/>
    <col min="5126" max="5131" width="12.7109375" style="137" customWidth="1"/>
    <col min="5132" max="5132" width="0" style="137" hidden="1" customWidth="1"/>
    <col min="5133" max="5133" width="13.28515625" style="137" customWidth="1"/>
    <col min="5134" max="5134" width="108.85546875" style="137" customWidth="1"/>
    <col min="5135" max="5376" width="9.140625" style="137"/>
    <col min="5377" max="5380" width="12.7109375" style="137" customWidth="1"/>
    <col min="5381" max="5381" width="15.140625" style="137" customWidth="1"/>
    <col min="5382" max="5387" width="12.7109375" style="137" customWidth="1"/>
    <col min="5388" max="5388" width="0" style="137" hidden="1" customWidth="1"/>
    <col min="5389" max="5389" width="13.28515625" style="137" customWidth="1"/>
    <col min="5390" max="5390" width="108.85546875" style="137" customWidth="1"/>
    <col min="5391" max="5632" width="9.140625" style="137"/>
    <col min="5633" max="5636" width="12.7109375" style="137" customWidth="1"/>
    <col min="5637" max="5637" width="15.140625" style="137" customWidth="1"/>
    <col min="5638" max="5643" width="12.7109375" style="137" customWidth="1"/>
    <col min="5644" max="5644" width="0" style="137" hidden="1" customWidth="1"/>
    <col min="5645" max="5645" width="13.28515625" style="137" customWidth="1"/>
    <col min="5646" max="5646" width="108.85546875" style="137" customWidth="1"/>
    <col min="5647" max="5888" width="9.140625" style="137"/>
    <col min="5889" max="5892" width="12.7109375" style="137" customWidth="1"/>
    <col min="5893" max="5893" width="15.140625" style="137" customWidth="1"/>
    <col min="5894" max="5899" width="12.7109375" style="137" customWidth="1"/>
    <col min="5900" max="5900" width="0" style="137" hidden="1" customWidth="1"/>
    <col min="5901" max="5901" width="13.28515625" style="137" customWidth="1"/>
    <col min="5902" max="5902" width="108.85546875" style="137" customWidth="1"/>
    <col min="5903" max="6144" width="9.140625" style="137"/>
    <col min="6145" max="6148" width="12.7109375" style="137" customWidth="1"/>
    <col min="6149" max="6149" width="15.140625" style="137" customWidth="1"/>
    <col min="6150" max="6155" width="12.7109375" style="137" customWidth="1"/>
    <col min="6156" max="6156" width="0" style="137" hidden="1" customWidth="1"/>
    <col min="6157" max="6157" width="13.28515625" style="137" customWidth="1"/>
    <col min="6158" max="6158" width="108.85546875" style="137" customWidth="1"/>
    <col min="6159" max="6400" width="9.140625" style="137"/>
    <col min="6401" max="6404" width="12.7109375" style="137" customWidth="1"/>
    <col min="6405" max="6405" width="15.140625" style="137" customWidth="1"/>
    <col min="6406" max="6411" width="12.7109375" style="137" customWidth="1"/>
    <col min="6412" max="6412" width="0" style="137" hidden="1" customWidth="1"/>
    <col min="6413" max="6413" width="13.28515625" style="137" customWidth="1"/>
    <col min="6414" max="6414" width="108.85546875" style="137" customWidth="1"/>
    <col min="6415" max="6656" width="9.140625" style="137"/>
    <col min="6657" max="6660" width="12.7109375" style="137" customWidth="1"/>
    <col min="6661" max="6661" width="15.140625" style="137" customWidth="1"/>
    <col min="6662" max="6667" width="12.7109375" style="137" customWidth="1"/>
    <col min="6668" max="6668" width="0" style="137" hidden="1" customWidth="1"/>
    <col min="6669" max="6669" width="13.28515625" style="137" customWidth="1"/>
    <col min="6670" max="6670" width="108.85546875" style="137" customWidth="1"/>
    <col min="6671" max="6912" width="9.140625" style="137"/>
    <col min="6913" max="6916" width="12.7109375" style="137" customWidth="1"/>
    <col min="6917" max="6917" width="15.140625" style="137" customWidth="1"/>
    <col min="6918" max="6923" width="12.7109375" style="137" customWidth="1"/>
    <col min="6924" max="6924" width="0" style="137" hidden="1" customWidth="1"/>
    <col min="6925" max="6925" width="13.28515625" style="137" customWidth="1"/>
    <col min="6926" max="6926" width="108.85546875" style="137" customWidth="1"/>
    <col min="6927" max="7168" width="9.140625" style="137"/>
    <col min="7169" max="7172" width="12.7109375" style="137" customWidth="1"/>
    <col min="7173" max="7173" width="15.140625" style="137" customWidth="1"/>
    <col min="7174" max="7179" width="12.7109375" style="137" customWidth="1"/>
    <col min="7180" max="7180" width="0" style="137" hidden="1" customWidth="1"/>
    <col min="7181" max="7181" width="13.28515625" style="137" customWidth="1"/>
    <col min="7182" max="7182" width="108.85546875" style="137" customWidth="1"/>
    <col min="7183" max="7424" width="9.140625" style="137"/>
    <col min="7425" max="7428" width="12.7109375" style="137" customWidth="1"/>
    <col min="7429" max="7429" width="15.140625" style="137" customWidth="1"/>
    <col min="7430" max="7435" width="12.7109375" style="137" customWidth="1"/>
    <col min="7436" max="7436" width="0" style="137" hidden="1" customWidth="1"/>
    <col min="7437" max="7437" width="13.28515625" style="137" customWidth="1"/>
    <col min="7438" max="7438" width="108.85546875" style="137" customWidth="1"/>
    <col min="7439" max="7680" width="9.140625" style="137"/>
    <col min="7681" max="7684" width="12.7109375" style="137" customWidth="1"/>
    <col min="7685" max="7685" width="15.140625" style="137" customWidth="1"/>
    <col min="7686" max="7691" width="12.7109375" style="137" customWidth="1"/>
    <col min="7692" max="7692" width="0" style="137" hidden="1" customWidth="1"/>
    <col min="7693" max="7693" width="13.28515625" style="137" customWidth="1"/>
    <col min="7694" max="7694" width="108.85546875" style="137" customWidth="1"/>
    <col min="7695" max="7936" width="9.140625" style="137"/>
    <col min="7937" max="7940" width="12.7109375" style="137" customWidth="1"/>
    <col min="7941" max="7941" width="15.140625" style="137" customWidth="1"/>
    <col min="7942" max="7947" width="12.7109375" style="137" customWidth="1"/>
    <col min="7948" max="7948" width="0" style="137" hidden="1" customWidth="1"/>
    <col min="7949" max="7949" width="13.28515625" style="137" customWidth="1"/>
    <col min="7950" max="7950" width="108.85546875" style="137" customWidth="1"/>
    <col min="7951" max="8192" width="9.140625" style="137"/>
    <col min="8193" max="8196" width="12.7109375" style="137" customWidth="1"/>
    <col min="8197" max="8197" width="15.140625" style="137" customWidth="1"/>
    <col min="8198" max="8203" width="12.7109375" style="137" customWidth="1"/>
    <col min="8204" max="8204" width="0" style="137" hidden="1" customWidth="1"/>
    <col min="8205" max="8205" width="13.28515625" style="137" customWidth="1"/>
    <col min="8206" max="8206" width="108.85546875" style="137" customWidth="1"/>
    <col min="8207" max="8448" width="9.140625" style="137"/>
    <col min="8449" max="8452" width="12.7109375" style="137" customWidth="1"/>
    <col min="8453" max="8453" width="15.140625" style="137" customWidth="1"/>
    <col min="8454" max="8459" width="12.7109375" style="137" customWidth="1"/>
    <col min="8460" max="8460" width="0" style="137" hidden="1" customWidth="1"/>
    <col min="8461" max="8461" width="13.28515625" style="137" customWidth="1"/>
    <col min="8462" max="8462" width="108.85546875" style="137" customWidth="1"/>
    <col min="8463" max="8704" width="9.140625" style="137"/>
    <col min="8705" max="8708" width="12.7109375" style="137" customWidth="1"/>
    <col min="8709" max="8709" width="15.140625" style="137" customWidth="1"/>
    <col min="8710" max="8715" width="12.7109375" style="137" customWidth="1"/>
    <col min="8716" max="8716" width="0" style="137" hidden="1" customWidth="1"/>
    <col min="8717" max="8717" width="13.28515625" style="137" customWidth="1"/>
    <col min="8718" max="8718" width="108.85546875" style="137" customWidth="1"/>
    <col min="8719" max="8960" width="9.140625" style="137"/>
    <col min="8961" max="8964" width="12.7109375" style="137" customWidth="1"/>
    <col min="8965" max="8965" width="15.140625" style="137" customWidth="1"/>
    <col min="8966" max="8971" width="12.7109375" style="137" customWidth="1"/>
    <col min="8972" max="8972" width="0" style="137" hidden="1" customWidth="1"/>
    <col min="8973" max="8973" width="13.28515625" style="137" customWidth="1"/>
    <col min="8974" max="8974" width="108.85546875" style="137" customWidth="1"/>
    <col min="8975" max="9216" width="9.140625" style="137"/>
    <col min="9217" max="9220" width="12.7109375" style="137" customWidth="1"/>
    <col min="9221" max="9221" width="15.140625" style="137" customWidth="1"/>
    <col min="9222" max="9227" width="12.7109375" style="137" customWidth="1"/>
    <col min="9228" max="9228" width="0" style="137" hidden="1" customWidth="1"/>
    <col min="9229" max="9229" width="13.28515625" style="137" customWidth="1"/>
    <col min="9230" max="9230" width="108.85546875" style="137" customWidth="1"/>
    <col min="9231" max="9472" width="9.140625" style="137"/>
    <col min="9473" max="9476" width="12.7109375" style="137" customWidth="1"/>
    <col min="9477" max="9477" width="15.140625" style="137" customWidth="1"/>
    <col min="9478" max="9483" width="12.7109375" style="137" customWidth="1"/>
    <col min="9484" max="9484" width="0" style="137" hidden="1" customWidth="1"/>
    <col min="9485" max="9485" width="13.28515625" style="137" customWidth="1"/>
    <col min="9486" max="9486" width="108.85546875" style="137" customWidth="1"/>
    <col min="9487" max="9728" width="9.140625" style="137"/>
    <col min="9729" max="9732" width="12.7109375" style="137" customWidth="1"/>
    <col min="9733" max="9733" width="15.140625" style="137" customWidth="1"/>
    <col min="9734" max="9739" width="12.7109375" style="137" customWidth="1"/>
    <col min="9740" max="9740" width="0" style="137" hidden="1" customWidth="1"/>
    <col min="9741" max="9741" width="13.28515625" style="137" customWidth="1"/>
    <col min="9742" max="9742" width="108.85546875" style="137" customWidth="1"/>
    <col min="9743" max="9984" width="9.140625" style="137"/>
    <col min="9985" max="9988" width="12.7109375" style="137" customWidth="1"/>
    <col min="9989" max="9989" width="15.140625" style="137" customWidth="1"/>
    <col min="9990" max="9995" width="12.7109375" style="137" customWidth="1"/>
    <col min="9996" max="9996" width="0" style="137" hidden="1" customWidth="1"/>
    <col min="9997" max="9997" width="13.28515625" style="137" customWidth="1"/>
    <col min="9998" max="9998" width="108.85546875" style="137" customWidth="1"/>
    <col min="9999" max="10240" width="9.140625" style="137"/>
    <col min="10241" max="10244" width="12.7109375" style="137" customWidth="1"/>
    <col min="10245" max="10245" width="15.140625" style="137" customWidth="1"/>
    <col min="10246" max="10251" width="12.7109375" style="137" customWidth="1"/>
    <col min="10252" max="10252" width="0" style="137" hidden="1" customWidth="1"/>
    <col min="10253" max="10253" width="13.28515625" style="137" customWidth="1"/>
    <col min="10254" max="10254" width="108.85546875" style="137" customWidth="1"/>
    <col min="10255" max="10496" width="9.140625" style="137"/>
    <col min="10497" max="10500" width="12.7109375" style="137" customWidth="1"/>
    <col min="10501" max="10501" width="15.140625" style="137" customWidth="1"/>
    <col min="10502" max="10507" width="12.7109375" style="137" customWidth="1"/>
    <col min="10508" max="10508" width="0" style="137" hidden="1" customWidth="1"/>
    <col min="10509" max="10509" width="13.28515625" style="137" customWidth="1"/>
    <col min="10510" max="10510" width="108.85546875" style="137" customWidth="1"/>
    <col min="10511" max="10752" width="9.140625" style="137"/>
    <col min="10753" max="10756" width="12.7109375" style="137" customWidth="1"/>
    <col min="10757" max="10757" width="15.140625" style="137" customWidth="1"/>
    <col min="10758" max="10763" width="12.7109375" style="137" customWidth="1"/>
    <col min="10764" max="10764" width="0" style="137" hidden="1" customWidth="1"/>
    <col min="10765" max="10765" width="13.28515625" style="137" customWidth="1"/>
    <col min="10766" max="10766" width="108.85546875" style="137" customWidth="1"/>
    <col min="10767" max="11008" width="9.140625" style="137"/>
    <col min="11009" max="11012" width="12.7109375" style="137" customWidth="1"/>
    <col min="11013" max="11013" width="15.140625" style="137" customWidth="1"/>
    <col min="11014" max="11019" width="12.7109375" style="137" customWidth="1"/>
    <col min="11020" max="11020" width="0" style="137" hidden="1" customWidth="1"/>
    <col min="11021" max="11021" width="13.28515625" style="137" customWidth="1"/>
    <col min="11022" max="11022" width="108.85546875" style="137" customWidth="1"/>
    <col min="11023" max="11264" width="9.140625" style="137"/>
    <col min="11265" max="11268" width="12.7109375" style="137" customWidth="1"/>
    <col min="11269" max="11269" width="15.140625" style="137" customWidth="1"/>
    <col min="11270" max="11275" width="12.7109375" style="137" customWidth="1"/>
    <col min="11276" max="11276" width="0" style="137" hidden="1" customWidth="1"/>
    <col min="11277" max="11277" width="13.28515625" style="137" customWidth="1"/>
    <col min="11278" max="11278" width="108.85546875" style="137" customWidth="1"/>
    <col min="11279" max="11520" width="9.140625" style="137"/>
    <col min="11521" max="11524" width="12.7109375" style="137" customWidth="1"/>
    <col min="11525" max="11525" width="15.140625" style="137" customWidth="1"/>
    <col min="11526" max="11531" width="12.7109375" style="137" customWidth="1"/>
    <col min="11532" max="11532" width="0" style="137" hidden="1" customWidth="1"/>
    <col min="11533" max="11533" width="13.28515625" style="137" customWidth="1"/>
    <col min="11534" max="11534" width="108.85546875" style="137" customWidth="1"/>
    <col min="11535" max="11776" width="9.140625" style="137"/>
    <col min="11777" max="11780" width="12.7109375" style="137" customWidth="1"/>
    <col min="11781" max="11781" width="15.140625" style="137" customWidth="1"/>
    <col min="11782" max="11787" width="12.7109375" style="137" customWidth="1"/>
    <col min="11788" max="11788" width="0" style="137" hidden="1" customWidth="1"/>
    <col min="11789" max="11789" width="13.28515625" style="137" customWidth="1"/>
    <col min="11790" max="11790" width="108.85546875" style="137" customWidth="1"/>
    <col min="11791" max="12032" width="9.140625" style="137"/>
    <col min="12033" max="12036" width="12.7109375" style="137" customWidth="1"/>
    <col min="12037" max="12037" width="15.140625" style="137" customWidth="1"/>
    <col min="12038" max="12043" width="12.7109375" style="137" customWidth="1"/>
    <col min="12044" max="12044" width="0" style="137" hidden="1" customWidth="1"/>
    <col min="12045" max="12045" width="13.28515625" style="137" customWidth="1"/>
    <col min="12046" max="12046" width="108.85546875" style="137" customWidth="1"/>
    <col min="12047" max="12288" width="9.140625" style="137"/>
    <col min="12289" max="12292" width="12.7109375" style="137" customWidth="1"/>
    <col min="12293" max="12293" width="15.140625" style="137" customWidth="1"/>
    <col min="12294" max="12299" width="12.7109375" style="137" customWidth="1"/>
    <col min="12300" max="12300" width="0" style="137" hidden="1" customWidth="1"/>
    <col min="12301" max="12301" width="13.28515625" style="137" customWidth="1"/>
    <col min="12302" max="12302" width="108.85546875" style="137" customWidth="1"/>
    <col min="12303" max="12544" width="9.140625" style="137"/>
    <col min="12545" max="12548" width="12.7109375" style="137" customWidth="1"/>
    <col min="12549" max="12549" width="15.140625" style="137" customWidth="1"/>
    <col min="12550" max="12555" width="12.7109375" style="137" customWidth="1"/>
    <col min="12556" max="12556" width="0" style="137" hidden="1" customWidth="1"/>
    <col min="12557" max="12557" width="13.28515625" style="137" customWidth="1"/>
    <col min="12558" max="12558" width="108.85546875" style="137" customWidth="1"/>
    <col min="12559" max="12800" width="9.140625" style="137"/>
    <col min="12801" max="12804" width="12.7109375" style="137" customWidth="1"/>
    <col min="12805" max="12805" width="15.140625" style="137" customWidth="1"/>
    <col min="12806" max="12811" width="12.7109375" style="137" customWidth="1"/>
    <col min="12812" max="12812" width="0" style="137" hidden="1" customWidth="1"/>
    <col min="12813" max="12813" width="13.28515625" style="137" customWidth="1"/>
    <col min="12814" max="12814" width="108.85546875" style="137" customWidth="1"/>
    <col min="12815" max="13056" width="9.140625" style="137"/>
    <col min="13057" max="13060" width="12.7109375" style="137" customWidth="1"/>
    <col min="13061" max="13061" width="15.140625" style="137" customWidth="1"/>
    <col min="13062" max="13067" width="12.7109375" style="137" customWidth="1"/>
    <col min="13068" max="13068" width="0" style="137" hidden="1" customWidth="1"/>
    <col min="13069" max="13069" width="13.28515625" style="137" customWidth="1"/>
    <col min="13070" max="13070" width="108.85546875" style="137" customWidth="1"/>
    <col min="13071" max="13312" width="9.140625" style="137"/>
    <col min="13313" max="13316" width="12.7109375" style="137" customWidth="1"/>
    <col min="13317" max="13317" width="15.140625" style="137" customWidth="1"/>
    <col min="13318" max="13323" width="12.7109375" style="137" customWidth="1"/>
    <col min="13324" max="13324" width="0" style="137" hidden="1" customWidth="1"/>
    <col min="13325" max="13325" width="13.28515625" style="137" customWidth="1"/>
    <col min="13326" max="13326" width="108.85546875" style="137" customWidth="1"/>
    <col min="13327" max="13568" width="9.140625" style="137"/>
    <col min="13569" max="13572" width="12.7109375" style="137" customWidth="1"/>
    <col min="13573" max="13573" width="15.140625" style="137" customWidth="1"/>
    <col min="13574" max="13579" width="12.7109375" style="137" customWidth="1"/>
    <col min="13580" max="13580" width="0" style="137" hidden="1" customWidth="1"/>
    <col min="13581" max="13581" width="13.28515625" style="137" customWidth="1"/>
    <col min="13582" max="13582" width="108.85546875" style="137" customWidth="1"/>
    <col min="13583" max="13824" width="9.140625" style="137"/>
    <col min="13825" max="13828" width="12.7109375" style="137" customWidth="1"/>
    <col min="13829" max="13829" width="15.140625" style="137" customWidth="1"/>
    <col min="13830" max="13835" width="12.7109375" style="137" customWidth="1"/>
    <col min="13836" max="13836" width="0" style="137" hidden="1" customWidth="1"/>
    <col min="13837" max="13837" width="13.28515625" style="137" customWidth="1"/>
    <col min="13838" max="13838" width="108.85546875" style="137" customWidth="1"/>
    <col min="13839" max="14080" width="9.140625" style="137"/>
    <col min="14081" max="14084" width="12.7109375" style="137" customWidth="1"/>
    <col min="14085" max="14085" width="15.140625" style="137" customWidth="1"/>
    <col min="14086" max="14091" width="12.7109375" style="137" customWidth="1"/>
    <col min="14092" max="14092" width="0" style="137" hidden="1" customWidth="1"/>
    <col min="14093" max="14093" width="13.28515625" style="137" customWidth="1"/>
    <col min="14094" max="14094" width="108.85546875" style="137" customWidth="1"/>
    <col min="14095" max="14336" width="9.140625" style="137"/>
    <col min="14337" max="14340" width="12.7109375" style="137" customWidth="1"/>
    <col min="14341" max="14341" width="15.140625" style="137" customWidth="1"/>
    <col min="14342" max="14347" width="12.7109375" style="137" customWidth="1"/>
    <col min="14348" max="14348" width="0" style="137" hidden="1" customWidth="1"/>
    <col min="14349" max="14349" width="13.28515625" style="137" customWidth="1"/>
    <col min="14350" max="14350" width="108.85546875" style="137" customWidth="1"/>
    <col min="14351" max="14592" width="9.140625" style="137"/>
    <col min="14593" max="14596" width="12.7109375" style="137" customWidth="1"/>
    <col min="14597" max="14597" width="15.140625" style="137" customWidth="1"/>
    <col min="14598" max="14603" width="12.7109375" style="137" customWidth="1"/>
    <col min="14604" max="14604" width="0" style="137" hidden="1" customWidth="1"/>
    <col min="14605" max="14605" width="13.28515625" style="137" customWidth="1"/>
    <col min="14606" max="14606" width="108.85546875" style="137" customWidth="1"/>
    <col min="14607" max="14848" width="9.140625" style="137"/>
    <col min="14849" max="14852" width="12.7109375" style="137" customWidth="1"/>
    <col min="14853" max="14853" width="15.140625" style="137" customWidth="1"/>
    <col min="14854" max="14859" width="12.7109375" style="137" customWidth="1"/>
    <col min="14860" max="14860" width="0" style="137" hidden="1" customWidth="1"/>
    <col min="14861" max="14861" width="13.28515625" style="137" customWidth="1"/>
    <col min="14862" max="14862" width="108.85546875" style="137" customWidth="1"/>
    <col min="14863" max="15104" width="9.140625" style="137"/>
    <col min="15105" max="15108" width="12.7109375" style="137" customWidth="1"/>
    <col min="15109" max="15109" width="15.140625" style="137" customWidth="1"/>
    <col min="15110" max="15115" width="12.7109375" style="137" customWidth="1"/>
    <col min="15116" max="15116" width="0" style="137" hidden="1" customWidth="1"/>
    <col min="15117" max="15117" width="13.28515625" style="137" customWidth="1"/>
    <col min="15118" max="15118" width="108.85546875" style="137" customWidth="1"/>
    <col min="15119" max="15360" width="9.140625" style="137"/>
    <col min="15361" max="15364" width="12.7109375" style="137" customWidth="1"/>
    <col min="15365" max="15365" width="15.140625" style="137" customWidth="1"/>
    <col min="15366" max="15371" width="12.7109375" style="137" customWidth="1"/>
    <col min="15372" max="15372" width="0" style="137" hidden="1" customWidth="1"/>
    <col min="15373" max="15373" width="13.28515625" style="137" customWidth="1"/>
    <col min="15374" max="15374" width="108.85546875" style="137" customWidth="1"/>
    <col min="15375" max="15616" width="9.140625" style="137"/>
    <col min="15617" max="15620" width="12.7109375" style="137" customWidth="1"/>
    <col min="15621" max="15621" width="15.140625" style="137" customWidth="1"/>
    <col min="15622" max="15627" width="12.7109375" style="137" customWidth="1"/>
    <col min="15628" max="15628" width="0" style="137" hidden="1" customWidth="1"/>
    <col min="15629" max="15629" width="13.28515625" style="137" customWidth="1"/>
    <col min="15630" max="15630" width="108.85546875" style="137" customWidth="1"/>
    <col min="15631" max="15872" width="9.140625" style="137"/>
    <col min="15873" max="15876" width="12.7109375" style="137" customWidth="1"/>
    <col min="15877" max="15877" width="15.140625" style="137" customWidth="1"/>
    <col min="15878" max="15883" width="12.7109375" style="137" customWidth="1"/>
    <col min="15884" max="15884" width="0" style="137" hidden="1" customWidth="1"/>
    <col min="15885" max="15885" width="13.28515625" style="137" customWidth="1"/>
    <col min="15886" max="15886" width="108.85546875" style="137" customWidth="1"/>
    <col min="15887" max="16128" width="9.140625" style="137"/>
    <col min="16129" max="16132" width="12.7109375" style="137" customWidth="1"/>
    <col min="16133" max="16133" width="15.140625" style="137" customWidth="1"/>
    <col min="16134" max="16139" width="12.7109375" style="137" customWidth="1"/>
    <col min="16140" max="16140" width="0" style="137" hidden="1" customWidth="1"/>
    <col min="16141" max="16141" width="13.28515625" style="137" customWidth="1"/>
    <col min="16142" max="16142" width="108.85546875" style="137" customWidth="1"/>
    <col min="16143" max="16384" width="9.140625" style="137"/>
  </cols>
  <sheetData>
    <row r="1" spans="1:14" ht="13.5" thickBot="1" x14ac:dyDescent="0.25">
      <c r="A1" s="529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530"/>
      <c r="N1" s="531" t="s">
        <v>305</v>
      </c>
    </row>
    <row r="2" spans="1:14" ht="13.5" thickBot="1" x14ac:dyDescent="0.25">
      <c r="A2" s="840"/>
      <c r="B2" s="530"/>
      <c r="C2" s="530">
        <v>517</v>
      </c>
      <c r="D2" s="582">
        <v>626</v>
      </c>
      <c r="E2" s="579"/>
      <c r="F2" s="582">
        <v>846</v>
      </c>
      <c r="G2" s="578"/>
      <c r="H2" s="580"/>
      <c r="I2" s="579"/>
      <c r="J2" s="530"/>
      <c r="K2" s="581"/>
      <c r="L2" s="581"/>
      <c r="M2" s="581"/>
      <c r="N2" s="594"/>
    </row>
    <row r="3" spans="1:14" ht="12.75" customHeight="1" x14ac:dyDescent="0.2">
      <c r="A3" s="1155"/>
      <c r="B3" s="1144"/>
      <c r="C3" s="1144" t="s">
        <v>471</v>
      </c>
      <c r="D3" s="1144" t="s">
        <v>472</v>
      </c>
      <c r="E3" s="1144"/>
      <c r="F3" s="1144" t="s">
        <v>310</v>
      </c>
      <c r="G3" s="1147"/>
      <c r="H3" s="1144"/>
      <c r="I3" s="1144"/>
      <c r="J3" s="1150"/>
      <c r="K3" s="1144"/>
      <c r="L3" s="1151"/>
      <c r="M3" s="1144"/>
      <c r="N3" s="534" t="s">
        <v>316</v>
      </c>
    </row>
    <row r="4" spans="1:14" x14ac:dyDescent="0.2">
      <c r="A4" s="1156"/>
      <c r="B4" s="1145"/>
      <c r="C4" s="1145"/>
      <c r="D4" s="1145"/>
      <c r="E4" s="1145"/>
      <c r="F4" s="1158"/>
      <c r="G4" s="1148"/>
      <c r="H4" s="1145"/>
      <c r="I4" s="1145"/>
      <c r="J4" s="1145"/>
      <c r="K4" s="1145"/>
      <c r="L4" s="1152"/>
      <c r="M4" s="1145"/>
      <c r="N4" s="534" t="s">
        <v>317</v>
      </c>
    </row>
    <row r="5" spans="1:14" x14ac:dyDescent="0.2">
      <c r="A5" s="1156"/>
      <c r="B5" s="1145"/>
      <c r="C5" s="1145"/>
      <c r="D5" s="1145"/>
      <c r="E5" s="1145"/>
      <c r="F5" s="1158"/>
      <c r="G5" s="1148"/>
      <c r="H5" s="1145"/>
      <c r="I5" s="1145"/>
      <c r="J5" s="1145"/>
      <c r="K5" s="1145"/>
      <c r="L5" s="1152"/>
      <c r="M5" s="1145"/>
      <c r="N5" s="534" t="s">
        <v>506</v>
      </c>
    </row>
    <row r="6" spans="1:14" x14ac:dyDescent="0.2">
      <c r="A6" s="1156"/>
      <c r="B6" s="1145"/>
      <c r="C6" s="1145"/>
      <c r="D6" s="1145"/>
      <c r="E6" s="1145"/>
      <c r="F6" s="1158"/>
      <c r="G6" s="1148"/>
      <c r="H6" s="1145"/>
      <c r="I6" s="1145"/>
      <c r="J6" s="1145"/>
      <c r="K6" s="1145"/>
      <c r="L6" s="1152"/>
      <c r="M6" s="1145"/>
      <c r="N6" s="534" t="s">
        <v>318</v>
      </c>
    </row>
    <row r="7" spans="1:14" x14ac:dyDescent="0.2">
      <c r="A7" s="1156"/>
      <c r="B7" s="1145"/>
      <c r="C7" s="1145"/>
      <c r="D7" s="1145"/>
      <c r="E7" s="1145"/>
      <c r="F7" s="1158"/>
      <c r="G7" s="1148"/>
      <c r="H7" s="1145"/>
      <c r="I7" s="1145"/>
      <c r="J7" s="1145"/>
      <c r="K7" s="1145"/>
      <c r="L7" s="1152"/>
      <c r="M7" s="1145"/>
      <c r="N7" s="534"/>
    </row>
    <row r="8" spans="1:14" ht="27.75" customHeight="1" x14ac:dyDescent="0.2">
      <c r="A8" s="1157"/>
      <c r="B8" s="1146"/>
      <c r="C8" s="1146"/>
      <c r="D8" s="1146"/>
      <c r="E8" s="1146"/>
      <c r="F8" s="1159"/>
      <c r="G8" s="1149"/>
      <c r="H8" s="1146"/>
      <c r="I8" s="1146"/>
      <c r="J8" s="1146"/>
      <c r="K8" s="1146"/>
      <c r="L8" s="1153"/>
      <c r="M8" s="1146"/>
      <c r="N8" s="534" t="s">
        <v>294</v>
      </c>
    </row>
    <row r="9" spans="1:14" ht="13.5" thickBot="1" x14ac:dyDescent="0.25">
      <c r="A9" s="841"/>
      <c r="B9" s="536"/>
      <c r="C9" s="537" t="s">
        <v>16</v>
      </c>
      <c r="D9" s="536" t="s">
        <v>17</v>
      </c>
      <c r="E9" s="536"/>
      <c r="F9" s="538" t="s">
        <v>502</v>
      </c>
      <c r="G9" s="539"/>
      <c r="H9" s="538"/>
      <c r="I9" s="536"/>
      <c r="J9" s="538"/>
      <c r="K9" s="537"/>
      <c r="L9" s="540"/>
      <c r="M9" s="541"/>
      <c r="N9" s="542"/>
    </row>
    <row r="10" spans="1:14" x14ac:dyDescent="0.2">
      <c r="A10" s="345"/>
      <c r="B10" s="544"/>
      <c r="C10" s="848">
        <v>125</v>
      </c>
      <c r="D10" s="545">
        <v>6</v>
      </c>
      <c r="E10" s="545"/>
      <c r="F10" s="546"/>
      <c r="G10" s="546"/>
      <c r="H10" s="546"/>
      <c r="I10" s="546"/>
      <c r="J10" s="545"/>
      <c r="K10" s="547"/>
      <c r="L10" s="548"/>
      <c r="M10" s="549"/>
      <c r="N10" s="845" t="s">
        <v>473</v>
      </c>
    </row>
    <row r="11" spans="1:14" x14ac:dyDescent="0.2">
      <c r="A11" s="815"/>
      <c r="B11" s="551"/>
      <c r="C11" s="849"/>
      <c r="D11" s="552"/>
      <c r="E11" s="552"/>
      <c r="F11" s="553"/>
      <c r="G11" s="553"/>
      <c r="H11" s="553"/>
      <c r="I11" s="553"/>
      <c r="J11" s="552"/>
      <c r="K11" s="554"/>
      <c r="L11" s="555"/>
      <c r="M11" s="556"/>
      <c r="N11" s="557"/>
    </row>
    <row r="12" spans="1:14" x14ac:dyDescent="0.2">
      <c r="A12" s="815"/>
      <c r="B12" s="551"/>
      <c r="C12" s="849"/>
      <c r="D12" s="554"/>
      <c r="E12" s="554"/>
      <c r="F12" s="558"/>
      <c r="G12" s="558"/>
      <c r="H12" s="558"/>
      <c r="I12" s="558"/>
      <c r="J12" s="554"/>
      <c r="K12" s="554"/>
      <c r="L12" s="555"/>
      <c r="M12" s="556"/>
      <c r="N12" s="557" t="s">
        <v>315</v>
      </c>
    </row>
    <row r="13" spans="1:14" x14ac:dyDescent="0.2">
      <c r="A13" s="815"/>
      <c r="B13" s="551"/>
      <c r="C13" s="850"/>
      <c r="D13" s="552"/>
      <c r="E13" s="552"/>
      <c r="F13" s="553"/>
      <c r="G13" s="553"/>
      <c r="H13" s="553"/>
      <c r="I13" s="553"/>
      <c r="J13" s="552"/>
      <c r="K13" s="554"/>
      <c r="L13" s="555"/>
      <c r="M13" s="556"/>
      <c r="N13" s="557"/>
    </row>
    <row r="14" spans="1:14" x14ac:dyDescent="0.2">
      <c r="A14" s="815"/>
      <c r="B14" s="551"/>
      <c r="C14" s="850"/>
      <c r="D14" s="554"/>
      <c r="E14" s="554"/>
      <c r="F14" s="882"/>
      <c r="G14" s="559"/>
      <c r="H14" s="559"/>
      <c r="I14" s="559"/>
      <c r="J14" s="554"/>
      <c r="K14" s="86"/>
      <c r="L14" s="560"/>
      <c r="M14" s="561"/>
      <c r="N14" s="587"/>
    </row>
    <row r="15" spans="1:14" x14ac:dyDescent="0.2">
      <c r="A15" s="815"/>
      <c r="B15" s="551"/>
      <c r="C15" s="850"/>
      <c r="D15" s="554"/>
      <c r="E15" s="554"/>
      <c r="F15" s="558"/>
      <c r="G15" s="558"/>
      <c r="H15" s="558"/>
      <c r="I15" s="558"/>
      <c r="J15" s="554"/>
      <c r="K15" s="562"/>
      <c r="L15" s="563"/>
      <c r="M15" s="564"/>
      <c r="N15" s="588" t="s">
        <v>311</v>
      </c>
    </row>
    <row r="16" spans="1:14" x14ac:dyDescent="0.2">
      <c r="A16" s="815"/>
      <c r="B16" s="551"/>
      <c r="C16" s="850"/>
      <c r="D16" s="554"/>
      <c r="E16" s="554"/>
      <c r="F16" s="558"/>
      <c r="G16" s="558"/>
      <c r="H16" s="558"/>
      <c r="I16" s="558"/>
      <c r="J16" s="554"/>
      <c r="K16" s="554"/>
      <c r="L16" s="555"/>
      <c r="M16" s="556"/>
      <c r="N16" s="557"/>
    </row>
    <row r="17" spans="1:16" x14ac:dyDescent="0.2">
      <c r="A17" s="815"/>
      <c r="B17" s="551"/>
      <c r="C17" s="850"/>
      <c r="D17" s="554"/>
      <c r="E17" s="554"/>
      <c r="F17" s="558">
        <f>ROUND(((25*1.667)*(3/12)),0)</f>
        <v>10</v>
      </c>
      <c r="G17" s="558"/>
      <c r="H17" s="558"/>
      <c r="I17" s="558"/>
      <c r="J17" s="554"/>
      <c r="K17" s="554"/>
      <c r="L17" s="555"/>
      <c r="M17" s="556"/>
      <c r="N17" s="557" t="s">
        <v>312</v>
      </c>
    </row>
    <row r="18" spans="1:16" x14ac:dyDescent="0.2">
      <c r="A18" s="815"/>
      <c r="B18" s="551"/>
      <c r="C18" s="850"/>
      <c r="D18" s="554"/>
      <c r="E18" s="554"/>
      <c r="F18" s="558"/>
      <c r="G18" s="558"/>
      <c r="H18" s="558"/>
      <c r="I18" s="558"/>
      <c r="J18" s="554"/>
      <c r="K18" s="554"/>
      <c r="L18" s="555"/>
      <c r="M18" s="556"/>
      <c r="N18" s="557"/>
    </row>
    <row r="19" spans="1:16" x14ac:dyDescent="0.2">
      <c r="A19" s="815"/>
      <c r="B19" s="551"/>
      <c r="C19" s="850"/>
      <c r="D19" s="554"/>
      <c r="E19" s="554"/>
      <c r="F19" s="558">
        <f>ROUND(((25*1.667)*(3/12)),0)</f>
        <v>10</v>
      </c>
      <c r="G19" s="558"/>
      <c r="H19" s="558"/>
      <c r="I19" s="558"/>
      <c r="J19" s="554"/>
      <c r="K19" s="554"/>
      <c r="L19" s="555"/>
      <c r="M19" s="556"/>
      <c r="N19" s="557" t="s">
        <v>313</v>
      </c>
    </row>
    <row r="20" spans="1:16" x14ac:dyDescent="0.2">
      <c r="A20" s="815"/>
      <c r="B20" s="551"/>
      <c r="C20" s="850"/>
      <c r="D20" s="554"/>
      <c r="E20" s="554"/>
      <c r="F20" s="558"/>
      <c r="G20" s="558"/>
      <c r="H20" s="558"/>
      <c r="I20" s="558"/>
      <c r="J20" s="554"/>
      <c r="K20" s="554"/>
      <c r="L20" s="555"/>
      <c r="M20" s="556"/>
      <c r="N20" s="557"/>
    </row>
    <row r="21" spans="1:16" x14ac:dyDescent="0.2">
      <c r="A21" s="815"/>
      <c r="B21" s="551"/>
      <c r="C21" s="850"/>
      <c r="D21" s="554"/>
      <c r="E21" s="554"/>
      <c r="F21" s="558"/>
      <c r="G21" s="558"/>
      <c r="H21" s="558"/>
      <c r="I21" s="558"/>
      <c r="J21" s="554"/>
      <c r="K21" s="554"/>
      <c r="L21" s="555"/>
      <c r="M21" s="556"/>
      <c r="N21" s="557" t="s">
        <v>321</v>
      </c>
    </row>
    <row r="22" spans="1:16" x14ac:dyDescent="0.2">
      <c r="A22" s="815"/>
      <c r="B22" s="551"/>
      <c r="C22" s="850"/>
      <c r="D22" s="554"/>
      <c r="E22" s="554"/>
      <c r="F22" s="558"/>
      <c r="G22" s="558"/>
      <c r="H22" s="558"/>
      <c r="I22" s="558"/>
      <c r="J22" s="554"/>
      <c r="K22" s="554"/>
      <c r="L22" s="555"/>
      <c r="M22" s="556"/>
      <c r="N22" s="557"/>
    </row>
    <row r="23" spans="1:16" ht="13.5" thickBot="1" x14ac:dyDescent="0.25">
      <c r="A23" s="842"/>
      <c r="B23" s="566"/>
      <c r="C23" s="851"/>
      <c r="D23" s="562"/>
      <c r="E23" s="562"/>
      <c r="F23" s="567"/>
      <c r="G23" s="567"/>
      <c r="H23" s="567"/>
      <c r="I23" s="567"/>
      <c r="J23" s="568"/>
      <c r="K23" s="568"/>
      <c r="L23" s="569"/>
      <c r="M23" s="570"/>
      <c r="N23" s="571"/>
    </row>
    <row r="24" spans="1:16" ht="13.5" thickBot="1" x14ac:dyDescent="0.25">
      <c r="A24" s="572">
        <f t="shared" ref="A24:C24" si="0">SUM(A10:A23)</f>
        <v>0</v>
      </c>
      <c r="B24" s="572">
        <f t="shared" si="0"/>
        <v>0</v>
      </c>
      <c r="C24" s="593">
        <f t="shared" si="0"/>
        <v>125</v>
      </c>
      <c r="D24" s="572">
        <f t="shared" ref="D24" si="1">SUM(D10:D23)</f>
        <v>6</v>
      </c>
      <c r="E24" s="572">
        <f t="shared" ref="E24" si="2">SUM(E10:E23)</f>
        <v>0</v>
      </c>
      <c r="F24" s="572">
        <f>SUM(F10:F23)</f>
        <v>20</v>
      </c>
      <c r="G24" s="572"/>
      <c r="H24" s="572"/>
      <c r="I24" s="572"/>
      <c r="J24" s="572"/>
      <c r="K24" s="572"/>
      <c r="L24" s="573"/>
      <c r="M24" s="574"/>
      <c r="N24" s="575" t="s">
        <v>306</v>
      </c>
      <c r="O24" s="576"/>
      <c r="P24" s="576"/>
    </row>
    <row r="27" spans="1:16" x14ac:dyDescent="0.2">
      <c r="J27" s="577"/>
      <c r="K27" s="577"/>
      <c r="L27" s="577"/>
      <c r="M27" s="577"/>
    </row>
    <row r="35" spans="7:7" x14ac:dyDescent="0.2">
      <c r="G35" s="5"/>
    </row>
  </sheetData>
  <mergeCells count="14">
    <mergeCell ref="M3:M8"/>
    <mergeCell ref="G3:G8"/>
    <mergeCell ref="H3:H8"/>
    <mergeCell ref="I3:I8"/>
    <mergeCell ref="J3:J8"/>
    <mergeCell ref="K3:K8"/>
    <mergeCell ref="L3:L8"/>
    <mergeCell ref="B1:L1"/>
    <mergeCell ref="A3:A8"/>
    <mergeCell ref="B3:B8"/>
    <mergeCell ref="C3:C8"/>
    <mergeCell ref="D3:D8"/>
    <mergeCell ref="E3:E8"/>
    <mergeCell ref="F3:F8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B14B3-1762-4593-86E1-5A4F799CB057}">
  <dimension ref="A1:P35"/>
  <sheetViews>
    <sheetView showZeros="0" zoomScaleNormal="100" workbookViewId="0">
      <selection activeCell="J13" sqref="J13"/>
    </sheetView>
  </sheetViews>
  <sheetFormatPr defaultRowHeight="12.75" x14ac:dyDescent="0.2"/>
  <cols>
    <col min="1" max="3" width="12.7109375" style="137" customWidth="1"/>
    <col min="4" max="4" width="13.42578125" style="137" customWidth="1"/>
    <col min="5" max="5" width="15.140625" style="137" customWidth="1"/>
    <col min="6" max="11" width="12.7109375" style="137" customWidth="1"/>
    <col min="12" max="12" width="8.28515625" style="137" hidden="1" customWidth="1"/>
    <col min="13" max="13" width="13.28515625" style="137" customWidth="1"/>
    <col min="14" max="14" width="108.85546875" style="137" customWidth="1"/>
    <col min="15" max="256" width="9.140625" style="137"/>
    <col min="257" max="260" width="12.7109375" style="137" customWidth="1"/>
    <col min="261" max="261" width="15.140625" style="137" customWidth="1"/>
    <col min="262" max="267" width="12.7109375" style="137" customWidth="1"/>
    <col min="268" max="268" width="0" style="137" hidden="1" customWidth="1"/>
    <col min="269" max="269" width="13.28515625" style="137" customWidth="1"/>
    <col min="270" max="270" width="108.85546875" style="137" customWidth="1"/>
    <col min="271" max="512" width="9.140625" style="137"/>
    <col min="513" max="516" width="12.7109375" style="137" customWidth="1"/>
    <col min="517" max="517" width="15.140625" style="137" customWidth="1"/>
    <col min="518" max="523" width="12.7109375" style="137" customWidth="1"/>
    <col min="524" max="524" width="0" style="137" hidden="1" customWidth="1"/>
    <col min="525" max="525" width="13.28515625" style="137" customWidth="1"/>
    <col min="526" max="526" width="108.85546875" style="137" customWidth="1"/>
    <col min="527" max="768" width="9.140625" style="137"/>
    <col min="769" max="772" width="12.7109375" style="137" customWidth="1"/>
    <col min="773" max="773" width="15.140625" style="137" customWidth="1"/>
    <col min="774" max="779" width="12.7109375" style="137" customWidth="1"/>
    <col min="780" max="780" width="0" style="137" hidden="1" customWidth="1"/>
    <col min="781" max="781" width="13.28515625" style="137" customWidth="1"/>
    <col min="782" max="782" width="108.85546875" style="137" customWidth="1"/>
    <col min="783" max="1024" width="9.140625" style="137"/>
    <col min="1025" max="1028" width="12.7109375" style="137" customWidth="1"/>
    <col min="1029" max="1029" width="15.140625" style="137" customWidth="1"/>
    <col min="1030" max="1035" width="12.7109375" style="137" customWidth="1"/>
    <col min="1036" max="1036" width="0" style="137" hidden="1" customWidth="1"/>
    <col min="1037" max="1037" width="13.28515625" style="137" customWidth="1"/>
    <col min="1038" max="1038" width="108.85546875" style="137" customWidth="1"/>
    <col min="1039" max="1280" width="9.140625" style="137"/>
    <col min="1281" max="1284" width="12.7109375" style="137" customWidth="1"/>
    <col min="1285" max="1285" width="15.140625" style="137" customWidth="1"/>
    <col min="1286" max="1291" width="12.7109375" style="137" customWidth="1"/>
    <col min="1292" max="1292" width="0" style="137" hidden="1" customWidth="1"/>
    <col min="1293" max="1293" width="13.28515625" style="137" customWidth="1"/>
    <col min="1294" max="1294" width="108.85546875" style="137" customWidth="1"/>
    <col min="1295" max="1536" width="9.140625" style="137"/>
    <col min="1537" max="1540" width="12.7109375" style="137" customWidth="1"/>
    <col min="1541" max="1541" width="15.140625" style="137" customWidth="1"/>
    <col min="1542" max="1547" width="12.7109375" style="137" customWidth="1"/>
    <col min="1548" max="1548" width="0" style="137" hidden="1" customWidth="1"/>
    <col min="1549" max="1549" width="13.28515625" style="137" customWidth="1"/>
    <col min="1550" max="1550" width="108.85546875" style="137" customWidth="1"/>
    <col min="1551" max="1792" width="9.140625" style="137"/>
    <col min="1793" max="1796" width="12.7109375" style="137" customWidth="1"/>
    <col min="1797" max="1797" width="15.140625" style="137" customWidth="1"/>
    <col min="1798" max="1803" width="12.7109375" style="137" customWidth="1"/>
    <col min="1804" max="1804" width="0" style="137" hidden="1" customWidth="1"/>
    <col min="1805" max="1805" width="13.28515625" style="137" customWidth="1"/>
    <col min="1806" max="1806" width="108.85546875" style="137" customWidth="1"/>
    <col min="1807" max="2048" width="9.140625" style="137"/>
    <col min="2049" max="2052" width="12.7109375" style="137" customWidth="1"/>
    <col min="2053" max="2053" width="15.140625" style="137" customWidth="1"/>
    <col min="2054" max="2059" width="12.7109375" style="137" customWidth="1"/>
    <col min="2060" max="2060" width="0" style="137" hidden="1" customWidth="1"/>
    <col min="2061" max="2061" width="13.28515625" style="137" customWidth="1"/>
    <col min="2062" max="2062" width="108.85546875" style="137" customWidth="1"/>
    <col min="2063" max="2304" width="9.140625" style="137"/>
    <col min="2305" max="2308" width="12.7109375" style="137" customWidth="1"/>
    <col min="2309" max="2309" width="15.140625" style="137" customWidth="1"/>
    <col min="2310" max="2315" width="12.7109375" style="137" customWidth="1"/>
    <col min="2316" max="2316" width="0" style="137" hidden="1" customWidth="1"/>
    <col min="2317" max="2317" width="13.28515625" style="137" customWidth="1"/>
    <col min="2318" max="2318" width="108.85546875" style="137" customWidth="1"/>
    <col min="2319" max="2560" width="9.140625" style="137"/>
    <col min="2561" max="2564" width="12.7109375" style="137" customWidth="1"/>
    <col min="2565" max="2565" width="15.140625" style="137" customWidth="1"/>
    <col min="2566" max="2571" width="12.7109375" style="137" customWidth="1"/>
    <col min="2572" max="2572" width="0" style="137" hidden="1" customWidth="1"/>
    <col min="2573" max="2573" width="13.28515625" style="137" customWidth="1"/>
    <col min="2574" max="2574" width="108.85546875" style="137" customWidth="1"/>
    <col min="2575" max="2816" width="9.140625" style="137"/>
    <col min="2817" max="2820" width="12.7109375" style="137" customWidth="1"/>
    <col min="2821" max="2821" width="15.140625" style="137" customWidth="1"/>
    <col min="2822" max="2827" width="12.7109375" style="137" customWidth="1"/>
    <col min="2828" max="2828" width="0" style="137" hidden="1" customWidth="1"/>
    <col min="2829" max="2829" width="13.28515625" style="137" customWidth="1"/>
    <col min="2830" max="2830" width="108.85546875" style="137" customWidth="1"/>
    <col min="2831" max="3072" width="9.140625" style="137"/>
    <col min="3073" max="3076" width="12.7109375" style="137" customWidth="1"/>
    <col min="3077" max="3077" width="15.140625" style="137" customWidth="1"/>
    <col min="3078" max="3083" width="12.7109375" style="137" customWidth="1"/>
    <col min="3084" max="3084" width="0" style="137" hidden="1" customWidth="1"/>
    <col min="3085" max="3085" width="13.28515625" style="137" customWidth="1"/>
    <col min="3086" max="3086" width="108.85546875" style="137" customWidth="1"/>
    <col min="3087" max="3328" width="9.140625" style="137"/>
    <col min="3329" max="3332" width="12.7109375" style="137" customWidth="1"/>
    <col min="3333" max="3333" width="15.140625" style="137" customWidth="1"/>
    <col min="3334" max="3339" width="12.7109375" style="137" customWidth="1"/>
    <col min="3340" max="3340" width="0" style="137" hidden="1" customWidth="1"/>
    <col min="3341" max="3341" width="13.28515625" style="137" customWidth="1"/>
    <col min="3342" max="3342" width="108.85546875" style="137" customWidth="1"/>
    <col min="3343" max="3584" width="9.140625" style="137"/>
    <col min="3585" max="3588" width="12.7109375" style="137" customWidth="1"/>
    <col min="3589" max="3589" width="15.140625" style="137" customWidth="1"/>
    <col min="3590" max="3595" width="12.7109375" style="137" customWidth="1"/>
    <col min="3596" max="3596" width="0" style="137" hidden="1" customWidth="1"/>
    <col min="3597" max="3597" width="13.28515625" style="137" customWidth="1"/>
    <col min="3598" max="3598" width="108.85546875" style="137" customWidth="1"/>
    <col min="3599" max="3840" width="9.140625" style="137"/>
    <col min="3841" max="3844" width="12.7109375" style="137" customWidth="1"/>
    <col min="3845" max="3845" width="15.140625" style="137" customWidth="1"/>
    <col min="3846" max="3851" width="12.7109375" style="137" customWidth="1"/>
    <col min="3852" max="3852" width="0" style="137" hidden="1" customWidth="1"/>
    <col min="3853" max="3853" width="13.28515625" style="137" customWidth="1"/>
    <col min="3854" max="3854" width="108.85546875" style="137" customWidth="1"/>
    <col min="3855" max="4096" width="9.140625" style="137"/>
    <col min="4097" max="4100" width="12.7109375" style="137" customWidth="1"/>
    <col min="4101" max="4101" width="15.140625" style="137" customWidth="1"/>
    <col min="4102" max="4107" width="12.7109375" style="137" customWidth="1"/>
    <col min="4108" max="4108" width="0" style="137" hidden="1" customWidth="1"/>
    <col min="4109" max="4109" width="13.28515625" style="137" customWidth="1"/>
    <col min="4110" max="4110" width="108.85546875" style="137" customWidth="1"/>
    <col min="4111" max="4352" width="9.140625" style="137"/>
    <col min="4353" max="4356" width="12.7109375" style="137" customWidth="1"/>
    <col min="4357" max="4357" width="15.140625" style="137" customWidth="1"/>
    <col min="4358" max="4363" width="12.7109375" style="137" customWidth="1"/>
    <col min="4364" max="4364" width="0" style="137" hidden="1" customWidth="1"/>
    <col min="4365" max="4365" width="13.28515625" style="137" customWidth="1"/>
    <col min="4366" max="4366" width="108.85546875" style="137" customWidth="1"/>
    <col min="4367" max="4608" width="9.140625" style="137"/>
    <col min="4609" max="4612" width="12.7109375" style="137" customWidth="1"/>
    <col min="4613" max="4613" width="15.140625" style="137" customWidth="1"/>
    <col min="4614" max="4619" width="12.7109375" style="137" customWidth="1"/>
    <col min="4620" max="4620" width="0" style="137" hidden="1" customWidth="1"/>
    <col min="4621" max="4621" width="13.28515625" style="137" customWidth="1"/>
    <col min="4622" max="4622" width="108.85546875" style="137" customWidth="1"/>
    <col min="4623" max="4864" width="9.140625" style="137"/>
    <col min="4865" max="4868" width="12.7109375" style="137" customWidth="1"/>
    <col min="4869" max="4869" width="15.140625" style="137" customWidth="1"/>
    <col min="4870" max="4875" width="12.7109375" style="137" customWidth="1"/>
    <col min="4876" max="4876" width="0" style="137" hidden="1" customWidth="1"/>
    <col min="4877" max="4877" width="13.28515625" style="137" customWidth="1"/>
    <col min="4878" max="4878" width="108.85546875" style="137" customWidth="1"/>
    <col min="4879" max="5120" width="9.140625" style="137"/>
    <col min="5121" max="5124" width="12.7109375" style="137" customWidth="1"/>
    <col min="5125" max="5125" width="15.140625" style="137" customWidth="1"/>
    <col min="5126" max="5131" width="12.7109375" style="137" customWidth="1"/>
    <col min="5132" max="5132" width="0" style="137" hidden="1" customWidth="1"/>
    <col min="5133" max="5133" width="13.28515625" style="137" customWidth="1"/>
    <col min="5134" max="5134" width="108.85546875" style="137" customWidth="1"/>
    <col min="5135" max="5376" width="9.140625" style="137"/>
    <col min="5377" max="5380" width="12.7109375" style="137" customWidth="1"/>
    <col min="5381" max="5381" width="15.140625" style="137" customWidth="1"/>
    <col min="5382" max="5387" width="12.7109375" style="137" customWidth="1"/>
    <col min="5388" max="5388" width="0" style="137" hidden="1" customWidth="1"/>
    <col min="5389" max="5389" width="13.28515625" style="137" customWidth="1"/>
    <col min="5390" max="5390" width="108.85546875" style="137" customWidth="1"/>
    <col min="5391" max="5632" width="9.140625" style="137"/>
    <col min="5633" max="5636" width="12.7109375" style="137" customWidth="1"/>
    <col min="5637" max="5637" width="15.140625" style="137" customWidth="1"/>
    <col min="5638" max="5643" width="12.7109375" style="137" customWidth="1"/>
    <col min="5644" max="5644" width="0" style="137" hidden="1" customWidth="1"/>
    <col min="5645" max="5645" width="13.28515625" style="137" customWidth="1"/>
    <col min="5646" max="5646" width="108.85546875" style="137" customWidth="1"/>
    <col min="5647" max="5888" width="9.140625" style="137"/>
    <col min="5889" max="5892" width="12.7109375" style="137" customWidth="1"/>
    <col min="5893" max="5893" width="15.140625" style="137" customWidth="1"/>
    <col min="5894" max="5899" width="12.7109375" style="137" customWidth="1"/>
    <col min="5900" max="5900" width="0" style="137" hidden="1" customWidth="1"/>
    <col min="5901" max="5901" width="13.28515625" style="137" customWidth="1"/>
    <col min="5902" max="5902" width="108.85546875" style="137" customWidth="1"/>
    <col min="5903" max="6144" width="9.140625" style="137"/>
    <col min="6145" max="6148" width="12.7109375" style="137" customWidth="1"/>
    <col min="6149" max="6149" width="15.140625" style="137" customWidth="1"/>
    <col min="6150" max="6155" width="12.7109375" style="137" customWidth="1"/>
    <col min="6156" max="6156" width="0" style="137" hidden="1" customWidth="1"/>
    <col min="6157" max="6157" width="13.28515625" style="137" customWidth="1"/>
    <col min="6158" max="6158" width="108.85546875" style="137" customWidth="1"/>
    <col min="6159" max="6400" width="9.140625" style="137"/>
    <col min="6401" max="6404" width="12.7109375" style="137" customWidth="1"/>
    <col min="6405" max="6405" width="15.140625" style="137" customWidth="1"/>
    <col min="6406" max="6411" width="12.7109375" style="137" customWidth="1"/>
    <col min="6412" max="6412" width="0" style="137" hidden="1" customWidth="1"/>
    <col min="6413" max="6413" width="13.28515625" style="137" customWidth="1"/>
    <col min="6414" max="6414" width="108.85546875" style="137" customWidth="1"/>
    <col min="6415" max="6656" width="9.140625" style="137"/>
    <col min="6657" max="6660" width="12.7109375" style="137" customWidth="1"/>
    <col min="6661" max="6661" width="15.140625" style="137" customWidth="1"/>
    <col min="6662" max="6667" width="12.7109375" style="137" customWidth="1"/>
    <col min="6668" max="6668" width="0" style="137" hidden="1" customWidth="1"/>
    <col min="6669" max="6669" width="13.28515625" style="137" customWidth="1"/>
    <col min="6670" max="6670" width="108.85546875" style="137" customWidth="1"/>
    <col min="6671" max="6912" width="9.140625" style="137"/>
    <col min="6913" max="6916" width="12.7109375" style="137" customWidth="1"/>
    <col min="6917" max="6917" width="15.140625" style="137" customWidth="1"/>
    <col min="6918" max="6923" width="12.7109375" style="137" customWidth="1"/>
    <col min="6924" max="6924" width="0" style="137" hidden="1" customWidth="1"/>
    <col min="6925" max="6925" width="13.28515625" style="137" customWidth="1"/>
    <col min="6926" max="6926" width="108.85546875" style="137" customWidth="1"/>
    <col min="6927" max="7168" width="9.140625" style="137"/>
    <col min="7169" max="7172" width="12.7109375" style="137" customWidth="1"/>
    <col min="7173" max="7173" width="15.140625" style="137" customWidth="1"/>
    <col min="7174" max="7179" width="12.7109375" style="137" customWidth="1"/>
    <col min="7180" max="7180" width="0" style="137" hidden="1" customWidth="1"/>
    <col min="7181" max="7181" width="13.28515625" style="137" customWidth="1"/>
    <col min="7182" max="7182" width="108.85546875" style="137" customWidth="1"/>
    <col min="7183" max="7424" width="9.140625" style="137"/>
    <col min="7425" max="7428" width="12.7109375" style="137" customWidth="1"/>
    <col min="7429" max="7429" width="15.140625" style="137" customWidth="1"/>
    <col min="7430" max="7435" width="12.7109375" style="137" customWidth="1"/>
    <col min="7436" max="7436" width="0" style="137" hidden="1" customWidth="1"/>
    <col min="7437" max="7437" width="13.28515625" style="137" customWidth="1"/>
    <col min="7438" max="7438" width="108.85546875" style="137" customWidth="1"/>
    <col min="7439" max="7680" width="9.140625" style="137"/>
    <col min="7681" max="7684" width="12.7109375" style="137" customWidth="1"/>
    <col min="7685" max="7685" width="15.140625" style="137" customWidth="1"/>
    <col min="7686" max="7691" width="12.7109375" style="137" customWidth="1"/>
    <col min="7692" max="7692" width="0" style="137" hidden="1" customWidth="1"/>
    <col min="7693" max="7693" width="13.28515625" style="137" customWidth="1"/>
    <col min="7694" max="7694" width="108.85546875" style="137" customWidth="1"/>
    <col min="7695" max="7936" width="9.140625" style="137"/>
    <col min="7937" max="7940" width="12.7109375" style="137" customWidth="1"/>
    <col min="7941" max="7941" width="15.140625" style="137" customWidth="1"/>
    <col min="7942" max="7947" width="12.7109375" style="137" customWidth="1"/>
    <col min="7948" max="7948" width="0" style="137" hidden="1" customWidth="1"/>
    <col min="7949" max="7949" width="13.28515625" style="137" customWidth="1"/>
    <col min="7950" max="7950" width="108.85546875" style="137" customWidth="1"/>
    <col min="7951" max="8192" width="9.140625" style="137"/>
    <col min="8193" max="8196" width="12.7109375" style="137" customWidth="1"/>
    <col min="8197" max="8197" width="15.140625" style="137" customWidth="1"/>
    <col min="8198" max="8203" width="12.7109375" style="137" customWidth="1"/>
    <col min="8204" max="8204" width="0" style="137" hidden="1" customWidth="1"/>
    <col min="8205" max="8205" width="13.28515625" style="137" customWidth="1"/>
    <col min="8206" max="8206" width="108.85546875" style="137" customWidth="1"/>
    <col min="8207" max="8448" width="9.140625" style="137"/>
    <col min="8449" max="8452" width="12.7109375" style="137" customWidth="1"/>
    <col min="8453" max="8453" width="15.140625" style="137" customWidth="1"/>
    <col min="8454" max="8459" width="12.7109375" style="137" customWidth="1"/>
    <col min="8460" max="8460" width="0" style="137" hidden="1" customWidth="1"/>
    <col min="8461" max="8461" width="13.28515625" style="137" customWidth="1"/>
    <col min="8462" max="8462" width="108.85546875" style="137" customWidth="1"/>
    <col min="8463" max="8704" width="9.140625" style="137"/>
    <col min="8705" max="8708" width="12.7109375" style="137" customWidth="1"/>
    <col min="8709" max="8709" width="15.140625" style="137" customWidth="1"/>
    <col min="8710" max="8715" width="12.7109375" style="137" customWidth="1"/>
    <col min="8716" max="8716" width="0" style="137" hidden="1" customWidth="1"/>
    <col min="8717" max="8717" width="13.28515625" style="137" customWidth="1"/>
    <col min="8718" max="8718" width="108.85546875" style="137" customWidth="1"/>
    <col min="8719" max="8960" width="9.140625" style="137"/>
    <col min="8961" max="8964" width="12.7109375" style="137" customWidth="1"/>
    <col min="8965" max="8965" width="15.140625" style="137" customWidth="1"/>
    <col min="8966" max="8971" width="12.7109375" style="137" customWidth="1"/>
    <col min="8972" max="8972" width="0" style="137" hidden="1" customWidth="1"/>
    <col min="8973" max="8973" width="13.28515625" style="137" customWidth="1"/>
    <col min="8974" max="8974" width="108.85546875" style="137" customWidth="1"/>
    <col min="8975" max="9216" width="9.140625" style="137"/>
    <col min="9217" max="9220" width="12.7109375" style="137" customWidth="1"/>
    <col min="9221" max="9221" width="15.140625" style="137" customWidth="1"/>
    <col min="9222" max="9227" width="12.7109375" style="137" customWidth="1"/>
    <col min="9228" max="9228" width="0" style="137" hidden="1" customWidth="1"/>
    <col min="9229" max="9229" width="13.28515625" style="137" customWidth="1"/>
    <col min="9230" max="9230" width="108.85546875" style="137" customWidth="1"/>
    <col min="9231" max="9472" width="9.140625" style="137"/>
    <col min="9473" max="9476" width="12.7109375" style="137" customWidth="1"/>
    <col min="9477" max="9477" width="15.140625" style="137" customWidth="1"/>
    <col min="9478" max="9483" width="12.7109375" style="137" customWidth="1"/>
    <col min="9484" max="9484" width="0" style="137" hidden="1" customWidth="1"/>
    <col min="9485" max="9485" width="13.28515625" style="137" customWidth="1"/>
    <col min="9486" max="9486" width="108.85546875" style="137" customWidth="1"/>
    <col min="9487" max="9728" width="9.140625" style="137"/>
    <col min="9729" max="9732" width="12.7109375" style="137" customWidth="1"/>
    <col min="9733" max="9733" width="15.140625" style="137" customWidth="1"/>
    <col min="9734" max="9739" width="12.7109375" style="137" customWidth="1"/>
    <col min="9740" max="9740" width="0" style="137" hidden="1" customWidth="1"/>
    <col min="9741" max="9741" width="13.28515625" style="137" customWidth="1"/>
    <col min="9742" max="9742" width="108.85546875" style="137" customWidth="1"/>
    <col min="9743" max="9984" width="9.140625" style="137"/>
    <col min="9985" max="9988" width="12.7109375" style="137" customWidth="1"/>
    <col min="9989" max="9989" width="15.140625" style="137" customWidth="1"/>
    <col min="9990" max="9995" width="12.7109375" style="137" customWidth="1"/>
    <col min="9996" max="9996" width="0" style="137" hidden="1" customWidth="1"/>
    <col min="9997" max="9997" width="13.28515625" style="137" customWidth="1"/>
    <col min="9998" max="9998" width="108.85546875" style="137" customWidth="1"/>
    <col min="9999" max="10240" width="9.140625" style="137"/>
    <col min="10241" max="10244" width="12.7109375" style="137" customWidth="1"/>
    <col min="10245" max="10245" width="15.140625" style="137" customWidth="1"/>
    <col min="10246" max="10251" width="12.7109375" style="137" customWidth="1"/>
    <col min="10252" max="10252" width="0" style="137" hidden="1" customWidth="1"/>
    <col min="10253" max="10253" width="13.28515625" style="137" customWidth="1"/>
    <col min="10254" max="10254" width="108.85546875" style="137" customWidth="1"/>
    <col min="10255" max="10496" width="9.140625" style="137"/>
    <col min="10497" max="10500" width="12.7109375" style="137" customWidth="1"/>
    <col min="10501" max="10501" width="15.140625" style="137" customWidth="1"/>
    <col min="10502" max="10507" width="12.7109375" style="137" customWidth="1"/>
    <col min="10508" max="10508" width="0" style="137" hidden="1" customWidth="1"/>
    <col min="10509" max="10509" width="13.28515625" style="137" customWidth="1"/>
    <col min="10510" max="10510" width="108.85546875" style="137" customWidth="1"/>
    <col min="10511" max="10752" width="9.140625" style="137"/>
    <col min="10753" max="10756" width="12.7109375" style="137" customWidth="1"/>
    <col min="10757" max="10757" width="15.140625" style="137" customWidth="1"/>
    <col min="10758" max="10763" width="12.7109375" style="137" customWidth="1"/>
    <col min="10764" max="10764" width="0" style="137" hidden="1" customWidth="1"/>
    <col min="10765" max="10765" width="13.28515625" style="137" customWidth="1"/>
    <col min="10766" max="10766" width="108.85546875" style="137" customWidth="1"/>
    <col min="10767" max="11008" width="9.140625" style="137"/>
    <col min="11009" max="11012" width="12.7109375" style="137" customWidth="1"/>
    <col min="11013" max="11013" width="15.140625" style="137" customWidth="1"/>
    <col min="11014" max="11019" width="12.7109375" style="137" customWidth="1"/>
    <col min="11020" max="11020" width="0" style="137" hidden="1" customWidth="1"/>
    <col min="11021" max="11021" width="13.28515625" style="137" customWidth="1"/>
    <col min="11022" max="11022" width="108.85546875" style="137" customWidth="1"/>
    <col min="11023" max="11264" width="9.140625" style="137"/>
    <col min="11265" max="11268" width="12.7109375" style="137" customWidth="1"/>
    <col min="11269" max="11269" width="15.140625" style="137" customWidth="1"/>
    <col min="11270" max="11275" width="12.7109375" style="137" customWidth="1"/>
    <col min="11276" max="11276" width="0" style="137" hidden="1" customWidth="1"/>
    <col min="11277" max="11277" width="13.28515625" style="137" customWidth="1"/>
    <col min="11278" max="11278" width="108.85546875" style="137" customWidth="1"/>
    <col min="11279" max="11520" width="9.140625" style="137"/>
    <col min="11521" max="11524" width="12.7109375" style="137" customWidth="1"/>
    <col min="11525" max="11525" width="15.140625" style="137" customWidth="1"/>
    <col min="11526" max="11531" width="12.7109375" style="137" customWidth="1"/>
    <col min="11532" max="11532" width="0" style="137" hidden="1" customWidth="1"/>
    <col min="11533" max="11533" width="13.28515625" style="137" customWidth="1"/>
    <col min="11534" max="11534" width="108.85546875" style="137" customWidth="1"/>
    <col min="11535" max="11776" width="9.140625" style="137"/>
    <col min="11777" max="11780" width="12.7109375" style="137" customWidth="1"/>
    <col min="11781" max="11781" width="15.140625" style="137" customWidth="1"/>
    <col min="11782" max="11787" width="12.7109375" style="137" customWidth="1"/>
    <col min="11788" max="11788" width="0" style="137" hidden="1" customWidth="1"/>
    <col min="11789" max="11789" width="13.28515625" style="137" customWidth="1"/>
    <col min="11790" max="11790" width="108.85546875" style="137" customWidth="1"/>
    <col min="11791" max="12032" width="9.140625" style="137"/>
    <col min="12033" max="12036" width="12.7109375" style="137" customWidth="1"/>
    <col min="12037" max="12037" width="15.140625" style="137" customWidth="1"/>
    <col min="12038" max="12043" width="12.7109375" style="137" customWidth="1"/>
    <col min="12044" max="12044" width="0" style="137" hidden="1" customWidth="1"/>
    <col min="12045" max="12045" width="13.28515625" style="137" customWidth="1"/>
    <col min="12046" max="12046" width="108.85546875" style="137" customWidth="1"/>
    <col min="12047" max="12288" width="9.140625" style="137"/>
    <col min="12289" max="12292" width="12.7109375" style="137" customWidth="1"/>
    <col min="12293" max="12293" width="15.140625" style="137" customWidth="1"/>
    <col min="12294" max="12299" width="12.7109375" style="137" customWidth="1"/>
    <col min="12300" max="12300" width="0" style="137" hidden="1" customWidth="1"/>
    <col min="12301" max="12301" width="13.28515625" style="137" customWidth="1"/>
    <col min="12302" max="12302" width="108.85546875" style="137" customWidth="1"/>
    <col min="12303" max="12544" width="9.140625" style="137"/>
    <col min="12545" max="12548" width="12.7109375" style="137" customWidth="1"/>
    <col min="12549" max="12549" width="15.140625" style="137" customWidth="1"/>
    <col min="12550" max="12555" width="12.7109375" style="137" customWidth="1"/>
    <col min="12556" max="12556" width="0" style="137" hidden="1" customWidth="1"/>
    <col min="12557" max="12557" width="13.28515625" style="137" customWidth="1"/>
    <col min="12558" max="12558" width="108.85546875" style="137" customWidth="1"/>
    <col min="12559" max="12800" width="9.140625" style="137"/>
    <col min="12801" max="12804" width="12.7109375" style="137" customWidth="1"/>
    <col min="12805" max="12805" width="15.140625" style="137" customWidth="1"/>
    <col min="12806" max="12811" width="12.7109375" style="137" customWidth="1"/>
    <col min="12812" max="12812" width="0" style="137" hidden="1" customWidth="1"/>
    <col min="12813" max="12813" width="13.28515625" style="137" customWidth="1"/>
    <col min="12814" max="12814" width="108.85546875" style="137" customWidth="1"/>
    <col min="12815" max="13056" width="9.140625" style="137"/>
    <col min="13057" max="13060" width="12.7109375" style="137" customWidth="1"/>
    <col min="13061" max="13061" width="15.140625" style="137" customWidth="1"/>
    <col min="13062" max="13067" width="12.7109375" style="137" customWidth="1"/>
    <col min="13068" max="13068" width="0" style="137" hidden="1" customWidth="1"/>
    <col min="13069" max="13069" width="13.28515625" style="137" customWidth="1"/>
    <col min="13070" max="13070" width="108.85546875" style="137" customWidth="1"/>
    <col min="13071" max="13312" width="9.140625" style="137"/>
    <col min="13313" max="13316" width="12.7109375" style="137" customWidth="1"/>
    <col min="13317" max="13317" width="15.140625" style="137" customWidth="1"/>
    <col min="13318" max="13323" width="12.7109375" style="137" customWidth="1"/>
    <col min="13324" max="13324" width="0" style="137" hidden="1" customWidth="1"/>
    <col min="13325" max="13325" width="13.28515625" style="137" customWidth="1"/>
    <col min="13326" max="13326" width="108.85546875" style="137" customWidth="1"/>
    <col min="13327" max="13568" width="9.140625" style="137"/>
    <col min="13569" max="13572" width="12.7109375" style="137" customWidth="1"/>
    <col min="13573" max="13573" width="15.140625" style="137" customWidth="1"/>
    <col min="13574" max="13579" width="12.7109375" style="137" customWidth="1"/>
    <col min="13580" max="13580" width="0" style="137" hidden="1" customWidth="1"/>
    <col min="13581" max="13581" width="13.28515625" style="137" customWidth="1"/>
    <col min="13582" max="13582" width="108.85546875" style="137" customWidth="1"/>
    <col min="13583" max="13824" width="9.140625" style="137"/>
    <col min="13825" max="13828" width="12.7109375" style="137" customWidth="1"/>
    <col min="13829" max="13829" width="15.140625" style="137" customWidth="1"/>
    <col min="13830" max="13835" width="12.7109375" style="137" customWidth="1"/>
    <col min="13836" max="13836" width="0" style="137" hidden="1" customWidth="1"/>
    <col min="13837" max="13837" width="13.28515625" style="137" customWidth="1"/>
    <col min="13838" max="13838" width="108.85546875" style="137" customWidth="1"/>
    <col min="13839" max="14080" width="9.140625" style="137"/>
    <col min="14081" max="14084" width="12.7109375" style="137" customWidth="1"/>
    <col min="14085" max="14085" width="15.140625" style="137" customWidth="1"/>
    <col min="14086" max="14091" width="12.7109375" style="137" customWidth="1"/>
    <col min="14092" max="14092" width="0" style="137" hidden="1" customWidth="1"/>
    <col min="14093" max="14093" width="13.28515625" style="137" customWidth="1"/>
    <col min="14094" max="14094" width="108.85546875" style="137" customWidth="1"/>
    <col min="14095" max="14336" width="9.140625" style="137"/>
    <col min="14337" max="14340" width="12.7109375" style="137" customWidth="1"/>
    <col min="14341" max="14341" width="15.140625" style="137" customWidth="1"/>
    <col min="14342" max="14347" width="12.7109375" style="137" customWidth="1"/>
    <col min="14348" max="14348" width="0" style="137" hidden="1" customWidth="1"/>
    <col min="14349" max="14349" width="13.28515625" style="137" customWidth="1"/>
    <col min="14350" max="14350" width="108.85546875" style="137" customWidth="1"/>
    <col min="14351" max="14592" width="9.140625" style="137"/>
    <col min="14593" max="14596" width="12.7109375" style="137" customWidth="1"/>
    <col min="14597" max="14597" width="15.140625" style="137" customWidth="1"/>
    <col min="14598" max="14603" width="12.7109375" style="137" customWidth="1"/>
    <col min="14604" max="14604" width="0" style="137" hidden="1" customWidth="1"/>
    <col min="14605" max="14605" width="13.28515625" style="137" customWidth="1"/>
    <col min="14606" max="14606" width="108.85546875" style="137" customWidth="1"/>
    <col min="14607" max="14848" width="9.140625" style="137"/>
    <col min="14849" max="14852" width="12.7109375" style="137" customWidth="1"/>
    <col min="14853" max="14853" width="15.140625" style="137" customWidth="1"/>
    <col min="14854" max="14859" width="12.7109375" style="137" customWidth="1"/>
    <col min="14860" max="14860" width="0" style="137" hidden="1" customWidth="1"/>
    <col min="14861" max="14861" width="13.28515625" style="137" customWidth="1"/>
    <col min="14862" max="14862" width="108.85546875" style="137" customWidth="1"/>
    <col min="14863" max="15104" width="9.140625" style="137"/>
    <col min="15105" max="15108" width="12.7109375" style="137" customWidth="1"/>
    <col min="15109" max="15109" width="15.140625" style="137" customWidth="1"/>
    <col min="15110" max="15115" width="12.7109375" style="137" customWidth="1"/>
    <col min="15116" max="15116" width="0" style="137" hidden="1" customWidth="1"/>
    <col min="15117" max="15117" width="13.28515625" style="137" customWidth="1"/>
    <col min="15118" max="15118" width="108.85546875" style="137" customWidth="1"/>
    <col min="15119" max="15360" width="9.140625" style="137"/>
    <col min="15361" max="15364" width="12.7109375" style="137" customWidth="1"/>
    <col min="15365" max="15365" width="15.140625" style="137" customWidth="1"/>
    <col min="15366" max="15371" width="12.7109375" style="137" customWidth="1"/>
    <col min="15372" max="15372" width="0" style="137" hidden="1" customWidth="1"/>
    <col min="15373" max="15373" width="13.28515625" style="137" customWidth="1"/>
    <col min="15374" max="15374" width="108.85546875" style="137" customWidth="1"/>
    <col min="15375" max="15616" width="9.140625" style="137"/>
    <col min="15617" max="15620" width="12.7109375" style="137" customWidth="1"/>
    <col min="15621" max="15621" width="15.140625" style="137" customWidth="1"/>
    <col min="15622" max="15627" width="12.7109375" style="137" customWidth="1"/>
    <col min="15628" max="15628" width="0" style="137" hidden="1" customWidth="1"/>
    <col min="15629" max="15629" width="13.28515625" style="137" customWidth="1"/>
    <col min="15630" max="15630" width="108.85546875" style="137" customWidth="1"/>
    <col min="15631" max="15872" width="9.140625" style="137"/>
    <col min="15873" max="15876" width="12.7109375" style="137" customWidth="1"/>
    <col min="15877" max="15877" width="15.140625" style="137" customWidth="1"/>
    <col min="15878" max="15883" width="12.7109375" style="137" customWidth="1"/>
    <col min="15884" max="15884" width="0" style="137" hidden="1" customWidth="1"/>
    <col min="15885" max="15885" width="13.28515625" style="137" customWidth="1"/>
    <col min="15886" max="15886" width="108.85546875" style="137" customWidth="1"/>
    <col min="15887" max="16128" width="9.140625" style="137"/>
    <col min="16129" max="16132" width="12.7109375" style="137" customWidth="1"/>
    <col min="16133" max="16133" width="15.140625" style="137" customWidth="1"/>
    <col min="16134" max="16139" width="12.7109375" style="137" customWidth="1"/>
    <col min="16140" max="16140" width="0" style="137" hidden="1" customWidth="1"/>
    <col min="16141" max="16141" width="13.28515625" style="137" customWidth="1"/>
    <col min="16142" max="16142" width="108.85546875" style="137" customWidth="1"/>
    <col min="16143" max="16384" width="9.140625" style="137"/>
  </cols>
  <sheetData>
    <row r="1" spans="1:14" ht="13.5" thickBot="1" x14ac:dyDescent="0.25">
      <c r="A1" s="529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530"/>
      <c r="N1" s="531" t="s">
        <v>305</v>
      </c>
    </row>
    <row r="2" spans="1:14" ht="13.5" thickBot="1" x14ac:dyDescent="0.25">
      <c r="A2" s="840"/>
      <c r="B2" s="530"/>
      <c r="C2" s="530">
        <v>517</v>
      </c>
      <c r="D2" s="582">
        <v>626</v>
      </c>
      <c r="E2" s="579"/>
      <c r="F2" s="582">
        <v>846</v>
      </c>
      <c r="G2" s="578"/>
      <c r="H2" s="580"/>
      <c r="I2" s="579"/>
      <c r="J2" s="530"/>
      <c r="K2" s="581"/>
      <c r="L2" s="581"/>
      <c r="M2" s="581"/>
      <c r="N2" s="594"/>
    </row>
    <row r="3" spans="1:14" ht="12.75" customHeight="1" x14ac:dyDescent="0.2">
      <c r="A3" s="1155"/>
      <c r="B3" s="1144"/>
      <c r="C3" s="1144" t="s">
        <v>471</v>
      </c>
      <c r="D3" s="1144" t="s">
        <v>472</v>
      </c>
      <c r="E3" s="1144"/>
      <c r="F3" s="1144" t="s">
        <v>310</v>
      </c>
      <c r="G3" s="1147"/>
      <c r="H3" s="1144"/>
      <c r="I3" s="1144"/>
      <c r="J3" s="1150"/>
      <c r="K3" s="1144"/>
      <c r="L3" s="1151"/>
      <c r="M3" s="1144"/>
      <c r="N3" s="534" t="s">
        <v>322</v>
      </c>
    </row>
    <row r="4" spans="1:14" x14ac:dyDescent="0.2">
      <c r="A4" s="1156"/>
      <c r="B4" s="1145"/>
      <c r="C4" s="1145"/>
      <c r="D4" s="1145"/>
      <c r="E4" s="1145"/>
      <c r="F4" s="1158"/>
      <c r="G4" s="1148"/>
      <c r="H4" s="1145"/>
      <c r="I4" s="1145"/>
      <c r="J4" s="1145"/>
      <c r="K4" s="1145"/>
      <c r="L4" s="1152"/>
      <c r="M4" s="1145"/>
      <c r="N4" s="534" t="s">
        <v>323</v>
      </c>
    </row>
    <row r="5" spans="1:14" x14ac:dyDescent="0.2">
      <c r="A5" s="1156"/>
      <c r="B5" s="1145"/>
      <c r="C5" s="1145"/>
      <c r="D5" s="1145"/>
      <c r="E5" s="1145"/>
      <c r="F5" s="1158"/>
      <c r="G5" s="1148"/>
      <c r="H5" s="1145"/>
      <c r="I5" s="1145"/>
      <c r="J5" s="1145"/>
      <c r="K5" s="1145"/>
      <c r="L5" s="1152"/>
      <c r="M5" s="1145"/>
      <c r="N5" s="534"/>
    </row>
    <row r="6" spans="1:14" x14ac:dyDescent="0.2">
      <c r="A6" s="1156"/>
      <c r="B6" s="1145"/>
      <c r="C6" s="1145"/>
      <c r="D6" s="1145"/>
      <c r="E6" s="1145"/>
      <c r="F6" s="1158"/>
      <c r="G6" s="1148"/>
      <c r="H6" s="1145"/>
      <c r="I6" s="1145"/>
      <c r="J6" s="1145"/>
      <c r="K6" s="1145"/>
      <c r="L6" s="1152"/>
      <c r="M6" s="1145"/>
      <c r="N6" s="534" t="s">
        <v>326</v>
      </c>
    </row>
    <row r="7" spans="1:14" x14ac:dyDescent="0.2">
      <c r="A7" s="1156"/>
      <c r="B7" s="1145"/>
      <c r="C7" s="1145"/>
      <c r="D7" s="1145"/>
      <c r="E7" s="1145"/>
      <c r="F7" s="1158"/>
      <c r="G7" s="1148"/>
      <c r="H7" s="1145"/>
      <c r="I7" s="1145"/>
      <c r="J7" s="1145"/>
      <c r="K7" s="1145"/>
      <c r="L7" s="1152"/>
      <c r="M7" s="1145"/>
      <c r="N7" s="534" t="s">
        <v>505</v>
      </c>
    </row>
    <row r="8" spans="1:14" ht="27.75" customHeight="1" x14ac:dyDescent="0.2">
      <c r="A8" s="1157"/>
      <c r="B8" s="1146"/>
      <c r="C8" s="1146"/>
      <c r="D8" s="1146"/>
      <c r="E8" s="1146"/>
      <c r="F8" s="1159"/>
      <c r="G8" s="1149"/>
      <c r="H8" s="1146"/>
      <c r="I8" s="1146"/>
      <c r="J8" s="1146"/>
      <c r="K8" s="1146"/>
      <c r="L8" s="1153"/>
      <c r="M8" s="1146"/>
      <c r="N8" s="534" t="s">
        <v>324</v>
      </c>
    </row>
    <row r="9" spans="1:14" ht="13.5" thickBot="1" x14ac:dyDescent="0.25">
      <c r="A9" s="841"/>
      <c r="B9" s="536"/>
      <c r="C9" s="537" t="s">
        <v>16</v>
      </c>
      <c r="D9" s="536" t="s">
        <v>17</v>
      </c>
      <c r="E9" s="536"/>
      <c r="F9" s="538" t="s">
        <v>502</v>
      </c>
      <c r="G9" s="539"/>
      <c r="H9" s="538"/>
      <c r="I9" s="536"/>
      <c r="J9" s="538"/>
      <c r="K9" s="537"/>
      <c r="L9" s="540"/>
      <c r="M9" s="541"/>
      <c r="N9" s="542"/>
    </row>
    <row r="10" spans="1:14" x14ac:dyDescent="0.2">
      <c r="A10" s="345"/>
      <c r="B10" s="544"/>
      <c r="C10" s="545">
        <v>42</v>
      </c>
      <c r="D10" s="545">
        <v>6</v>
      </c>
      <c r="E10" s="545"/>
      <c r="F10" s="546"/>
      <c r="G10" s="546"/>
      <c r="H10" s="546"/>
      <c r="I10" s="546"/>
      <c r="J10" s="545"/>
      <c r="K10" s="547"/>
      <c r="L10" s="548"/>
      <c r="M10" s="549"/>
      <c r="N10" s="845" t="s">
        <v>473</v>
      </c>
    </row>
    <row r="11" spans="1:14" x14ac:dyDescent="0.2">
      <c r="A11" s="815"/>
      <c r="B11" s="551"/>
      <c r="C11" s="552"/>
      <c r="D11" s="552"/>
      <c r="E11" s="552"/>
      <c r="F11" s="589"/>
      <c r="G11" s="553"/>
      <c r="H11" s="553"/>
      <c r="I11" s="553"/>
      <c r="J11" s="552"/>
      <c r="K11" s="554"/>
      <c r="L11" s="555"/>
      <c r="M11" s="556"/>
      <c r="N11" s="557"/>
    </row>
    <row r="12" spans="1:14" x14ac:dyDescent="0.2">
      <c r="A12" s="815"/>
      <c r="B12" s="551"/>
      <c r="C12" s="552"/>
      <c r="D12" s="554"/>
      <c r="E12" s="554"/>
      <c r="F12" s="590"/>
      <c r="G12" s="558"/>
      <c r="H12" s="558"/>
      <c r="I12" s="558"/>
      <c r="J12" s="554"/>
      <c r="K12" s="554"/>
      <c r="L12" s="555"/>
      <c r="M12" s="556"/>
      <c r="N12" s="557" t="s">
        <v>325</v>
      </c>
    </row>
    <row r="13" spans="1:14" x14ac:dyDescent="0.2">
      <c r="A13" s="815"/>
      <c r="B13" s="551"/>
      <c r="C13" s="554"/>
      <c r="D13" s="552"/>
      <c r="E13" s="552"/>
      <c r="F13" s="589"/>
      <c r="G13" s="553"/>
      <c r="H13" s="553"/>
      <c r="I13" s="553"/>
      <c r="J13" s="552"/>
      <c r="K13" s="554"/>
      <c r="L13" s="555"/>
      <c r="M13" s="556"/>
      <c r="N13" s="557"/>
    </row>
    <row r="14" spans="1:14" x14ac:dyDescent="0.2">
      <c r="A14" s="815"/>
      <c r="B14" s="551"/>
      <c r="C14" s="554"/>
      <c r="D14" s="554"/>
      <c r="E14" s="554"/>
      <c r="F14" s="591"/>
      <c r="G14" s="559"/>
      <c r="H14" s="559"/>
      <c r="I14" s="559"/>
      <c r="J14" s="554"/>
      <c r="K14" s="86"/>
      <c r="L14" s="560"/>
      <c r="M14" s="561"/>
      <c r="N14" s="587"/>
    </row>
    <row r="15" spans="1:14" x14ac:dyDescent="0.2">
      <c r="A15" s="815"/>
      <c r="B15" s="551"/>
      <c r="C15" s="554"/>
      <c r="D15" s="554"/>
      <c r="E15" s="554"/>
      <c r="F15" s="590"/>
      <c r="G15" s="558"/>
      <c r="H15" s="558"/>
      <c r="I15" s="558"/>
      <c r="J15" s="554"/>
      <c r="K15" s="562"/>
      <c r="L15" s="563"/>
      <c r="M15" s="564"/>
      <c r="N15" s="588" t="s">
        <v>311</v>
      </c>
    </row>
    <row r="16" spans="1:14" x14ac:dyDescent="0.2">
      <c r="A16" s="815"/>
      <c r="B16" s="551"/>
      <c r="C16" s="554"/>
      <c r="D16" s="554"/>
      <c r="E16" s="554"/>
      <c r="F16" s="590"/>
      <c r="G16" s="558"/>
      <c r="H16" s="558"/>
      <c r="I16" s="558"/>
      <c r="J16" s="554"/>
      <c r="K16" s="554"/>
      <c r="L16" s="555"/>
      <c r="M16" s="556"/>
      <c r="N16" s="557"/>
    </row>
    <row r="17" spans="1:16" x14ac:dyDescent="0.2">
      <c r="A17" s="815"/>
      <c r="B17" s="551"/>
      <c r="C17" s="554"/>
      <c r="D17" s="554"/>
      <c r="E17" s="554"/>
      <c r="F17" s="558">
        <f>ROUND(((26*1.667)*(3/12)),0)</f>
        <v>11</v>
      </c>
      <c r="G17" s="558"/>
      <c r="H17" s="558"/>
      <c r="I17" s="558"/>
      <c r="J17" s="554"/>
      <c r="K17" s="554"/>
      <c r="L17" s="555"/>
      <c r="M17" s="556"/>
      <c r="N17" s="557" t="s">
        <v>312</v>
      </c>
    </row>
    <row r="18" spans="1:16" x14ac:dyDescent="0.2">
      <c r="A18" s="815"/>
      <c r="B18" s="551"/>
      <c r="C18" s="554"/>
      <c r="D18" s="554"/>
      <c r="E18" s="554"/>
      <c r="F18" s="558"/>
      <c r="G18" s="558"/>
      <c r="H18" s="558"/>
      <c r="I18" s="558"/>
      <c r="J18" s="554"/>
      <c r="K18" s="554"/>
      <c r="L18" s="555"/>
      <c r="M18" s="556"/>
      <c r="N18" s="557"/>
    </row>
    <row r="19" spans="1:16" x14ac:dyDescent="0.2">
      <c r="A19" s="815"/>
      <c r="B19" s="551"/>
      <c r="C19" s="554"/>
      <c r="D19" s="554"/>
      <c r="E19" s="554"/>
      <c r="F19" s="558">
        <f>ROUND(((26*1.667)*(3/12)),0)</f>
        <v>11</v>
      </c>
      <c r="G19" s="558"/>
      <c r="H19" s="558"/>
      <c r="I19" s="558"/>
      <c r="J19" s="554"/>
      <c r="K19" s="554"/>
      <c r="L19" s="555"/>
      <c r="M19" s="556"/>
      <c r="N19" s="557" t="s">
        <v>313</v>
      </c>
    </row>
    <row r="20" spans="1:16" x14ac:dyDescent="0.2">
      <c r="A20" s="815"/>
      <c r="B20" s="551"/>
      <c r="C20" s="554"/>
      <c r="D20" s="554"/>
      <c r="E20" s="554"/>
      <c r="F20" s="558"/>
      <c r="G20" s="558"/>
      <c r="H20" s="558"/>
      <c r="I20" s="558"/>
      <c r="J20" s="554"/>
      <c r="K20" s="554"/>
      <c r="L20" s="555"/>
      <c r="M20" s="556"/>
      <c r="N20" s="557"/>
    </row>
    <row r="21" spans="1:16" x14ac:dyDescent="0.2">
      <c r="A21" s="815"/>
      <c r="B21" s="551"/>
      <c r="C21" s="554"/>
      <c r="D21" s="554"/>
      <c r="E21" s="554"/>
      <c r="F21" s="558"/>
      <c r="G21" s="558"/>
      <c r="H21" s="558"/>
      <c r="I21" s="558"/>
      <c r="J21" s="554"/>
      <c r="K21" s="554"/>
      <c r="L21" s="555"/>
      <c r="M21" s="556"/>
      <c r="N21" s="557" t="s">
        <v>320</v>
      </c>
    </row>
    <row r="22" spans="1:16" x14ac:dyDescent="0.2">
      <c r="A22" s="815"/>
      <c r="B22" s="551"/>
      <c r="C22" s="554"/>
      <c r="D22" s="554"/>
      <c r="E22" s="554"/>
      <c r="F22" s="558"/>
      <c r="G22" s="558"/>
      <c r="H22" s="558"/>
      <c r="I22" s="558"/>
      <c r="J22" s="554"/>
      <c r="K22" s="554"/>
      <c r="L22" s="555"/>
      <c r="M22" s="556"/>
      <c r="N22" s="557"/>
    </row>
    <row r="23" spans="1:16" ht="13.5" thickBot="1" x14ac:dyDescent="0.25">
      <c r="A23" s="842"/>
      <c r="B23" s="566"/>
      <c r="C23" s="562"/>
      <c r="D23" s="562"/>
      <c r="E23" s="562"/>
      <c r="F23" s="567"/>
      <c r="G23" s="567"/>
      <c r="H23" s="567"/>
      <c r="I23" s="567"/>
      <c r="J23" s="568"/>
      <c r="K23" s="568"/>
      <c r="L23" s="569"/>
      <c r="M23" s="570"/>
      <c r="N23" s="571"/>
    </row>
    <row r="24" spans="1:16" ht="13.5" thickBot="1" x14ac:dyDescent="0.25">
      <c r="A24" s="572">
        <f t="shared" ref="A24:D24" si="0">SUM(A10:A23)</f>
        <v>0</v>
      </c>
      <c r="B24" s="572">
        <f t="shared" si="0"/>
        <v>0</v>
      </c>
      <c r="C24" s="572">
        <f t="shared" si="0"/>
        <v>42</v>
      </c>
      <c r="D24" s="572">
        <f t="shared" si="0"/>
        <v>6</v>
      </c>
      <c r="E24" s="572">
        <f t="shared" ref="E24" si="1">SUM(E10:E23)</f>
        <v>0</v>
      </c>
      <c r="F24" s="572">
        <f>SUM(F10:F23)</f>
        <v>22</v>
      </c>
      <c r="G24" s="572"/>
      <c r="H24" s="572"/>
      <c r="I24" s="572"/>
      <c r="J24" s="572"/>
      <c r="K24" s="572"/>
      <c r="L24" s="573"/>
      <c r="M24" s="574"/>
      <c r="N24" s="575" t="s">
        <v>503</v>
      </c>
      <c r="O24" s="576"/>
      <c r="P24" s="576"/>
    </row>
    <row r="27" spans="1:16" x14ac:dyDescent="0.2">
      <c r="J27" s="577"/>
      <c r="K27" s="577"/>
      <c r="L27" s="577"/>
      <c r="M27" s="577"/>
    </row>
    <row r="35" spans="7:7" x14ac:dyDescent="0.2">
      <c r="G35" s="5"/>
    </row>
  </sheetData>
  <mergeCells count="14">
    <mergeCell ref="M3:M8"/>
    <mergeCell ref="G3:G8"/>
    <mergeCell ref="H3:H8"/>
    <mergeCell ref="I3:I8"/>
    <mergeCell ref="J3:J8"/>
    <mergeCell ref="K3:K8"/>
    <mergeCell ref="L3:L8"/>
    <mergeCell ref="B1:L1"/>
    <mergeCell ref="A3:A8"/>
    <mergeCell ref="B3:B8"/>
    <mergeCell ref="C3:C8"/>
    <mergeCell ref="D3:D8"/>
    <mergeCell ref="E3:E8"/>
    <mergeCell ref="F3:F8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873CC-06BE-45FF-AD65-5D057D97266F}">
  <dimension ref="A1:P35"/>
  <sheetViews>
    <sheetView showZeros="0" zoomScaleNormal="100" workbookViewId="0">
      <selection activeCell="I10" sqref="I10"/>
    </sheetView>
  </sheetViews>
  <sheetFormatPr defaultRowHeight="12.75" x14ac:dyDescent="0.2"/>
  <cols>
    <col min="1" max="3" width="12.7109375" style="137" customWidth="1"/>
    <col min="4" max="4" width="13.42578125" style="137" customWidth="1"/>
    <col min="5" max="5" width="15.140625" style="137" customWidth="1"/>
    <col min="6" max="11" width="12.7109375" style="137" customWidth="1"/>
    <col min="12" max="12" width="8.28515625" style="137" hidden="1" customWidth="1"/>
    <col min="13" max="13" width="13.28515625" style="137" customWidth="1"/>
    <col min="14" max="14" width="108.85546875" style="137" customWidth="1"/>
    <col min="15" max="256" width="9.140625" style="137"/>
    <col min="257" max="260" width="12.7109375" style="137" customWidth="1"/>
    <col min="261" max="261" width="15.140625" style="137" customWidth="1"/>
    <col min="262" max="267" width="12.7109375" style="137" customWidth="1"/>
    <col min="268" max="268" width="0" style="137" hidden="1" customWidth="1"/>
    <col min="269" max="269" width="13.28515625" style="137" customWidth="1"/>
    <col min="270" max="270" width="108.85546875" style="137" customWidth="1"/>
    <col min="271" max="512" width="9.140625" style="137"/>
    <col min="513" max="516" width="12.7109375" style="137" customWidth="1"/>
    <col min="517" max="517" width="15.140625" style="137" customWidth="1"/>
    <col min="518" max="523" width="12.7109375" style="137" customWidth="1"/>
    <col min="524" max="524" width="0" style="137" hidden="1" customWidth="1"/>
    <col min="525" max="525" width="13.28515625" style="137" customWidth="1"/>
    <col min="526" max="526" width="108.85546875" style="137" customWidth="1"/>
    <col min="527" max="768" width="9.140625" style="137"/>
    <col min="769" max="772" width="12.7109375" style="137" customWidth="1"/>
    <col min="773" max="773" width="15.140625" style="137" customWidth="1"/>
    <col min="774" max="779" width="12.7109375" style="137" customWidth="1"/>
    <col min="780" max="780" width="0" style="137" hidden="1" customWidth="1"/>
    <col min="781" max="781" width="13.28515625" style="137" customWidth="1"/>
    <col min="782" max="782" width="108.85546875" style="137" customWidth="1"/>
    <col min="783" max="1024" width="9.140625" style="137"/>
    <col min="1025" max="1028" width="12.7109375" style="137" customWidth="1"/>
    <col min="1029" max="1029" width="15.140625" style="137" customWidth="1"/>
    <col min="1030" max="1035" width="12.7109375" style="137" customWidth="1"/>
    <col min="1036" max="1036" width="0" style="137" hidden="1" customWidth="1"/>
    <col min="1037" max="1037" width="13.28515625" style="137" customWidth="1"/>
    <col min="1038" max="1038" width="108.85546875" style="137" customWidth="1"/>
    <col min="1039" max="1280" width="9.140625" style="137"/>
    <col min="1281" max="1284" width="12.7109375" style="137" customWidth="1"/>
    <col min="1285" max="1285" width="15.140625" style="137" customWidth="1"/>
    <col min="1286" max="1291" width="12.7109375" style="137" customWidth="1"/>
    <col min="1292" max="1292" width="0" style="137" hidden="1" customWidth="1"/>
    <col min="1293" max="1293" width="13.28515625" style="137" customWidth="1"/>
    <col min="1294" max="1294" width="108.85546875" style="137" customWidth="1"/>
    <col min="1295" max="1536" width="9.140625" style="137"/>
    <col min="1537" max="1540" width="12.7109375" style="137" customWidth="1"/>
    <col min="1541" max="1541" width="15.140625" style="137" customWidth="1"/>
    <col min="1542" max="1547" width="12.7109375" style="137" customWidth="1"/>
    <col min="1548" max="1548" width="0" style="137" hidden="1" customWidth="1"/>
    <col min="1549" max="1549" width="13.28515625" style="137" customWidth="1"/>
    <col min="1550" max="1550" width="108.85546875" style="137" customWidth="1"/>
    <col min="1551" max="1792" width="9.140625" style="137"/>
    <col min="1793" max="1796" width="12.7109375" style="137" customWidth="1"/>
    <col min="1797" max="1797" width="15.140625" style="137" customWidth="1"/>
    <col min="1798" max="1803" width="12.7109375" style="137" customWidth="1"/>
    <col min="1804" max="1804" width="0" style="137" hidden="1" customWidth="1"/>
    <col min="1805" max="1805" width="13.28515625" style="137" customWidth="1"/>
    <col min="1806" max="1806" width="108.85546875" style="137" customWidth="1"/>
    <col min="1807" max="2048" width="9.140625" style="137"/>
    <col min="2049" max="2052" width="12.7109375" style="137" customWidth="1"/>
    <col min="2053" max="2053" width="15.140625" style="137" customWidth="1"/>
    <col min="2054" max="2059" width="12.7109375" style="137" customWidth="1"/>
    <col min="2060" max="2060" width="0" style="137" hidden="1" customWidth="1"/>
    <col min="2061" max="2061" width="13.28515625" style="137" customWidth="1"/>
    <col min="2062" max="2062" width="108.85546875" style="137" customWidth="1"/>
    <col min="2063" max="2304" width="9.140625" style="137"/>
    <col min="2305" max="2308" width="12.7109375" style="137" customWidth="1"/>
    <col min="2309" max="2309" width="15.140625" style="137" customWidth="1"/>
    <col min="2310" max="2315" width="12.7109375" style="137" customWidth="1"/>
    <col min="2316" max="2316" width="0" style="137" hidden="1" customWidth="1"/>
    <col min="2317" max="2317" width="13.28515625" style="137" customWidth="1"/>
    <col min="2318" max="2318" width="108.85546875" style="137" customWidth="1"/>
    <col min="2319" max="2560" width="9.140625" style="137"/>
    <col min="2561" max="2564" width="12.7109375" style="137" customWidth="1"/>
    <col min="2565" max="2565" width="15.140625" style="137" customWidth="1"/>
    <col min="2566" max="2571" width="12.7109375" style="137" customWidth="1"/>
    <col min="2572" max="2572" width="0" style="137" hidden="1" customWidth="1"/>
    <col min="2573" max="2573" width="13.28515625" style="137" customWidth="1"/>
    <col min="2574" max="2574" width="108.85546875" style="137" customWidth="1"/>
    <col min="2575" max="2816" width="9.140625" style="137"/>
    <col min="2817" max="2820" width="12.7109375" style="137" customWidth="1"/>
    <col min="2821" max="2821" width="15.140625" style="137" customWidth="1"/>
    <col min="2822" max="2827" width="12.7109375" style="137" customWidth="1"/>
    <col min="2828" max="2828" width="0" style="137" hidden="1" customWidth="1"/>
    <col min="2829" max="2829" width="13.28515625" style="137" customWidth="1"/>
    <col min="2830" max="2830" width="108.85546875" style="137" customWidth="1"/>
    <col min="2831" max="3072" width="9.140625" style="137"/>
    <col min="3073" max="3076" width="12.7109375" style="137" customWidth="1"/>
    <col min="3077" max="3077" width="15.140625" style="137" customWidth="1"/>
    <col min="3078" max="3083" width="12.7109375" style="137" customWidth="1"/>
    <col min="3084" max="3084" width="0" style="137" hidden="1" customWidth="1"/>
    <col min="3085" max="3085" width="13.28515625" style="137" customWidth="1"/>
    <col min="3086" max="3086" width="108.85546875" style="137" customWidth="1"/>
    <col min="3087" max="3328" width="9.140625" style="137"/>
    <col min="3329" max="3332" width="12.7109375" style="137" customWidth="1"/>
    <col min="3333" max="3333" width="15.140625" style="137" customWidth="1"/>
    <col min="3334" max="3339" width="12.7109375" style="137" customWidth="1"/>
    <col min="3340" max="3340" width="0" style="137" hidden="1" customWidth="1"/>
    <col min="3341" max="3341" width="13.28515625" style="137" customWidth="1"/>
    <col min="3342" max="3342" width="108.85546875" style="137" customWidth="1"/>
    <col min="3343" max="3584" width="9.140625" style="137"/>
    <col min="3585" max="3588" width="12.7109375" style="137" customWidth="1"/>
    <col min="3589" max="3589" width="15.140625" style="137" customWidth="1"/>
    <col min="3590" max="3595" width="12.7109375" style="137" customWidth="1"/>
    <col min="3596" max="3596" width="0" style="137" hidden="1" customWidth="1"/>
    <col min="3597" max="3597" width="13.28515625" style="137" customWidth="1"/>
    <col min="3598" max="3598" width="108.85546875" style="137" customWidth="1"/>
    <col min="3599" max="3840" width="9.140625" style="137"/>
    <col min="3841" max="3844" width="12.7109375" style="137" customWidth="1"/>
    <col min="3845" max="3845" width="15.140625" style="137" customWidth="1"/>
    <col min="3846" max="3851" width="12.7109375" style="137" customWidth="1"/>
    <col min="3852" max="3852" width="0" style="137" hidden="1" customWidth="1"/>
    <col min="3853" max="3853" width="13.28515625" style="137" customWidth="1"/>
    <col min="3854" max="3854" width="108.85546875" style="137" customWidth="1"/>
    <col min="3855" max="4096" width="9.140625" style="137"/>
    <col min="4097" max="4100" width="12.7109375" style="137" customWidth="1"/>
    <col min="4101" max="4101" width="15.140625" style="137" customWidth="1"/>
    <col min="4102" max="4107" width="12.7109375" style="137" customWidth="1"/>
    <col min="4108" max="4108" width="0" style="137" hidden="1" customWidth="1"/>
    <col min="4109" max="4109" width="13.28515625" style="137" customWidth="1"/>
    <col min="4110" max="4110" width="108.85546875" style="137" customWidth="1"/>
    <col min="4111" max="4352" width="9.140625" style="137"/>
    <col min="4353" max="4356" width="12.7109375" style="137" customWidth="1"/>
    <col min="4357" max="4357" width="15.140625" style="137" customWidth="1"/>
    <col min="4358" max="4363" width="12.7109375" style="137" customWidth="1"/>
    <col min="4364" max="4364" width="0" style="137" hidden="1" customWidth="1"/>
    <col min="4365" max="4365" width="13.28515625" style="137" customWidth="1"/>
    <col min="4366" max="4366" width="108.85546875" style="137" customWidth="1"/>
    <col min="4367" max="4608" width="9.140625" style="137"/>
    <col min="4609" max="4612" width="12.7109375" style="137" customWidth="1"/>
    <col min="4613" max="4613" width="15.140625" style="137" customWidth="1"/>
    <col min="4614" max="4619" width="12.7109375" style="137" customWidth="1"/>
    <col min="4620" max="4620" width="0" style="137" hidden="1" customWidth="1"/>
    <col min="4621" max="4621" width="13.28515625" style="137" customWidth="1"/>
    <col min="4622" max="4622" width="108.85546875" style="137" customWidth="1"/>
    <col min="4623" max="4864" width="9.140625" style="137"/>
    <col min="4865" max="4868" width="12.7109375" style="137" customWidth="1"/>
    <col min="4869" max="4869" width="15.140625" style="137" customWidth="1"/>
    <col min="4870" max="4875" width="12.7109375" style="137" customWidth="1"/>
    <col min="4876" max="4876" width="0" style="137" hidden="1" customWidth="1"/>
    <col min="4877" max="4877" width="13.28515625" style="137" customWidth="1"/>
    <col min="4878" max="4878" width="108.85546875" style="137" customWidth="1"/>
    <col min="4879" max="5120" width="9.140625" style="137"/>
    <col min="5121" max="5124" width="12.7109375" style="137" customWidth="1"/>
    <col min="5125" max="5125" width="15.140625" style="137" customWidth="1"/>
    <col min="5126" max="5131" width="12.7109375" style="137" customWidth="1"/>
    <col min="5132" max="5132" width="0" style="137" hidden="1" customWidth="1"/>
    <col min="5133" max="5133" width="13.28515625" style="137" customWidth="1"/>
    <col min="5134" max="5134" width="108.85546875" style="137" customWidth="1"/>
    <col min="5135" max="5376" width="9.140625" style="137"/>
    <col min="5377" max="5380" width="12.7109375" style="137" customWidth="1"/>
    <col min="5381" max="5381" width="15.140625" style="137" customWidth="1"/>
    <col min="5382" max="5387" width="12.7109375" style="137" customWidth="1"/>
    <col min="5388" max="5388" width="0" style="137" hidden="1" customWidth="1"/>
    <col min="5389" max="5389" width="13.28515625" style="137" customWidth="1"/>
    <col min="5390" max="5390" width="108.85546875" style="137" customWidth="1"/>
    <col min="5391" max="5632" width="9.140625" style="137"/>
    <col min="5633" max="5636" width="12.7109375" style="137" customWidth="1"/>
    <col min="5637" max="5637" width="15.140625" style="137" customWidth="1"/>
    <col min="5638" max="5643" width="12.7109375" style="137" customWidth="1"/>
    <col min="5644" max="5644" width="0" style="137" hidden="1" customWidth="1"/>
    <col min="5645" max="5645" width="13.28515625" style="137" customWidth="1"/>
    <col min="5646" max="5646" width="108.85546875" style="137" customWidth="1"/>
    <col min="5647" max="5888" width="9.140625" style="137"/>
    <col min="5889" max="5892" width="12.7109375" style="137" customWidth="1"/>
    <col min="5893" max="5893" width="15.140625" style="137" customWidth="1"/>
    <col min="5894" max="5899" width="12.7109375" style="137" customWidth="1"/>
    <col min="5900" max="5900" width="0" style="137" hidden="1" customWidth="1"/>
    <col min="5901" max="5901" width="13.28515625" style="137" customWidth="1"/>
    <col min="5902" max="5902" width="108.85546875" style="137" customWidth="1"/>
    <col min="5903" max="6144" width="9.140625" style="137"/>
    <col min="6145" max="6148" width="12.7109375" style="137" customWidth="1"/>
    <col min="6149" max="6149" width="15.140625" style="137" customWidth="1"/>
    <col min="6150" max="6155" width="12.7109375" style="137" customWidth="1"/>
    <col min="6156" max="6156" width="0" style="137" hidden="1" customWidth="1"/>
    <col min="6157" max="6157" width="13.28515625" style="137" customWidth="1"/>
    <col min="6158" max="6158" width="108.85546875" style="137" customWidth="1"/>
    <col min="6159" max="6400" width="9.140625" style="137"/>
    <col min="6401" max="6404" width="12.7109375" style="137" customWidth="1"/>
    <col min="6405" max="6405" width="15.140625" style="137" customWidth="1"/>
    <col min="6406" max="6411" width="12.7109375" style="137" customWidth="1"/>
    <col min="6412" max="6412" width="0" style="137" hidden="1" customWidth="1"/>
    <col min="6413" max="6413" width="13.28515625" style="137" customWidth="1"/>
    <col min="6414" max="6414" width="108.85546875" style="137" customWidth="1"/>
    <col min="6415" max="6656" width="9.140625" style="137"/>
    <col min="6657" max="6660" width="12.7109375" style="137" customWidth="1"/>
    <col min="6661" max="6661" width="15.140625" style="137" customWidth="1"/>
    <col min="6662" max="6667" width="12.7109375" style="137" customWidth="1"/>
    <col min="6668" max="6668" width="0" style="137" hidden="1" customWidth="1"/>
    <col min="6669" max="6669" width="13.28515625" style="137" customWidth="1"/>
    <col min="6670" max="6670" width="108.85546875" style="137" customWidth="1"/>
    <col min="6671" max="6912" width="9.140625" style="137"/>
    <col min="6913" max="6916" width="12.7109375" style="137" customWidth="1"/>
    <col min="6917" max="6917" width="15.140625" style="137" customWidth="1"/>
    <col min="6918" max="6923" width="12.7109375" style="137" customWidth="1"/>
    <col min="6924" max="6924" width="0" style="137" hidden="1" customWidth="1"/>
    <col min="6925" max="6925" width="13.28515625" style="137" customWidth="1"/>
    <col min="6926" max="6926" width="108.85546875" style="137" customWidth="1"/>
    <col min="6927" max="7168" width="9.140625" style="137"/>
    <col min="7169" max="7172" width="12.7109375" style="137" customWidth="1"/>
    <col min="7173" max="7173" width="15.140625" style="137" customWidth="1"/>
    <col min="7174" max="7179" width="12.7109375" style="137" customWidth="1"/>
    <col min="7180" max="7180" width="0" style="137" hidden="1" customWidth="1"/>
    <col min="7181" max="7181" width="13.28515625" style="137" customWidth="1"/>
    <col min="7182" max="7182" width="108.85546875" style="137" customWidth="1"/>
    <col min="7183" max="7424" width="9.140625" style="137"/>
    <col min="7425" max="7428" width="12.7109375" style="137" customWidth="1"/>
    <col min="7429" max="7429" width="15.140625" style="137" customWidth="1"/>
    <col min="7430" max="7435" width="12.7109375" style="137" customWidth="1"/>
    <col min="7436" max="7436" width="0" style="137" hidden="1" customWidth="1"/>
    <col min="7437" max="7437" width="13.28515625" style="137" customWidth="1"/>
    <col min="7438" max="7438" width="108.85546875" style="137" customWidth="1"/>
    <col min="7439" max="7680" width="9.140625" style="137"/>
    <col min="7681" max="7684" width="12.7109375" style="137" customWidth="1"/>
    <col min="7685" max="7685" width="15.140625" style="137" customWidth="1"/>
    <col min="7686" max="7691" width="12.7109375" style="137" customWidth="1"/>
    <col min="7692" max="7692" width="0" style="137" hidden="1" customWidth="1"/>
    <col min="7693" max="7693" width="13.28515625" style="137" customWidth="1"/>
    <col min="7694" max="7694" width="108.85546875" style="137" customWidth="1"/>
    <col min="7695" max="7936" width="9.140625" style="137"/>
    <col min="7937" max="7940" width="12.7109375" style="137" customWidth="1"/>
    <col min="7941" max="7941" width="15.140625" style="137" customWidth="1"/>
    <col min="7942" max="7947" width="12.7109375" style="137" customWidth="1"/>
    <col min="7948" max="7948" width="0" style="137" hidden="1" customWidth="1"/>
    <col min="7949" max="7949" width="13.28515625" style="137" customWidth="1"/>
    <col min="7950" max="7950" width="108.85546875" style="137" customWidth="1"/>
    <col min="7951" max="8192" width="9.140625" style="137"/>
    <col min="8193" max="8196" width="12.7109375" style="137" customWidth="1"/>
    <col min="8197" max="8197" width="15.140625" style="137" customWidth="1"/>
    <col min="8198" max="8203" width="12.7109375" style="137" customWidth="1"/>
    <col min="8204" max="8204" width="0" style="137" hidden="1" customWidth="1"/>
    <col min="8205" max="8205" width="13.28515625" style="137" customWidth="1"/>
    <col min="8206" max="8206" width="108.85546875" style="137" customWidth="1"/>
    <col min="8207" max="8448" width="9.140625" style="137"/>
    <col min="8449" max="8452" width="12.7109375" style="137" customWidth="1"/>
    <col min="8453" max="8453" width="15.140625" style="137" customWidth="1"/>
    <col min="8454" max="8459" width="12.7109375" style="137" customWidth="1"/>
    <col min="8460" max="8460" width="0" style="137" hidden="1" customWidth="1"/>
    <col min="8461" max="8461" width="13.28515625" style="137" customWidth="1"/>
    <col min="8462" max="8462" width="108.85546875" style="137" customWidth="1"/>
    <col min="8463" max="8704" width="9.140625" style="137"/>
    <col min="8705" max="8708" width="12.7109375" style="137" customWidth="1"/>
    <col min="8709" max="8709" width="15.140625" style="137" customWidth="1"/>
    <col min="8710" max="8715" width="12.7109375" style="137" customWidth="1"/>
    <col min="8716" max="8716" width="0" style="137" hidden="1" customWidth="1"/>
    <col min="8717" max="8717" width="13.28515625" style="137" customWidth="1"/>
    <col min="8718" max="8718" width="108.85546875" style="137" customWidth="1"/>
    <col min="8719" max="8960" width="9.140625" style="137"/>
    <col min="8961" max="8964" width="12.7109375" style="137" customWidth="1"/>
    <col min="8965" max="8965" width="15.140625" style="137" customWidth="1"/>
    <col min="8966" max="8971" width="12.7109375" style="137" customWidth="1"/>
    <col min="8972" max="8972" width="0" style="137" hidden="1" customWidth="1"/>
    <col min="8973" max="8973" width="13.28515625" style="137" customWidth="1"/>
    <col min="8974" max="8974" width="108.85546875" style="137" customWidth="1"/>
    <col min="8975" max="9216" width="9.140625" style="137"/>
    <col min="9217" max="9220" width="12.7109375" style="137" customWidth="1"/>
    <col min="9221" max="9221" width="15.140625" style="137" customWidth="1"/>
    <col min="9222" max="9227" width="12.7109375" style="137" customWidth="1"/>
    <col min="9228" max="9228" width="0" style="137" hidden="1" customWidth="1"/>
    <col min="9229" max="9229" width="13.28515625" style="137" customWidth="1"/>
    <col min="9230" max="9230" width="108.85546875" style="137" customWidth="1"/>
    <col min="9231" max="9472" width="9.140625" style="137"/>
    <col min="9473" max="9476" width="12.7109375" style="137" customWidth="1"/>
    <col min="9477" max="9477" width="15.140625" style="137" customWidth="1"/>
    <col min="9478" max="9483" width="12.7109375" style="137" customWidth="1"/>
    <col min="9484" max="9484" width="0" style="137" hidden="1" customWidth="1"/>
    <col min="9485" max="9485" width="13.28515625" style="137" customWidth="1"/>
    <col min="9486" max="9486" width="108.85546875" style="137" customWidth="1"/>
    <col min="9487" max="9728" width="9.140625" style="137"/>
    <col min="9729" max="9732" width="12.7109375" style="137" customWidth="1"/>
    <col min="9733" max="9733" width="15.140625" style="137" customWidth="1"/>
    <col min="9734" max="9739" width="12.7109375" style="137" customWidth="1"/>
    <col min="9740" max="9740" width="0" style="137" hidden="1" customWidth="1"/>
    <col min="9741" max="9741" width="13.28515625" style="137" customWidth="1"/>
    <col min="9742" max="9742" width="108.85546875" style="137" customWidth="1"/>
    <col min="9743" max="9984" width="9.140625" style="137"/>
    <col min="9985" max="9988" width="12.7109375" style="137" customWidth="1"/>
    <col min="9989" max="9989" width="15.140625" style="137" customWidth="1"/>
    <col min="9990" max="9995" width="12.7109375" style="137" customWidth="1"/>
    <col min="9996" max="9996" width="0" style="137" hidden="1" customWidth="1"/>
    <col min="9997" max="9997" width="13.28515625" style="137" customWidth="1"/>
    <col min="9998" max="9998" width="108.85546875" style="137" customWidth="1"/>
    <col min="9999" max="10240" width="9.140625" style="137"/>
    <col min="10241" max="10244" width="12.7109375" style="137" customWidth="1"/>
    <col min="10245" max="10245" width="15.140625" style="137" customWidth="1"/>
    <col min="10246" max="10251" width="12.7109375" style="137" customWidth="1"/>
    <col min="10252" max="10252" width="0" style="137" hidden="1" customWidth="1"/>
    <col min="10253" max="10253" width="13.28515625" style="137" customWidth="1"/>
    <col min="10254" max="10254" width="108.85546875" style="137" customWidth="1"/>
    <col min="10255" max="10496" width="9.140625" style="137"/>
    <col min="10497" max="10500" width="12.7109375" style="137" customWidth="1"/>
    <col min="10501" max="10501" width="15.140625" style="137" customWidth="1"/>
    <col min="10502" max="10507" width="12.7109375" style="137" customWidth="1"/>
    <col min="10508" max="10508" width="0" style="137" hidden="1" customWidth="1"/>
    <col min="10509" max="10509" width="13.28515625" style="137" customWidth="1"/>
    <col min="10510" max="10510" width="108.85546875" style="137" customWidth="1"/>
    <col min="10511" max="10752" width="9.140625" style="137"/>
    <col min="10753" max="10756" width="12.7109375" style="137" customWidth="1"/>
    <col min="10757" max="10757" width="15.140625" style="137" customWidth="1"/>
    <col min="10758" max="10763" width="12.7109375" style="137" customWidth="1"/>
    <col min="10764" max="10764" width="0" style="137" hidden="1" customWidth="1"/>
    <col min="10765" max="10765" width="13.28515625" style="137" customWidth="1"/>
    <col min="10766" max="10766" width="108.85546875" style="137" customWidth="1"/>
    <col min="10767" max="11008" width="9.140625" style="137"/>
    <col min="11009" max="11012" width="12.7109375" style="137" customWidth="1"/>
    <col min="11013" max="11013" width="15.140625" style="137" customWidth="1"/>
    <col min="11014" max="11019" width="12.7109375" style="137" customWidth="1"/>
    <col min="11020" max="11020" width="0" style="137" hidden="1" customWidth="1"/>
    <col min="11021" max="11021" width="13.28515625" style="137" customWidth="1"/>
    <col min="11022" max="11022" width="108.85546875" style="137" customWidth="1"/>
    <col min="11023" max="11264" width="9.140625" style="137"/>
    <col min="11265" max="11268" width="12.7109375" style="137" customWidth="1"/>
    <col min="11269" max="11269" width="15.140625" style="137" customWidth="1"/>
    <col min="11270" max="11275" width="12.7109375" style="137" customWidth="1"/>
    <col min="11276" max="11276" width="0" style="137" hidden="1" customWidth="1"/>
    <col min="11277" max="11277" width="13.28515625" style="137" customWidth="1"/>
    <col min="11278" max="11278" width="108.85546875" style="137" customWidth="1"/>
    <col min="11279" max="11520" width="9.140625" style="137"/>
    <col min="11521" max="11524" width="12.7109375" style="137" customWidth="1"/>
    <col min="11525" max="11525" width="15.140625" style="137" customWidth="1"/>
    <col min="11526" max="11531" width="12.7109375" style="137" customWidth="1"/>
    <col min="11532" max="11532" width="0" style="137" hidden="1" customWidth="1"/>
    <col min="11533" max="11533" width="13.28515625" style="137" customWidth="1"/>
    <col min="11534" max="11534" width="108.85546875" style="137" customWidth="1"/>
    <col min="11535" max="11776" width="9.140625" style="137"/>
    <col min="11777" max="11780" width="12.7109375" style="137" customWidth="1"/>
    <col min="11781" max="11781" width="15.140625" style="137" customWidth="1"/>
    <col min="11782" max="11787" width="12.7109375" style="137" customWidth="1"/>
    <col min="11788" max="11788" width="0" style="137" hidden="1" customWidth="1"/>
    <col min="11789" max="11789" width="13.28515625" style="137" customWidth="1"/>
    <col min="11790" max="11790" width="108.85546875" style="137" customWidth="1"/>
    <col min="11791" max="12032" width="9.140625" style="137"/>
    <col min="12033" max="12036" width="12.7109375" style="137" customWidth="1"/>
    <col min="12037" max="12037" width="15.140625" style="137" customWidth="1"/>
    <col min="12038" max="12043" width="12.7109375" style="137" customWidth="1"/>
    <col min="12044" max="12044" width="0" style="137" hidden="1" customWidth="1"/>
    <col min="12045" max="12045" width="13.28515625" style="137" customWidth="1"/>
    <col min="12046" max="12046" width="108.85546875" style="137" customWidth="1"/>
    <col min="12047" max="12288" width="9.140625" style="137"/>
    <col min="12289" max="12292" width="12.7109375" style="137" customWidth="1"/>
    <col min="12293" max="12293" width="15.140625" style="137" customWidth="1"/>
    <col min="12294" max="12299" width="12.7109375" style="137" customWidth="1"/>
    <col min="12300" max="12300" width="0" style="137" hidden="1" customWidth="1"/>
    <col min="12301" max="12301" width="13.28515625" style="137" customWidth="1"/>
    <col min="12302" max="12302" width="108.85546875" style="137" customWidth="1"/>
    <col min="12303" max="12544" width="9.140625" style="137"/>
    <col min="12545" max="12548" width="12.7109375" style="137" customWidth="1"/>
    <col min="12549" max="12549" width="15.140625" style="137" customWidth="1"/>
    <col min="12550" max="12555" width="12.7109375" style="137" customWidth="1"/>
    <col min="12556" max="12556" width="0" style="137" hidden="1" customWidth="1"/>
    <col min="12557" max="12557" width="13.28515625" style="137" customWidth="1"/>
    <col min="12558" max="12558" width="108.85546875" style="137" customWidth="1"/>
    <col min="12559" max="12800" width="9.140625" style="137"/>
    <col min="12801" max="12804" width="12.7109375" style="137" customWidth="1"/>
    <col min="12805" max="12805" width="15.140625" style="137" customWidth="1"/>
    <col min="12806" max="12811" width="12.7109375" style="137" customWidth="1"/>
    <col min="12812" max="12812" width="0" style="137" hidden="1" customWidth="1"/>
    <col min="12813" max="12813" width="13.28515625" style="137" customWidth="1"/>
    <col min="12814" max="12814" width="108.85546875" style="137" customWidth="1"/>
    <col min="12815" max="13056" width="9.140625" style="137"/>
    <col min="13057" max="13060" width="12.7109375" style="137" customWidth="1"/>
    <col min="13061" max="13061" width="15.140625" style="137" customWidth="1"/>
    <col min="13062" max="13067" width="12.7109375" style="137" customWidth="1"/>
    <col min="13068" max="13068" width="0" style="137" hidden="1" customWidth="1"/>
    <col min="13069" max="13069" width="13.28515625" style="137" customWidth="1"/>
    <col min="13070" max="13070" width="108.85546875" style="137" customWidth="1"/>
    <col min="13071" max="13312" width="9.140625" style="137"/>
    <col min="13313" max="13316" width="12.7109375" style="137" customWidth="1"/>
    <col min="13317" max="13317" width="15.140625" style="137" customWidth="1"/>
    <col min="13318" max="13323" width="12.7109375" style="137" customWidth="1"/>
    <col min="13324" max="13324" width="0" style="137" hidden="1" customWidth="1"/>
    <col min="13325" max="13325" width="13.28515625" style="137" customWidth="1"/>
    <col min="13326" max="13326" width="108.85546875" style="137" customWidth="1"/>
    <col min="13327" max="13568" width="9.140625" style="137"/>
    <col min="13569" max="13572" width="12.7109375" style="137" customWidth="1"/>
    <col min="13573" max="13573" width="15.140625" style="137" customWidth="1"/>
    <col min="13574" max="13579" width="12.7109375" style="137" customWidth="1"/>
    <col min="13580" max="13580" width="0" style="137" hidden="1" customWidth="1"/>
    <col min="13581" max="13581" width="13.28515625" style="137" customWidth="1"/>
    <col min="13582" max="13582" width="108.85546875" style="137" customWidth="1"/>
    <col min="13583" max="13824" width="9.140625" style="137"/>
    <col min="13825" max="13828" width="12.7109375" style="137" customWidth="1"/>
    <col min="13829" max="13829" width="15.140625" style="137" customWidth="1"/>
    <col min="13830" max="13835" width="12.7109375" style="137" customWidth="1"/>
    <col min="13836" max="13836" width="0" style="137" hidden="1" customWidth="1"/>
    <col min="13837" max="13837" width="13.28515625" style="137" customWidth="1"/>
    <col min="13838" max="13838" width="108.85546875" style="137" customWidth="1"/>
    <col min="13839" max="14080" width="9.140625" style="137"/>
    <col min="14081" max="14084" width="12.7109375" style="137" customWidth="1"/>
    <col min="14085" max="14085" width="15.140625" style="137" customWidth="1"/>
    <col min="14086" max="14091" width="12.7109375" style="137" customWidth="1"/>
    <col min="14092" max="14092" width="0" style="137" hidden="1" customWidth="1"/>
    <col min="14093" max="14093" width="13.28515625" style="137" customWidth="1"/>
    <col min="14094" max="14094" width="108.85546875" style="137" customWidth="1"/>
    <col min="14095" max="14336" width="9.140625" style="137"/>
    <col min="14337" max="14340" width="12.7109375" style="137" customWidth="1"/>
    <col min="14341" max="14341" width="15.140625" style="137" customWidth="1"/>
    <col min="14342" max="14347" width="12.7109375" style="137" customWidth="1"/>
    <col min="14348" max="14348" width="0" style="137" hidden="1" customWidth="1"/>
    <col min="14349" max="14349" width="13.28515625" style="137" customWidth="1"/>
    <col min="14350" max="14350" width="108.85546875" style="137" customWidth="1"/>
    <col min="14351" max="14592" width="9.140625" style="137"/>
    <col min="14593" max="14596" width="12.7109375" style="137" customWidth="1"/>
    <col min="14597" max="14597" width="15.140625" style="137" customWidth="1"/>
    <col min="14598" max="14603" width="12.7109375" style="137" customWidth="1"/>
    <col min="14604" max="14604" width="0" style="137" hidden="1" customWidth="1"/>
    <col min="14605" max="14605" width="13.28515625" style="137" customWidth="1"/>
    <col min="14606" max="14606" width="108.85546875" style="137" customWidth="1"/>
    <col min="14607" max="14848" width="9.140625" style="137"/>
    <col min="14849" max="14852" width="12.7109375" style="137" customWidth="1"/>
    <col min="14853" max="14853" width="15.140625" style="137" customWidth="1"/>
    <col min="14854" max="14859" width="12.7109375" style="137" customWidth="1"/>
    <col min="14860" max="14860" width="0" style="137" hidden="1" customWidth="1"/>
    <col min="14861" max="14861" width="13.28515625" style="137" customWidth="1"/>
    <col min="14862" max="14862" width="108.85546875" style="137" customWidth="1"/>
    <col min="14863" max="15104" width="9.140625" style="137"/>
    <col min="15105" max="15108" width="12.7109375" style="137" customWidth="1"/>
    <col min="15109" max="15109" width="15.140625" style="137" customWidth="1"/>
    <col min="15110" max="15115" width="12.7109375" style="137" customWidth="1"/>
    <col min="15116" max="15116" width="0" style="137" hidden="1" customWidth="1"/>
    <col min="15117" max="15117" width="13.28515625" style="137" customWidth="1"/>
    <col min="15118" max="15118" width="108.85546875" style="137" customWidth="1"/>
    <col min="15119" max="15360" width="9.140625" style="137"/>
    <col min="15361" max="15364" width="12.7109375" style="137" customWidth="1"/>
    <col min="15365" max="15365" width="15.140625" style="137" customWidth="1"/>
    <col min="15366" max="15371" width="12.7109375" style="137" customWidth="1"/>
    <col min="15372" max="15372" width="0" style="137" hidden="1" customWidth="1"/>
    <col min="15373" max="15373" width="13.28515625" style="137" customWidth="1"/>
    <col min="15374" max="15374" width="108.85546875" style="137" customWidth="1"/>
    <col min="15375" max="15616" width="9.140625" style="137"/>
    <col min="15617" max="15620" width="12.7109375" style="137" customWidth="1"/>
    <col min="15621" max="15621" width="15.140625" style="137" customWidth="1"/>
    <col min="15622" max="15627" width="12.7109375" style="137" customWidth="1"/>
    <col min="15628" max="15628" width="0" style="137" hidden="1" customWidth="1"/>
    <col min="15629" max="15629" width="13.28515625" style="137" customWidth="1"/>
    <col min="15630" max="15630" width="108.85546875" style="137" customWidth="1"/>
    <col min="15631" max="15872" width="9.140625" style="137"/>
    <col min="15873" max="15876" width="12.7109375" style="137" customWidth="1"/>
    <col min="15877" max="15877" width="15.140625" style="137" customWidth="1"/>
    <col min="15878" max="15883" width="12.7109375" style="137" customWidth="1"/>
    <col min="15884" max="15884" width="0" style="137" hidden="1" customWidth="1"/>
    <col min="15885" max="15885" width="13.28515625" style="137" customWidth="1"/>
    <col min="15886" max="15886" width="108.85546875" style="137" customWidth="1"/>
    <col min="15887" max="16128" width="9.140625" style="137"/>
    <col min="16129" max="16132" width="12.7109375" style="137" customWidth="1"/>
    <col min="16133" max="16133" width="15.140625" style="137" customWidth="1"/>
    <col min="16134" max="16139" width="12.7109375" style="137" customWidth="1"/>
    <col min="16140" max="16140" width="0" style="137" hidden="1" customWidth="1"/>
    <col min="16141" max="16141" width="13.28515625" style="137" customWidth="1"/>
    <col min="16142" max="16142" width="108.85546875" style="137" customWidth="1"/>
    <col min="16143" max="16384" width="9.140625" style="137"/>
  </cols>
  <sheetData>
    <row r="1" spans="1:14" ht="13.5" thickBot="1" x14ac:dyDescent="0.25">
      <c r="A1" s="529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530"/>
      <c r="N1" s="531" t="s">
        <v>305</v>
      </c>
    </row>
    <row r="2" spans="1:14" ht="13.5" thickBot="1" x14ac:dyDescent="0.25">
      <c r="A2" s="840"/>
      <c r="B2" s="530"/>
      <c r="C2" s="530">
        <v>517</v>
      </c>
      <c r="D2" s="582">
        <v>626</v>
      </c>
      <c r="E2" s="579"/>
      <c r="F2" s="582">
        <v>846</v>
      </c>
      <c r="G2" s="578"/>
      <c r="H2" s="580"/>
      <c r="I2" s="579"/>
      <c r="J2" s="530"/>
      <c r="K2" s="581"/>
      <c r="L2" s="581"/>
      <c r="M2" s="581"/>
      <c r="N2" s="594"/>
    </row>
    <row r="3" spans="1:14" ht="12.75" customHeight="1" x14ac:dyDescent="0.2">
      <c r="A3" s="1155"/>
      <c r="B3" s="1144"/>
      <c r="C3" s="1144" t="s">
        <v>471</v>
      </c>
      <c r="D3" s="1144" t="s">
        <v>472</v>
      </c>
      <c r="E3" s="1144"/>
      <c r="F3" s="1144" t="s">
        <v>310</v>
      </c>
      <c r="G3" s="1147"/>
      <c r="H3" s="1144"/>
      <c r="I3" s="1144"/>
      <c r="J3" s="1150"/>
      <c r="K3" s="1144"/>
      <c r="L3" s="1151"/>
      <c r="M3" s="1144"/>
      <c r="N3" s="534" t="s">
        <v>358</v>
      </c>
    </row>
    <row r="4" spans="1:14" x14ac:dyDescent="0.2">
      <c r="A4" s="1156"/>
      <c r="B4" s="1145"/>
      <c r="C4" s="1145"/>
      <c r="D4" s="1145"/>
      <c r="E4" s="1145"/>
      <c r="F4" s="1158"/>
      <c r="G4" s="1148"/>
      <c r="H4" s="1145"/>
      <c r="I4" s="1145"/>
      <c r="J4" s="1145"/>
      <c r="K4" s="1145"/>
      <c r="L4" s="1152"/>
      <c r="M4" s="1145"/>
      <c r="N4" s="534" t="s">
        <v>327</v>
      </c>
    </row>
    <row r="5" spans="1:14" x14ac:dyDescent="0.2">
      <c r="A5" s="1156"/>
      <c r="B5" s="1145"/>
      <c r="C5" s="1145"/>
      <c r="D5" s="1145"/>
      <c r="E5" s="1145"/>
      <c r="F5" s="1158"/>
      <c r="G5" s="1148"/>
      <c r="H5" s="1145"/>
      <c r="I5" s="1145"/>
      <c r="J5" s="1145"/>
      <c r="K5" s="1145"/>
      <c r="L5" s="1152"/>
      <c r="M5" s="1145"/>
      <c r="N5" s="534" t="s">
        <v>505</v>
      </c>
    </row>
    <row r="6" spans="1:14" x14ac:dyDescent="0.2">
      <c r="A6" s="1156"/>
      <c r="B6" s="1145"/>
      <c r="C6" s="1145"/>
      <c r="D6" s="1145"/>
      <c r="E6" s="1145"/>
      <c r="F6" s="1158"/>
      <c r="G6" s="1148"/>
      <c r="H6" s="1145"/>
      <c r="I6" s="1145"/>
      <c r="J6" s="1145"/>
      <c r="K6" s="1145"/>
      <c r="L6" s="1152"/>
      <c r="M6" s="1145"/>
      <c r="N6" s="534" t="s">
        <v>326</v>
      </c>
    </row>
    <row r="7" spans="1:14" x14ac:dyDescent="0.2">
      <c r="A7" s="1156"/>
      <c r="B7" s="1145"/>
      <c r="C7" s="1145"/>
      <c r="D7" s="1145"/>
      <c r="E7" s="1145"/>
      <c r="F7" s="1158"/>
      <c r="G7" s="1148"/>
      <c r="H7" s="1145"/>
      <c r="I7" s="1145"/>
      <c r="J7" s="1145"/>
      <c r="K7" s="1145"/>
      <c r="L7" s="1152"/>
      <c r="M7" s="1145"/>
      <c r="N7" s="534"/>
    </row>
    <row r="8" spans="1:14" ht="27.75" customHeight="1" x14ac:dyDescent="0.2">
      <c r="A8" s="1157"/>
      <c r="B8" s="1146"/>
      <c r="C8" s="1146"/>
      <c r="D8" s="1146"/>
      <c r="E8" s="1146"/>
      <c r="F8" s="1159"/>
      <c r="G8" s="1149"/>
      <c r="H8" s="1146"/>
      <c r="I8" s="1146"/>
      <c r="J8" s="1146"/>
      <c r="K8" s="1146"/>
      <c r="L8" s="1153"/>
      <c r="M8" s="1146"/>
      <c r="N8" s="534" t="s">
        <v>298</v>
      </c>
    </row>
    <row r="9" spans="1:14" ht="13.5" thickBot="1" x14ac:dyDescent="0.25">
      <c r="A9" s="841"/>
      <c r="B9" s="536"/>
      <c r="C9" s="537" t="s">
        <v>16</v>
      </c>
      <c r="D9" s="536" t="s">
        <v>17</v>
      </c>
      <c r="E9" s="536"/>
      <c r="F9" s="538" t="s">
        <v>502</v>
      </c>
      <c r="G9" s="539"/>
      <c r="H9" s="538"/>
      <c r="I9" s="536"/>
      <c r="J9" s="538"/>
      <c r="K9" s="537"/>
      <c r="L9" s="540"/>
      <c r="M9" s="541"/>
      <c r="N9" s="542"/>
    </row>
    <row r="10" spans="1:14" x14ac:dyDescent="0.2">
      <c r="A10" s="345"/>
      <c r="B10" s="544"/>
      <c r="C10" s="545">
        <v>41</v>
      </c>
      <c r="D10" s="545">
        <v>6</v>
      </c>
      <c r="E10" s="545"/>
      <c r="F10" s="546"/>
      <c r="G10" s="546"/>
      <c r="H10" s="546"/>
      <c r="I10" s="546"/>
      <c r="J10" s="545"/>
      <c r="K10" s="547"/>
      <c r="L10" s="548"/>
      <c r="M10" s="549"/>
      <c r="N10" s="845" t="s">
        <v>473</v>
      </c>
    </row>
    <row r="11" spans="1:14" x14ac:dyDescent="0.2">
      <c r="A11" s="815"/>
      <c r="B11" s="551"/>
      <c r="C11" s="552"/>
      <c r="D11" s="552"/>
      <c r="E11" s="552"/>
      <c r="F11" s="589"/>
      <c r="G11" s="553"/>
      <c r="H11" s="553"/>
      <c r="I11" s="553"/>
      <c r="J11" s="552"/>
      <c r="K11" s="554"/>
      <c r="L11" s="555"/>
      <c r="M11" s="556"/>
      <c r="N11" s="557"/>
    </row>
    <row r="12" spans="1:14" x14ac:dyDescent="0.2">
      <c r="A12" s="815"/>
      <c r="B12" s="551"/>
      <c r="C12" s="552"/>
      <c r="D12" s="554"/>
      <c r="E12" s="554"/>
      <c r="F12" s="590"/>
      <c r="G12" s="558"/>
      <c r="H12" s="558"/>
      <c r="I12" s="558"/>
      <c r="J12" s="554"/>
      <c r="K12" s="554"/>
      <c r="L12" s="555"/>
      <c r="M12" s="556"/>
      <c r="N12" s="557" t="s">
        <v>325</v>
      </c>
    </row>
    <row r="13" spans="1:14" x14ac:dyDescent="0.2">
      <c r="A13" s="815"/>
      <c r="B13" s="551"/>
      <c r="C13" s="554"/>
      <c r="D13" s="552"/>
      <c r="E13" s="552"/>
      <c r="F13" s="589"/>
      <c r="G13" s="553"/>
      <c r="H13" s="553"/>
      <c r="I13" s="553"/>
      <c r="J13" s="552"/>
      <c r="K13" s="554"/>
      <c r="L13" s="555"/>
      <c r="M13" s="556"/>
      <c r="N13" s="557"/>
    </row>
    <row r="14" spans="1:14" x14ac:dyDescent="0.2">
      <c r="A14" s="815"/>
      <c r="B14" s="551"/>
      <c r="C14" s="554"/>
      <c r="D14" s="554"/>
      <c r="E14" s="554"/>
      <c r="F14" s="591"/>
      <c r="G14" s="559"/>
      <c r="H14" s="559"/>
      <c r="I14" s="559"/>
      <c r="J14" s="554"/>
      <c r="K14" s="86"/>
      <c r="L14" s="560"/>
      <c r="M14" s="561"/>
      <c r="N14" s="587"/>
    </row>
    <row r="15" spans="1:14" x14ac:dyDescent="0.2">
      <c r="A15" s="815"/>
      <c r="B15" s="551"/>
      <c r="C15" s="554"/>
      <c r="D15" s="554"/>
      <c r="E15" s="554"/>
      <c r="F15" s="590"/>
      <c r="G15" s="558"/>
      <c r="H15" s="558"/>
      <c r="I15" s="558"/>
      <c r="J15" s="554"/>
      <c r="K15" s="562"/>
      <c r="L15" s="563"/>
      <c r="M15" s="564"/>
      <c r="N15" s="588" t="s">
        <v>311</v>
      </c>
    </row>
    <row r="16" spans="1:14" x14ac:dyDescent="0.2">
      <c r="A16" s="815"/>
      <c r="B16" s="551"/>
      <c r="C16" s="554"/>
      <c r="D16" s="554"/>
      <c r="E16" s="554"/>
      <c r="F16" s="590"/>
      <c r="G16" s="558"/>
      <c r="H16" s="558"/>
      <c r="I16" s="558"/>
      <c r="J16" s="554"/>
      <c r="K16" s="554"/>
      <c r="L16" s="555"/>
      <c r="M16" s="556"/>
      <c r="N16" s="557"/>
    </row>
    <row r="17" spans="1:16" x14ac:dyDescent="0.2">
      <c r="A17" s="815"/>
      <c r="B17" s="551"/>
      <c r="C17" s="554"/>
      <c r="D17" s="554"/>
      <c r="E17" s="554"/>
      <c r="F17" s="558">
        <f>ROUND(((27*1.667)*(3/12)),0)</f>
        <v>11</v>
      </c>
      <c r="G17" s="558"/>
      <c r="H17" s="558"/>
      <c r="I17" s="558"/>
      <c r="J17" s="554"/>
      <c r="K17" s="554"/>
      <c r="L17" s="555"/>
      <c r="M17" s="556"/>
      <c r="N17" s="557" t="s">
        <v>312</v>
      </c>
    </row>
    <row r="18" spans="1:16" x14ac:dyDescent="0.2">
      <c r="A18" s="815"/>
      <c r="B18" s="551"/>
      <c r="C18" s="554"/>
      <c r="D18" s="554"/>
      <c r="E18" s="554"/>
      <c r="F18" s="558"/>
      <c r="G18" s="558"/>
      <c r="H18" s="558"/>
      <c r="I18" s="558"/>
      <c r="J18" s="554"/>
      <c r="K18" s="554"/>
      <c r="L18" s="555"/>
      <c r="M18" s="556"/>
      <c r="N18" s="557"/>
    </row>
    <row r="19" spans="1:16" x14ac:dyDescent="0.2">
      <c r="A19" s="815"/>
      <c r="B19" s="551"/>
      <c r="C19" s="554"/>
      <c r="D19" s="554"/>
      <c r="E19" s="554"/>
      <c r="F19" s="558">
        <f>ROUND(((27*1.667)*(3/12)),0)</f>
        <v>11</v>
      </c>
      <c r="G19" s="558"/>
      <c r="H19" s="558"/>
      <c r="I19" s="558"/>
      <c r="J19" s="554"/>
      <c r="K19" s="554"/>
      <c r="L19" s="555"/>
      <c r="M19" s="556"/>
      <c r="N19" s="557" t="s">
        <v>313</v>
      </c>
    </row>
    <row r="20" spans="1:16" x14ac:dyDescent="0.2">
      <c r="A20" s="815"/>
      <c r="B20" s="551"/>
      <c r="C20" s="554"/>
      <c r="D20" s="554"/>
      <c r="E20" s="554"/>
      <c r="F20" s="590"/>
      <c r="G20" s="558"/>
      <c r="H20" s="558"/>
      <c r="I20" s="558"/>
      <c r="J20" s="554"/>
      <c r="K20" s="554"/>
      <c r="L20" s="555"/>
      <c r="M20" s="556"/>
      <c r="N20" s="557"/>
    </row>
    <row r="21" spans="1:16" x14ac:dyDescent="0.2">
      <c r="A21" s="815"/>
      <c r="B21" s="551"/>
      <c r="C21" s="554"/>
      <c r="D21" s="554"/>
      <c r="E21" s="554"/>
      <c r="F21" s="590"/>
      <c r="G21" s="558"/>
      <c r="H21" s="558"/>
      <c r="I21" s="558"/>
      <c r="J21" s="554"/>
      <c r="K21" s="554"/>
      <c r="L21" s="555"/>
      <c r="M21" s="556"/>
      <c r="N21" s="557" t="s">
        <v>320</v>
      </c>
    </row>
    <row r="22" spans="1:16" x14ac:dyDescent="0.2">
      <c r="A22" s="815"/>
      <c r="B22" s="551"/>
      <c r="C22" s="554"/>
      <c r="D22" s="554"/>
      <c r="E22" s="554"/>
      <c r="F22" s="590"/>
      <c r="G22" s="558"/>
      <c r="H22" s="558"/>
      <c r="I22" s="558"/>
      <c r="J22" s="554"/>
      <c r="K22" s="554"/>
      <c r="L22" s="555"/>
      <c r="M22" s="556"/>
      <c r="N22" s="557"/>
    </row>
    <row r="23" spans="1:16" ht="13.5" thickBot="1" x14ac:dyDescent="0.25">
      <c r="A23" s="842"/>
      <c r="B23" s="566"/>
      <c r="C23" s="562"/>
      <c r="D23" s="562"/>
      <c r="E23" s="562"/>
      <c r="F23" s="592"/>
      <c r="G23" s="567"/>
      <c r="H23" s="567"/>
      <c r="I23" s="567"/>
      <c r="J23" s="568"/>
      <c r="K23" s="568"/>
      <c r="L23" s="569"/>
      <c r="M23" s="570"/>
      <c r="N23" s="571"/>
    </row>
    <row r="24" spans="1:16" ht="13.5" thickBot="1" x14ac:dyDescent="0.25">
      <c r="A24" s="572">
        <f t="shared" ref="A24:D24" si="0">SUM(A10:A23)</f>
        <v>0</v>
      </c>
      <c r="B24" s="572">
        <f t="shared" si="0"/>
        <v>0</v>
      </c>
      <c r="C24" s="572">
        <f t="shared" si="0"/>
        <v>41</v>
      </c>
      <c r="D24" s="572">
        <f t="shared" si="0"/>
        <v>6</v>
      </c>
      <c r="E24" s="572">
        <f t="shared" ref="E24" si="1">SUM(E10:E23)</f>
        <v>0</v>
      </c>
      <c r="F24" s="572">
        <f>SUM(F10:F23)</f>
        <v>22</v>
      </c>
      <c r="G24" s="572"/>
      <c r="H24" s="572"/>
      <c r="I24" s="572"/>
      <c r="J24" s="572"/>
      <c r="K24" s="572"/>
      <c r="L24" s="573"/>
      <c r="M24" s="574"/>
      <c r="N24" s="575" t="s">
        <v>508</v>
      </c>
      <c r="O24" s="576"/>
      <c r="P24" s="576"/>
    </row>
    <row r="27" spans="1:16" x14ac:dyDescent="0.2">
      <c r="J27" s="577"/>
      <c r="K27" s="577"/>
      <c r="L27" s="577"/>
      <c r="M27" s="577"/>
    </row>
    <row r="35" spans="7:7" x14ac:dyDescent="0.2">
      <c r="G35" s="5"/>
    </row>
  </sheetData>
  <mergeCells count="14">
    <mergeCell ref="M3:M8"/>
    <mergeCell ref="G3:G8"/>
    <mergeCell ref="H3:H8"/>
    <mergeCell ref="I3:I8"/>
    <mergeCell ref="J3:J8"/>
    <mergeCell ref="K3:K8"/>
    <mergeCell ref="L3:L8"/>
    <mergeCell ref="B1:L1"/>
    <mergeCell ref="A3:A8"/>
    <mergeCell ref="B3:B8"/>
    <mergeCell ref="C3:C8"/>
    <mergeCell ref="D3:D8"/>
    <mergeCell ref="E3:E8"/>
    <mergeCell ref="F3:F8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AFB0D-816C-4B43-A450-77725F600901}">
  <dimension ref="A1:P35"/>
  <sheetViews>
    <sheetView showZeros="0" topLeftCell="B1" zoomScaleNormal="100" workbookViewId="0">
      <selection activeCell="E12" sqref="E12"/>
    </sheetView>
  </sheetViews>
  <sheetFormatPr defaultRowHeight="12.75" x14ac:dyDescent="0.2"/>
  <cols>
    <col min="1" max="9" width="12.7109375" style="137" customWidth="1"/>
    <col min="10" max="10" width="13.42578125" style="137" customWidth="1"/>
    <col min="11" max="13" width="12.7109375" style="137" customWidth="1"/>
    <col min="14" max="14" width="108.85546875" style="137" customWidth="1"/>
    <col min="15" max="256" width="9.140625" style="137"/>
    <col min="257" max="260" width="12.7109375" style="137" customWidth="1"/>
    <col min="261" max="261" width="15.140625" style="137" customWidth="1"/>
    <col min="262" max="267" width="12.7109375" style="137" customWidth="1"/>
    <col min="268" max="268" width="0" style="137" hidden="1" customWidth="1"/>
    <col min="269" max="269" width="13.28515625" style="137" customWidth="1"/>
    <col min="270" max="270" width="108.85546875" style="137" customWidth="1"/>
    <col min="271" max="512" width="9.140625" style="137"/>
    <col min="513" max="516" width="12.7109375" style="137" customWidth="1"/>
    <col min="517" max="517" width="15.140625" style="137" customWidth="1"/>
    <col min="518" max="523" width="12.7109375" style="137" customWidth="1"/>
    <col min="524" max="524" width="0" style="137" hidden="1" customWidth="1"/>
    <col min="525" max="525" width="13.28515625" style="137" customWidth="1"/>
    <col min="526" max="526" width="108.85546875" style="137" customWidth="1"/>
    <col min="527" max="768" width="9.140625" style="137"/>
    <col min="769" max="772" width="12.7109375" style="137" customWidth="1"/>
    <col min="773" max="773" width="15.140625" style="137" customWidth="1"/>
    <col min="774" max="779" width="12.7109375" style="137" customWidth="1"/>
    <col min="780" max="780" width="0" style="137" hidden="1" customWidth="1"/>
    <col min="781" max="781" width="13.28515625" style="137" customWidth="1"/>
    <col min="782" max="782" width="108.85546875" style="137" customWidth="1"/>
    <col min="783" max="1024" width="9.140625" style="137"/>
    <col min="1025" max="1028" width="12.7109375" style="137" customWidth="1"/>
    <col min="1029" max="1029" width="15.140625" style="137" customWidth="1"/>
    <col min="1030" max="1035" width="12.7109375" style="137" customWidth="1"/>
    <col min="1036" max="1036" width="0" style="137" hidden="1" customWidth="1"/>
    <col min="1037" max="1037" width="13.28515625" style="137" customWidth="1"/>
    <col min="1038" max="1038" width="108.85546875" style="137" customWidth="1"/>
    <col min="1039" max="1280" width="9.140625" style="137"/>
    <col min="1281" max="1284" width="12.7109375" style="137" customWidth="1"/>
    <col min="1285" max="1285" width="15.140625" style="137" customWidth="1"/>
    <col min="1286" max="1291" width="12.7109375" style="137" customWidth="1"/>
    <col min="1292" max="1292" width="0" style="137" hidden="1" customWidth="1"/>
    <col min="1293" max="1293" width="13.28515625" style="137" customWidth="1"/>
    <col min="1294" max="1294" width="108.85546875" style="137" customWidth="1"/>
    <col min="1295" max="1536" width="9.140625" style="137"/>
    <col min="1537" max="1540" width="12.7109375" style="137" customWidth="1"/>
    <col min="1541" max="1541" width="15.140625" style="137" customWidth="1"/>
    <col min="1542" max="1547" width="12.7109375" style="137" customWidth="1"/>
    <col min="1548" max="1548" width="0" style="137" hidden="1" customWidth="1"/>
    <col min="1549" max="1549" width="13.28515625" style="137" customWidth="1"/>
    <col min="1550" max="1550" width="108.85546875" style="137" customWidth="1"/>
    <col min="1551" max="1792" width="9.140625" style="137"/>
    <col min="1793" max="1796" width="12.7109375" style="137" customWidth="1"/>
    <col min="1797" max="1797" width="15.140625" style="137" customWidth="1"/>
    <col min="1798" max="1803" width="12.7109375" style="137" customWidth="1"/>
    <col min="1804" max="1804" width="0" style="137" hidden="1" customWidth="1"/>
    <col min="1805" max="1805" width="13.28515625" style="137" customWidth="1"/>
    <col min="1806" max="1806" width="108.85546875" style="137" customWidth="1"/>
    <col min="1807" max="2048" width="9.140625" style="137"/>
    <col min="2049" max="2052" width="12.7109375" style="137" customWidth="1"/>
    <col min="2053" max="2053" width="15.140625" style="137" customWidth="1"/>
    <col min="2054" max="2059" width="12.7109375" style="137" customWidth="1"/>
    <col min="2060" max="2060" width="0" style="137" hidden="1" customWidth="1"/>
    <col min="2061" max="2061" width="13.28515625" style="137" customWidth="1"/>
    <col min="2062" max="2062" width="108.85546875" style="137" customWidth="1"/>
    <col min="2063" max="2304" width="9.140625" style="137"/>
    <col min="2305" max="2308" width="12.7109375" style="137" customWidth="1"/>
    <col min="2309" max="2309" width="15.140625" style="137" customWidth="1"/>
    <col min="2310" max="2315" width="12.7109375" style="137" customWidth="1"/>
    <col min="2316" max="2316" width="0" style="137" hidden="1" customWidth="1"/>
    <col min="2317" max="2317" width="13.28515625" style="137" customWidth="1"/>
    <col min="2318" max="2318" width="108.85546875" style="137" customWidth="1"/>
    <col min="2319" max="2560" width="9.140625" style="137"/>
    <col min="2561" max="2564" width="12.7109375" style="137" customWidth="1"/>
    <col min="2565" max="2565" width="15.140625" style="137" customWidth="1"/>
    <col min="2566" max="2571" width="12.7109375" style="137" customWidth="1"/>
    <col min="2572" max="2572" width="0" style="137" hidden="1" customWidth="1"/>
    <col min="2573" max="2573" width="13.28515625" style="137" customWidth="1"/>
    <col min="2574" max="2574" width="108.85546875" style="137" customWidth="1"/>
    <col min="2575" max="2816" width="9.140625" style="137"/>
    <col min="2817" max="2820" width="12.7109375" style="137" customWidth="1"/>
    <col min="2821" max="2821" width="15.140625" style="137" customWidth="1"/>
    <col min="2822" max="2827" width="12.7109375" style="137" customWidth="1"/>
    <col min="2828" max="2828" width="0" style="137" hidden="1" customWidth="1"/>
    <col min="2829" max="2829" width="13.28515625" style="137" customWidth="1"/>
    <col min="2830" max="2830" width="108.85546875" style="137" customWidth="1"/>
    <col min="2831" max="3072" width="9.140625" style="137"/>
    <col min="3073" max="3076" width="12.7109375" style="137" customWidth="1"/>
    <col min="3077" max="3077" width="15.140625" style="137" customWidth="1"/>
    <col min="3078" max="3083" width="12.7109375" style="137" customWidth="1"/>
    <col min="3084" max="3084" width="0" style="137" hidden="1" customWidth="1"/>
    <col min="3085" max="3085" width="13.28515625" style="137" customWidth="1"/>
    <col min="3086" max="3086" width="108.85546875" style="137" customWidth="1"/>
    <col min="3087" max="3328" width="9.140625" style="137"/>
    <col min="3329" max="3332" width="12.7109375" style="137" customWidth="1"/>
    <col min="3333" max="3333" width="15.140625" style="137" customWidth="1"/>
    <col min="3334" max="3339" width="12.7109375" style="137" customWidth="1"/>
    <col min="3340" max="3340" width="0" style="137" hidden="1" customWidth="1"/>
    <col min="3341" max="3341" width="13.28515625" style="137" customWidth="1"/>
    <col min="3342" max="3342" width="108.85546875" style="137" customWidth="1"/>
    <col min="3343" max="3584" width="9.140625" style="137"/>
    <col min="3585" max="3588" width="12.7109375" style="137" customWidth="1"/>
    <col min="3589" max="3589" width="15.140625" style="137" customWidth="1"/>
    <col min="3590" max="3595" width="12.7109375" style="137" customWidth="1"/>
    <col min="3596" max="3596" width="0" style="137" hidden="1" customWidth="1"/>
    <col min="3597" max="3597" width="13.28515625" style="137" customWidth="1"/>
    <col min="3598" max="3598" width="108.85546875" style="137" customWidth="1"/>
    <col min="3599" max="3840" width="9.140625" style="137"/>
    <col min="3841" max="3844" width="12.7109375" style="137" customWidth="1"/>
    <col min="3845" max="3845" width="15.140625" style="137" customWidth="1"/>
    <col min="3846" max="3851" width="12.7109375" style="137" customWidth="1"/>
    <col min="3852" max="3852" width="0" style="137" hidden="1" customWidth="1"/>
    <col min="3853" max="3853" width="13.28515625" style="137" customWidth="1"/>
    <col min="3854" max="3854" width="108.85546875" style="137" customWidth="1"/>
    <col min="3855" max="4096" width="9.140625" style="137"/>
    <col min="4097" max="4100" width="12.7109375" style="137" customWidth="1"/>
    <col min="4101" max="4101" width="15.140625" style="137" customWidth="1"/>
    <col min="4102" max="4107" width="12.7109375" style="137" customWidth="1"/>
    <col min="4108" max="4108" width="0" style="137" hidden="1" customWidth="1"/>
    <col min="4109" max="4109" width="13.28515625" style="137" customWidth="1"/>
    <col min="4110" max="4110" width="108.85546875" style="137" customWidth="1"/>
    <col min="4111" max="4352" width="9.140625" style="137"/>
    <col min="4353" max="4356" width="12.7109375" style="137" customWidth="1"/>
    <col min="4357" max="4357" width="15.140625" style="137" customWidth="1"/>
    <col min="4358" max="4363" width="12.7109375" style="137" customWidth="1"/>
    <col min="4364" max="4364" width="0" style="137" hidden="1" customWidth="1"/>
    <col min="4365" max="4365" width="13.28515625" style="137" customWidth="1"/>
    <col min="4366" max="4366" width="108.85546875" style="137" customWidth="1"/>
    <col min="4367" max="4608" width="9.140625" style="137"/>
    <col min="4609" max="4612" width="12.7109375" style="137" customWidth="1"/>
    <col min="4613" max="4613" width="15.140625" style="137" customWidth="1"/>
    <col min="4614" max="4619" width="12.7109375" style="137" customWidth="1"/>
    <col min="4620" max="4620" width="0" style="137" hidden="1" customWidth="1"/>
    <col min="4621" max="4621" width="13.28515625" style="137" customWidth="1"/>
    <col min="4622" max="4622" width="108.85546875" style="137" customWidth="1"/>
    <col min="4623" max="4864" width="9.140625" style="137"/>
    <col min="4865" max="4868" width="12.7109375" style="137" customWidth="1"/>
    <col min="4869" max="4869" width="15.140625" style="137" customWidth="1"/>
    <col min="4870" max="4875" width="12.7109375" style="137" customWidth="1"/>
    <col min="4876" max="4876" width="0" style="137" hidden="1" customWidth="1"/>
    <col min="4877" max="4877" width="13.28515625" style="137" customWidth="1"/>
    <col min="4878" max="4878" width="108.85546875" style="137" customWidth="1"/>
    <col min="4879" max="5120" width="9.140625" style="137"/>
    <col min="5121" max="5124" width="12.7109375" style="137" customWidth="1"/>
    <col min="5125" max="5125" width="15.140625" style="137" customWidth="1"/>
    <col min="5126" max="5131" width="12.7109375" style="137" customWidth="1"/>
    <col min="5132" max="5132" width="0" style="137" hidden="1" customWidth="1"/>
    <col min="5133" max="5133" width="13.28515625" style="137" customWidth="1"/>
    <col min="5134" max="5134" width="108.85546875" style="137" customWidth="1"/>
    <col min="5135" max="5376" width="9.140625" style="137"/>
    <col min="5377" max="5380" width="12.7109375" style="137" customWidth="1"/>
    <col min="5381" max="5381" width="15.140625" style="137" customWidth="1"/>
    <col min="5382" max="5387" width="12.7109375" style="137" customWidth="1"/>
    <col min="5388" max="5388" width="0" style="137" hidden="1" customWidth="1"/>
    <col min="5389" max="5389" width="13.28515625" style="137" customWidth="1"/>
    <col min="5390" max="5390" width="108.85546875" style="137" customWidth="1"/>
    <col min="5391" max="5632" width="9.140625" style="137"/>
    <col min="5633" max="5636" width="12.7109375" style="137" customWidth="1"/>
    <col min="5637" max="5637" width="15.140625" style="137" customWidth="1"/>
    <col min="5638" max="5643" width="12.7109375" style="137" customWidth="1"/>
    <col min="5644" max="5644" width="0" style="137" hidden="1" customWidth="1"/>
    <col min="5645" max="5645" width="13.28515625" style="137" customWidth="1"/>
    <col min="5646" max="5646" width="108.85546875" style="137" customWidth="1"/>
    <col min="5647" max="5888" width="9.140625" style="137"/>
    <col min="5889" max="5892" width="12.7109375" style="137" customWidth="1"/>
    <col min="5893" max="5893" width="15.140625" style="137" customWidth="1"/>
    <col min="5894" max="5899" width="12.7109375" style="137" customWidth="1"/>
    <col min="5900" max="5900" width="0" style="137" hidden="1" customWidth="1"/>
    <col min="5901" max="5901" width="13.28515625" style="137" customWidth="1"/>
    <col min="5902" max="5902" width="108.85546875" style="137" customWidth="1"/>
    <col min="5903" max="6144" width="9.140625" style="137"/>
    <col min="6145" max="6148" width="12.7109375" style="137" customWidth="1"/>
    <col min="6149" max="6149" width="15.140625" style="137" customWidth="1"/>
    <col min="6150" max="6155" width="12.7109375" style="137" customWidth="1"/>
    <col min="6156" max="6156" width="0" style="137" hidden="1" customWidth="1"/>
    <col min="6157" max="6157" width="13.28515625" style="137" customWidth="1"/>
    <col min="6158" max="6158" width="108.85546875" style="137" customWidth="1"/>
    <col min="6159" max="6400" width="9.140625" style="137"/>
    <col min="6401" max="6404" width="12.7109375" style="137" customWidth="1"/>
    <col min="6405" max="6405" width="15.140625" style="137" customWidth="1"/>
    <col min="6406" max="6411" width="12.7109375" style="137" customWidth="1"/>
    <col min="6412" max="6412" width="0" style="137" hidden="1" customWidth="1"/>
    <col min="6413" max="6413" width="13.28515625" style="137" customWidth="1"/>
    <col min="6414" max="6414" width="108.85546875" style="137" customWidth="1"/>
    <col min="6415" max="6656" width="9.140625" style="137"/>
    <col min="6657" max="6660" width="12.7109375" style="137" customWidth="1"/>
    <col min="6661" max="6661" width="15.140625" style="137" customWidth="1"/>
    <col min="6662" max="6667" width="12.7109375" style="137" customWidth="1"/>
    <col min="6668" max="6668" width="0" style="137" hidden="1" customWidth="1"/>
    <col min="6669" max="6669" width="13.28515625" style="137" customWidth="1"/>
    <col min="6670" max="6670" width="108.85546875" style="137" customWidth="1"/>
    <col min="6671" max="6912" width="9.140625" style="137"/>
    <col min="6913" max="6916" width="12.7109375" style="137" customWidth="1"/>
    <col min="6917" max="6917" width="15.140625" style="137" customWidth="1"/>
    <col min="6918" max="6923" width="12.7109375" style="137" customWidth="1"/>
    <col min="6924" max="6924" width="0" style="137" hidden="1" customWidth="1"/>
    <col min="6925" max="6925" width="13.28515625" style="137" customWidth="1"/>
    <col min="6926" max="6926" width="108.85546875" style="137" customWidth="1"/>
    <col min="6927" max="7168" width="9.140625" style="137"/>
    <col min="7169" max="7172" width="12.7109375" style="137" customWidth="1"/>
    <col min="7173" max="7173" width="15.140625" style="137" customWidth="1"/>
    <col min="7174" max="7179" width="12.7109375" style="137" customWidth="1"/>
    <col min="7180" max="7180" width="0" style="137" hidden="1" customWidth="1"/>
    <col min="7181" max="7181" width="13.28515625" style="137" customWidth="1"/>
    <col min="7182" max="7182" width="108.85546875" style="137" customWidth="1"/>
    <col min="7183" max="7424" width="9.140625" style="137"/>
    <col min="7425" max="7428" width="12.7109375" style="137" customWidth="1"/>
    <col min="7429" max="7429" width="15.140625" style="137" customWidth="1"/>
    <col min="7430" max="7435" width="12.7109375" style="137" customWidth="1"/>
    <col min="7436" max="7436" width="0" style="137" hidden="1" customWidth="1"/>
    <col min="7437" max="7437" width="13.28515625" style="137" customWidth="1"/>
    <col min="7438" max="7438" width="108.85546875" style="137" customWidth="1"/>
    <col min="7439" max="7680" width="9.140625" style="137"/>
    <col min="7681" max="7684" width="12.7109375" style="137" customWidth="1"/>
    <col min="7685" max="7685" width="15.140625" style="137" customWidth="1"/>
    <col min="7686" max="7691" width="12.7109375" style="137" customWidth="1"/>
    <col min="7692" max="7692" width="0" style="137" hidden="1" customWidth="1"/>
    <col min="7693" max="7693" width="13.28515625" style="137" customWidth="1"/>
    <col min="7694" max="7694" width="108.85546875" style="137" customWidth="1"/>
    <col min="7695" max="7936" width="9.140625" style="137"/>
    <col min="7937" max="7940" width="12.7109375" style="137" customWidth="1"/>
    <col min="7941" max="7941" width="15.140625" style="137" customWidth="1"/>
    <col min="7942" max="7947" width="12.7109375" style="137" customWidth="1"/>
    <col min="7948" max="7948" width="0" style="137" hidden="1" customWidth="1"/>
    <col min="7949" max="7949" width="13.28515625" style="137" customWidth="1"/>
    <col min="7950" max="7950" width="108.85546875" style="137" customWidth="1"/>
    <col min="7951" max="8192" width="9.140625" style="137"/>
    <col min="8193" max="8196" width="12.7109375" style="137" customWidth="1"/>
    <col min="8197" max="8197" width="15.140625" style="137" customWidth="1"/>
    <col min="8198" max="8203" width="12.7109375" style="137" customWidth="1"/>
    <col min="8204" max="8204" width="0" style="137" hidden="1" customWidth="1"/>
    <col min="8205" max="8205" width="13.28515625" style="137" customWidth="1"/>
    <col min="8206" max="8206" width="108.85546875" style="137" customWidth="1"/>
    <col min="8207" max="8448" width="9.140625" style="137"/>
    <col min="8449" max="8452" width="12.7109375" style="137" customWidth="1"/>
    <col min="8453" max="8453" width="15.140625" style="137" customWidth="1"/>
    <col min="8454" max="8459" width="12.7109375" style="137" customWidth="1"/>
    <col min="8460" max="8460" width="0" style="137" hidden="1" customWidth="1"/>
    <col min="8461" max="8461" width="13.28515625" style="137" customWidth="1"/>
    <col min="8462" max="8462" width="108.85546875" style="137" customWidth="1"/>
    <col min="8463" max="8704" width="9.140625" style="137"/>
    <col min="8705" max="8708" width="12.7109375" style="137" customWidth="1"/>
    <col min="8709" max="8709" width="15.140625" style="137" customWidth="1"/>
    <col min="8710" max="8715" width="12.7109375" style="137" customWidth="1"/>
    <col min="8716" max="8716" width="0" style="137" hidden="1" customWidth="1"/>
    <col min="8717" max="8717" width="13.28515625" style="137" customWidth="1"/>
    <col min="8718" max="8718" width="108.85546875" style="137" customWidth="1"/>
    <col min="8719" max="8960" width="9.140625" style="137"/>
    <col min="8961" max="8964" width="12.7109375" style="137" customWidth="1"/>
    <col min="8965" max="8965" width="15.140625" style="137" customWidth="1"/>
    <col min="8966" max="8971" width="12.7109375" style="137" customWidth="1"/>
    <col min="8972" max="8972" width="0" style="137" hidden="1" customWidth="1"/>
    <col min="8973" max="8973" width="13.28515625" style="137" customWidth="1"/>
    <col min="8974" max="8974" width="108.85546875" style="137" customWidth="1"/>
    <col min="8975" max="9216" width="9.140625" style="137"/>
    <col min="9217" max="9220" width="12.7109375" style="137" customWidth="1"/>
    <col min="9221" max="9221" width="15.140625" style="137" customWidth="1"/>
    <col min="9222" max="9227" width="12.7109375" style="137" customWidth="1"/>
    <col min="9228" max="9228" width="0" style="137" hidden="1" customWidth="1"/>
    <col min="9229" max="9229" width="13.28515625" style="137" customWidth="1"/>
    <col min="9230" max="9230" width="108.85546875" style="137" customWidth="1"/>
    <col min="9231" max="9472" width="9.140625" style="137"/>
    <col min="9473" max="9476" width="12.7109375" style="137" customWidth="1"/>
    <col min="9477" max="9477" width="15.140625" style="137" customWidth="1"/>
    <col min="9478" max="9483" width="12.7109375" style="137" customWidth="1"/>
    <col min="9484" max="9484" width="0" style="137" hidden="1" customWidth="1"/>
    <col min="9485" max="9485" width="13.28515625" style="137" customWidth="1"/>
    <col min="9486" max="9486" width="108.85546875" style="137" customWidth="1"/>
    <col min="9487" max="9728" width="9.140625" style="137"/>
    <col min="9729" max="9732" width="12.7109375" style="137" customWidth="1"/>
    <col min="9733" max="9733" width="15.140625" style="137" customWidth="1"/>
    <col min="9734" max="9739" width="12.7109375" style="137" customWidth="1"/>
    <col min="9740" max="9740" width="0" style="137" hidden="1" customWidth="1"/>
    <col min="9741" max="9741" width="13.28515625" style="137" customWidth="1"/>
    <col min="9742" max="9742" width="108.85546875" style="137" customWidth="1"/>
    <col min="9743" max="9984" width="9.140625" style="137"/>
    <col min="9985" max="9988" width="12.7109375" style="137" customWidth="1"/>
    <col min="9989" max="9989" width="15.140625" style="137" customWidth="1"/>
    <col min="9990" max="9995" width="12.7109375" style="137" customWidth="1"/>
    <col min="9996" max="9996" width="0" style="137" hidden="1" customWidth="1"/>
    <col min="9997" max="9997" width="13.28515625" style="137" customWidth="1"/>
    <col min="9998" max="9998" width="108.85546875" style="137" customWidth="1"/>
    <col min="9999" max="10240" width="9.140625" style="137"/>
    <col min="10241" max="10244" width="12.7109375" style="137" customWidth="1"/>
    <col min="10245" max="10245" width="15.140625" style="137" customWidth="1"/>
    <col min="10246" max="10251" width="12.7109375" style="137" customWidth="1"/>
    <col min="10252" max="10252" width="0" style="137" hidden="1" customWidth="1"/>
    <col min="10253" max="10253" width="13.28515625" style="137" customWidth="1"/>
    <col min="10254" max="10254" width="108.85546875" style="137" customWidth="1"/>
    <col min="10255" max="10496" width="9.140625" style="137"/>
    <col min="10497" max="10500" width="12.7109375" style="137" customWidth="1"/>
    <col min="10501" max="10501" width="15.140625" style="137" customWidth="1"/>
    <col min="10502" max="10507" width="12.7109375" style="137" customWidth="1"/>
    <col min="10508" max="10508" width="0" style="137" hidden="1" customWidth="1"/>
    <col min="10509" max="10509" width="13.28515625" style="137" customWidth="1"/>
    <col min="10510" max="10510" width="108.85546875" style="137" customWidth="1"/>
    <col min="10511" max="10752" width="9.140625" style="137"/>
    <col min="10753" max="10756" width="12.7109375" style="137" customWidth="1"/>
    <col min="10757" max="10757" width="15.140625" style="137" customWidth="1"/>
    <col min="10758" max="10763" width="12.7109375" style="137" customWidth="1"/>
    <col min="10764" max="10764" width="0" style="137" hidden="1" customWidth="1"/>
    <col min="10765" max="10765" width="13.28515625" style="137" customWidth="1"/>
    <col min="10766" max="10766" width="108.85546875" style="137" customWidth="1"/>
    <col min="10767" max="11008" width="9.140625" style="137"/>
    <col min="11009" max="11012" width="12.7109375" style="137" customWidth="1"/>
    <col min="11013" max="11013" width="15.140625" style="137" customWidth="1"/>
    <col min="11014" max="11019" width="12.7109375" style="137" customWidth="1"/>
    <col min="11020" max="11020" width="0" style="137" hidden="1" customWidth="1"/>
    <col min="11021" max="11021" width="13.28515625" style="137" customWidth="1"/>
    <col min="11022" max="11022" width="108.85546875" style="137" customWidth="1"/>
    <col min="11023" max="11264" width="9.140625" style="137"/>
    <col min="11265" max="11268" width="12.7109375" style="137" customWidth="1"/>
    <col min="11269" max="11269" width="15.140625" style="137" customWidth="1"/>
    <col min="11270" max="11275" width="12.7109375" style="137" customWidth="1"/>
    <col min="11276" max="11276" width="0" style="137" hidden="1" customWidth="1"/>
    <col min="11277" max="11277" width="13.28515625" style="137" customWidth="1"/>
    <col min="11278" max="11278" width="108.85546875" style="137" customWidth="1"/>
    <col min="11279" max="11520" width="9.140625" style="137"/>
    <col min="11521" max="11524" width="12.7109375" style="137" customWidth="1"/>
    <col min="11525" max="11525" width="15.140625" style="137" customWidth="1"/>
    <col min="11526" max="11531" width="12.7109375" style="137" customWidth="1"/>
    <col min="11532" max="11532" width="0" style="137" hidden="1" customWidth="1"/>
    <col min="11533" max="11533" width="13.28515625" style="137" customWidth="1"/>
    <col min="11534" max="11534" width="108.85546875" style="137" customWidth="1"/>
    <col min="11535" max="11776" width="9.140625" style="137"/>
    <col min="11777" max="11780" width="12.7109375" style="137" customWidth="1"/>
    <col min="11781" max="11781" width="15.140625" style="137" customWidth="1"/>
    <col min="11782" max="11787" width="12.7109375" style="137" customWidth="1"/>
    <col min="11788" max="11788" width="0" style="137" hidden="1" customWidth="1"/>
    <col min="11789" max="11789" width="13.28515625" style="137" customWidth="1"/>
    <col min="11790" max="11790" width="108.85546875" style="137" customWidth="1"/>
    <col min="11791" max="12032" width="9.140625" style="137"/>
    <col min="12033" max="12036" width="12.7109375" style="137" customWidth="1"/>
    <col min="12037" max="12037" width="15.140625" style="137" customWidth="1"/>
    <col min="12038" max="12043" width="12.7109375" style="137" customWidth="1"/>
    <col min="12044" max="12044" width="0" style="137" hidden="1" customWidth="1"/>
    <col min="12045" max="12045" width="13.28515625" style="137" customWidth="1"/>
    <col min="12046" max="12046" width="108.85546875" style="137" customWidth="1"/>
    <col min="12047" max="12288" width="9.140625" style="137"/>
    <col min="12289" max="12292" width="12.7109375" style="137" customWidth="1"/>
    <col min="12293" max="12293" width="15.140625" style="137" customWidth="1"/>
    <col min="12294" max="12299" width="12.7109375" style="137" customWidth="1"/>
    <col min="12300" max="12300" width="0" style="137" hidden="1" customWidth="1"/>
    <col min="12301" max="12301" width="13.28515625" style="137" customWidth="1"/>
    <col min="12302" max="12302" width="108.85546875" style="137" customWidth="1"/>
    <col min="12303" max="12544" width="9.140625" style="137"/>
    <col min="12545" max="12548" width="12.7109375" style="137" customWidth="1"/>
    <col min="12549" max="12549" width="15.140625" style="137" customWidth="1"/>
    <col min="12550" max="12555" width="12.7109375" style="137" customWidth="1"/>
    <col min="12556" max="12556" width="0" style="137" hidden="1" customWidth="1"/>
    <col min="12557" max="12557" width="13.28515625" style="137" customWidth="1"/>
    <col min="12558" max="12558" width="108.85546875" style="137" customWidth="1"/>
    <col min="12559" max="12800" width="9.140625" style="137"/>
    <col min="12801" max="12804" width="12.7109375" style="137" customWidth="1"/>
    <col min="12805" max="12805" width="15.140625" style="137" customWidth="1"/>
    <col min="12806" max="12811" width="12.7109375" style="137" customWidth="1"/>
    <col min="12812" max="12812" width="0" style="137" hidden="1" customWidth="1"/>
    <col min="12813" max="12813" width="13.28515625" style="137" customWidth="1"/>
    <col min="12814" max="12814" width="108.85546875" style="137" customWidth="1"/>
    <col min="12815" max="13056" width="9.140625" style="137"/>
    <col min="13057" max="13060" width="12.7109375" style="137" customWidth="1"/>
    <col min="13061" max="13061" width="15.140625" style="137" customWidth="1"/>
    <col min="13062" max="13067" width="12.7109375" style="137" customWidth="1"/>
    <col min="13068" max="13068" width="0" style="137" hidden="1" customWidth="1"/>
    <col min="13069" max="13069" width="13.28515625" style="137" customWidth="1"/>
    <col min="13070" max="13070" width="108.85546875" style="137" customWidth="1"/>
    <col min="13071" max="13312" width="9.140625" style="137"/>
    <col min="13313" max="13316" width="12.7109375" style="137" customWidth="1"/>
    <col min="13317" max="13317" width="15.140625" style="137" customWidth="1"/>
    <col min="13318" max="13323" width="12.7109375" style="137" customWidth="1"/>
    <col min="13324" max="13324" width="0" style="137" hidden="1" customWidth="1"/>
    <col min="13325" max="13325" width="13.28515625" style="137" customWidth="1"/>
    <col min="13326" max="13326" width="108.85546875" style="137" customWidth="1"/>
    <col min="13327" max="13568" width="9.140625" style="137"/>
    <col min="13569" max="13572" width="12.7109375" style="137" customWidth="1"/>
    <col min="13573" max="13573" width="15.140625" style="137" customWidth="1"/>
    <col min="13574" max="13579" width="12.7109375" style="137" customWidth="1"/>
    <col min="13580" max="13580" width="0" style="137" hidden="1" customWidth="1"/>
    <col min="13581" max="13581" width="13.28515625" style="137" customWidth="1"/>
    <col min="13582" max="13582" width="108.85546875" style="137" customWidth="1"/>
    <col min="13583" max="13824" width="9.140625" style="137"/>
    <col min="13825" max="13828" width="12.7109375" style="137" customWidth="1"/>
    <col min="13829" max="13829" width="15.140625" style="137" customWidth="1"/>
    <col min="13830" max="13835" width="12.7109375" style="137" customWidth="1"/>
    <col min="13836" max="13836" width="0" style="137" hidden="1" customWidth="1"/>
    <col min="13837" max="13837" width="13.28515625" style="137" customWidth="1"/>
    <col min="13838" max="13838" width="108.85546875" style="137" customWidth="1"/>
    <col min="13839" max="14080" width="9.140625" style="137"/>
    <col min="14081" max="14084" width="12.7109375" style="137" customWidth="1"/>
    <col min="14085" max="14085" width="15.140625" style="137" customWidth="1"/>
    <col min="14086" max="14091" width="12.7109375" style="137" customWidth="1"/>
    <col min="14092" max="14092" width="0" style="137" hidden="1" customWidth="1"/>
    <col min="14093" max="14093" width="13.28515625" style="137" customWidth="1"/>
    <col min="14094" max="14094" width="108.85546875" style="137" customWidth="1"/>
    <col min="14095" max="14336" width="9.140625" style="137"/>
    <col min="14337" max="14340" width="12.7109375" style="137" customWidth="1"/>
    <col min="14341" max="14341" width="15.140625" style="137" customWidth="1"/>
    <col min="14342" max="14347" width="12.7109375" style="137" customWidth="1"/>
    <col min="14348" max="14348" width="0" style="137" hidden="1" customWidth="1"/>
    <col min="14349" max="14349" width="13.28515625" style="137" customWidth="1"/>
    <col min="14350" max="14350" width="108.85546875" style="137" customWidth="1"/>
    <col min="14351" max="14592" width="9.140625" style="137"/>
    <col min="14593" max="14596" width="12.7109375" style="137" customWidth="1"/>
    <col min="14597" max="14597" width="15.140625" style="137" customWidth="1"/>
    <col min="14598" max="14603" width="12.7109375" style="137" customWidth="1"/>
    <col min="14604" max="14604" width="0" style="137" hidden="1" customWidth="1"/>
    <col min="14605" max="14605" width="13.28515625" style="137" customWidth="1"/>
    <col min="14606" max="14606" width="108.85546875" style="137" customWidth="1"/>
    <col min="14607" max="14848" width="9.140625" style="137"/>
    <col min="14849" max="14852" width="12.7109375" style="137" customWidth="1"/>
    <col min="14853" max="14853" width="15.140625" style="137" customWidth="1"/>
    <col min="14854" max="14859" width="12.7109375" style="137" customWidth="1"/>
    <col min="14860" max="14860" width="0" style="137" hidden="1" customWidth="1"/>
    <col min="14861" max="14861" width="13.28515625" style="137" customWidth="1"/>
    <col min="14862" max="14862" width="108.85546875" style="137" customWidth="1"/>
    <col min="14863" max="15104" width="9.140625" style="137"/>
    <col min="15105" max="15108" width="12.7109375" style="137" customWidth="1"/>
    <col min="15109" max="15109" width="15.140625" style="137" customWidth="1"/>
    <col min="15110" max="15115" width="12.7109375" style="137" customWidth="1"/>
    <col min="15116" max="15116" width="0" style="137" hidden="1" customWidth="1"/>
    <col min="15117" max="15117" width="13.28515625" style="137" customWidth="1"/>
    <col min="15118" max="15118" width="108.85546875" style="137" customWidth="1"/>
    <col min="15119" max="15360" width="9.140625" style="137"/>
    <col min="15361" max="15364" width="12.7109375" style="137" customWidth="1"/>
    <col min="15365" max="15365" width="15.140625" style="137" customWidth="1"/>
    <col min="15366" max="15371" width="12.7109375" style="137" customWidth="1"/>
    <col min="15372" max="15372" width="0" style="137" hidden="1" customWidth="1"/>
    <col min="15373" max="15373" width="13.28515625" style="137" customWidth="1"/>
    <col min="15374" max="15374" width="108.85546875" style="137" customWidth="1"/>
    <col min="15375" max="15616" width="9.140625" style="137"/>
    <col min="15617" max="15620" width="12.7109375" style="137" customWidth="1"/>
    <col min="15621" max="15621" width="15.140625" style="137" customWidth="1"/>
    <col min="15622" max="15627" width="12.7109375" style="137" customWidth="1"/>
    <col min="15628" max="15628" width="0" style="137" hidden="1" customWidth="1"/>
    <col min="15629" max="15629" width="13.28515625" style="137" customWidth="1"/>
    <col min="15630" max="15630" width="108.85546875" style="137" customWidth="1"/>
    <col min="15631" max="15872" width="9.140625" style="137"/>
    <col min="15873" max="15876" width="12.7109375" style="137" customWidth="1"/>
    <col min="15877" max="15877" width="15.140625" style="137" customWidth="1"/>
    <col min="15878" max="15883" width="12.7109375" style="137" customWidth="1"/>
    <col min="15884" max="15884" width="0" style="137" hidden="1" customWidth="1"/>
    <col min="15885" max="15885" width="13.28515625" style="137" customWidth="1"/>
    <col min="15886" max="15886" width="108.85546875" style="137" customWidth="1"/>
    <col min="15887" max="16128" width="9.140625" style="137"/>
    <col min="16129" max="16132" width="12.7109375" style="137" customWidth="1"/>
    <col min="16133" max="16133" width="15.140625" style="137" customWidth="1"/>
    <col min="16134" max="16139" width="12.7109375" style="137" customWidth="1"/>
    <col min="16140" max="16140" width="0" style="137" hidden="1" customWidth="1"/>
    <col min="16141" max="16141" width="13.28515625" style="137" customWidth="1"/>
    <col min="16142" max="16142" width="108.85546875" style="137" customWidth="1"/>
    <col min="16143" max="16384" width="9.140625" style="137"/>
  </cols>
  <sheetData>
    <row r="1" spans="1:14" ht="13.5" thickBot="1" x14ac:dyDescent="0.25">
      <c r="A1" s="529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530"/>
      <c r="N1" s="531" t="s">
        <v>305</v>
      </c>
    </row>
    <row r="2" spans="1:14" ht="15.75" customHeight="1" thickBot="1" x14ac:dyDescent="0.25">
      <c r="A2" s="532"/>
      <c r="B2" s="530"/>
      <c r="C2" s="530"/>
      <c r="D2" s="582">
        <v>254</v>
      </c>
      <c r="E2" s="581">
        <v>407</v>
      </c>
      <c r="F2" s="582">
        <v>409</v>
      </c>
      <c r="G2" s="1163">
        <v>441</v>
      </c>
      <c r="H2" s="1164"/>
      <c r="I2" s="530">
        <v>517</v>
      </c>
      <c r="J2" s="582">
        <v>626</v>
      </c>
      <c r="K2" s="530"/>
      <c r="L2" s="581"/>
      <c r="M2" s="581"/>
      <c r="N2" s="594"/>
    </row>
    <row r="3" spans="1:14" ht="12.75" customHeight="1" x14ac:dyDescent="0.2">
      <c r="A3" s="1160"/>
      <c r="B3" s="1144"/>
      <c r="C3" s="1150"/>
      <c r="D3" s="1144" t="s">
        <v>336</v>
      </c>
      <c r="E3" s="1151" t="s">
        <v>367</v>
      </c>
      <c r="F3" s="1150" t="s">
        <v>359</v>
      </c>
      <c r="G3" s="1144" t="s">
        <v>360</v>
      </c>
      <c r="H3" s="1150" t="s">
        <v>338</v>
      </c>
      <c r="I3" s="1144" t="s">
        <v>471</v>
      </c>
      <c r="J3" s="1144" t="s">
        <v>472</v>
      </c>
      <c r="K3" s="1150"/>
      <c r="L3" s="1151"/>
      <c r="M3" s="1144"/>
      <c r="N3" s="534" t="s">
        <v>328</v>
      </c>
    </row>
    <row r="4" spans="1:14" x14ac:dyDescent="0.2">
      <c r="A4" s="1161"/>
      <c r="B4" s="1145"/>
      <c r="C4" s="1145"/>
      <c r="D4" s="1145"/>
      <c r="E4" s="1152"/>
      <c r="F4" s="1165"/>
      <c r="G4" s="1158"/>
      <c r="H4" s="1165"/>
      <c r="I4" s="1145"/>
      <c r="J4" s="1145"/>
      <c r="K4" s="1145"/>
      <c r="L4" s="1152"/>
      <c r="M4" s="1145"/>
      <c r="N4" s="534" t="s">
        <v>330</v>
      </c>
    </row>
    <row r="5" spans="1:14" x14ac:dyDescent="0.2">
      <c r="A5" s="1161"/>
      <c r="B5" s="1145"/>
      <c r="C5" s="1145"/>
      <c r="D5" s="1145"/>
      <c r="E5" s="1152"/>
      <c r="F5" s="1165"/>
      <c r="G5" s="1158"/>
      <c r="H5" s="1165"/>
      <c r="I5" s="1145"/>
      <c r="J5" s="1145"/>
      <c r="K5" s="1145"/>
      <c r="L5" s="1152"/>
      <c r="M5" s="1145"/>
      <c r="N5" s="534"/>
    </row>
    <row r="6" spans="1:14" x14ac:dyDescent="0.2">
      <c r="A6" s="1161"/>
      <c r="B6" s="1145"/>
      <c r="C6" s="1145"/>
      <c r="D6" s="1145"/>
      <c r="E6" s="1152"/>
      <c r="F6" s="1165"/>
      <c r="G6" s="1158"/>
      <c r="H6" s="1165"/>
      <c r="I6" s="1145"/>
      <c r="J6" s="1145"/>
      <c r="K6" s="1145"/>
      <c r="L6" s="1152"/>
      <c r="M6" s="1145"/>
      <c r="N6" s="534" t="s">
        <v>331</v>
      </c>
    </row>
    <row r="7" spans="1:14" x14ac:dyDescent="0.2">
      <c r="A7" s="1161"/>
      <c r="B7" s="1145"/>
      <c r="C7" s="1145"/>
      <c r="D7" s="1145"/>
      <c r="E7" s="1152"/>
      <c r="F7" s="1165"/>
      <c r="G7" s="1158"/>
      <c r="H7" s="1165"/>
      <c r="I7" s="1145"/>
      <c r="J7" s="1145"/>
      <c r="K7" s="1145"/>
      <c r="L7" s="1152"/>
      <c r="M7" s="1145"/>
      <c r="N7" s="534"/>
    </row>
    <row r="8" spans="1:14" ht="27.75" customHeight="1" x14ac:dyDescent="0.2">
      <c r="A8" s="1162"/>
      <c r="B8" s="1146"/>
      <c r="C8" s="1146"/>
      <c r="D8" s="1146"/>
      <c r="E8" s="1153"/>
      <c r="F8" s="1166"/>
      <c r="G8" s="1159"/>
      <c r="H8" s="1166"/>
      <c r="I8" s="1146"/>
      <c r="J8" s="1146"/>
      <c r="K8" s="1146"/>
      <c r="L8" s="1153"/>
      <c r="M8" s="1146"/>
      <c r="N8" s="534" t="s">
        <v>329</v>
      </c>
    </row>
    <row r="9" spans="1:14" ht="13.5" thickBot="1" x14ac:dyDescent="0.25">
      <c r="A9" s="535"/>
      <c r="B9" s="536"/>
      <c r="C9" s="537"/>
      <c r="D9" s="536" t="s">
        <v>40</v>
      </c>
      <c r="E9" s="537" t="s">
        <v>373</v>
      </c>
      <c r="F9" s="536" t="s">
        <v>16</v>
      </c>
      <c r="G9" s="538" t="s">
        <v>32</v>
      </c>
      <c r="H9" s="538" t="s">
        <v>32</v>
      </c>
      <c r="I9" s="537" t="s">
        <v>16</v>
      </c>
      <c r="J9" s="536" t="s">
        <v>17</v>
      </c>
      <c r="K9" s="538"/>
      <c r="L9" s="540"/>
      <c r="M9" s="541"/>
      <c r="N9" s="542"/>
    </row>
    <row r="10" spans="1:14" x14ac:dyDescent="0.2">
      <c r="A10" s="543"/>
      <c r="B10" s="544"/>
      <c r="C10" s="545"/>
      <c r="D10" s="545"/>
      <c r="E10" s="548"/>
      <c r="F10" s="546"/>
      <c r="G10" s="595"/>
      <c r="H10" s="546"/>
      <c r="I10" s="847">
        <f>47*2</f>
        <v>94</v>
      </c>
      <c r="J10" s="545">
        <v>6</v>
      </c>
      <c r="K10" s="545"/>
      <c r="L10" s="548"/>
      <c r="M10" s="549"/>
      <c r="N10" s="845" t="s">
        <v>473</v>
      </c>
    </row>
    <row r="11" spans="1:14" x14ac:dyDescent="0.2">
      <c r="A11" s="550"/>
      <c r="B11" s="551"/>
      <c r="C11" s="552"/>
      <c r="D11" s="552"/>
      <c r="E11" s="555"/>
      <c r="F11" s="553"/>
      <c r="G11" s="596"/>
      <c r="H11" s="553"/>
      <c r="I11" s="583"/>
      <c r="J11" s="552"/>
      <c r="K11" s="552"/>
      <c r="L11" s="555"/>
      <c r="M11" s="556"/>
      <c r="N11" s="557"/>
    </row>
    <row r="12" spans="1:14" x14ac:dyDescent="0.2">
      <c r="A12" s="550"/>
      <c r="B12" s="551"/>
      <c r="C12" s="583"/>
      <c r="D12" s="554">
        <f>ROUND(1884/9,0)</f>
        <v>209</v>
      </c>
      <c r="E12" s="555">
        <f>ROUND((D12*0.085)+(D12*0.055),0)</f>
        <v>29</v>
      </c>
      <c r="F12" s="558"/>
      <c r="G12" s="597">
        <f>ROUND((1884*(1.25/12))/27,1)</f>
        <v>7.3</v>
      </c>
      <c r="H12" s="597">
        <f>ROUND((1884*(1.75/12))/27,1)</f>
        <v>10.199999999999999</v>
      </c>
      <c r="I12" s="583"/>
      <c r="J12" s="554"/>
      <c r="K12" s="554"/>
      <c r="L12" s="555"/>
      <c r="M12" s="556"/>
      <c r="N12" s="557" t="s">
        <v>332</v>
      </c>
    </row>
    <row r="13" spans="1:14" x14ac:dyDescent="0.2">
      <c r="A13" s="550"/>
      <c r="B13" s="551"/>
      <c r="C13" s="584"/>
      <c r="D13" s="552"/>
      <c r="E13" s="555"/>
      <c r="F13" s="553"/>
      <c r="G13" s="598"/>
      <c r="H13" s="598"/>
      <c r="I13" s="584"/>
      <c r="J13" s="552"/>
      <c r="K13" s="552"/>
      <c r="L13" s="555"/>
      <c r="M13" s="556"/>
      <c r="N13" s="557"/>
    </row>
    <row r="14" spans="1:14" x14ac:dyDescent="0.2">
      <c r="A14" s="550"/>
      <c r="B14" s="551"/>
      <c r="C14" s="584"/>
      <c r="D14" s="554"/>
      <c r="E14" s="560"/>
      <c r="F14" s="559"/>
      <c r="G14" s="599"/>
      <c r="H14" s="600"/>
      <c r="I14" s="584"/>
      <c r="J14" s="554"/>
      <c r="K14" s="554"/>
      <c r="L14" s="560"/>
      <c r="M14" s="561"/>
      <c r="N14" s="587"/>
    </row>
    <row r="15" spans="1:14" x14ac:dyDescent="0.2">
      <c r="A15" s="550"/>
      <c r="B15" s="551"/>
      <c r="C15" s="584"/>
      <c r="D15" s="554"/>
      <c r="E15" s="563"/>
      <c r="F15" s="558"/>
      <c r="G15" s="597"/>
      <c r="H15" s="597"/>
      <c r="I15" s="584"/>
      <c r="J15" s="554"/>
      <c r="K15" s="554"/>
      <c r="L15" s="563"/>
      <c r="M15" s="564"/>
      <c r="N15" s="588" t="s">
        <v>335</v>
      </c>
    </row>
    <row r="16" spans="1:14" x14ac:dyDescent="0.2">
      <c r="A16" s="550"/>
      <c r="B16" s="551"/>
      <c r="C16" s="584"/>
      <c r="D16" s="554"/>
      <c r="E16" s="555"/>
      <c r="F16" s="558"/>
      <c r="G16" s="597"/>
      <c r="H16" s="597"/>
      <c r="I16" s="584"/>
      <c r="J16" s="554"/>
      <c r="K16" s="554"/>
      <c r="L16" s="555"/>
      <c r="M16" s="556"/>
      <c r="N16" s="557"/>
    </row>
    <row r="17" spans="1:16" x14ac:dyDescent="0.2">
      <c r="A17" s="550"/>
      <c r="B17" s="551"/>
      <c r="C17" s="584"/>
      <c r="D17" s="554">
        <f>ROUND(1000/9,0)</f>
        <v>111</v>
      </c>
      <c r="E17" s="555"/>
      <c r="F17" s="558">
        <v>80</v>
      </c>
      <c r="G17" s="597">
        <f>ROUND((1000*(1.25/12))/27,1)</f>
        <v>3.9</v>
      </c>
      <c r="H17" s="597">
        <f>ROUND((1000*(1.75/12))/27,1)</f>
        <v>5.4</v>
      </c>
      <c r="I17" s="584"/>
      <c r="J17" s="554"/>
      <c r="K17" s="554"/>
      <c r="L17" s="555"/>
      <c r="M17" s="556"/>
      <c r="N17" s="557" t="s">
        <v>333</v>
      </c>
    </row>
    <row r="18" spans="1:16" x14ac:dyDescent="0.2">
      <c r="A18" s="550"/>
      <c r="B18" s="551"/>
      <c r="C18" s="584"/>
      <c r="D18" s="554"/>
      <c r="E18" s="555"/>
      <c r="F18" s="558"/>
      <c r="G18" s="597"/>
      <c r="H18" s="597"/>
      <c r="I18" s="584"/>
      <c r="J18" s="554"/>
      <c r="K18" s="554"/>
      <c r="L18" s="555"/>
      <c r="M18" s="556"/>
      <c r="N18" s="557"/>
    </row>
    <row r="19" spans="1:16" x14ac:dyDescent="0.2">
      <c r="A19" s="550"/>
      <c r="B19" s="551"/>
      <c r="C19" s="584"/>
      <c r="D19" s="554">
        <f>ROUND(1000/9,0)</f>
        <v>111</v>
      </c>
      <c r="E19" s="555"/>
      <c r="F19" s="558">
        <v>80</v>
      </c>
      <c r="G19" s="597">
        <f>ROUND((1000*(1.25/12))/27,1)</f>
        <v>3.9</v>
      </c>
      <c r="H19" s="597">
        <f>ROUND((1000*(1.75/12))/27,1)</f>
        <v>5.4</v>
      </c>
      <c r="I19" s="584"/>
      <c r="J19" s="554"/>
      <c r="K19" s="554"/>
      <c r="L19" s="555"/>
      <c r="M19" s="556"/>
      <c r="N19" s="557" t="s">
        <v>334</v>
      </c>
    </row>
    <row r="20" spans="1:16" x14ac:dyDescent="0.2">
      <c r="A20" s="550"/>
      <c r="B20" s="551"/>
      <c r="C20" s="584"/>
      <c r="D20" s="554"/>
      <c r="E20" s="555"/>
      <c r="F20" s="558"/>
      <c r="G20" s="597"/>
      <c r="H20" s="597"/>
      <c r="I20" s="584"/>
      <c r="J20" s="554"/>
      <c r="K20" s="554"/>
      <c r="L20" s="555"/>
      <c r="M20" s="556"/>
      <c r="N20" s="557"/>
    </row>
    <row r="21" spans="1:16" x14ac:dyDescent="0.2">
      <c r="A21" s="550"/>
      <c r="B21" s="551"/>
      <c r="C21" s="584"/>
      <c r="D21" s="554"/>
      <c r="E21" s="555"/>
      <c r="F21" s="558"/>
      <c r="G21" s="597"/>
      <c r="H21" s="597"/>
      <c r="I21" s="584"/>
      <c r="J21" s="554"/>
      <c r="K21" s="554"/>
      <c r="L21" s="555"/>
      <c r="M21" s="556"/>
      <c r="N21" s="557" t="s">
        <v>339</v>
      </c>
    </row>
    <row r="22" spans="1:16" x14ac:dyDescent="0.2">
      <c r="A22" s="550"/>
      <c r="B22" s="551"/>
      <c r="C22" s="584"/>
      <c r="D22" s="554"/>
      <c r="E22" s="555"/>
      <c r="F22" s="558"/>
      <c r="G22" s="597"/>
      <c r="H22" s="597"/>
      <c r="I22" s="584"/>
      <c r="J22" s="554"/>
      <c r="K22" s="554"/>
      <c r="L22" s="555"/>
      <c r="M22" s="556"/>
      <c r="N22" s="557"/>
    </row>
    <row r="23" spans="1:16" ht="13.5" thickBot="1" x14ac:dyDescent="0.25">
      <c r="A23" s="565"/>
      <c r="B23" s="566"/>
      <c r="C23" s="585"/>
      <c r="D23" s="562"/>
      <c r="E23" s="569"/>
      <c r="F23" s="567"/>
      <c r="G23" s="601"/>
      <c r="H23" s="601"/>
      <c r="I23" s="585"/>
      <c r="J23" s="562"/>
      <c r="K23" s="568"/>
      <c r="L23" s="569"/>
      <c r="M23" s="570"/>
      <c r="N23" s="571"/>
    </row>
    <row r="24" spans="1:16" ht="13.5" thickBot="1" x14ac:dyDescent="0.25">
      <c r="A24" s="532"/>
      <c r="B24" s="572">
        <f>SUM(B10:B23)</f>
        <v>0</v>
      </c>
      <c r="C24" s="586"/>
      <c r="D24" s="572">
        <f t="shared" ref="D24:E24" si="0">SUM(D10:D23)</f>
        <v>431</v>
      </c>
      <c r="E24" s="572">
        <f t="shared" si="0"/>
        <v>29</v>
      </c>
      <c r="F24" s="572">
        <f>SUM(F13:F23)</f>
        <v>160</v>
      </c>
      <c r="G24" s="586">
        <f>SUM(G10:G23)</f>
        <v>15.1</v>
      </c>
      <c r="H24" s="586">
        <f>SUM(H10:H23)</f>
        <v>21</v>
      </c>
      <c r="I24" s="586">
        <f t="shared" ref="I24:J24" si="1">SUM(I10:I23)</f>
        <v>94</v>
      </c>
      <c r="J24" s="572">
        <f t="shared" si="1"/>
        <v>6</v>
      </c>
      <c r="K24" s="572"/>
      <c r="L24" s="573"/>
      <c r="M24" s="574"/>
      <c r="N24" s="575" t="s">
        <v>503</v>
      </c>
      <c r="O24" s="576"/>
      <c r="P24" s="576"/>
    </row>
    <row r="27" spans="1:16" x14ac:dyDescent="0.2">
      <c r="E27" s="577"/>
      <c r="F27" s="577"/>
      <c r="K27" s="577"/>
      <c r="L27" s="577"/>
      <c r="M27" s="577"/>
    </row>
    <row r="35" spans="8:8" x14ac:dyDescent="0.2">
      <c r="H35" s="5"/>
    </row>
  </sheetData>
  <mergeCells count="15">
    <mergeCell ref="M3:M8"/>
    <mergeCell ref="H3:H8"/>
    <mergeCell ref="I3:I8"/>
    <mergeCell ref="J3:J8"/>
    <mergeCell ref="K3:K8"/>
    <mergeCell ref="L3:L8"/>
    <mergeCell ref="B1:L1"/>
    <mergeCell ref="A3:A8"/>
    <mergeCell ref="B3:B8"/>
    <mergeCell ref="C3:C8"/>
    <mergeCell ref="D3:D8"/>
    <mergeCell ref="G3:G8"/>
    <mergeCell ref="G2:H2"/>
    <mergeCell ref="F3:F8"/>
    <mergeCell ref="E3:E8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7D066-B558-43F9-835B-1809AAB94DBA}">
  <dimension ref="A1:P35"/>
  <sheetViews>
    <sheetView showZeros="0" topLeftCell="B1" zoomScaleNormal="100" workbookViewId="0">
      <selection activeCell="I19" sqref="I19"/>
    </sheetView>
  </sheetViews>
  <sheetFormatPr defaultRowHeight="12.75" x14ac:dyDescent="0.2"/>
  <cols>
    <col min="1" max="10" width="12.7109375" style="137" customWidth="1"/>
    <col min="11" max="11" width="13.42578125" style="137" customWidth="1"/>
    <col min="12" max="13" width="12.7109375" style="137" customWidth="1"/>
    <col min="14" max="14" width="108.85546875" style="137" customWidth="1"/>
    <col min="15" max="256" width="9.140625" style="137"/>
    <col min="257" max="260" width="12.7109375" style="137" customWidth="1"/>
    <col min="261" max="261" width="15.140625" style="137" customWidth="1"/>
    <col min="262" max="267" width="12.7109375" style="137" customWidth="1"/>
    <col min="268" max="268" width="0" style="137" hidden="1" customWidth="1"/>
    <col min="269" max="269" width="13.28515625" style="137" customWidth="1"/>
    <col min="270" max="270" width="108.85546875" style="137" customWidth="1"/>
    <col min="271" max="512" width="9.140625" style="137"/>
    <col min="513" max="516" width="12.7109375" style="137" customWidth="1"/>
    <col min="517" max="517" width="15.140625" style="137" customWidth="1"/>
    <col min="518" max="523" width="12.7109375" style="137" customWidth="1"/>
    <col min="524" max="524" width="0" style="137" hidden="1" customWidth="1"/>
    <col min="525" max="525" width="13.28515625" style="137" customWidth="1"/>
    <col min="526" max="526" width="108.85546875" style="137" customWidth="1"/>
    <col min="527" max="768" width="9.140625" style="137"/>
    <col min="769" max="772" width="12.7109375" style="137" customWidth="1"/>
    <col min="773" max="773" width="15.140625" style="137" customWidth="1"/>
    <col min="774" max="779" width="12.7109375" style="137" customWidth="1"/>
    <col min="780" max="780" width="0" style="137" hidden="1" customWidth="1"/>
    <col min="781" max="781" width="13.28515625" style="137" customWidth="1"/>
    <col min="782" max="782" width="108.85546875" style="137" customWidth="1"/>
    <col min="783" max="1024" width="9.140625" style="137"/>
    <col min="1025" max="1028" width="12.7109375" style="137" customWidth="1"/>
    <col min="1029" max="1029" width="15.140625" style="137" customWidth="1"/>
    <col min="1030" max="1035" width="12.7109375" style="137" customWidth="1"/>
    <col min="1036" max="1036" width="0" style="137" hidden="1" customWidth="1"/>
    <col min="1037" max="1037" width="13.28515625" style="137" customWidth="1"/>
    <col min="1038" max="1038" width="108.85546875" style="137" customWidth="1"/>
    <col min="1039" max="1280" width="9.140625" style="137"/>
    <col min="1281" max="1284" width="12.7109375" style="137" customWidth="1"/>
    <col min="1285" max="1285" width="15.140625" style="137" customWidth="1"/>
    <col min="1286" max="1291" width="12.7109375" style="137" customWidth="1"/>
    <col min="1292" max="1292" width="0" style="137" hidden="1" customWidth="1"/>
    <col min="1293" max="1293" width="13.28515625" style="137" customWidth="1"/>
    <col min="1294" max="1294" width="108.85546875" style="137" customWidth="1"/>
    <col min="1295" max="1536" width="9.140625" style="137"/>
    <col min="1537" max="1540" width="12.7109375" style="137" customWidth="1"/>
    <col min="1541" max="1541" width="15.140625" style="137" customWidth="1"/>
    <col min="1542" max="1547" width="12.7109375" style="137" customWidth="1"/>
    <col min="1548" max="1548" width="0" style="137" hidden="1" customWidth="1"/>
    <col min="1549" max="1549" width="13.28515625" style="137" customWidth="1"/>
    <col min="1550" max="1550" width="108.85546875" style="137" customWidth="1"/>
    <col min="1551" max="1792" width="9.140625" style="137"/>
    <col min="1793" max="1796" width="12.7109375" style="137" customWidth="1"/>
    <col min="1797" max="1797" width="15.140625" style="137" customWidth="1"/>
    <col min="1798" max="1803" width="12.7109375" style="137" customWidth="1"/>
    <col min="1804" max="1804" width="0" style="137" hidden="1" customWidth="1"/>
    <col min="1805" max="1805" width="13.28515625" style="137" customWidth="1"/>
    <col min="1806" max="1806" width="108.85546875" style="137" customWidth="1"/>
    <col min="1807" max="2048" width="9.140625" style="137"/>
    <col min="2049" max="2052" width="12.7109375" style="137" customWidth="1"/>
    <col min="2053" max="2053" width="15.140625" style="137" customWidth="1"/>
    <col min="2054" max="2059" width="12.7109375" style="137" customWidth="1"/>
    <col min="2060" max="2060" width="0" style="137" hidden="1" customWidth="1"/>
    <col min="2061" max="2061" width="13.28515625" style="137" customWidth="1"/>
    <col min="2062" max="2062" width="108.85546875" style="137" customWidth="1"/>
    <col min="2063" max="2304" width="9.140625" style="137"/>
    <col min="2305" max="2308" width="12.7109375" style="137" customWidth="1"/>
    <col min="2309" max="2309" width="15.140625" style="137" customWidth="1"/>
    <col min="2310" max="2315" width="12.7109375" style="137" customWidth="1"/>
    <col min="2316" max="2316" width="0" style="137" hidden="1" customWidth="1"/>
    <col min="2317" max="2317" width="13.28515625" style="137" customWidth="1"/>
    <col min="2318" max="2318" width="108.85546875" style="137" customWidth="1"/>
    <col min="2319" max="2560" width="9.140625" style="137"/>
    <col min="2561" max="2564" width="12.7109375" style="137" customWidth="1"/>
    <col min="2565" max="2565" width="15.140625" style="137" customWidth="1"/>
    <col min="2566" max="2571" width="12.7109375" style="137" customWidth="1"/>
    <col min="2572" max="2572" width="0" style="137" hidden="1" customWidth="1"/>
    <col min="2573" max="2573" width="13.28515625" style="137" customWidth="1"/>
    <col min="2574" max="2574" width="108.85546875" style="137" customWidth="1"/>
    <col min="2575" max="2816" width="9.140625" style="137"/>
    <col min="2817" max="2820" width="12.7109375" style="137" customWidth="1"/>
    <col min="2821" max="2821" width="15.140625" style="137" customWidth="1"/>
    <col min="2822" max="2827" width="12.7109375" style="137" customWidth="1"/>
    <col min="2828" max="2828" width="0" style="137" hidden="1" customWidth="1"/>
    <col min="2829" max="2829" width="13.28515625" style="137" customWidth="1"/>
    <col min="2830" max="2830" width="108.85546875" style="137" customWidth="1"/>
    <col min="2831" max="3072" width="9.140625" style="137"/>
    <col min="3073" max="3076" width="12.7109375" style="137" customWidth="1"/>
    <col min="3077" max="3077" width="15.140625" style="137" customWidth="1"/>
    <col min="3078" max="3083" width="12.7109375" style="137" customWidth="1"/>
    <col min="3084" max="3084" width="0" style="137" hidden="1" customWidth="1"/>
    <col min="3085" max="3085" width="13.28515625" style="137" customWidth="1"/>
    <col min="3086" max="3086" width="108.85546875" style="137" customWidth="1"/>
    <col min="3087" max="3328" width="9.140625" style="137"/>
    <col min="3329" max="3332" width="12.7109375" style="137" customWidth="1"/>
    <col min="3333" max="3333" width="15.140625" style="137" customWidth="1"/>
    <col min="3334" max="3339" width="12.7109375" style="137" customWidth="1"/>
    <col min="3340" max="3340" width="0" style="137" hidden="1" customWidth="1"/>
    <col min="3341" max="3341" width="13.28515625" style="137" customWidth="1"/>
    <col min="3342" max="3342" width="108.85546875" style="137" customWidth="1"/>
    <col min="3343" max="3584" width="9.140625" style="137"/>
    <col min="3585" max="3588" width="12.7109375" style="137" customWidth="1"/>
    <col min="3589" max="3589" width="15.140625" style="137" customWidth="1"/>
    <col min="3590" max="3595" width="12.7109375" style="137" customWidth="1"/>
    <col min="3596" max="3596" width="0" style="137" hidden="1" customWidth="1"/>
    <col min="3597" max="3597" width="13.28515625" style="137" customWidth="1"/>
    <col min="3598" max="3598" width="108.85546875" style="137" customWidth="1"/>
    <col min="3599" max="3840" width="9.140625" style="137"/>
    <col min="3841" max="3844" width="12.7109375" style="137" customWidth="1"/>
    <col min="3845" max="3845" width="15.140625" style="137" customWidth="1"/>
    <col min="3846" max="3851" width="12.7109375" style="137" customWidth="1"/>
    <col min="3852" max="3852" width="0" style="137" hidden="1" customWidth="1"/>
    <col min="3853" max="3853" width="13.28515625" style="137" customWidth="1"/>
    <col min="3854" max="3854" width="108.85546875" style="137" customWidth="1"/>
    <col min="3855" max="4096" width="9.140625" style="137"/>
    <col min="4097" max="4100" width="12.7109375" style="137" customWidth="1"/>
    <col min="4101" max="4101" width="15.140625" style="137" customWidth="1"/>
    <col min="4102" max="4107" width="12.7109375" style="137" customWidth="1"/>
    <col min="4108" max="4108" width="0" style="137" hidden="1" customWidth="1"/>
    <col min="4109" max="4109" width="13.28515625" style="137" customWidth="1"/>
    <col min="4110" max="4110" width="108.85546875" style="137" customWidth="1"/>
    <col min="4111" max="4352" width="9.140625" style="137"/>
    <col min="4353" max="4356" width="12.7109375" style="137" customWidth="1"/>
    <col min="4357" max="4357" width="15.140625" style="137" customWidth="1"/>
    <col min="4358" max="4363" width="12.7109375" style="137" customWidth="1"/>
    <col min="4364" max="4364" width="0" style="137" hidden="1" customWidth="1"/>
    <col min="4365" max="4365" width="13.28515625" style="137" customWidth="1"/>
    <col min="4366" max="4366" width="108.85546875" style="137" customWidth="1"/>
    <col min="4367" max="4608" width="9.140625" style="137"/>
    <col min="4609" max="4612" width="12.7109375" style="137" customWidth="1"/>
    <col min="4613" max="4613" width="15.140625" style="137" customWidth="1"/>
    <col min="4614" max="4619" width="12.7109375" style="137" customWidth="1"/>
    <col min="4620" max="4620" width="0" style="137" hidden="1" customWidth="1"/>
    <col min="4621" max="4621" width="13.28515625" style="137" customWidth="1"/>
    <col min="4622" max="4622" width="108.85546875" style="137" customWidth="1"/>
    <col min="4623" max="4864" width="9.140625" style="137"/>
    <col min="4865" max="4868" width="12.7109375" style="137" customWidth="1"/>
    <col min="4869" max="4869" width="15.140625" style="137" customWidth="1"/>
    <col min="4870" max="4875" width="12.7109375" style="137" customWidth="1"/>
    <col min="4876" max="4876" width="0" style="137" hidden="1" customWidth="1"/>
    <col min="4877" max="4877" width="13.28515625" style="137" customWidth="1"/>
    <col min="4878" max="4878" width="108.85546875" style="137" customWidth="1"/>
    <col min="4879" max="5120" width="9.140625" style="137"/>
    <col min="5121" max="5124" width="12.7109375" style="137" customWidth="1"/>
    <col min="5125" max="5125" width="15.140625" style="137" customWidth="1"/>
    <col min="5126" max="5131" width="12.7109375" style="137" customWidth="1"/>
    <col min="5132" max="5132" width="0" style="137" hidden="1" customWidth="1"/>
    <col min="5133" max="5133" width="13.28515625" style="137" customWidth="1"/>
    <col min="5134" max="5134" width="108.85546875" style="137" customWidth="1"/>
    <col min="5135" max="5376" width="9.140625" style="137"/>
    <col min="5377" max="5380" width="12.7109375" style="137" customWidth="1"/>
    <col min="5381" max="5381" width="15.140625" style="137" customWidth="1"/>
    <col min="5382" max="5387" width="12.7109375" style="137" customWidth="1"/>
    <col min="5388" max="5388" width="0" style="137" hidden="1" customWidth="1"/>
    <col min="5389" max="5389" width="13.28515625" style="137" customWidth="1"/>
    <col min="5390" max="5390" width="108.85546875" style="137" customWidth="1"/>
    <col min="5391" max="5632" width="9.140625" style="137"/>
    <col min="5633" max="5636" width="12.7109375" style="137" customWidth="1"/>
    <col min="5637" max="5637" width="15.140625" style="137" customWidth="1"/>
    <col min="5638" max="5643" width="12.7109375" style="137" customWidth="1"/>
    <col min="5644" max="5644" width="0" style="137" hidden="1" customWidth="1"/>
    <col min="5645" max="5645" width="13.28515625" style="137" customWidth="1"/>
    <col min="5646" max="5646" width="108.85546875" style="137" customWidth="1"/>
    <col min="5647" max="5888" width="9.140625" style="137"/>
    <col min="5889" max="5892" width="12.7109375" style="137" customWidth="1"/>
    <col min="5893" max="5893" width="15.140625" style="137" customWidth="1"/>
    <col min="5894" max="5899" width="12.7109375" style="137" customWidth="1"/>
    <col min="5900" max="5900" width="0" style="137" hidden="1" customWidth="1"/>
    <col min="5901" max="5901" width="13.28515625" style="137" customWidth="1"/>
    <col min="5902" max="5902" width="108.85546875" style="137" customWidth="1"/>
    <col min="5903" max="6144" width="9.140625" style="137"/>
    <col min="6145" max="6148" width="12.7109375" style="137" customWidth="1"/>
    <col min="6149" max="6149" width="15.140625" style="137" customWidth="1"/>
    <col min="6150" max="6155" width="12.7109375" style="137" customWidth="1"/>
    <col min="6156" max="6156" width="0" style="137" hidden="1" customWidth="1"/>
    <col min="6157" max="6157" width="13.28515625" style="137" customWidth="1"/>
    <col min="6158" max="6158" width="108.85546875" style="137" customWidth="1"/>
    <col min="6159" max="6400" width="9.140625" style="137"/>
    <col min="6401" max="6404" width="12.7109375" style="137" customWidth="1"/>
    <col min="6405" max="6405" width="15.140625" style="137" customWidth="1"/>
    <col min="6406" max="6411" width="12.7109375" style="137" customWidth="1"/>
    <col min="6412" max="6412" width="0" style="137" hidden="1" customWidth="1"/>
    <col min="6413" max="6413" width="13.28515625" style="137" customWidth="1"/>
    <col min="6414" max="6414" width="108.85546875" style="137" customWidth="1"/>
    <col min="6415" max="6656" width="9.140625" style="137"/>
    <col min="6657" max="6660" width="12.7109375" style="137" customWidth="1"/>
    <col min="6661" max="6661" width="15.140625" style="137" customWidth="1"/>
    <col min="6662" max="6667" width="12.7109375" style="137" customWidth="1"/>
    <col min="6668" max="6668" width="0" style="137" hidden="1" customWidth="1"/>
    <col min="6669" max="6669" width="13.28515625" style="137" customWidth="1"/>
    <col min="6670" max="6670" width="108.85546875" style="137" customWidth="1"/>
    <col min="6671" max="6912" width="9.140625" style="137"/>
    <col min="6913" max="6916" width="12.7109375" style="137" customWidth="1"/>
    <col min="6917" max="6917" width="15.140625" style="137" customWidth="1"/>
    <col min="6918" max="6923" width="12.7109375" style="137" customWidth="1"/>
    <col min="6924" max="6924" width="0" style="137" hidden="1" customWidth="1"/>
    <col min="6925" max="6925" width="13.28515625" style="137" customWidth="1"/>
    <col min="6926" max="6926" width="108.85546875" style="137" customWidth="1"/>
    <col min="6927" max="7168" width="9.140625" style="137"/>
    <col min="7169" max="7172" width="12.7109375" style="137" customWidth="1"/>
    <col min="7173" max="7173" width="15.140625" style="137" customWidth="1"/>
    <col min="7174" max="7179" width="12.7109375" style="137" customWidth="1"/>
    <col min="7180" max="7180" width="0" style="137" hidden="1" customWidth="1"/>
    <col min="7181" max="7181" width="13.28515625" style="137" customWidth="1"/>
    <col min="7182" max="7182" width="108.85546875" style="137" customWidth="1"/>
    <col min="7183" max="7424" width="9.140625" style="137"/>
    <col min="7425" max="7428" width="12.7109375" style="137" customWidth="1"/>
    <col min="7429" max="7429" width="15.140625" style="137" customWidth="1"/>
    <col min="7430" max="7435" width="12.7109375" style="137" customWidth="1"/>
    <col min="7436" max="7436" width="0" style="137" hidden="1" customWidth="1"/>
    <col min="7437" max="7437" width="13.28515625" style="137" customWidth="1"/>
    <col min="7438" max="7438" width="108.85546875" style="137" customWidth="1"/>
    <col min="7439" max="7680" width="9.140625" style="137"/>
    <col min="7681" max="7684" width="12.7109375" style="137" customWidth="1"/>
    <col min="7685" max="7685" width="15.140625" style="137" customWidth="1"/>
    <col min="7686" max="7691" width="12.7109375" style="137" customWidth="1"/>
    <col min="7692" max="7692" width="0" style="137" hidden="1" customWidth="1"/>
    <col min="7693" max="7693" width="13.28515625" style="137" customWidth="1"/>
    <col min="7694" max="7694" width="108.85546875" style="137" customWidth="1"/>
    <col min="7695" max="7936" width="9.140625" style="137"/>
    <col min="7937" max="7940" width="12.7109375" style="137" customWidth="1"/>
    <col min="7941" max="7941" width="15.140625" style="137" customWidth="1"/>
    <col min="7942" max="7947" width="12.7109375" style="137" customWidth="1"/>
    <col min="7948" max="7948" width="0" style="137" hidden="1" customWidth="1"/>
    <col min="7949" max="7949" width="13.28515625" style="137" customWidth="1"/>
    <col min="7950" max="7950" width="108.85546875" style="137" customWidth="1"/>
    <col min="7951" max="8192" width="9.140625" style="137"/>
    <col min="8193" max="8196" width="12.7109375" style="137" customWidth="1"/>
    <col min="8197" max="8197" width="15.140625" style="137" customWidth="1"/>
    <col min="8198" max="8203" width="12.7109375" style="137" customWidth="1"/>
    <col min="8204" max="8204" width="0" style="137" hidden="1" customWidth="1"/>
    <col min="8205" max="8205" width="13.28515625" style="137" customWidth="1"/>
    <col min="8206" max="8206" width="108.85546875" style="137" customWidth="1"/>
    <col min="8207" max="8448" width="9.140625" style="137"/>
    <col min="8449" max="8452" width="12.7109375" style="137" customWidth="1"/>
    <col min="8453" max="8453" width="15.140625" style="137" customWidth="1"/>
    <col min="8454" max="8459" width="12.7109375" style="137" customWidth="1"/>
    <col min="8460" max="8460" width="0" style="137" hidden="1" customWidth="1"/>
    <col min="8461" max="8461" width="13.28515625" style="137" customWidth="1"/>
    <col min="8462" max="8462" width="108.85546875" style="137" customWidth="1"/>
    <col min="8463" max="8704" width="9.140625" style="137"/>
    <col min="8705" max="8708" width="12.7109375" style="137" customWidth="1"/>
    <col min="8709" max="8709" width="15.140625" style="137" customWidth="1"/>
    <col min="8710" max="8715" width="12.7109375" style="137" customWidth="1"/>
    <col min="8716" max="8716" width="0" style="137" hidden="1" customWidth="1"/>
    <col min="8717" max="8717" width="13.28515625" style="137" customWidth="1"/>
    <col min="8718" max="8718" width="108.85546875" style="137" customWidth="1"/>
    <col min="8719" max="8960" width="9.140625" style="137"/>
    <col min="8961" max="8964" width="12.7109375" style="137" customWidth="1"/>
    <col min="8965" max="8965" width="15.140625" style="137" customWidth="1"/>
    <col min="8966" max="8971" width="12.7109375" style="137" customWidth="1"/>
    <col min="8972" max="8972" width="0" style="137" hidden="1" customWidth="1"/>
    <col min="8973" max="8973" width="13.28515625" style="137" customWidth="1"/>
    <col min="8974" max="8974" width="108.85546875" style="137" customWidth="1"/>
    <col min="8975" max="9216" width="9.140625" style="137"/>
    <col min="9217" max="9220" width="12.7109375" style="137" customWidth="1"/>
    <col min="9221" max="9221" width="15.140625" style="137" customWidth="1"/>
    <col min="9222" max="9227" width="12.7109375" style="137" customWidth="1"/>
    <col min="9228" max="9228" width="0" style="137" hidden="1" customWidth="1"/>
    <col min="9229" max="9229" width="13.28515625" style="137" customWidth="1"/>
    <col min="9230" max="9230" width="108.85546875" style="137" customWidth="1"/>
    <col min="9231" max="9472" width="9.140625" style="137"/>
    <col min="9473" max="9476" width="12.7109375" style="137" customWidth="1"/>
    <col min="9477" max="9477" width="15.140625" style="137" customWidth="1"/>
    <col min="9478" max="9483" width="12.7109375" style="137" customWidth="1"/>
    <col min="9484" max="9484" width="0" style="137" hidden="1" customWidth="1"/>
    <col min="9485" max="9485" width="13.28515625" style="137" customWidth="1"/>
    <col min="9486" max="9486" width="108.85546875" style="137" customWidth="1"/>
    <col min="9487" max="9728" width="9.140625" style="137"/>
    <col min="9729" max="9732" width="12.7109375" style="137" customWidth="1"/>
    <col min="9733" max="9733" width="15.140625" style="137" customWidth="1"/>
    <col min="9734" max="9739" width="12.7109375" style="137" customWidth="1"/>
    <col min="9740" max="9740" width="0" style="137" hidden="1" customWidth="1"/>
    <col min="9741" max="9741" width="13.28515625" style="137" customWidth="1"/>
    <col min="9742" max="9742" width="108.85546875" style="137" customWidth="1"/>
    <col min="9743" max="9984" width="9.140625" style="137"/>
    <col min="9985" max="9988" width="12.7109375" style="137" customWidth="1"/>
    <col min="9989" max="9989" width="15.140625" style="137" customWidth="1"/>
    <col min="9990" max="9995" width="12.7109375" style="137" customWidth="1"/>
    <col min="9996" max="9996" width="0" style="137" hidden="1" customWidth="1"/>
    <col min="9997" max="9997" width="13.28515625" style="137" customWidth="1"/>
    <col min="9998" max="9998" width="108.85546875" style="137" customWidth="1"/>
    <col min="9999" max="10240" width="9.140625" style="137"/>
    <col min="10241" max="10244" width="12.7109375" style="137" customWidth="1"/>
    <col min="10245" max="10245" width="15.140625" style="137" customWidth="1"/>
    <col min="10246" max="10251" width="12.7109375" style="137" customWidth="1"/>
    <col min="10252" max="10252" width="0" style="137" hidden="1" customWidth="1"/>
    <col min="10253" max="10253" width="13.28515625" style="137" customWidth="1"/>
    <col min="10254" max="10254" width="108.85546875" style="137" customWidth="1"/>
    <col min="10255" max="10496" width="9.140625" style="137"/>
    <col min="10497" max="10500" width="12.7109375" style="137" customWidth="1"/>
    <col min="10501" max="10501" width="15.140625" style="137" customWidth="1"/>
    <col min="10502" max="10507" width="12.7109375" style="137" customWidth="1"/>
    <col min="10508" max="10508" width="0" style="137" hidden="1" customWidth="1"/>
    <col min="10509" max="10509" width="13.28515625" style="137" customWidth="1"/>
    <col min="10510" max="10510" width="108.85546875" style="137" customWidth="1"/>
    <col min="10511" max="10752" width="9.140625" style="137"/>
    <col min="10753" max="10756" width="12.7109375" style="137" customWidth="1"/>
    <col min="10757" max="10757" width="15.140625" style="137" customWidth="1"/>
    <col min="10758" max="10763" width="12.7109375" style="137" customWidth="1"/>
    <col min="10764" max="10764" width="0" style="137" hidden="1" customWidth="1"/>
    <col min="10765" max="10765" width="13.28515625" style="137" customWidth="1"/>
    <col min="10766" max="10766" width="108.85546875" style="137" customWidth="1"/>
    <col min="10767" max="11008" width="9.140625" style="137"/>
    <col min="11009" max="11012" width="12.7109375" style="137" customWidth="1"/>
    <col min="11013" max="11013" width="15.140625" style="137" customWidth="1"/>
    <col min="11014" max="11019" width="12.7109375" style="137" customWidth="1"/>
    <col min="11020" max="11020" width="0" style="137" hidden="1" customWidth="1"/>
    <col min="11021" max="11021" width="13.28515625" style="137" customWidth="1"/>
    <col min="11022" max="11022" width="108.85546875" style="137" customWidth="1"/>
    <col min="11023" max="11264" width="9.140625" style="137"/>
    <col min="11265" max="11268" width="12.7109375" style="137" customWidth="1"/>
    <col min="11269" max="11269" width="15.140625" style="137" customWidth="1"/>
    <col min="11270" max="11275" width="12.7109375" style="137" customWidth="1"/>
    <col min="11276" max="11276" width="0" style="137" hidden="1" customWidth="1"/>
    <col min="11277" max="11277" width="13.28515625" style="137" customWidth="1"/>
    <col min="11278" max="11278" width="108.85546875" style="137" customWidth="1"/>
    <col min="11279" max="11520" width="9.140625" style="137"/>
    <col min="11521" max="11524" width="12.7109375" style="137" customWidth="1"/>
    <col min="11525" max="11525" width="15.140625" style="137" customWidth="1"/>
    <col min="11526" max="11531" width="12.7109375" style="137" customWidth="1"/>
    <col min="11532" max="11532" width="0" style="137" hidden="1" customWidth="1"/>
    <col min="11533" max="11533" width="13.28515625" style="137" customWidth="1"/>
    <col min="11534" max="11534" width="108.85546875" style="137" customWidth="1"/>
    <col min="11535" max="11776" width="9.140625" style="137"/>
    <col min="11777" max="11780" width="12.7109375" style="137" customWidth="1"/>
    <col min="11781" max="11781" width="15.140625" style="137" customWidth="1"/>
    <col min="11782" max="11787" width="12.7109375" style="137" customWidth="1"/>
    <col min="11788" max="11788" width="0" style="137" hidden="1" customWidth="1"/>
    <col min="11789" max="11789" width="13.28515625" style="137" customWidth="1"/>
    <col min="11790" max="11790" width="108.85546875" style="137" customWidth="1"/>
    <col min="11791" max="12032" width="9.140625" style="137"/>
    <col min="12033" max="12036" width="12.7109375" style="137" customWidth="1"/>
    <col min="12037" max="12037" width="15.140625" style="137" customWidth="1"/>
    <col min="12038" max="12043" width="12.7109375" style="137" customWidth="1"/>
    <col min="12044" max="12044" width="0" style="137" hidden="1" customWidth="1"/>
    <col min="12045" max="12045" width="13.28515625" style="137" customWidth="1"/>
    <col min="12046" max="12046" width="108.85546875" style="137" customWidth="1"/>
    <col min="12047" max="12288" width="9.140625" style="137"/>
    <col min="12289" max="12292" width="12.7109375" style="137" customWidth="1"/>
    <col min="12293" max="12293" width="15.140625" style="137" customWidth="1"/>
    <col min="12294" max="12299" width="12.7109375" style="137" customWidth="1"/>
    <col min="12300" max="12300" width="0" style="137" hidden="1" customWidth="1"/>
    <col min="12301" max="12301" width="13.28515625" style="137" customWidth="1"/>
    <col min="12302" max="12302" width="108.85546875" style="137" customWidth="1"/>
    <col min="12303" max="12544" width="9.140625" style="137"/>
    <col min="12545" max="12548" width="12.7109375" style="137" customWidth="1"/>
    <col min="12549" max="12549" width="15.140625" style="137" customWidth="1"/>
    <col min="12550" max="12555" width="12.7109375" style="137" customWidth="1"/>
    <col min="12556" max="12556" width="0" style="137" hidden="1" customWidth="1"/>
    <col min="12557" max="12557" width="13.28515625" style="137" customWidth="1"/>
    <col min="12558" max="12558" width="108.85546875" style="137" customWidth="1"/>
    <col min="12559" max="12800" width="9.140625" style="137"/>
    <col min="12801" max="12804" width="12.7109375" style="137" customWidth="1"/>
    <col min="12805" max="12805" width="15.140625" style="137" customWidth="1"/>
    <col min="12806" max="12811" width="12.7109375" style="137" customWidth="1"/>
    <col min="12812" max="12812" width="0" style="137" hidden="1" customWidth="1"/>
    <col min="12813" max="12813" width="13.28515625" style="137" customWidth="1"/>
    <col min="12814" max="12814" width="108.85546875" style="137" customWidth="1"/>
    <col min="12815" max="13056" width="9.140625" style="137"/>
    <col min="13057" max="13060" width="12.7109375" style="137" customWidth="1"/>
    <col min="13061" max="13061" width="15.140625" style="137" customWidth="1"/>
    <col min="13062" max="13067" width="12.7109375" style="137" customWidth="1"/>
    <col min="13068" max="13068" width="0" style="137" hidden="1" customWidth="1"/>
    <col min="13069" max="13069" width="13.28515625" style="137" customWidth="1"/>
    <col min="13070" max="13070" width="108.85546875" style="137" customWidth="1"/>
    <col min="13071" max="13312" width="9.140625" style="137"/>
    <col min="13313" max="13316" width="12.7109375" style="137" customWidth="1"/>
    <col min="13317" max="13317" width="15.140625" style="137" customWidth="1"/>
    <col min="13318" max="13323" width="12.7109375" style="137" customWidth="1"/>
    <col min="13324" max="13324" width="0" style="137" hidden="1" customWidth="1"/>
    <col min="13325" max="13325" width="13.28515625" style="137" customWidth="1"/>
    <col min="13326" max="13326" width="108.85546875" style="137" customWidth="1"/>
    <col min="13327" max="13568" width="9.140625" style="137"/>
    <col min="13569" max="13572" width="12.7109375" style="137" customWidth="1"/>
    <col min="13573" max="13573" width="15.140625" style="137" customWidth="1"/>
    <col min="13574" max="13579" width="12.7109375" style="137" customWidth="1"/>
    <col min="13580" max="13580" width="0" style="137" hidden="1" customWidth="1"/>
    <col min="13581" max="13581" width="13.28515625" style="137" customWidth="1"/>
    <col min="13582" max="13582" width="108.85546875" style="137" customWidth="1"/>
    <col min="13583" max="13824" width="9.140625" style="137"/>
    <col min="13825" max="13828" width="12.7109375" style="137" customWidth="1"/>
    <col min="13829" max="13829" width="15.140625" style="137" customWidth="1"/>
    <col min="13830" max="13835" width="12.7109375" style="137" customWidth="1"/>
    <col min="13836" max="13836" width="0" style="137" hidden="1" customWidth="1"/>
    <col min="13837" max="13837" width="13.28515625" style="137" customWidth="1"/>
    <col min="13838" max="13838" width="108.85546875" style="137" customWidth="1"/>
    <col min="13839" max="14080" width="9.140625" style="137"/>
    <col min="14081" max="14084" width="12.7109375" style="137" customWidth="1"/>
    <col min="14085" max="14085" width="15.140625" style="137" customWidth="1"/>
    <col min="14086" max="14091" width="12.7109375" style="137" customWidth="1"/>
    <col min="14092" max="14092" width="0" style="137" hidden="1" customWidth="1"/>
    <col min="14093" max="14093" width="13.28515625" style="137" customWidth="1"/>
    <col min="14094" max="14094" width="108.85546875" style="137" customWidth="1"/>
    <col min="14095" max="14336" width="9.140625" style="137"/>
    <col min="14337" max="14340" width="12.7109375" style="137" customWidth="1"/>
    <col min="14341" max="14341" width="15.140625" style="137" customWidth="1"/>
    <col min="14342" max="14347" width="12.7109375" style="137" customWidth="1"/>
    <col min="14348" max="14348" width="0" style="137" hidden="1" customWidth="1"/>
    <col min="14349" max="14349" width="13.28515625" style="137" customWidth="1"/>
    <col min="14350" max="14350" width="108.85546875" style="137" customWidth="1"/>
    <col min="14351" max="14592" width="9.140625" style="137"/>
    <col min="14593" max="14596" width="12.7109375" style="137" customWidth="1"/>
    <col min="14597" max="14597" width="15.140625" style="137" customWidth="1"/>
    <col min="14598" max="14603" width="12.7109375" style="137" customWidth="1"/>
    <col min="14604" max="14604" width="0" style="137" hidden="1" customWidth="1"/>
    <col min="14605" max="14605" width="13.28515625" style="137" customWidth="1"/>
    <col min="14606" max="14606" width="108.85546875" style="137" customWidth="1"/>
    <col min="14607" max="14848" width="9.140625" style="137"/>
    <col min="14849" max="14852" width="12.7109375" style="137" customWidth="1"/>
    <col min="14853" max="14853" width="15.140625" style="137" customWidth="1"/>
    <col min="14854" max="14859" width="12.7109375" style="137" customWidth="1"/>
    <col min="14860" max="14860" width="0" style="137" hidden="1" customWidth="1"/>
    <col min="14861" max="14861" width="13.28515625" style="137" customWidth="1"/>
    <col min="14862" max="14862" width="108.85546875" style="137" customWidth="1"/>
    <col min="14863" max="15104" width="9.140625" style="137"/>
    <col min="15105" max="15108" width="12.7109375" style="137" customWidth="1"/>
    <col min="15109" max="15109" width="15.140625" style="137" customWidth="1"/>
    <col min="15110" max="15115" width="12.7109375" style="137" customWidth="1"/>
    <col min="15116" max="15116" width="0" style="137" hidden="1" customWidth="1"/>
    <col min="15117" max="15117" width="13.28515625" style="137" customWidth="1"/>
    <col min="15118" max="15118" width="108.85546875" style="137" customWidth="1"/>
    <col min="15119" max="15360" width="9.140625" style="137"/>
    <col min="15361" max="15364" width="12.7109375" style="137" customWidth="1"/>
    <col min="15365" max="15365" width="15.140625" style="137" customWidth="1"/>
    <col min="15366" max="15371" width="12.7109375" style="137" customWidth="1"/>
    <col min="15372" max="15372" width="0" style="137" hidden="1" customWidth="1"/>
    <col min="15373" max="15373" width="13.28515625" style="137" customWidth="1"/>
    <col min="15374" max="15374" width="108.85546875" style="137" customWidth="1"/>
    <col min="15375" max="15616" width="9.140625" style="137"/>
    <col min="15617" max="15620" width="12.7109375" style="137" customWidth="1"/>
    <col min="15621" max="15621" width="15.140625" style="137" customWidth="1"/>
    <col min="15622" max="15627" width="12.7109375" style="137" customWidth="1"/>
    <col min="15628" max="15628" width="0" style="137" hidden="1" customWidth="1"/>
    <col min="15629" max="15629" width="13.28515625" style="137" customWidth="1"/>
    <col min="15630" max="15630" width="108.85546875" style="137" customWidth="1"/>
    <col min="15631" max="15872" width="9.140625" style="137"/>
    <col min="15873" max="15876" width="12.7109375" style="137" customWidth="1"/>
    <col min="15877" max="15877" width="15.140625" style="137" customWidth="1"/>
    <col min="15878" max="15883" width="12.7109375" style="137" customWidth="1"/>
    <col min="15884" max="15884" width="0" style="137" hidden="1" customWidth="1"/>
    <col min="15885" max="15885" width="13.28515625" style="137" customWidth="1"/>
    <col min="15886" max="15886" width="108.85546875" style="137" customWidth="1"/>
    <col min="15887" max="16128" width="9.140625" style="137"/>
    <col min="16129" max="16132" width="12.7109375" style="137" customWidth="1"/>
    <col min="16133" max="16133" width="15.140625" style="137" customWidth="1"/>
    <col min="16134" max="16139" width="12.7109375" style="137" customWidth="1"/>
    <col min="16140" max="16140" width="0" style="137" hidden="1" customWidth="1"/>
    <col min="16141" max="16141" width="13.28515625" style="137" customWidth="1"/>
    <col min="16142" max="16142" width="108.85546875" style="137" customWidth="1"/>
    <col min="16143" max="16384" width="9.140625" style="137"/>
  </cols>
  <sheetData>
    <row r="1" spans="1:14" ht="13.5" thickBot="1" x14ac:dyDescent="0.25">
      <c r="A1" s="529"/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530"/>
      <c r="N1" s="531" t="s">
        <v>305</v>
      </c>
    </row>
    <row r="2" spans="1:14" ht="15.75" customHeight="1" thickBot="1" x14ac:dyDescent="0.25">
      <c r="A2" s="532"/>
      <c r="B2" s="530"/>
      <c r="C2" s="578"/>
      <c r="D2" s="530"/>
      <c r="E2" s="582">
        <v>254</v>
      </c>
      <c r="F2" s="581">
        <v>407</v>
      </c>
      <c r="G2" s="582">
        <v>409</v>
      </c>
      <c r="H2" s="1163">
        <v>441</v>
      </c>
      <c r="I2" s="1164"/>
      <c r="J2" s="530">
        <v>517</v>
      </c>
      <c r="K2" s="582">
        <v>626</v>
      </c>
      <c r="L2" s="530"/>
      <c r="M2" s="581"/>
      <c r="N2" s="594"/>
    </row>
    <row r="3" spans="1:14" ht="12.75" customHeight="1" x14ac:dyDescent="0.2">
      <c r="A3" s="1160"/>
      <c r="B3" s="1144"/>
      <c r="C3" s="1144"/>
      <c r="D3" s="1150"/>
      <c r="E3" s="1144" t="s">
        <v>336</v>
      </c>
      <c r="F3" s="1151" t="s">
        <v>367</v>
      </c>
      <c r="G3" s="1150" t="s">
        <v>359</v>
      </c>
      <c r="H3" s="1144" t="s">
        <v>360</v>
      </c>
      <c r="I3" s="1150" t="s">
        <v>338</v>
      </c>
      <c r="J3" s="1144" t="s">
        <v>471</v>
      </c>
      <c r="K3" s="1144" t="s">
        <v>472</v>
      </c>
      <c r="L3" s="1150"/>
      <c r="M3" s="1144"/>
      <c r="N3" s="534" t="s">
        <v>499</v>
      </c>
    </row>
    <row r="4" spans="1:14" x14ac:dyDescent="0.2">
      <c r="A4" s="1161"/>
      <c r="B4" s="1145"/>
      <c r="C4" s="1145"/>
      <c r="D4" s="1145"/>
      <c r="E4" s="1145"/>
      <c r="F4" s="1152"/>
      <c r="G4" s="1165"/>
      <c r="H4" s="1158"/>
      <c r="I4" s="1165"/>
      <c r="J4" s="1145"/>
      <c r="K4" s="1145"/>
      <c r="L4" s="1145"/>
      <c r="M4" s="1145"/>
      <c r="N4" s="534" t="s">
        <v>498</v>
      </c>
    </row>
    <row r="5" spans="1:14" x14ac:dyDescent="0.2">
      <c r="A5" s="1161"/>
      <c r="B5" s="1145"/>
      <c r="C5" s="1145"/>
      <c r="D5" s="1145"/>
      <c r="E5" s="1145"/>
      <c r="F5" s="1152"/>
      <c r="G5" s="1165"/>
      <c r="H5" s="1158"/>
      <c r="I5" s="1165"/>
      <c r="J5" s="1145"/>
      <c r="K5" s="1145"/>
      <c r="L5" s="1145"/>
      <c r="M5" s="1145"/>
      <c r="N5" s="534" t="s">
        <v>510</v>
      </c>
    </row>
    <row r="6" spans="1:14" x14ac:dyDescent="0.2">
      <c r="A6" s="1161"/>
      <c r="B6" s="1145"/>
      <c r="C6" s="1145"/>
      <c r="D6" s="1145"/>
      <c r="E6" s="1145"/>
      <c r="F6" s="1152"/>
      <c r="G6" s="1165"/>
      <c r="H6" s="1158"/>
      <c r="I6" s="1165"/>
      <c r="J6" s="1145"/>
      <c r="K6" s="1145"/>
      <c r="L6" s="1145"/>
      <c r="M6" s="1145"/>
      <c r="N6" s="534" t="s">
        <v>500</v>
      </c>
    </row>
    <row r="7" spans="1:14" x14ac:dyDescent="0.2">
      <c r="A7" s="1161"/>
      <c r="B7" s="1145"/>
      <c r="C7" s="1145"/>
      <c r="D7" s="1145"/>
      <c r="E7" s="1145"/>
      <c r="F7" s="1152"/>
      <c r="G7" s="1165"/>
      <c r="H7" s="1158"/>
      <c r="I7" s="1165"/>
      <c r="J7" s="1145"/>
      <c r="K7" s="1145"/>
      <c r="L7" s="1145"/>
      <c r="M7" s="1145"/>
      <c r="N7" s="534"/>
    </row>
    <row r="8" spans="1:14" ht="27.75" customHeight="1" x14ac:dyDescent="0.2">
      <c r="A8" s="1162"/>
      <c r="B8" s="1146"/>
      <c r="C8" s="1146"/>
      <c r="D8" s="1146"/>
      <c r="E8" s="1146"/>
      <c r="F8" s="1153"/>
      <c r="G8" s="1166"/>
      <c r="H8" s="1159"/>
      <c r="I8" s="1166"/>
      <c r="J8" s="1146"/>
      <c r="K8" s="1146"/>
      <c r="L8" s="1146"/>
      <c r="M8" s="1146"/>
      <c r="N8" s="534" t="s">
        <v>509</v>
      </c>
    </row>
    <row r="9" spans="1:14" ht="13.5" thickBot="1" x14ac:dyDescent="0.25">
      <c r="A9" s="535"/>
      <c r="B9" s="536"/>
      <c r="C9" s="537"/>
      <c r="D9" s="537"/>
      <c r="E9" s="536" t="s">
        <v>40</v>
      </c>
      <c r="F9" s="537" t="s">
        <v>373</v>
      </c>
      <c r="G9" s="536" t="s">
        <v>16</v>
      </c>
      <c r="H9" s="538" t="s">
        <v>32</v>
      </c>
      <c r="I9" s="538" t="s">
        <v>32</v>
      </c>
      <c r="J9" s="537" t="s">
        <v>16</v>
      </c>
      <c r="K9" s="536" t="s">
        <v>17</v>
      </c>
      <c r="L9" s="538"/>
      <c r="M9" s="541"/>
      <c r="N9" s="542"/>
    </row>
    <row r="10" spans="1:14" x14ac:dyDescent="0.2">
      <c r="A10" s="543"/>
      <c r="B10" s="544"/>
      <c r="C10" s="545"/>
      <c r="D10" s="545"/>
      <c r="E10" s="545"/>
      <c r="F10" s="548"/>
      <c r="G10" s="546"/>
      <c r="H10" s="595"/>
      <c r="I10" s="546"/>
      <c r="J10" s="847">
        <v>12.5</v>
      </c>
      <c r="K10" s="545">
        <v>6</v>
      </c>
      <c r="L10" s="545"/>
      <c r="M10" s="549"/>
      <c r="N10" s="845" t="s">
        <v>473</v>
      </c>
    </row>
    <row r="11" spans="1:14" x14ac:dyDescent="0.2">
      <c r="A11" s="550"/>
      <c r="B11" s="551"/>
      <c r="C11" s="552"/>
      <c r="D11" s="552"/>
      <c r="E11" s="552"/>
      <c r="F11" s="555"/>
      <c r="G11" s="553"/>
      <c r="H11" s="596"/>
      <c r="I11" s="553"/>
      <c r="J11" s="583"/>
      <c r="K11" s="552"/>
      <c r="L11" s="552"/>
      <c r="M11" s="556"/>
      <c r="N11" s="557"/>
    </row>
    <row r="12" spans="1:14" x14ac:dyDescent="0.2">
      <c r="A12" s="550"/>
      <c r="B12" s="551"/>
      <c r="C12" s="552"/>
      <c r="D12" s="583"/>
      <c r="E12" s="554">
        <f>ROUND(448/9,0)</f>
        <v>50</v>
      </c>
      <c r="F12" s="555">
        <f>ROUND((E12*0.085)+(E12*0.055),0)</f>
        <v>7</v>
      </c>
      <c r="G12" s="558"/>
      <c r="H12" s="597">
        <f>ROUND((448*(1.25/12))/27,1)</f>
        <v>1.7</v>
      </c>
      <c r="I12" s="597">
        <f>ROUND((448*(1.75/12))/27,1)</f>
        <v>2.4</v>
      </c>
      <c r="J12" s="583"/>
      <c r="K12" s="554"/>
      <c r="L12" s="554"/>
      <c r="M12" s="556"/>
      <c r="N12" s="557" t="s">
        <v>501</v>
      </c>
    </row>
    <row r="13" spans="1:14" x14ac:dyDescent="0.2">
      <c r="A13" s="550"/>
      <c r="B13" s="551"/>
      <c r="C13" s="554"/>
      <c r="D13" s="584"/>
      <c r="E13" s="552"/>
      <c r="F13" s="555"/>
      <c r="G13" s="553"/>
      <c r="H13" s="598"/>
      <c r="I13" s="598"/>
      <c r="J13" s="584"/>
      <c r="K13" s="552"/>
      <c r="L13" s="552"/>
      <c r="M13" s="556"/>
      <c r="N13" s="557"/>
    </row>
    <row r="14" spans="1:14" x14ac:dyDescent="0.2">
      <c r="A14" s="550"/>
      <c r="B14" s="551"/>
      <c r="C14" s="554"/>
      <c r="D14" s="584"/>
      <c r="E14" s="554"/>
      <c r="F14" s="560"/>
      <c r="G14" s="559"/>
      <c r="H14" s="599"/>
      <c r="I14" s="600"/>
      <c r="J14" s="584"/>
      <c r="K14" s="554"/>
      <c r="L14" s="554"/>
      <c r="M14" s="561"/>
      <c r="N14" s="587"/>
    </row>
    <row r="15" spans="1:14" x14ac:dyDescent="0.2">
      <c r="A15" s="550"/>
      <c r="B15" s="551"/>
      <c r="C15" s="554"/>
      <c r="D15" s="584"/>
      <c r="E15" s="554"/>
      <c r="F15" s="563"/>
      <c r="G15" s="558">
        <v>48</v>
      </c>
      <c r="H15" s="597"/>
      <c r="I15" s="597"/>
      <c r="J15" s="584"/>
      <c r="K15" s="554"/>
      <c r="L15" s="554"/>
      <c r="M15" s="564"/>
      <c r="N15" s="588" t="s">
        <v>523</v>
      </c>
    </row>
    <row r="16" spans="1:14" x14ac:dyDescent="0.2">
      <c r="A16" s="550"/>
      <c r="B16" s="551"/>
      <c r="C16" s="554"/>
      <c r="D16" s="584"/>
      <c r="E16" s="554"/>
      <c r="F16" s="555"/>
      <c r="G16" s="558"/>
      <c r="H16" s="597"/>
      <c r="I16" s="597"/>
      <c r="J16" s="584"/>
      <c r="K16" s="554"/>
      <c r="L16" s="554"/>
      <c r="M16" s="556"/>
      <c r="N16" s="557"/>
    </row>
    <row r="17" spans="1:16" x14ac:dyDescent="0.2">
      <c r="A17" s="550"/>
      <c r="B17" s="551"/>
      <c r="C17" s="554"/>
      <c r="D17" s="584"/>
      <c r="E17" s="554"/>
      <c r="F17" s="555"/>
      <c r="G17" s="558"/>
      <c r="H17" s="597"/>
      <c r="I17" s="597"/>
      <c r="J17" s="584"/>
      <c r="K17" s="554"/>
      <c r="L17" s="554"/>
      <c r="M17" s="556"/>
      <c r="N17" s="557"/>
    </row>
    <row r="18" spans="1:16" x14ac:dyDescent="0.2">
      <c r="A18" s="550"/>
      <c r="B18" s="551"/>
      <c r="C18" s="554"/>
      <c r="D18" s="584"/>
      <c r="E18" s="554"/>
      <c r="F18" s="555"/>
      <c r="G18" s="558"/>
      <c r="H18" s="597"/>
      <c r="I18" s="597"/>
      <c r="J18" s="584"/>
      <c r="K18" s="554"/>
      <c r="L18" s="554"/>
      <c r="M18" s="556"/>
      <c r="N18" s="557"/>
    </row>
    <row r="19" spans="1:16" x14ac:dyDescent="0.2">
      <c r="A19" s="550"/>
      <c r="B19" s="551"/>
      <c r="C19" s="554"/>
      <c r="D19" s="584"/>
      <c r="E19" s="554"/>
      <c r="F19" s="555"/>
      <c r="G19" s="558"/>
      <c r="H19" s="597"/>
      <c r="I19" s="597"/>
      <c r="J19" s="584"/>
      <c r="K19" s="554"/>
      <c r="L19" s="554"/>
      <c r="M19" s="556"/>
      <c r="N19" s="557"/>
    </row>
    <row r="20" spans="1:16" x14ac:dyDescent="0.2">
      <c r="A20" s="550"/>
      <c r="B20" s="551"/>
      <c r="C20" s="554"/>
      <c r="D20" s="584"/>
      <c r="E20" s="554"/>
      <c r="F20" s="555"/>
      <c r="G20" s="558"/>
      <c r="H20" s="597"/>
      <c r="I20" s="597"/>
      <c r="J20" s="584"/>
      <c r="K20" s="554"/>
      <c r="L20" s="554"/>
      <c r="M20" s="556"/>
      <c r="N20" s="557"/>
    </row>
    <row r="21" spans="1:16" x14ac:dyDescent="0.2">
      <c r="A21" s="550"/>
      <c r="B21" s="551"/>
      <c r="C21" s="554"/>
      <c r="D21" s="584"/>
      <c r="E21" s="554"/>
      <c r="F21" s="555"/>
      <c r="G21" s="558"/>
      <c r="H21" s="597"/>
      <c r="I21" s="597"/>
      <c r="J21" s="584"/>
      <c r="K21" s="554"/>
      <c r="L21" s="554"/>
      <c r="M21" s="556"/>
      <c r="N21" s="557"/>
    </row>
    <row r="22" spans="1:16" x14ac:dyDescent="0.2">
      <c r="A22" s="550"/>
      <c r="B22" s="551"/>
      <c r="C22" s="554"/>
      <c r="D22" s="584"/>
      <c r="E22" s="554"/>
      <c r="F22" s="555"/>
      <c r="G22" s="558"/>
      <c r="H22" s="597"/>
      <c r="I22" s="597"/>
      <c r="J22" s="584"/>
      <c r="K22" s="554"/>
      <c r="L22" s="554"/>
      <c r="M22" s="556"/>
      <c r="N22" s="557"/>
    </row>
    <row r="23" spans="1:16" ht="13.5" thickBot="1" x14ac:dyDescent="0.25">
      <c r="A23" s="565"/>
      <c r="B23" s="566"/>
      <c r="C23" s="562"/>
      <c r="D23" s="585"/>
      <c r="E23" s="562"/>
      <c r="F23" s="569"/>
      <c r="G23" s="567"/>
      <c r="H23" s="601"/>
      <c r="I23" s="601"/>
      <c r="J23" s="585"/>
      <c r="K23" s="562"/>
      <c r="L23" s="568"/>
      <c r="M23" s="570"/>
      <c r="N23" s="571"/>
    </row>
    <row r="24" spans="1:16" ht="13.5" thickBot="1" x14ac:dyDescent="0.25">
      <c r="A24" s="532"/>
      <c r="B24" s="572">
        <f>SUM(B10:B23)</f>
        <v>0</v>
      </c>
      <c r="C24" s="572"/>
      <c r="D24" s="586"/>
      <c r="E24" s="572">
        <f t="shared" ref="E24:F24" si="0">SUM(E10:E23)</f>
        <v>50</v>
      </c>
      <c r="F24" s="572">
        <f t="shared" si="0"/>
        <v>7</v>
      </c>
      <c r="G24" s="572">
        <f>SUM(G10:G23)</f>
        <v>48</v>
      </c>
      <c r="H24" s="586">
        <f>SUM(H10:H23)</f>
        <v>1.7</v>
      </c>
      <c r="I24" s="586">
        <f>SUM(I10:I23)</f>
        <v>2.4</v>
      </c>
      <c r="J24" s="586">
        <f t="shared" ref="J24:K24" si="1">SUM(J10:J23)</f>
        <v>12.5</v>
      </c>
      <c r="K24" s="572">
        <f t="shared" si="1"/>
        <v>6</v>
      </c>
      <c r="L24" s="572"/>
      <c r="M24" s="574"/>
      <c r="N24" s="575" t="s">
        <v>503</v>
      </c>
      <c r="O24" s="576"/>
      <c r="P24" s="576"/>
    </row>
    <row r="27" spans="1:16" x14ac:dyDescent="0.2">
      <c r="F27" s="577"/>
      <c r="G27" s="577"/>
      <c r="L27" s="577"/>
      <c r="M27" s="577"/>
    </row>
    <row r="35" spans="9:9" x14ac:dyDescent="0.2">
      <c r="I35" s="5"/>
    </row>
  </sheetData>
  <mergeCells count="14">
    <mergeCell ref="J3:J8"/>
    <mergeCell ref="K3:K8"/>
    <mergeCell ref="L3:L8"/>
    <mergeCell ref="F3:F8"/>
    <mergeCell ref="M3:M8"/>
    <mergeCell ref="H2:I2"/>
    <mergeCell ref="A3:A8"/>
    <mergeCell ref="B3:B8"/>
    <mergeCell ref="C3:C8"/>
    <mergeCell ref="D3:D8"/>
    <mergeCell ref="E3:E8"/>
    <mergeCell ref="G3:G8"/>
    <mergeCell ref="H3:H8"/>
    <mergeCell ref="I3:I8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F630A-563C-436C-86A1-136A7E3EFBDB}">
  <dimension ref="A1:Q35"/>
  <sheetViews>
    <sheetView showZeros="0" topLeftCell="B1" zoomScaleNormal="100" workbookViewId="0">
      <selection activeCell="I31" sqref="I31"/>
    </sheetView>
  </sheetViews>
  <sheetFormatPr defaultRowHeight="12.75" x14ac:dyDescent="0.2"/>
  <cols>
    <col min="1" max="4" width="12.7109375" style="137" customWidth="1"/>
    <col min="5" max="5" width="15.140625" style="137" customWidth="1"/>
    <col min="6" max="10" width="12.7109375" style="137" customWidth="1"/>
    <col min="11" max="11" width="13.7109375" style="137" customWidth="1"/>
    <col min="12" max="12" width="12.7109375" style="137" customWidth="1"/>
    <col min="13" max="13" width="8.28515625" style="137" hidden="1" customWidth="1"/>
    <col min="14" max="14" width="13.28515625" style="137" customWidth="1"/>
    <col min="15" max="15" width="108.85546875" style="137" customWidth="1"/>
    <col min="16" max="257" width="9.140625" style="137"/>
    <col min="258" max="261" width="12.7109375" style="137" customWidth="1"/>
    <col min="262" max="262" width="15.140625" style="137" customWidth="1"/>
    <col min="263" max="268" width="12.7109375" style="137" customWidth="1"/>
    <col min="269" max="269" width="0" style="137" hidden="1" customWidth="1"/>
    <col min="270" max="270" width="13.28515625" style="137" customWidth="1"/>
    <col min="271" max="271" width="108.85546875" style="137" customWidth="1"/>
    <col min="272" max="513" width="9.140625" style="137"/>
    <col min="514" max="517" width="12.7109375" style="137" customWidth="1"/>
    <col min="518" max="518" width="15.140625" style="137" customWidth="1"/>
    <col min="519" max="524" width="12.7109375" style="137" customWidth="1"/>
    <col min="525" max="525" width="0" style="137" hidden="1" customWidth="1"/>
    <col min="526" max="526" width="13.28515625" style="137" customWidth="1"/>
    <col min="527" max="527" width="108.85546875" style="137" customWidth="1"/>
    <col min="528" max="769" width="9.140625" style="137"/>
    <col min="770" max="773" width="12.7109375" style="137" customWidth="1"/>
    <col min="774" max="774" width="15.140625" style="137" customWidth="1"/>
    <col min="775" max="780" width="12.7109375" style="137" customWidth="1"/>
    <col min="781" max="781" width="0" style="137" hidden="1" customWidth="1"/>
    <col min="782" max="782" width="13.28515625" style="137" customWidth="1"/>
    <col min="783" max="783" width="108.85546875" style="137" customWidth="1"/>
    <col min="784" max="1025" width="9.140625" style="137"/>
    <col min="1026" max="1029" width="12.7109375" style="137" customWidth="1"/>
    <col min="1030" max="1030" width="15.140625" style="137" customWidth="1"/>
    <col min="1031" max="1036" width="12.7109375" style="137" customWidth="1"/>
    <col min="1037" max="1037" width="0" style="137" hidden="1" customWidth="1"/>
    <col min="1038" max="1038" width="13.28515625" style="137" customWidth="1"/>
    <col min="1039" max="1039" width="108.85546875" style="137" customWidth="1"/>
    <col min="1040" max="1281" width="9.140625" style="137"/>
    <col min="1282" max="1285" width="12.7109375" style="137" customWidth="1"/>
    <col min="1286" max="1286" width="15.140625" style="137" customWidth="1"/>
    <col min="1287" max="1292" width="12.7109375" style="137" customWidth="1"/>
    <col min="1293" max="1293" width="0" style="137" hidden="1" customWidth="1"/>
    <col min="1294" max="1294" width="13.28515625" style="137" customWidth="1"/>
    <col min="1295" max="1295" width="108.85546875" style="137" customWidth="1"/>
    <col min="1296" max="1537" width="9.140625" style="137"/>
    <col min="1538" max="1541" width="12.7109375" style="137" customWidth="1"/>
    <col min="1542" max="1542" width="15.140625" style="137" customWidth="1"/>
    <col min="1543" max="1548" width="12.7109375" style="137" customWidth="1"/>
    <col min="1549" max="1549" width="0" style="137" hidden="1" customWidth="1"/>
    <col min="1550" max="1550" width="13.28515625" style="137" customWidth="1"/>
    <col min="1551" max="1551" width="108.85546875" style="137" customWidth="1"/>
    <col min="1552" max="1793" width="9.140625" style="137"/>
    <col min="1794" max="1797" width="12.7109375" style="137" customWidth="1"/>
    <col min="1798" max="1798" width="15.140625" style="137" customWidth="1"/>
    <col min="1799" max="1804" width="12.7109375" style="137" customWidth="1"/>
    <col min="1805" max="1805" width="0" style="137" hidden="1" customWidth="1"/>
    <col min="1806" max="1806" width="13.28515625" style="137" customWidth="1"/>
    <col min="1807" max="1807" width="108.85546875" style="137" customWidth="1"/>
    <col min="1808" max="2049" width="9.140625" style="137"/>
    <col min="2050" max="2053" width="12.7109375" style="137" customWidth="1"/>
    <col min="2054" max="2054" width="15.140625" style="137" customWidth="1"/>
    <col min="2055" max="2060" width="12.7109375" style="137" customWidth="1"/>
    <col min="2061" max="2061" width="0" style="137" hidden="1" customWidth="1"/>
    <col min="2062" max="2062" width="13.28515625" style="137" customWidth="1"/>
    <col min="2063" max="2063" width="108.85546875" style="137" customWidth="1"/>
    <col min="2064" max="2305" width="9.140625" style="137"/>
    <col min="2306" max="2309" width="12.7109375" style="137" customWidth="1"/>
    <col min="2310" max="2310" width="15.140625" style="137" customWidth="1"/>
    <col min="2311" max="2316" width="12.7109375" style="137" customWidth="1"/>
    <col min="2317" max="2317" width="0" style="137" hidden="1" customWidth="1"/>
    <col min="2318" max="2318" width="13.28515625" style="137" customWidth="1"/>
    <col min="2319" max="2319" width="108.85546875" style="137" customWidth="1"/>
    <col min="2320" max="2561" width="9.140625" style="137"/>
    <col min="2562" max="2565" width="12.7109375" style="137" customWidth="1"/>
    <col min="2566" max="2566" width="15.140625" style="137" customWidth="1"/>
    <col min="2567" max="2572" width="12.7109375" style="137" customWidth="1"/>
    <col min="2573" max="2573" width="0" style="137" hidden="1" customWidth="1"/>
    <col min="2574" max="2574" width="13.28515625" style="137" customWidth="1"/>
    <col min="2575" max="2575" width="108.85546875" style="137" customWidth="1"/>
    <col min="2576" max="2817" width="9.140625" style="137"/>
    <col min="2818" max="2821" width="12.7109375" style="137" customWidth="1"/>
    <col min="2822" max="2822" width="15.140625" style="137" customWidth="1"/>
    <col min="2823" max="2828" width="12.7109375" style="137" customWidth="1"/>
    <col min="2829" max="2829" width="0" style="137" hidden="1" customWidth="1"/>
    <col min="2830" max="2830" width="13.28515625" style="137" customWidth="1"/>
    <col min="2831" max="2831" width="108.85546875" style="137" customWidth="1"/>
    <col min="2832" max="3073" width="9.140625" style="137"/>
    <col min="3074" max="3077" width="12.7109375" style="137" customWidth="1"/>
    <col min="3078" max="3078" width="15.140625" style="137" customWidth="1"/>
    <col min="3079" max="3084" width="12.7109375" style="137" customWidth="1"/>
    <col min="3085" max="3085" width="0" style="137" hidden="1" customWidth="1"/>
    <col min="3086" max="3086" width="13.28515625" style="137" customWidth="1"/>
    <col min="3087" max="3087" width="108.85546875" style="137" customWidth="1"/>
    <col min="3088" max="3329" width="9.140625" style="137"/>
    <col min="3330" max="3333" width="12.7109375" style="137" customWidth="1"/>
    <col min="3334" max="3334" width="15.140625" style="137" customWidth="1"/>
    <col min="3335" max="3340" width="12.7109375" style="137" customWidth="1"/>
    <col min="3341" max="3341" width="0" style="137" hidden="1" customWidth="1"/>
    <col min="3342" max="3342" width="13.28515625" style="137" customWidth="1"/>
    <col min="3343" max="3343" width="108.85546875" style="137" customWidth="1"/>
    <col min="3344" max="3585" width="9.140625" style="137"/>
    <col min="3586" max="3589" width="12.7109375" style="137" customWidth="1"/>
    <col min="3590" max="3590" width="15.140625" style="137" customWidth="1"/>
    <col min="3591" max="3596" width="12.7109375" style="137" customWidth="1"/>
    <col min="3597" max="3597" width="0" style="137" hidden="1" customWidth="1"/>
    <col min="3598" max="3598" width="13.28515625" style="137" customWidth="1"/>
    <col min="3599" max="3599" width="108.85546875" style="137" customWidth="1"/>
    <col min="3600" max="3841" width="9.140625" style="137"/>
    <col min="3842" max="3845" width="12.7109375" style="137" customWidth="1"/>
    <col min="3846" max="3846" width="15.140625" style="137" customWidth="1"/>
    <col min="3847" max="3852" width="12.7109375" style="137" customWidth="1"/>
    <col min="3853" max="3853" width="0" style="137" hidden="1" customWidth="1"/>
    <col min="3854" max="3854" width="13.28515625" style="137" customWidth="1"/>
    <col min="3855" max="3855" width="108.85546875" style="137" customWidth="1"/>
    <col min="3856" max="4097" width="9.140625" style="137"/>
    <col min="4098" max="4101" width="12.7109375" style="137" customWidth="1"/>
    <col min="4102" max="4102" width="15.140625" style="137" customWidth="1"/>
    <col min="4103" max="4108" width="12.7109375" style="137" customWidth="1"/>
    <col min="4109" max="4109" width="0" style="137" hidden="1" customWidth="1"/>
    <col min="4110" max="4110" width="13.28515625" style="137" customWidth="1"/>
    <col min="4111" max="4111" width="108.85546875" style="137" customWidth="1"/>
    <col min="4112" max="4353" width="9.140625" style="137"/>
    <col min="4354" max="4357" width="12.7109375" style="137" customWidth="1"/>
    <col min="4358" max="4358" width="15.140625" style="137" customWidth="1"/>
    <col min="4359" max="4364" width="12.7109375" style="137" customWidth="1"/>
    <col min="4365" max="4365" width="0" style="137" hidden="1" customWidth="1"/>
    <col min="4366" max="4366" width="13.28515625" style="137" customWidth="1"/>
    <col min="4367" max="4367" width="108.85546875" style="137" customWidth="1"/>
    <col min="4368" max="4609" width="9.140625" style="137"/>
    <col min="4610" max="4613" width="12.7109375" style="137" customWidth="1"/>
    <col min="4614" max="4614" width="15.140625" style="137" customWidth="1"/>
    <col min="4615" max="4620" width="12.7109375" style="137" customWidth="1"/>
    <col min="4621" max="4621" width="0" style="137" hidden="1" customWidth="1"/>
    <col min="4622" max="4622" width="13.28515625" style="137" customWidth="1"/>
    <col min="4623" max="4623" width="108.85546875" style="137" customWidth="1"/>
    <col min="4624" max="4865" width="9.140625" style="137"/>
    <col min="4866" max="4869" width="12.7109375" style="137" customWidth="1"/>
    <col min="4870" max="4870" width="15.140625" style="137" customWidth="1"/>
    <col min="4871" max="4876" width="12.7109375" style="137" customWidth="1"/>
    <col min="4877" max="4877" width="0" style="137" hidden="1" customWidth="1"/>
    <col min="4878" max="4878" width="13.28515625" style="137" customWidth="1"/>
    <col min="4879" max="4879" width="108.85546875" style="137" customWidth="1"/>
    <col min="4880" max="5121" width="9.140625" style="137"/>
    <col min="5122" max="5125" width="12.7109375" style="137" customWidth="1"/>
    <col min="5126" max="5126" width="15.140625" style="137" customWidth="1"/>
    <col min="5127" max="5132" width="12.7109375" style="137" customWidth="1"/>
    <col min="5133" max="5133" width="0" style="137" hidden="1" customWidth="1"/>
    <col min="5134" max="5134" width="13.28515625" style="137" customWidth="1"/>
    <col min="5135" max="5135" width="108.85546875" style="137" customWidth="1"/>
    <col min="5136" max="5377" width="9.140625" style="137"/>
    <col min="5378" max="5381" width="12.7109375" style="137" customWidth="1"/>
    <col min="5382" max="5382" width="15.140625" style="137" customWidth="1"/>
    <col min="5383" max="5388" width="12.7109375" style="137" customWidth="1"/>
    <col min="5389" max="5389" width="0" style="137" hidden="1" customWidth="1"/>
    <col min="5390" max="5390" width="13.28515625" style="137" customWidth="1"/>
    <col min="5391" max="5391" width="108.85546875" style="137" customWidth="1"/>
    <col min="5392" max="5633" width="9.140625" style="137"/>
    <col min="5634" max="5637" width="12.7109375" style="137" customWidth="1"/>
    <col min="5638" max="5638" width="15.140625" style="137" customWidth="1"/>
    <col min="5639" max="5644" width="12.7109375" style="137" customWidth="1"/>
    <col min="5645" max="5645" width="0" style="137" hidden="1" customWidth="1"/>
    <col min="5646" max="5646" width="13.28515625" style="137" customWidth="1"/>
    <col min="5647" max="5647" width="108.85546875" style="137" customWidth="1"/>
    <col min="5648" max="5889" width="9.140625" style="137"/>
    <col min="5890" max="5893" width="12.7109375" style="137" customWidth="1"/>
    <col min="5894" max="5894" width="15.140625" style="137" customWidth="1"/>
    <col min="5895" max="5900" width="12.7109375" style="137" customWidth="1"/>
    <col min="5901" max="5901" width="0" style="137" hidden="1" customWidth="1"/>
    <col min="5902" max="5902" width="13.28515625" style="137" customWidth="1"/>
    <col min="5903" max="5903" width="108.85546875" style="137" customWidth="1"/>
    <col min="5904" max="6145" width="9.140625" style="137"/>
    <col min="6146" max="6149" width="12.7109375" style="137" customWidth="1"/>
    <col min="6150" max="6150" width="15.140625" style="137" customWidth="1"/>
    <col min="6151" max="6156" width="12.7109375" style="137" customWidth="1"/>
    <col min="6157" max="6157" width="0" style="137" hidden="1" customWidth="1"/>
    <col min="6158" max="6158" width="13.28515625" style="137" customWidth="1"/>
    <col min="6159" max="6159" width="108.85546875" style="137" customWidth="1"/>
    <col min="6160" max="6401" width="9.140625" style="137"/>
    <col min="6402" max="6405" width="12.7109375" style="137" customWidth="1"/>
    <col min="6406" max="6406" width="15.140625" style="137" customWidth="1"/>
    <col min="6407" max="6412" width="12.7109375" style="137" customWidth="1"/>
    <col min="6413" max="6413" width="0" style="137" hidden="1" customWidth="1"/>
    <col min="6414" max="6414" width="13.28515625" style="137" customWidth="1"/>
    <col min="6415" max="6415" width="108.85546875" style="137" customWidth="1"/>
    <col min="6416" max="6657" width="9.140625" style="137"/>
    <col min="6658" max="6661" width="12.7109375" style="137" customWidth="1"/>
    <col min="6662" max="6662" width="15.140625" style="137" customWidth="1"/>
    <col min="6663" max="6668" width="12.7109375" style="137" customWidth="1"/>
    <col min="6669" max="6669" width="0" style="137" hidden="1" customWidth="1"/>
    <col min="6670" max="6670" width="13.28515625" style="137" customWidth="1"/>
    <col min="6671" max="6671" width="108.85546875" style="137" customWidth="1"/>
    <col min="6672" max="6913" width="9.140625" style="137"/>
    <col min="6914" max="6917" width="12.7109375" style="137" customWidth="1"/>
    <col min="6918" max="6918" width="15.140625" style="137" customWidth="1"/>
    <col min="6919" max="6924" width="12.7109375" style="137" customWidth="1"/>
    <col min="6925" max="6925" width="0" style="137" hidden="1" customWidth="1"/>
    <col min="6926" max="6926" width="13.28515625" style="137" customWidth="1"/>
    <col min="6927" max="6927" width="108.85546875" style="137" customWidth="1"/>
    <col min="6928" max="7169" width="9.140625" style="137"/>
    <col min="7170" max="7173" width="12.7109375" style="137" customWidth="1"/>
    <col min="7174" max="7174" width="15.140625" style="137" customWidth="1"/>
    <col min="7175" max="7180" width="12.7109375" style="137" customWidth="1"/>
    <col min="7181" max="7181" width="0" style="137" hidden="1" customWidth="1"/>
    <col min="7182" max="7182" width="13.28515625" style="137" customWidth="1"/>
    <col min="7183" max="7183" width="108.85546875" style="137" customWidth="1"/>
    <col min="7184" max="7425" width="9.140625" style="137"/>
    <col min="7426" max="7429" width="12.7109375" style="137" customWidth="1"/>
    <col min="7430" max="7430" width="15.140625" style="137" customWidth="1"/>
    <col min="7431" max="7436" width="12.7109375" style="137" customWidth="1"/>
    <col min="7437" max="7437" width="0" style="137" hidden="1" customWidth="1"/>
    <col min="7438" max="7438" width="13.28515625" style="137" customWidth="1"/>
    <col min="7439" max="7439" width="108.85546875" style="137" customWidth="1"/>
    <col min="7440" max="7681" width="9.140625" style="137"/>
    <col min="7682" max="7685" width="12.7109375" style="137" customWidth="1"/>
    <col min="7686" max="7686" width="15.140625" style="137" customWidth="1"/>
    <col min="7687" max="7692" width="12.7109375" style="137" customWidth="1"/>
    <col min="7693" max="7693" width="0" style="137" hidden="1" customWidth="1"/>
    <col min="7694" max="7694" width="13.28515625" style="137" customWidth="1"/>
    <col min="7695" max="7695" width="108.85546875" style="137" customWidth="1"/>
    <col min="7696" max="7937" width="9.140625" style="137"/>
    <col min="7938" max="7941" width="12.7109375" style="137" customWidth="1"/>
    <col min="7942" max="7942" width="15.140625" style="137" customWidth="1"/>
    <col min="7943" max="7948" width="12.7109375" style="137" customWidth="1"/>
    <col min="7949" max="7949" width="0" style="137" hidden="1" customWidth="1"/>
    <col min="7950" max="7950" width="13.28515625" style="137" customWidth="1"/>
    <col min="7951" max="7951" width="108.85546875" style="137" customWidth="1"/>
    <col min="7952" max="8193" width="9.140625" style="137"/>
    <col min="8194" max="8197" width="12.7109375" style="137" customWidth="1"/>
    <col min="8198" max="8198" width="15.140625" style="137" customWidth="1"/>
    <col min="8199" max="8204" width="12.7109375" style="137" customWidth="1"/>
    <col min="8205" max="8205" width="0" style="137" hidden="1" customWidth="1"/>
    <col min="8206" max="8206" width="13.28515625" style="137" customWidth="1"/>
    <col min="8207" max="8207" width="108.85546875" style="137" customWidth="1"/>
    <col min="8208" max="8449" width="9.140625" style="137"/>
    <col min="8450" max="8453" width="12.7109375" style="137" customWidth="1"/>
    <col min="8454" max="8454" width="15.140625" style="137" customWidth="1"/>
    <col min="8455" max="8460" width="12.7109375" style="137" customWidth="1"/>
    <col min="8461" max="8461" width="0" style="137" hidden="1" customWidth="1"/>
    <col min="8462" max="8462" width="13.28515625" style="137" customWidth="1"/>
    <col min="8463" max="8463" width="108.85546875" style="137" customWidth="1"/>
    <col min="8464" max="8705" width="9.140625" style="137"/>
    <col min="8706" max="8709" width="12.7109375" style="137" customWidth="1"/>
    <col min="8710" max="8710" width="15.140625" style="137" customWidth="1"/>
    <col min="8711" max="8716" width="12.7109375" style="137" customWidth="1"/>
    <col min="8717" max="8717" width="0" style="137" hidden="1" customWidth="1"/>
    <col min="8718" max="8718" width="13.28515625" style="137" customWidth="1"/>
    <col min="8719" max="8719" width="108.85546875" style="137" customWidth="1"/>
    <col min="8720" max="8961" width="9.140625" style="137"/>
    <col min="8962" max="8965" width="12.7109375" style="137" customWidth="1"/>
    <col min="8966" max="8966" width="15.140625" style="137" customWidth="1"/>
    <col min="8967" max="8972" width="12.7109375" style="137" customWidth="1"/>
    <col min="8973" max="8973" width="0" style="137" hidden="1" customWidth="1"/>
    <col min="8974" max="8974" width="13.28515625" style="137" customWidth="1"/>
    <col min="8975" max="8975" width="108.85546875" style="137" customWidth="1"/>
    <col min="8976" max="9217" width="9.140625" style="137"/>
    <col min="9218" max="9221" width="12.7109375" style="137" customWidth="1"/>
    <col min="9222" max="9222" width="15.140625" style="137" customWidth="1"/>
    <col min="9223" max="9228" width="12.7109375" style="137" customWidth="1"/>
    <col min="9229" max="9229" width="0" style="137" hidden="1" customWidth="1"/>
    <col min="9230" max="9230" width="13.28515625" style="137" customWidth="1"/>
    <col min="9231" max="9231" width="108.85546875" style="137" customWidth="1"/>
    <col min="9232" max="9473" width="9.140625" style="137"/>
    <col min="9474" max="9477" width="12.7109375" style="137" customWidth="1"/>
    <col min="9478" max="9478" width="15.140625" style="137" customWidth="1"/>
    <col min="9479" max="9484" width="12.7109375" style="137" customWidth="1"/>
    <col min="9485" max="9485" width="0" style="137" hidden="1" customWidth="1"/>
    <col min="9486" max="9486" width="13.28515625" style="137" customWidth="1"/>
    <col min="9487" max="9487" width="108.85546875" style="137" customWidth="1"/>
    <col min="9488" max="9729" width="9.140625" style="137"/>
    <col min="9730" max="9733" width="12.7109375" style="137" customWidth="1"/>
    <col min="9734" max="9734" width="15.140625" style="137" customWidth="1"/>
    <col min="9735" max="9740" width="12.7109375" style="137" customWidth="1"/>
    <col min="9741" max="9741" width="0" style="137" hidden="1" customWidth="1"/>
    <col min="9742" max="9742" width="13.28515625" style="137" customWidth="1"/>
    <col min="9743" max="9743" width="108.85546875" style="137" customWidth="1"/>
    <col min="9744" max="9985" width="9.140625" style="137"/>
    <col min="9986" max="9989" width="12.7109375" style="137" customWidth="1"/>
    <col min="9990" max="9990" width="15.140625" style="137" customWidth="1"/>
    <col min="9991" max="9996" width="12.7109375" style="137" customWidth="1"/>
    <col min="9997" max="9997" width="0" style="137" hidden="1" customWidth="1"/>
    <col min="9998" max="9998" width="13.28515625" style="137" customWidth="1"/>
    <col min="9999" max="9999" width="108.85546875" style="137" customWidth="1"/>
    <col min="10000" max="10241" width="9.140625" style="137"/>
    <col min="10242" max="10245" width="12.7109375" style="137" customWidth="1"/>
    <col min="10246" max="10246" width="15.140625" style="137" customWidth="1"/>
    <col min="10247" max="10252" width="12.7109375" style="137" customWidth="1"/>
    <col min="10253" max="10253" width="0" style="137" hidden="1" customWidth="1"/>
    <col min="10254" max="10254" width="13.28515625" style="137" customWidth="1"/>
    <col min="10255" max="10255" width="108.85546875" style="137" customWidth="1"/>
    <col min="10256" max="10497" width="9.140625" style="137"/>
    <col min="10498" max="10501" width="12.7109375" style="137" customWidth="1"/>
    <col min="10502" max="10502" width="15.140625" style="137" customWidth="1"/>
    <col min="10503" max="10508" width="12.7109375" style="137" customWidth="1"/>
    <col min="10509" max="10509" width="0" style="137" hidden="1" customWidth="1"/>
    <col min="10510" max="10510" width="13.28515625" style="137" customWidth="1"/>
    <col min="10511" max="10511" width="108.85546875" style="137" customWidth="1"/>
    <col min="10512" max="10753" width="9.140625" style="137"/>
    <col min="10754" max="10757" width="12.7109375" style="137" customWidth="1"/>
    <col min="10758" max="10758" width="15.140625" style="137" customWidth="1"/>
    <col min="10759" max="10764" width="12.7109375" style="137" customWidth="1"/>
    <col min="10765" max="10765" width="0" style="137" hidden="1" customWidth="1"/>
    <col min="10766" max="10766" width="13.28515625" style="137" customWidth="1"/>
    <col min="10767" max="10767" width="108.85546875" style="137" customWidth="1"/>
    <col min="10768" max="11009" width="9.140625" style="137"/>
    <col min="11010" max="11013" width="12.7109375" style="137" customWidth="1"/>
    <col min="11014" max="11014" width="15.140625" style="137" customWidth="1"/>
    <col min="11015" max="11020" width="12.7109375" style="137" customWidth="1"/>
    <col min="11021" max="11021" width="0" style="137" hidden="1" customWidth="1"/>
    <col min="11022" max="11022" width="13.28515625" style="137" customWidth="1"/>
    <col min="11023" max="11023" width="108.85546875" style="137" customWidth="1"/>
    <col min="11024" max="11265" width="9.140625" style="137"/>
    <col min="11266" max="11269" width="12.7109375" style="137" customWidth="1"/>
    <col min="11270" max="11270" width="15.140625" style="137" customWidth="1"/>
    <col min="11271" max="11276" width="12.7109375" style="137" customWidth="1"/>
    <col min="11277" max="11277" width="0" style="137" hidden="1" customWidth="1"/>
    <col min="11278" max="11278" width="13.28515625" style="137" customWidth="1"/>
    <col min="11279" max="11279" width="108.85546875" style="137" customWidth="1"/>
    <col min="11280" max="11521" width="9.140625" style="137"/>
    <col min="11522" max="11525" width="12.7109375" style="137" customWidth="1"/>
    <col min="11526" max="11526" width="15.140625" style="137" customWidth="1"/>
    <col min="11527" max="11532" width="12.7109375" style="137" customWidth="1"/>
    <col min="11533" max="11533" width="0" style="137" hidden="1" customWidth="1"/>
    <col min="11534" max="11534" width="13.28515625" style="137" customWidth="1"/>
    <col min="11535" max="11535" width="108.85546875" style="137" customWidth="1"/>
    <col min="11536" max="11777" width="9.140625" style="137"/>
    <col min="11778" max="11781" width="12.7109375" style="137" customWidth="1"/>
    <col min="11782" max="11782" width="15.140625" style="137" customWidth="1"/>
    <col min="11783" max="11788" width="12.7109375" style="137" customWidth="1"/>
    <col min="11789" max="11789" width="0" style="137" hidden="1" customWidth="1"/>
    <col min="11790" max="11790" width="13.28515625" style="137" customWidth="1"/>
    <col min="11791" max="11791" width="108.85546875" style="137" customWidth="1"/>
    <col min="11792" max="12033" width="9.140625" style="137"/>
    <col min="12034" max="12037" width="12.7109375" style="137" customWidth="1"/>
    <col min="12038" max="12038" width="15.140625" style="137" customWidth="1"/>
    <col min="12039" max="12044" width="12.7109375" style="137" customWidth="1"/>
    <col min="12045" max="12045" width="0" style="137" hidden="1" customWidth="1"/>
    <col min="12046" max="12046" width="13.28515625" style="137" customWidth="1"/>
    <col min="12047" max="12047" width="108.85546875" style="137" customWidth="1"/>
    <col min="12048" max="12289" width="9.140625" style="137"/>
    <col min="12290" max="12293" width="12.7109375" style="137" customWidth="1"/>
    <col min="12294" max="12294" width="15.140625" style="137" customWidth="1"/>
    <col min="12295" max="12300" width="12.7109375" style="137" customWidth="1"/>
    <col min="12301" max="12301" width="0" style="137" hidden="1" customWidth="1"/>
    <col min="12302" max="12302" width="13.28515625" style="137" customWidth="1"/>
    <col min="12303" max="12303" width="108.85546875" style="137" customWidth="1"/>
    <col min="12304" max="12545" width="9.140625" style="137"/>
    <col min="12546" max="12549" width="12.7109375" style="137" customWidth="1"/>
    <col min="12550" max="12550" width="15.140625" style="137" customWidth="1"/>
    <col min="12551" max="12556" width="12.7109375" style="137" customWidth="1"/>
    <col min="12557" max="12557" width="0" style="137" hidden="1" customWidth="1"/>
    <col min="12558" max="12558" width="13.28515625" style="137" customWidth="1"/>
    <col min="12559" max="12559" width="108.85546875" style="137" customWidth="1"/>
    <col min="12560" max="12801" width="9.140625" style="137"/>
    <col min="12802" max="12805" width="12.7109375" style="137" customWidth="1"/>
    <col min="12806" max="12806" width="15.140625" style="137" customWidth="1"/>
    <col min="12807" max="12812" width="12.7109375" style="137" customWidth="1"/>
    <col min="12813" max="12813" width="0" style="137" hidden="1" customWidth="1"/>
    <col min="12814" max="12814" width="13.28515625" style="137" customWidth="1"/>
    <col min="12815" max="12815" width="108.85546875" style="137" customWidth="1"/>
    <col min="12816" max="13057" width="9.140625" style="137"/>
    <col min="13058" max="13061" width="12.7109375" style="137" customWidth="1"/>
    <col min="13062" max="13062" width="15.140625" style="137" customWidth="1"/>
    <col min="13063" max="13068" width="12.7109375" style="137" customWidth="1"/>
    <col min="13069" max="13069" width="0" style="137" hidden="1" customWidth="1"/>
    <col min="13070" max="13070" width="13.28515625" style="137" customWidth="1"/>
    <col min="13071" max="13071" width="108.85546875" style="137" customWidth="1"/>
    <col min="13072" max="13313" width="9.140625" style="137"/>
    <col min="13314" max="13317" width="12.7109375" style="137" customWidth="1"/>
    <col min="13318" max="13318" width="15.140625" style="137" customWidth="1"/>
    <col min="13319" max="13324" width="12.7109375" style="137" customWidth="1"/>
    <col min="13325" max="13325" width="0" style="137" hidden="1" customWidth="1"/>
    <col min="13326" max="13326" width="13.28515625" style="137" customWidth="1"/>
    <col min="13327" max="13327" width="108.85546875" style="137" customWidth="1"/>
    <col min="13328" max="13569" width="9.140625" style="137"/>
    <col min="13570" max="13573" width="12.7109375" style="137" customWidth="1"/>
    <col min="13574" max="13574" width="15.140625" style="137" customWidth="1"/>
    <col min="13575" max="13580" width="12.7109375" style="137" customWidth="1"/>
    <col min="13581" max="13581" width="0" style="137" hidden="1" customWidth="1"/>
    <col min="13582" max="13582" width="13.28515625" style="137" customWidth="1"/>
    <col min="13583" max="13583" width="108.85546875" style="137" customWidth="1"/>
    <col min="13584" max="13825" width="9.140625" style="137"/>
    <col min="13826" max="13829" width="12.7109375" style="137" customWidth="1"/>
    <col min="13830" max="13830" width="15.140625" style="137" customWidth="1"/>
    <col min="13831" max="13836" width="12.7109375" style="137" customWidth="1"/>
    <col min="13837" max="13837" width="0" style="137" hidden="1" customWidth="1"/>
    <col min="13838" max="13838" width="13.28515625" style="137" customWidth="1"/>
    <col min="13839" max="13839" width="108.85546875" style="137" customWidth="1"/>
    <col min="13840" max="14081" width="9.140625" style="137"/>
    <col min="14082" max="14085" width="12.7109375" style="137" customWidth="1"/>
    <col min="14086" max="14086" width="15.140625" style="137" customWidth="1"/>
    <col min="14087" max="14092" width="12.7109375" style="137" customWidth="1"/>
    <col min="14093" max="14093" width="0" style="137" hidden="1" customWidth="1"/>
    <col min="14094" max="14094" width="13.28515625" style="137" customWidth="1"/>
    <col min="14095" max="14095" width="108.85546875" style="137" customWidth="1"/>
    <col min="14096" max="14337" width="9.140625" style="137"/>
    <col min="14338" max="14341" width="12.7109375" style="137" customWidth="1"/>
    <col min="14342" max="14342" width="15.140625" style="137" customWidth="1"/>
    <col min="14343" max="14348" width="12.7109375" style="137" customWidth="1"/>
    <col min="14349" max="14349" width="0" style="137" hidden="1" customWidth="1"/>
    <col min="14350" max="14350" width="13.28515625" style="137" customWidth="1"/>
    <col min="14351" max="14351" width="108.85546875" style="137" customWidth="1"/>
    <col min="14352" max="14593" width="9.140625" style="137"/>
    <col min="14594" max="14597" width="12.7109375" style="137" customWidth="1"/>
    <col min="14598" max="14598" width="15.140625" style="137" customWidth="1"/>
    <col min="14599" max="14604" width="12.7109375" style="137" customWidth="1"/>
    <col min="14605" max="14605" width="0" style="137" hidden="1" customWidth="1"/>
    <col min="14606" max="14606" width="13.28515625" style="137" customWidth="1"/>
    <col min="14607" max="14607" width="108.85546875" style="137" customWidth="1"/>
    <col min="14608" max="14849" width="9.140625" style="137"/>
    <col min="14850" max="14853" width="12.7109375" style="137" customWidth="1"/>
    <col min="14854" max="14854" width="15.140625" style="137" customWidth="1"/>
    <col min="14855" max="14860" width="12.7109375" style="137" customWidth="1"/>
    <col min="14861" max="14861" width="0" style="137" hidden="1" customWidth="1"/>
    <col min="14862" max="14862" width="13.28515625" style="137" customWidth="1"/>
    <col min="14863" max="14863" width="108.85546875" style="137" customWidth="1"/>
    <col min="14864" max="15105" width="9.140625" style="137"/>
    <col min="15106" max="15109" width="12.7109375" style="137" customWidth="1"/>
    <col min="15110" max="15110" width="15.140625" style="137" customWidth="1"/>
    <col min="15111" max="15116" width="12.7109375" style="137" customWidth="1"/>
    <col min="15117" max="15117" width="0" style="137" hidden="1" customWidth="1"/>
    <col min="15118" max="15118" width="13.28515625" style="137" customWidth="1"/>
    <col min="15119" max="15119" width="108.85546875" style="137" customWidth="1"/>
    <col min="15120" max="15361" width="9.140625" style="137"/>
    <col min="15362" max="15365" width="12.7109375" style="137" customWidth="1"/>
    <col min="15366" max="15366" width="15.140625" style="137" customWidth="1"/>
    <col min="15367" max="15372" width="12.7109375" style="137" customWidth="1"/>
    <col min="15373" max="15373" width="0" style="137" hidden="1" customWidth="1"/>
    <col min="15374" max="15374" width="13.28515625" style="137" customWidth="1"/>
    <col min="15375" max="15375" width="108.85546875" style="137" customWidth="1"/>
    <col min="15376" max="15617" width="9.140625" style="137"/>
    <col min="15618" max="15621" width="12.7109375" style="137" customWidth="1"/>
    <col min="15622" max="15622" width="15.140625" style="137" customWidth="1"/>
    <col min="15623" max="15628" width="12.7109375" style="137" customWidth="1"/>
    <col min="15629" max="15629" width="0" style="137" hidden="1" customWidth="1"/>
    <col min="15630" max="15630" width="13.28515625" style="137" customWidth="1"/>
    <col min="15631" max="15631" width="108.85546875" style="137" customWidth="1"/>
    <col min="15632" max="15873" width="9.140625" style="137"/>
    <col min="15874" max="15877" width="12.7109375" style="137" customWidth="1"/>
    <col min="15878" max="15878" width="15.140625" style="137" customWidth="1"/>
    <col min="15879" max="15884" width="12.7109375" style="137" customWidth="1"/>
    <col min="15885" max="15885" width="0" style="137" hidden="1" customWidth="1"/>
    <col min="15886" max="15886" width="13.28515625" style="137" customWidth="1"/>
    <col min="15887" max="15887" width="108.85546875" style="137" customWidth="1"/>
    <col min="15888" max="16129" width="9.140625" style="137"/>
    <col min="16130" max="16133" width="12.7109375" style="137" customWidth="1"/>
    <col min="16134" max="16134" width="15.140625" style="137" customWidth="1"/>
    <col min="16135" max="16140" width="12.7109375" style="137" customWidth="1"/>
    <col min="16141" max="16141" width="0" style="137" hidden="1" customWidth="1"/>
    <col min="16142" max="16142" width="13.28515625" style="137" customWidth="1"/>
    <col min="16143" max="16143" width="108.85546875" style="137" customWidth="1"/>
    <col min="16144" max="16384" width="9.140625" style="137"/>
  </cols>
  <sheetData>
    <row r="1" spans="1:15" ht="13.5" thickBot="1" x14ac:dyDescent="0.25">
      <c r="A1" s="529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530"/>
      <c r="O1" s="531" t="s">
        <v>305</v>
      </c>
    </row>
    <row r="2" spans="1:15" ht="13.5" thickBot="1" x14ac:dyDescent="0.25">
      <c r="A2" s="532"/>
      <c r="B2" s="530"/>
      <c r="C2" s="578"/>
      <c r="D2" s="530"/>
      <c r="E2" s="582">
        <v>254</v>
      </c>
      <c r="F2" s="581">
        <v>407</v>
      </c>
      <c r="G2" s="582">
        <v>409</v>
      </c>
      <c r="H2" s="1163">
        <v>441</v>
      </c>
      <c r="I2" s="1164"/>
      <c r="J2" s="530">
        <v>517</v>
      </c>
      <c r="K2" s="582">
        <v>626</v>
      </c>
      <c r="L2" s="581"/>
      <c r="M2" s="581"/>
      <c r="N2" s="581"/>
      <c r="O2" s="594"/>
    </row>
    <row r="3" spans="1:15" ht="12.75" customHeight="1" x14ac:dyDescent="0.2">
      <c r="A3" s="1160"/>
      <c r="B3" s="1144"/>
      <c r="C3" s="1144"/>
      <c r="D3" s="1150"/>
      <c r="E3" s="1144" t="s">
        <v>336</v>
      </c>
      <c r="F3" s="1151" t="s">
        <v>367</v>
      </c>
      <c r="G3" s="1150" t="s">
        <v>359</v>
      </c>
      <c r="H3" s="1144" t="s">
        <v>337</v>
      </c>
      <c r="I3" s="1150" t="s">
        <v>338</v>
      </c>
      <c r="J3" s="1144" t="s">
        <v>471</v>
      </c>
      <c r="K3" s="1144" t="s">
        <v>472</v>
      </c>
      <c r="L3" s="1144"/>
      <c r="M3" s="1151"/>
      <c r="N3" s="1144"/>
      <c r="O3" s="534" t="s">
        <v>340</v>
      </c>
    </row>
    <row r="4" spans="1:15" x14ac:dyDescent="0.2">
      <c r="A4" s="1161"/>
      <c r="B4" s="1145"/>
      <c r="C4" s="1145"/>
      <c r="D4" s="1145"/>
      <c r="E4" s="1145"/>
      <c r="F4" s="1152"/>
      <c r="G4" s="1165"/>
      <c r="H4" s="1158"/>
      <c r="I4" s="1165"/>
      <c r="J4" s="1145"/>
      <c r="K4" s="1145"/>
      <c r="L4" s="1145"/>
      <c r="M4" s="1152"/>
      <c r="N4" s="1145"/>
      <c r="O4" s="534" t="s">
        <v>341</v>
      </c>
    </row>
    <row r="5" spans="1:15" x14ac:dyDescent="0.2">
      <c r="A5" s="1161"/>
      <c r="B5" s="1145"/>
      <c r="C5" s="1145"/>
      <c r="D5" s="1145"/>
      <c r="E5" s="1145"/>
      <c r="F5" s="1152"/>
      <c r="G5" s="1165"/>
      <c r="H5" s="1158"/>
      <c r="I5" s="1165"/>
      <c r="J5" s="1145"/>
      <c r="K5" s="1145"/>
      <c r="L5" s="1145"/>
      <c r="M5" s="1152"/>
      <c r="N5" s="1145"/>
      <c r="O5" s="534"/>
    </row>
    <row r="6" spans="1:15" x14ac:dyDescent="0.2">
      <c r="A6" s="1161"/>
      <c r="B6" s="1145"/>
      <c r="C6" s="1145"/>
      <c r="D6" s="1145"/>
      <c r="E6" s="1145"/>
      <c r="F6" s="1152"/>
      <c r="G6" s="1165"/>
      <c r="H6" s="1158"/>
      <c r="I6" s="1165"/>
      <c r="J6" s="1145"/>
      <c r="K6" s="1145"/>
      <c r="L6" s="1145"/>
      <c r="M6" s="1152"/>
      <c r="N6" s="1145"/>
      <c r="O6" s="534" t="s">
        <v>343</v>
      </c>
    </row>
    <row r="7" spans="1:15" x14ac:dyDescent="0.2">
      <c r="A7" s="1161"/>
      <c r="B7" s="1145"/>
      <c r="C7" s="1145"/>
      <c r="D7" s="1145"/>
      <c r="E7" s="1145"/>
      <c r="F7" s="1152"/>
      <c r="G7" s="1165"/>
      <c r="H7" s="1158"/>
      <c r="I7" s="1165"/>
      <c r="J7" s="1145"/>
      <c r="K7" s="1145"/>
      <c r="L7" s="1145"/>
      <c r="M7" s="1152"/>
      <c r="N7" s="1145"/>
      <c r="O7" s="534" t="s">
        <v>510</v>
      </c>
    </row>
    <row r="8" spans="1:15" ht="27.75" customHeight="1" x14ac:dyDescent="0.2">
      <c r="A8" s="1162"/>
      <c r="B8" s="1146"/>
      <c r="C8" s="1146"/>
      <c r="D8" s="1146"/>
      <c r="E8" s="1146"/>
      <c r="F8" s="1153"/>
      <c r="G8" s="1166"/>
      <c r="H8" s="1159"/>
      <c r="I8" s="1166"/>
      <c r="J8" s="1146"/>
      <c r="K8" s="1146"/>
      <c r="L8" s="1146"/>
      <c r="M8" s="1153"/>
      <c r="N8" s="1146"/>
      <c r="O8" s="534" t="s">
        <v>511</v>
      </c>
    </row>
    <row r="9" spans="1:15" ht="13.5" thickBot="1" x14ac:dyDescent="0.25">
      <c r="A9" s="535"/>
      <c r="B9" s="536"/>
      <c r="C9" s="537"/>
      <c r="D9" s="537"/>
      <c r="E9" s="536" t="s">
        <v>40</v>
      </c>
      <c r="F9" s="537" t="s">
        <v>373</v>
      </c>
      <c r="G9" s="536" t="s">
        <v>16</v>
      </c>
      <c r="H9" s="538" t="s">
        <v>32</v>
      </c>
      <c r="I9" s="538" t="s">
        <v>32</v>
      </c>
      <c r="J9" s="537" t="s">
        <v>16</v>
      </c>
      <c r="K9" s="536" t="s">
        <v>17</v>
      </c>
      <c r="L9" s="537"/>
      <c r="M9" s="540"/>
      <c r="N9" s="541"/>
      <c r="O9" s="542"/>
    </row>
    <row r="10" spans="1:15" x14ac:dyDescent="0.2">
      <c r="A10" s="543"/>
      <c r="B10" s="544"/>
      <c r="C10" s="545"/>
      <c r="D10" s="545"/>
      <c r="E10" s="545"/>
      <c r="F10" s="548"/>
      <c r="G10" s="546"/>
      <c r="H10" s="595"/>
      <c r="I10" s="546"/>
      <c r="J10" s="545">
        <v>78</v>
      </c>
      <c r="K10" s="545">
        <v>6</v>
      </c>
      <c r="L10" s="547"/>
      <c r="M10" s="548"/>
      <c r="N10" s="549"/>
      <c r="O10" s="845" t="s">
        <v>473</v>
      </c>
    </row>
    <row r="11" spans="1:15" x14ac:dyDescent="0.2">
      <c r="A11" s="550"/>
      <c r="B11" s="551"/>
      <c r="C11" s="552"/>
      <c r="D11" s="552"/>
      <c r="E11" s="552"/>
      <c r="F11" s="555"/>
      <c r="G11" s="553"/>
      <c r="H11" s="596"/>
      <c r="I11" s="553"/>
      <c r="J11" s="552"/>
      <c r="K11" s="552"/>
      <c r="L11" s="554"/>
      <c r="M11" s="555"/>
      <c r="N11" s="556"/>
      <c r="O11" s="557"/>
    </row>
    <row r="12" spans="1:15" x14ac:dyDescent="0.2">
      <c r="A12" s="550"/>
      <c r="B12" s="551"/>
      <c r="C12" s="552"/>
      <c r="D12" s="583"/>
      <c r="E12" s="554">
        <f>ROUND(1249/9,0)</f>
        <v>139</v>
      </c>
      <c r="F12" s="555">
        <f>ROUND((E12*0.085)+(E12*0.055),0)</f>
        <v>19</v>
      </c>
      <c r="G12" s="558"/>
      <c r="H12" s="597">
        <f>ROUND((1249*(1.25/12))/27,1)</f>
        <v>4.8</v>
      </c>
      <c r="I12" s="597">
        <f>ROUND((1249*(1.75/12))/27,1)</f>
        <v>6.7</v>
      </c>
      <c r="J12" s="552"/>
      <c r="K12" s="554"/>
      <c r="L12" s="554"/>
      <c r="M12" s="555"/>
      <c r="N12" s="556"/>
      <c r="O12" s="557" t="s">
        <v>342</v>
      </c>
    </row>
    <row r="13" spans="1:15" x14ac:dyDescent="0.2">
      <c r="A13" s="550"/>
      <c r="B13" s="551"/>
      <c r="C13" s="554"/>
      <c r="D13" s="584"/>
      <c r="E13" s="552"/>
      <c r="F13" s="555"/>
      <c r="G13" s="553"/>
      <c r="H13" s="598"/>
      <c r="I13" s="598"/>
      <c r="J13" s="554"/>
      <c r="K13" s="552"/>
      <c r="L13" s="554"/>
      <c r="M13" s="555"/>
      <c r="N13" s="556"/>
      <c r="O13" s="557"/>
    </row>
    <row r="14" spans="1:15" x14ac:dyDescent="0.2">
      <c r="A14" s="550"/>
      <c r="B14" s="551"/>
      <c r="C14" s="554"/>
      <c r="D14" s="584"/>
      <c r="E14" s="554"/>
      <c r="F14" s="560"/>
      <c r="G14" s="559"/>
      <c r="H14" s="599"/>
      <c r="I14" s="600"/>
      <c r="J14" s="554"/>
      <c r="K14" s="554"/>
      <c r="L14" s="86"/>
      <c r="M14" s="560"/>
      <c r="N14" s="561"/>
      <c r="O14" s="587"/>
    </row>
    <row r="15" spans="1:15" x14ac:dyDescent="0.2">
      <c r="A15" s="550"/>
      <c r="B15" s="551"/>
      <c r="C15" s="554"/>
      <c r="D15" s="584"/>
      <c r="E15" s="554"/>
      <c r="F15" s="563"/>
      <c r="G15" s="558"/>
      <c r="H15" s="597"/>
      <c r="I15" s="597"/>
      <c r="J15" s="554"/>
      <c r="K15" s="554"/>
      <c r="L15" s="562"/>
      <c r="M15" s="563"/>
      <c r="N15" s="564"/>
      <c r="O15" s="588" t="s">
        <v>344</v>
      </c>
    </row>
    <row r="16" spans="1:15" x14ac:dyDescent="0.2">
      <c r="A16" s="550"/>
      <c r="B16" s="551"/>
      <c r="C16" s="554"/>
      <c r="D16" s="584"/>
      <c r="E16" s="554"/>
      <c r="F16" s="555"/>
      <c r="G16" s="558"/>
      <c r="H16" s="597"/>
      <c r="I16" s="597"/>
      <c r="J16" s="554"/>
      <c r="K16" s="554"/>
      <c r="L16" s="554"/>
      <c r="M16" s="555"/>
      <c r="N16" s="556"/>
      <c r="O16" s="557"/>
    </row>
    <row r="17" spans="1:17" x14ac:dyDescent="0.2">
      <c r="A17" s="550"/>
      <c r="B17" s="551"/>
      <c r="C17" s="554"/>
      <c r="D17" s="584"/>
      <c r="E17" s="554">
        <f>ROUND(800/9,0)</f>
        <v>89</v>
      </c>
      <c r="F17" s="555"/>
      <c r="G17" s="558">
        <v>64</v>
      </c>
      <c r="H17" s="597">
        <f>ROUND((800*(1.25/12))/27,1)</f>
        <v>3.1</v>
      </c>
      <c r="I17" s="597">
        <f>ROUND((800*(1.75/12))/27,1)</f>
        <v>4.3</v>
      </c>
      <c r="J17" s="554"/>
      <c r="K17" s="554"/>
      <c r="L17" s="554"/>
      <c r="M17" s="555"/>
      <c r="N17" s="556"/>
      <c r="O17" s="557" t="s">
        <v>345</v>
      </c>
    </row>
    <row r="18" spans="1:17" x14ac:dyDescent="0.2">
      <c r="A18" s="550"/>
      <c r="B18" s="551"/>
      <c r="C18" s="554"/>
      <c r="D18" s="584"/>
      <c r="E18" s="554"/>
      <c r="F18" s="555"/>
      <c r="G18" s="558"/>
      <c r="H18" s="597"/>
      <c r="I18" s="597"/>
      <c r="J18" s="554"/>
      <c r="K18" s="554"/>
      <c r="L18" s="554"/>
      <c r="M18" s="555"/>
      <c r="N18" s="556"/>
      <c r="O18" s="557"/>
    </row>
    <row r="19" spans="1:17" x14ac:dyDescent="0.2">
      <c r="A19" s="550"/>
      <c r="B19" s="551"/>
      <c r="C19" s="554"/>
      <c r="D19" s="584"/>
      <c r="E19" s="554">
        <f>ROUND(800/9,0)</f>
        <v>89</v>
      </c>
      <c r="F19" s="555"/>
      <c r="G19" s="558">
        <v>64</v>
      </c>
      <c r="H19" s="597">
        <f>ROUND((800*(1.25/12))/27,1)</f>
        <v>3.1</v>
      </c>
      <c r="I19" s="597">
        <f>ROUND((800*(1.75/12))/27,1)</f>
        <v>4.3</v>
      </c>
      <c r="J19" s="554"/>
      <c r="K19" s="554"/>
      <c r="L19" s="554"/>
      <c r="M19" s="555"/>
      <c r="N19" s="556"/>
      <c r="O19" s="557" t="s">
        <v>346</v>
      </c>
    </row>
    <row r="20" spans="1:17" x14ac:dyDescent="0.2">
      <c r="A20" s="550"/>
      <c r="B20" s="551"/>
      <c r="C20" s="554"/>
      <c r="D20" s="584"/>
      <c r="E20" s="554"/>
      <c r="F20" s="555"/>
      <c r="G20" s="558"/>
      <c r="H20" s="597"/>
      <c r="I20" s="597"/>
      <c r="J20" s="554"/>
      <c r="K20" s="554"/>
      <c r="L20" s="554"/>
      <c r="M20" s="555"/>
      <c r="N20" s="556"/>
      <c r="O20" s="557"/>
    </row>
    <row r="21" spans="1:17" x14ac:dyDescent="0.2">
      <c r="A21" s="550"/>
      <c r="B21" s="551"/>
      <c r="C21" s="554"/>
      <c r="D21" s="584"/>
      <c r="E21" s="554"/>
      <c r="F21" s="555"/>
      <c r="G21" s="558"/>
      <c r="H21" s="597"/>
      <c r="I21" s="597"/>
      <c r="J21" s="554"/>
      <c r="K21" s="554"/>
      <c r="L21" s="554"/>
      <c r="M21" s="555"/>
      <c r="N21" s="556"/>
      <c r="O21" s="557"/>
    </row>
    <row r="22" spans="1:17" x14ac:dyDescent="0.2">
      <c r="A22" s="550"/>
      <c r="B22" s="551"/>
      <c r="C22" s="554"/>
      <c r="D22" s="584"/>
      <c r="E22" s="554"/>
      <c r="F22" s="555"/>
      <c r="G22" s="558"/>
      <c r="H22" s="597"/>
      <c r="I22" s="597"/>
      <c r="J22" s="554"/>
      <c r="K22" s="554"/>
      <c r="L22" s="554"/>
      <c r="M22" s="555"/>
      <c r="N22" s="556"/>
      <c r="O22" s="557"/>
    </row>
    <row r="23" spans="1:17" ht="13.5" thickBot="1" x14ac:dyDescent="0.25">
      <c r="A23" s="565"/>
      <c r="B23" s="566"/>
      <c r="C23" s="562"/>
      <c r="D23" s="585"/>
      <c r="E23" s="562"/>
      <c r="F23" s="569"/>
      <c r="G23" s="567"/>
      <c r="H23" s="601"/>
      <c r="I23" s="601"/>
      <c r="J23" s="562"/>
      <c r="K23" s="562"/>
      <c r="L23" s="568"/>
      <c r="M23" s="569"/>
      <c r="N23" s="570"/>
      <c r="O23" s="571"/>
    </row>
    <row r="24" spans="1:17" ht="13.5" thickBot="1" x14ac:dyDescent="0.25">
      <c r="A24" s="532"/>
      <c r="B24" s="572">
        <f>SUM(B10:B23)</f>
        <v>0</v>
      </c>
      <c r="C24" s="572"/>
      <c r="D24" s="586"/>
      <c r="E24" s="572">
        <f t="shared" ref="E24:F24" si="0">SUM(E10:E23)</f>
        <v>317</v>
      </c>
      <c r="F24" s="572">
        <f t="shared" si="0"/>
        <v>19</v>
      </c>
      <c r="G24" s="572">
        <f>SUM(G10:G19)</f>
        <v>128</v>
      </c>
      <c r="H24" s="586">
        <f>SUM(H10:H23)</f>
        <v>11</v>
      </c>
      <c r="I24" s="586">
        <f>SUM(I10:I23)</f>
        <v>15.3</v>
      </c>
      <c r="J24" s="572">
        <f t="shared" ref="J24:K24" si="1">SUM(J10:J23)</f>
        <v>78</v>
      </c>
      <c r="K24" s="572">
        <f t="shared" si="1"/>
        <v>6</v>
      </c>
      <c r="L24" s="572"/>
      <c r="M24" s="573"/>
      <c r="N24" s="574"/>
      <c r="O24" s="575" t="s">
        <v>503</v>
      </c>
      <c r="P24" s="576"/>
      <c r="Q24" s="576"/>
    </row>
    <row r="27" spans="1:17" x14ac:dyDescent="0.2">
      <c r="F27" s="577"/>
      <c r="K27" s="577"/>
      <c r="L27" s="577"/>
      <c r="M27" s="577"/>
      <c r="N27" s="577"/>
    </row>
    <row r="35" spans="9:9" x14ac:dyDescent="0.2">
      <c r="I35" s="5"/>
    </row>
  </sheetData>
  <mergeCells count="16">
    <mergeCell ref="N3:N8"/>
    <mergeCell ref="I3:I8"/>
    <mergeCell ref="J3:J8"/>
    <mergeCell ref="K3:K8"/>
    <mergeCell ref="L3:L8"/>
    <mergeCell ref="M3:M8"/>
    <mergeCell ref="B1:M1"/>
    <mergeCell ref="A3:A8"/>
    <mergeCell ref="B3:B8"/>
    <mergeCell ref="C3:C8"/>
    <mergeCell ref="D3:D8"/>
    <mergeCell ref="E3:E8"/>
    <mergeCell ref="H3:H8"/>
    <mergeCell ref="H2:I2"/>
    <mergeCell ref="G3:G8"/>
    <mergeCell ref="F3:F8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AB69-D0A0-4BCE-94A8-33BF292E67D5}">
  <dimension ref="A1:P35"/>
  <sheetViews>
    <sheetView showZeros="0" topLeftCell="A6" zoomScaleNormal="100" workbookViewId="0">
      <selection activeCell="D20" sqref="D20"/>
    </sheetView>
  </sheetViews>
  <sheetFormatPr defaultRowHeight="12.75" x14ac:dyDescent="0.2"/>
  <cols>
    <col min="1" max="8" width="12.7109375" style="137" customWidth="1"/>
    <col min="9" max="11" width="13.7109375" style="137" customWidth="1"/>
    <col min="12" max="12" width="12.7109375" style="137" customWidth="1"/>
    <col min="13" max="13" width="13.28515625" style="137" customWidth="1"/>
    <col min="14" max="14" width="75.28515625" style="137" customWidth="1"/>
    <col min="15" max="256" width="9.140625" style="137"/>
    <col min="257" max="260" width="12.7109375" style="137" customWidth="1"/>
    <col min="261" max="261" width="15.140625" style="137" customWidth="1"/>
    <col min="262" max="267" width="12.7109375" style="137" customWidth="1"/>
    <col min="268" max="268" width="0" style="137" hidden="1" customWidth="1"/>
    <col min="269" max="269" width="13.28515625" style="137" customWidth="1"/>
    <col min="270" max="270" width="108.85546875" style="137" customWidth="1"/>
    <col min="271" max="512" width="9.140625" style="137"/>
    <col min="513" max="516" width="12.7109375" style="137" customWidth="1"/>
    <col min="517" max="517" width="15.140625" style="137" customWidth="1"/>
    <col min="518" max="523" width="12.7109375" style="137" customWidth="1"/>
    <col min="524" max="524" width="0" style="137" hidden="1" customWidth="1"/>
    <col min="525" max="525" width="13.28515625" style="137" customWidth="1"/>
    <col min="526" max="526" width="108.85546875" style="137" customWidth="1"/>
    <col min="527" max="768" width="9.140625" style="137"/>
    <col min="769" max="772" width="12.7109375" style="137" customWidth="1"/>
    <col min="773" max="773" width="15.140625" style="137" customWidth="1"/>
    <col min="774" max="779" width="12.7109375" style="137" customWidth="1"/>
    <col min="780" max="780" width="0" style="137" hidden="1" customWidth="1"/>
    <col min="781" max="781" width="13.28515625" style="137" customWidth="1"/>
    <col min="782" max="782" width="108.85546875" style="137" customWidth="1"/>
    <col min="783" max="1024" width="9.140625" style="137"/>
    <col min="1025" max="1028" width="12.7109375" style="137" customWidth="1"/>
    <col min="1029" max="1029" width="15.140625" style="137" customWidth="1"/>
    <col min="1030" max="1035" width="12.7109375" style="137" customWidth="1"/>
    <col min="1036" max="1036" width="0" style="137" hidden="1" customWidth="1"/>
    <col min="1037" max="1037" width="13.28515625" style="137" customWidth="1"/>
    <col min="1038" max="1038" width="108.85546875" style="137" customWidth="1"/>
    <col min="1039" max="1280" width="9.140625" style="137"/>
    <col min="1281" max="1284" width="12.7109375" style="137" customWidth="1"/>
    <col min="1285" max="1285" width="15.140625" style="137" customWidth="1"/>
    <col min="1286" max="1291" width="12.7109375" style="137" customWidth="1"/>
    <col min="1292" max="1292" width="0" style="137" hidden="1" customWidth="1"/>
    <col min="1293" max="1293" width="13.28515625" style="137" customWidth="1"/>
    <col min="1294" max="1294" width="108.85546875" style="137" customWidth="1"/>
    <col min="1295" max="1536" width="9.140625" style="137"/>
    <col min="1537" max="1540" width="12.7109375" style="137" customWidth="1"/>
    <col min="1541" max="1541" width="15.140625" style="137" customWidth="1"/>
    <col min="1542" max="1547" width="12.7109375" style="137" customWidth="1"/>
    <col min="1548" max="1548" width="0" style="137" hidden="1" customWidth="1"/>
    <col min="1549" max="1549" width="13.28515625" style="137" customWidth="1"/>
    <col min="1550" max="1550" width="108.85546875" style="137" customWidth="1"/>
    <col min="1551" max="1792" width="9.140625" style="137"/>
    <col min="1793" max="1796" width="12.7109375" style="137" customWidth="1"/>
    <col min="1797" max="1797" width="15.140625" style="137" customWidth="1"/>
    <col min="1798" max="1803" width="12.7109375" style="137" customWidth="1"/>
    <col min="1804" max="1804" width="0" style="137" hidden="1" customWidth="1"/>
    <col min="1805" max="1805" width="13.28515625" style="137" customWidth="1"/>
    <col min="1806" max="1806" width="108.85546875" style="137" customWidth="1"/>
    <col min="1807" max="2048" width="9.140625" style="137"/>
    <col min="2049" max="2052" width="12.7109375" style="137" customWidth="1"/>
    <col min="2053" max="2053" width="15.140625" style="137" customWidth="1"/>
    <col min="2054" max="2059" width="12.7109375" style="137" customWidth="1"/>
    <col min="2060" max="2060" width="0" style="137" hidden="1" customWidth="1"/>
    <col min="2061" max="2061" width="13.28515625" style="137" customWidth="1"/>
    <col min="2062" max="2062" width="108.85546875" style="137" customWidth="1"/>
    <col min="2063" max="2304" width="9.140625" style="137"/>
    <col min="2305" max="2308" width="12.7109375" style="137" customWidth="1"/>
    <col min="2309" max="2309" width="15.140625" style="137" customWidth="1"/>
    <col min="2310" max="2315" width="12.7109375" style="137" customWidth="1"/>
    <col min="2316" max="2316" width="0" style="137" hidden="1" customWidth="1"/>
    <col min="2317" max="2317" width="13.28515625" style="137" customWidth="1"/>
    <col min="2318" max="2318" width="108.85546875" style="137" customWidth="1"/>
    <col min="2319" max="2560" width="9.140625" style="137"/>
    <col min="2561" max="2564" width="12.7109375" style="137" customWidth="1"/>
    <col min="2565" max="2565" width="15.140625" style="137" customWidth="1"/>
    <col min="2566" max="2571" width="12.7109375" style="137" customWidth="1"/>
    <col min="2572" max="2572" width="0" style="137" hidden="1" customWidth="1"/>
    <col min="2573" max="2573" width="13.28515625" style="137" customWidth="1"/>
    <col min="2574" max="2574" width="108.85546875" style="137" customWidth="1"/>
    <col min="2575" max="2816" width="9.140625" style="137"/>
    <col min="2817" max="2820" width="12.7109375" style="137" customWidth="1"/>
    <col min="2821" max="2821" width="15.140625" style="137" customWidth="1"/>
    <col min="2822" max="2827" width="12.7109375" style="137" customWidth="1"/>
    <col min="2828" max="2828" width="0" style="137" hidden="1" customWidth="1"/>
    <col min="2829" max="2829" width="13.28515625" style="137" customWidth="1"/>
    <col min="2830" max="2830" width="108.85546875" style="137" customWidth="1"/>
    <col min="2831" max="3072" width="9.140625" style="137"/>
    <col min="3073" max="3076" width="12.7109375" style="137" customWidth="1"/>
    <col min="3077" max="3077" width="15.140625" style="137" customWidth="1"/>
    <col min="3078" max="3083" width="12.7109375" style="137" customWidth="1"/>
    <col min="3084" max="3084" width="0" style="137" hidden="1" customWidth="1"/>
    <col min="3085" max="3085" width="13.28515625" style="137" customWidth="1"/>
    <col min="3086" max="3086" width="108.85546875" style="137" customWidth="1"/>
    <col min="3087" max="3328" width="9.140625" style="137"/>
    <col min="3329" max="3332" width="12.7109375" style="137" customWidth="1"/>
    <col min="3333" max="3333" width="15.140625" style="137" customWidth="1"/>
    <col min="3334" max="3339" width="12.7109375" style="137" customWidth="1"/>
    <col min="3340" max="3340" width="0" style="137" hidden="1" customWidth="1"/>
    <col min="3341" max="3341" width="13.28515625" style="137" customWidth="1"/>
    <col min="3342" max="3342" width="108.85546875" style="137" customWidth="1"/>
    <col min="3343" max="3584" width="9.140625" style="137"/>
    <col min="3585" max="3588" width="12.7109375" style="137" customWidth="1"/>
    <col min="3589" max="3589" width="15.140625" style="137" customWidth="1"/>
    <col min="3590" max="3595" width="12.7109375" style="137" customWidth="1"/>
    <col min="3596" max="3596" width="0" style="137" hidden="1" customWidth="1"/>
    <col min="3597" max="3597" width="13.28515625" style="137" customWidth="1"/>
    <col min="3598" max="3598" width="108.85546875" style="137" customWidth="1"/>
    <col min="3599" max="3840" width="9.140625" style="137"/>
    <col min="3841" max="3844" width="12.7109375" style="137" customWidth="1"/>
    <col min="3845" max="3845" width="15.140625" style="137" customWidth="1"/>
    <col min="3846" max="3851" width="12.7109375" style="137" customWidth="1"/>
    <col min="3852" max="3852" width="0" style="137" hidden="1" customWidth="1"/>
    <col min="3853" max="3853" width="13.28515625" style="137" customWidth="1"/>
    <col min="3854" max="3854" width="108.85546875" style="137" customWidth="1"/>
    <col min="3855" max="4096" width="9.140625" style="137"/>
    <col min="4097" max="4100" width="12.7109375" style="137" customWidth="1"/>
    <col min="4101" max="4101" width="15.140625" style="137" customWidth="1"/>
    <col min="4102" max="4107" width="12.7109375" style="137" customWidth="1"/>
    <col min="4108" max="4108" width="0" style="137" hidden="1" customWidth="1"/>
    <col min="4109" max="4109" width="13.28515625" style="137" customWidth="1"/>
    <col min="4110" max="4110" width="108.85546875" style="137" customWidth="1"/>
    <col min="4111" max="4352" width="9.140625" style="137"/>
    <col min="4353" max="4356" width="12.7109375" style="137" customWidth="1"/>
    <col min="4357" max="4357" width="15.140625" style="137" customWidth="1"/>
    <col min="4358" max="4363" width="12.7109375" style="137" customWidth="1"/>
    <col min="4364" max="4364" width="0" style="137" hidden="1" customWidth="1"/>
    <col min="4365" max="4365" width="13.28515625" style="137" customWidth="1"/>
    <col min="4366" max="4366" width="108.85546875" style="137" customWidth="1"/>
    <col min="4367" max="4608" width="9.140625" style="137"/>
    <col min="4609" max="4612" width="12.7109375" style="137" customWidth="1"/>
    <col min="4613" max="4613" width="15.140625" style="137" customWidth="1"/>
    <col min="4614" max="4619" width="12.7109375" style="137" customWidth="1"/>
    <col min="4620" max="4620" width="0" style="137" hidden="1" customWidth="1"/>
    <col min="4621" max="4621" width="13.28515625" style="137" customWidth="1"/>
    <col min="4622" max="4622" width="108.85546875" style="137" customWidth="1"/>
    <col min="4623" max="4864" width="9.140625" style="137"/>
    <col min="4865" max="4868" width="12.7109375" style="137" customWidth="1"/>
    <col min="4869" max="4869" width="15.140625" style="137" customWidth="1"/>
    <col min="4870" max="4875" width="12.7109375" style="137" customWidth="1"/>
    <col min="4876" max="4876" width="0" style="137" hidden="1" customWidth="1"/>
    <col min="4877" max="4877" width="13.28515625" style="137" customWidth="1"/>
    <col min="4878" max="4878" width="108.85546875" style="137" customWidth="1"/>
    <col min="4879" max="5120" width="9.140625" style="137"/>
    <col min="5121" max="5124" width="12.7109375" style="137" customWidth="1"/>
    <col min="5125" max="5125" width="15.140625" style="137" customWidth="1"/>
    <col min="5126" max="5131" width="12.7109375" style="137" customWidth="1"/>
    <col min="5132" max="5132" width="0" style="137" hidden="1" customWidth="1"/>
    <col min="5133" max="5133" width="13.28515625" style="137" customWidth="1"/>
    <col min="5134" max="5134" width="108.85546875" style="137" customWidth="1"/>
    <col min="5135" max="5376" width="9.140625" style="137"/>
    <col min="5377" max="5380" width="12.7109375" style="137" customWidth="1"/>
    <col min="5381" max="5381" width="15.140625" style="137" customWidth="1"/>
    <col min="5382" max="5387" width="12.7109375" style="137" customWidth="1"/>
    <col min="5388" max="5388" width="0" style="137" hidden="1" customWidth="1"/>
    <col min="5389" max="5389" width="13.28515625" style="137" customWidth="1"/>
    <col min="5390" max="5390" width="108.85546875" style="137" customWidth="1"/>
    <col min="5391" max="5632" width="9.140625" style="137"/>
    <col min="5633" max="5636" width="12.7109375" style="137" customWidth="1"/>
    <col min="5637" max="5637" width="15.140625" style="137" customWidth="1"/>
    <col min="5638" max="5643" width="12.7109375" style="137" customWidth="1"/>
    <col min="5644" max="5644" width="0" style="137" hidden="1" customWidth="1"/>
    <col min="5645" max="5645" width="13.28515625" style="137" customWidth="1"/>
    <col min="5646" max="5646" width="108.85546875" style="137" customWidth="1"/>
    <col min="5647" max="5888" width="9.140625" style="137"/>
    <col min="5889" max="5892" width="12.7109375" style="137" customWidth="1"/>
    <col min="5893" max="5893" width="15.140625" style="137" customWidth="1"/>
    <col min="5894" max="5899" width="12.7109375" style="137" customWidth="1"/>
    <col min="5900" max="5900" width="0" style="137" hidden="1" customWidth="1"/>
    <col min="5901" max="5901" width="13.28515625" style="137" customWidth="1"/>
    <col min="5902" max="5902" width="108.85546875" style="137" customWidth="1"/>
    <col min="5903" max="6144" width="9.140625" style="137"/>
    <col min="6145" max="6148" width="12.7109375" style="137" customWidth="1"/>
    <col min="6149" max="6149" width="15.140625" style="137" customWidth="1"/>
    <col min="6150" max="6155" width="12.7109375" style="137" customWidth="1"/>
    <col min="6156" max="6156" width="0" style="137" hidden="1" customWidth="1"/>
    <col min="6157" max="6157" width="13.28515625" style="137" customWidth="1"/>
    <col min="6158" max="6158" width="108.85546875" style="137" customWidth="1"/>
    <col min="6159" max="6400" width="9.140625" style="137"/>
    <col min="6401" max="6404" width="12.7109375" style="137" customWidth="1"/>
    <col min="6405" max="6405" width="15.140625" style="137" customWidth="1"/>
    <col min="6406" max="6411" width="12.7109375" style="137" customWidth="1"/>
    <col min="6412" max="6412" width="0" style="137" hidden="1" customWidth="1"/>
    <col min="6413" max="6413" width="13.28515625" style="137" customWidth="1"/>
    <col min="6414" max="6414" width="108.85546875" style="137" customWidth="1"/>
    <col min="6415" max="6656" width="9.140625" style="137"/>
    <col min="6657" max="6660" width="12.7109375" style="137" customWidth="1"/>
    <col min="6661" max="6661" width="15.140625" style="137" customWidth="1"/>
    <col min="6662" max="6667" width="12.7109375" style="137" customWidth="1"/>
    <col min="6668" max="6668" width="0" style="137" hidden="1" customWidth="1"/>
    <col min="6669" max="6669" width="13.28515625" style="137" customWidth="1"/>
    <col min="6670" max="6670" width="108.85546875" style="137" customWidth="1"/>
    <col min="6671" max="6912" width="9.140625" style="137"/>
    <col min="6913" max="6916" width="12.7109375" style="137" customWidth="1"/>
    <col min="6917" max="6917" width="15.140625" style="137" customWidth="1"/>
    <col min="6918" max="6923" width="12.7109375" style="137" customWidth="1"/>
    <col min="6924" max="6924" width="0" style="137" hidden="1" customWidth="1"/>
    <col min="6925" max="6925" width="13.28515625" style="137" customWidth="1"/>
    <col min="6926" max="6926" width="108.85546875" style="137" customWidth="1"/>
    <col min="6927" max="7168" width="9.140625" style="137"/>
    <col min="7169" max="7172" width="12.7109375" style="137" customWidth="1"/>
    <col min="7173" max="7173" width="15.140625" style="137" customWidth="1"/>
    <col min="7174" max="7179" width="12.7109375" style="137" customWidth="1"/>
    <col min="7180" max="7180" width="0" style="137" hidden="1" customWidth="1"/>
    <col min="7181" max="7181" width="13.28515625" style="137" customWidth="1"/>
    <col min="7182" max="7182" width="108.85546875" style="137" customWidth="1"/>
    <col min="7183" max="7424" width="9.140625" style="137"/>
    <col min="7425" max="7428" width="12.7109375" style="137" customWidth="1"/>
    <col min="7429" max="7429" width="15.140625" style="137" customWidth="1"/>
    <col min="7430" max="7435" width="12.7109375" style="137" customWidth="1"/>
    <col min="7436" max="7436" width="0" style="137" hidden="1" customWidth="1"/>
    <col min="7437" max="7437" width="13.28515625" style="137" customWidth="1"/>
    <col min="7438" max="7438" width="108.85546875" style="137" customWidth="1"/>
    <col min="7439" max="7680" width="9.140625" style="137"/>
    <col min="7681" max="7684" width="12.7109375" style="137" customWidth="1"/>
    <col min="7685" max="7685" width="15.140625" style="137" customWidth="1"/>
    <col min="7686" max="7691" width="12.7109375" style="137" customWidth="1"/>
    <col min="7692" max="7692" width="0" style="137" hidden="1" customWidth="1"/>
    <col min="7693" max="7693" width="13.28515625" style="137" customWidth="1"/>
    <col min="7694" max="7694" width="108.85546875" style="137" customWidth="1"/>
    <col min="7695" max="7936" width="9.140625" style="137"/>
    <col min="7937" max="7940" width="12.7109375" style="137" customWidth="1"/>
    <col min="7941" max="7941" width="15.140625" style="137" customWidth="1"/>
    <col min="7942" max="7947" width="12.7109375" style="137" customWidth="1"/>
    <col min="7948" max="7948" width="0" style="137" hidden="1" customWidth="1"/>
    <col min="7949" max="7949" width="13.28515625" style="137" customWidth="1"/>
    <col min="7950" max="7950" width="108.85546875" style="137" customWidth="1"/>
    <col min="7951" max="8192" width="9.140625" style="137"/>
    <col min="8193" max="8196" width="12.7109375" style="137" customWidth="1"/>
    <col min="8197" max="8197" width="15.140625" style="137" customWidth="1"/>
    <col min="8198" max="8203" width="12.7109375" style="137" customWidth="1"/>
    <col min="8204" max="8204" width="0" style="137" hidden="1" customWidth="1"/>
    <col min="8205" max="8205" width="13.28515625" style="137" customWidth="1"/>
    <col min="8206" max="8206" width="108.85546875" style="137" customWidth="1"/>
    <col min="8207" max="8448" width="9.140625" style="137"/>
    <col min="8449" max="8452" width="12.7109375" style="137" customWidth="1"/>
    <col min="8453" max="8453" width="15.140625" style="137" customWidth="1"/>
    <col min="8454" max="8459" width="12.7109375" style="137" customWidth="1"/>
    <col min="8460" max="8460" width="0" style="137" hidden="1" customWidth="1"/>
    <col min="8461" max="8461" width="13.28515625" style="137" customWidth="1"/>
    <col min="8462" max="8462" width="108.85546875" style="137" customWidth="1"/>
    <col min="8463" max="8704" width="9.140625" style="137"/>
    <col min="8705" max="8708" width="12.7109375" style="137" customWidth="1"/>
    <col min="8709" max="8709" width="15.140625" style="137" customWidth="1"/>
    <col min="8710" max="8715" width="12.7109375" style="137" customWidth="1"/>
    <col min="8716" max="8716" width="0" style="137" hidden="1" customWidth="1"/>
    <col min="8717" max="8717" width="13.28515625" style="137" customWidth="1"/>
    <col min="8718" max="8718" width="108.85546875" style="137" customWidth="1"/>
    <col min="8719" max="8960" width="9.140625" style="137"/>
    <col min="8961" max="8964" width="12.7109375" style="137" customWidth="1"/>
    <col min="8965" max="8965" width="15.140625" style="137" customWidth="1"/>
    <col min="8966" max="8971" width="12.7109375" style="137" customWidth="1"/>
    <col min="8972" max="8972" width="0" style="137" hidden="1" customWidth="1"/>
    <col min="8973" max="8973" width="13.28515625" style="137" customWidth="1"/>
    <col min="8974" max="8974" width="108.85546875" style="137" customWidth="1"/>
    <col min="8975" max="9216" width="9.140625" style="137"/>
    <col min="9217" max="9220" width="12.7109375" style="137" customWidth="1"/>
    <col min="9221" max="9221" width="15.140625" style="137" customWidth="1"/>
    <col min="9222" max="9227" width="12.7109375" style="137" customWidth="1"/>
    <col min="9228" max="9228" width="0" style="137" hidden="1" customWidth="1"/>
    <col min="9229" max="9229" width="13.28515625" style="137" customWidth="1"/>
    <col min="9230" max="9230" width="108.85546875" style="137" customWidth="1"/>
    <col min="9231" max="9472" width="9.140625" style="137"/>
    <col min="9473" max="9476" width="12.7109375" style="137" customWidth="1"/>
    <col min="9477" max="9477" width="15.140625" style="137" customWidth="1"/>
    <col min="9478" max="9483" width="12.7109375" style="137" customWidth="1"/>
    <col min="9484" max="9484" width="0" style="137" hidden="1" customWidth="1"/>
    <col min="9485" max="9485" width="13.28515625" style="137" customWidth="1"/>
    <col min="9486" max="9486" width="108.85546875" style="137" customWidth="1"/>
    <col min="9487" max="9728" width="9.140625" style="137"/>
    <col min="9729" max="9732" width="12.7109375" style="137" customWidth="1"/>
    <col min="9733" max="9733" width="15.140625" style="137" customWidth="1"/>
    <col min="9734" max="9739" width="12.7109375" style="137" customWidth="1"/>
    <col min="9740" max="9740" width="0" style="137" hidden="1" customWidth="1"/>
    <col min="9741" max="9741" width="13.28515625" style="137" customWidth="1"/>
    <col min="9742" max="9742" width="108.85546875" style="137" customWidth="1"/>
    <col min="9743" max="9984" width="9.140625" style="137"/>
    <col min="9985" max="9988" width="12.7109375" style="137" customWidth="1"/>
    <col min="9989" max="9989" width="15.140625" style="137" customWidth="1"/>
    <col min="9990" max="9995" width="12.7109375" style="137" customWidth="1"/>
    <col min="9996" max="9996" width="0" style="137" hidden="1" customWidth="1"/>
    <col min="9997" max="9997" width="13.28515625" style="137" customWidth="1"/>
    <col min="9998" max="9998" width="108.85546875" style="137" customWidth="1"/>
    <col min="9999" max="10240" width="9.140625" style="137"/>
    <col min="10241" max="10244" width="12.7109375" style="137" customWidth="1"/>
    <col min="10245" max="10245" width="15.140625" style="137" customWidth="1"/>
    <col min="10246" max="10251" width="12.7109375" style="137" customWidth="1"/>
    <col min="10252" max="10252" width="0" style="137" hidden="1" customWidth="1"/>
    <col min="10253" max="10253" width="13.28515625" style="137" customWidth="1"/>
    <col min="10254" max="10254" width="108.85546875" style="137" customWidth="1"/>
    <col min="10255" max="10496" width="9.140625" style="137"/>
    <col min="10497" max="10500" width="12.7109375" style="137" customWidth="1"/>
    <col min="10501" max="10501" width="15.140625" style="137" customWidth="1"/>
    <col min="10502" max="10507" width="12.7109375" style="137" customWidth="1"/>
    <col min="10508" max="10508" width="0" style="137" hidden="1" customWidth="1"/>
    <col min="10509" max="10509" width="13.28515625" style="137" customWidth="1"/>
    <col min="10510" max="10510" width="108.85546875" style="137" customWidth="1"/>
    <col min="10511" max="10752" width="9.140625" style="137"/>
    <col min="10753" max="10756" width="12.7109375" style="137" customWidth="1"/>
    <col min="10757" max="10757" width="15.140625" style="137" customWidth="1"/>
    <col min="10758" max="10763" width="12.7109375" style="137" customWidth="1"/>
    <col min="10764" max="10764" width="0" style="137" hidden="1" customWidth="1"/>
    <col min="10765" max="10765" width="13.28515625" style="137" customWidth="1"/>
    <col min="10766" max="10766" width="108.85546875" style="137" customWidth="1"/>
    <col min="10767" max="11008" width="9.140625" style="137"/>
    <col min="11009" max="11012" width="12.7109375" style="137" customWidth="1"/>
    <col min="11013" max="11013" width="15.140625" style="137" customWidth="1"/>
    <col min="11014" max="11019" width="12.7109375" style="137" customWidth="1"/>
    <col min="11020" max="11020" width="0" style="137" hidden="1" customWidth="1"/>
    <col min="11021" max="11021" width="13.28515625" style="137" customWidth="1"/>
    <col min="11022" max="11022" width="108.85546875" style="137" customWidth="1"/>
    <col min="11023" max="11264" width="9.140625" style="137"/>
    <col min="11265" max="11268" width="12.7109375" style="137" customWidth="1"/>
    <col min="11269" max="11269" width="15.140625" style="137" customWidth="1"/>
    <col min="11270" max="11275" width="12.7109375" style="137" customWidth="1"/>
    <col min="11276" max="11276" width="0" style="137" hidden="1" customWidth="1"/>
    <col min="11277" max="11277" width="13.28515625" style="137" customWidth="1"/>
    <col min="11278" max="11278" width="108.85546875" style="137" customWidth="1"/>
    <col min="11279" max="11520" width="9.140625" style="137"/>
    <col min="11521" max="11524" width="12.7109375" style="137" customWidth="1"/>
    <col min="11525" max="11525" width="15.140625" style="137" customWidth="1"/>
    <col min="11526" max="11531" width="12.7109375" style="137" customWidth="1"/>
    <col min="11532" max="11532" width="0" style="137" hidden="1" customWidth="1"/>
    <col min="11533" max="11533" width="13.28515625" style="137" customWidth="1"/>
    <col min="11534" max="11534" width="108.85546875" style="137" customWidth="1"/>
    <col min="11535" max="11776" width="9.140625" style="137"/>
    <col min="11777" max="11780" width="12.7109375" style="137" customWidth="1"/>
    <col min="11781" max="11781" width="15.140625" style="137" customWidth="1"/>
    <col min="11782" max="11787" width="12.7109375" style="137" customWidth="1"/>
    <col min="11788" max="11788" width="0" style="137" hidden="1" customWidth="1"/>
    <col min="11789" max="11789" width="13.28515625" style="137" customWidth="1"/>
    <col min="11790" max="11790" width="108.85546875" style="137" customWidth="1"/>
    <col min="11791" max="12032" width="9.140625" style="137"/>
    <col min="12033" max="12036" width="12.7109375" style="137" customWidth="1"/>
    <col min="12037" max="12037" width="15.140625" style="137" customWidth="1"/>
    <col min="12038" max="12043" width="12.7109375" style="137" customWidth="1"/>
    <col min="12044" max="12044" width="0" style="137" hidden="1" customWidth="1"/>
    <col min="12045" max="12045" width="13.28515625" style="137" customWidth="1"/>
    <col min="12046" max="12046" width="108.85546875" style="137" customWidth="1"/>
    <col min="12047" max="12288" width="9.140625" style="137"/>
    <col min="12289" max="12292" width="12.7109375" style="137" customWidth="1"/>
    <col min="12293" max="12293" width="15.140625" style="137" customWidth="1"/>
    <col min="12294" max="12299" width="12.7109375" style="137" customWidth="1"/>
    <col min="12300" max="12300" width="0" style="137" hidden="1" customWidth="1"/>
    <col min="12301" max="12301" width="13.28515625" style="137" customWidth="1"/>
    <col min="12302" max="12302" width="108.85546875" style="137" customWidth="1"/>
    <col min="12303" max="12544" width="9.140625" style="137"/>
    <col min="12545" max="12548" width="12.7109375" style="137" customWidth="1"/>
    <col min="12549" max="12549" width="15.140625" style="137" customWidth="1"/>
    <col min="12550" max="12555" width="12.7109375" style="137" customWidth="1"/>
    <col min="12556" max="12556" width="0" style="137" hidden="1" customWidth="1"/>
    <col min="12557" max="12557" width="13.28515625" style="137" customWidth="1"/>
    <col min="12558" max="12558" width="108.85546875" style="137" customWidth="1"/>
    <col min="12559" max="12800" width="9.140625" style="137"/>
    <col min="12801" max="12804" width="12.7109375" style="137" customWidth="1"/>
    <col min="12805" max="12805" width="15.140625" style="137" customWidth="1"/>
    <col min="12806" max="12811" width="12.7109375" style="137" customWidth="1"/>
    <col min="12812" max="12812" width="0" style="137" hidden="1" customWidth="1"/>
    <col min="12813" max="12813" width="13.28515625" style="137" customWidth="1"/>
    <col min="12814" max="12814" width="108.85546875" style="137" customWidth="1"/>
    <col min="12815" max="13056" width="9.140625" style="137"/>
    <col min="13057" max="13060" width="12.7109375" style="137" customWidth="1"/>
    <col min="13061" max="13061" width="15.140625" style="137" customWidth="1"/>
    <col min="13062" max="13067" width="12.7109375" style="137" customWidth="1"/>
    <col min="13068" max="13068" width="0" style="137" hidden="1" customWidth="1"/>
    <col min="13069" max="13069" width="13.28515625" style="137" customWidth="1"/>
    <col min="13070" max="13070" width="108.85546875" style="137" customWidth="1"/>
    <col min="13071" max="13312" width="9.140625" style="137"/>
    <col min="13313" max="13316" width="12.7109375" style="137" customWidth="1"/>
    <col min="13317" max="13317" width="15.140625" style="137" customWidth="1"/>
    <col min="13318" max="13323" width="12.7109375" style="137" customWidth="1"/>
    <col min="13324" max="13324" width="0" style="137" hidden="1" customWidth="1"/>
    <col min="13325" max="13325" width="13.28515625" style="137" customWidth="1"/>
    <col min="13326" max="13326" width="108.85546875" style="137" customWidth="1"/>
    <col min="13327" max="13568" width="9.140625" style="137"/>
    <col min="13569" max="13572" width="12.7109375" style="137" customWidth="1"/>
    <col min="13573" max="13573" width="15.140625" style="137" customWidth="1"/>
    <col min="13574" max="13579" width="12.7109375" style="137" customWidth="1"/>
    <col min="13580" max="13580" width="0" style="137" hidden="1" customWidth="1"/>
    <col min="13581" max="13581" width="13.28515625" style="137" customWidth="1"/>
    <col min="13582" max="13582" width="108.85546875" style="137" customWidth="1"/>
    <col min="13583" max="13824" width="9.140625" style="137"/>
    <col min="13825" max="13828" width="12.7109375" style="137" customWidth="1"/>
    <col min="13829" max="13829" width="15.140625" style="137" customWidth="1"/>
    <col min="13830" max="13835" width="12.7109375" style="137" customWidth="1"/>
    <col min="13836" max="13836" width="0" style="137" hidden="1" customWidth="1"/>
    <col min="13837" max="13837" width="13.28515625" style="137" customWidth="1"/>
    <col min="13838" max="13838" width="108.85546875" style="137" customWidth="1"/>
    <col min="13839" max="14080" width="9.140625" style="137"/>
    <col min="14081" max="14084" width="12.7109375" style="137" customWidth="1"/>
    <col min="14085" max="14085" width="15.140625" style="137" customWidth="1"/>
    <col min="14086" max="14091" width="12.7109375" style="137" customWidth="1"/>
    <col min="14092" max="14092" width="0" style="137" hidden="1" customWidth="1"/>
    <col min="14093" max="14093" width="13.28515625" style="137" customWidth="1"/>
    <col min="14094" max="14094" width="108.85546875" style="137" customWidth="1"/>
    <col min="14095" max="14336" width="9.140625" style="137"/>
    <col min="14337" max="14340" width="12.7109375" style="137" customWidth="1"/>
    <col min="14341" max="14341" width="15.140625" style="137" customWidth="1"/>
    <col min="14342" max="14347" width="12.7109375" style="137" customWidth="1"/>
    <col min="14348" max="14348" width="0" style="137" hidden="1" customWidth="1"/>
    <col min="14349" max="14349" width="13.28515625" style="137" customWidth="1"/>
    <col min="14350" max="14350" width="108.85546875" style="137" customWidth="1"/>
    <col min="14351" max="14592" width="9.140625" style="137"/>
    <col min="14593" max="14596" width="12.7109375" style="137" customWidth="1"/>
    <col min="14597" max="14597" width="15.140625" style="137" customWidth="1"/>
    <col min="14598" max="14603" width="12.7109375" style="137" customWidth="1"/>
    <col min="14604" max="14604" width="0" style="137" hidden="1" customWidth="1"/>
    <col min="14605" max="14605" width="13.28515625" style="137" customWidth="1"/>
    <col min="14606" max="14606" width="108.85546875" style="137" customWidth="1"/>
    <col min="14607" max="14848" width="9.140625" style="137"/>
    <col min="14849" max="14852" width="12.7109375" style="137" customWidth="1"/>
    <col min="14853" max="14853" width="15.140625" style="137" customWidth="1"/>
    <col min="14854" max="14859" width="12.7109375" style="137" customWidth="1"/>
    <col min="14860" max="14860" width="0" style="137" hidden="1" customWidth="1"/>
    <col min="14861" max="14861" width="13.28515625" style="137" customWidth="1"/>
    <col min="14862" max="14862" width="108.85546875" style="137" customWidth="1"/>
    <col min="14863" max="15104" width="9.140625" style="137"/>
    <col min="15105" max="15108" width="12.7109375" style="137" customWidth="1"/>
    <col min="15109" max="15109" width="15.140625" style="137" customWidth="1"/>
    <col min="15110" max="15115" width="12.7109375" style="137" customWidth="1"/>
    <col min="15116" max="15116" width="0" style="137" hidden="1" customWidth="1"/>
    <col min="15117" max="15117" width="13.28515625" style="137" customWidth="1"/>
    <col min="15118" max="15118" width="108.85546875" style="137" customWidth="1"/>
    <col min="15119" max="15360" width="9.140625" style="137"/>
    <col min="15361" max="15364" width="12.7109375" style="137" customWidth="1"/>
    <col min="15365" max="15365" width="15.140625" style="137" customWidth="1"/>
    <col min="15366" max="15371" width="12.7109375" style="137" customWidth="1"/>
    <col min="15372" max="15372" width="0" style="137" hidden="1" customWidth="1"/>
    <col min="15373" max="15373" width="13.28515625" style="137" customWidth="1"/>
    <col min="15374" max="15374" width="108.85546875" style="137" customWidth="1"/>
    <col min="15375" max="15616" width="9.140625" style="137"/>
    <col min="15617" max="15620" width="12.7109375" style="137" customWidth="1"/>
    <col min="15621" max="15621" width="15.140625" style="137" customWidth="1"/>
    <col min="15622" max="15627" width="12.7109375" style="137" customWidth="1"/>
    <col min="15628" max="15628" width="0" style="137" hidden="1" customWidth="1"/>
    <col min="15629" max="15629" width="13.28515625" style="137" customWidth="1"/>
    <col min="15630" max="15630" width="108.85546875" style="137" customWidth="1"/>
    <col min="15631" max="15872" width="9.140625" style="137"/>
    <col min="15873" max="15876" width="12.7109375" style="137" customWidth="1"/>
    <col min="15877" max="15877" width="15.140625" style="137" customWidth="1"/>
    <col min="15878" max="15883" width="12.7109375" style="137" customWidth="1"/>
    <col min="15884" max="15884" width="0" style="137" hidden="1" customWidth="1"/>
    <col min="15885" max="15885" width="13.28515625" style="137" customWidth="1"/>
    <col min="15886" max="15886" width="108.85546875" style="137" customWidth="1"/>
    <col min="15887" max="16128" width="9.140625" style="137"/>
    <col min="16129" max="16132" width="12.7109375" style="137" customWidth="1"/>
    <col min="16133" max="16133" width="15.140625" style="137" customWidth="1"/>
    <col min="16134" max="16139" width="12.7109375" style="137" customWidth="1"/>
    <col min="16140" max="16140" width="0" style="137" hidden="1" customWidth="1"/>
    <col min="16141" max="16141" width="13.28515625" style="137" customWidth="1"/>
    <col min="16142" max="16142" width="108.85546875" style="137" customWidth="1"/>
    <col min="16143" max="16384" width="9.140625" style="137"/>
  </cols>
  <sheetData>
    <row r="1" spans="1:14" ht="13.5" thickBot="1" x14ac:dyDescent="0.25">
      <c r="A1" s="1154"/>
      <c r="B1" s="1154"/>
      <c r="C1" s="1154"/>
      <c r="D1" s="1154"/>
      <c r="E1" s="1154"/>
      <c r="F1" s="1154"/>
      <c r="G1" s="1154"/>
      <c r="H1" s="1154"/>
      <c r="I1" s="1154"/>
      <c r="J1" s="883"/>
      <c r="K1" s="891"/>
      <c r="L1" s="885"/>
      <c r="M1" s="893"/>
      <c r="N1" s="531" t="s">
        <v>305</v>
      </c>
    </row>
    <row r="2" spans="1:14" ht="15.75" customHeight="1" thickBot="1" x14ac:dyDescent="0.25">
      <c r="A2" s="530">
        <v>203</v>
      </c>
      <c r="B2" s="530">
        <v>254</v>
      </c>
      <c r="C2" s="581">
        <v>407</v>
      </c>
      <c r="D2" s="582">
        <v>409</v>
      </c>
      <c r="E2" s="1163">
        <v>441</v>
      </c>
      <c r="F2" s="1164"/>
      <c r="G2" s="530">
        <v>517</v>
      </c>
      <c r="H2" s="530">
        <v>519</v>
      </c>
      <c r="I2" s="582">
        <v>626</v>
      </c>
      <c r="J2" s="1163">
        <v>659</v>
      </c>
      <c r="K2" s="1170"/>
      <c r="L2" s="1170"/>
      <c r="M2" s="1171"/>
      <c r="N2" s="892"/>
    </row>
    <row r="3" spans="1:14" ht="12.75" customHeight="1" x14ac:dyDescent="0.2">
      <c r="A3" s="1144" t="s">
        <v>512</v>
      </c>
      <c r="B3" s="1144" t="s">
        <v>520</v>
      </c>
      <c r="C3" s="1151" t="s">
        <v>367</v>
      </c>
      <c r="D3" s="1150" t="s">
        <v>359</v>
      </c>
      <c r="E3" s="1144" t="s">
        <v>337</v>
      </c>
      <c r="F3" s="1150" t="s">
        <v>338</v>
      </c>
      <c r="G3" s="1144" t="s">
        <v>471</v>
      </c>
      <c r="H3" s="1150" t="s">
        <v>314</v>
      </c>
      <c r="I3" s="1144" t="s">
        <v>472</v>
      </c>
      <c r="J3" s="1144" t="s">
        <v>513</v>
      </c>
      <c r="K3" s="1144" t="s">
        <v>514</v>
      </c>
      <c r="L3" s="1167" t="s">
        <v>515</v>
      </c>
      <c r="M3" s="1174" t="s">
        <v>516</v>
      </c>
      <c r="N3" s="534" t="s">
        <v>348</v>
      </c>
    </row>
    <row r="4" spans="1:14" x14ac:dyDescent="0.2">
      <c r="A4" s="1145"/>
      <c r="B4" s="1172"/>
      <c r="C4" s="1152"/>
      <c r="D4" s="1165"/>
      <c r="E4" s="1158"/>
      <c r="F4" s="1165"/>
      <c r="G4" s="1145"/>
      <c r="H4" s="1145"/>
      <c r="I4" s="1145"/>
      <c r="J4" s="1172"/>
      <c r="K4" s="1172"/>
      <c r="L4" s="1168"/>
      <c r="M4" s="1175"/>
      <c r="N4" s="534" t="s">
        <v>350</v>
      </c>
    </row>
    <row r="5" spans="1:14" x14ac:dyDescent="0.2">
      <c r="A5" s="1145"/>
      <c r="B5" s="1172"/>
      <c r="C5" s="1152"/>
      <c r="D5" s="1165"/>
      <c r="E5" s="1158"/>
      <c r="F5" s="1165"/>
      <c r="G5" s="1145"/>
      <c r="H5" s="1145"/>
      <c r="I5" s="1145"/>
      <c r="J5" s="1172"/>
      <c r="K5" s="1172"/>
      <c r="L5" s="1168"/>
      <c r="M5" s="1175"/>
      <c r="N5" s="534"/>
    </row>
    <row r="6" spans="1:14" x14ac:dyDescent="0.2">
      <c r="A6" s="1145"/>
      <c r="B6" s="1172"/>
      <c r="C6" s="1152"/>
      <c r="D6" s="1165"/>
      <c r="E6" s="1158"/>
      <c r="F6" s="1165"/>
      <c r="G6" s="1145"/>
      <c r="H6" s="1145"/>
      <c r="I6" s="1145"/>
      <c r="J6" s="1172"/>
      <c r="K6" s="1172"/>
      <c r="L6" s="1168"/>
      <c r="M6" s="1175"/>
      <c r="N6" s="534" t="s">
        <v>349</v>
      </c>
    </row>
    <row r="7" spans="1:14" x14ac:dyDescent="0.2">
      <c r="A7" s="1145"/>
      <c r="B7" s="1172"/>
      <c r="C7" s="1152"/>
      <c r="D7" s="1165"/>
      <c r="E7" s="1158"/>
      <c r="F7" s="1165"/>
      <c r="G7" s="1145"/>
      <c r="H7" s="1145"/>
      <c r="I7" s="1145"/>
      <c r="J7" s="1172"/>
      <c r="K7" s="1172"/>
      <c r="L7" s="1168"/>
      <c r="M7" s="1175"/>
      <c r="N7" s="534"/>
    </row>
    <row r="8" spans="1:14" ht="27.75" customHeight="1" x14ac:dyDescent="0.2">
      <c r="A8" s="1146"/>
      <c r="B8" s="1173"/>
      <c r="C8" s="1153"/>
      <c r="D8" s="1166"/>
      <c r="E8" s="1159"/>
      <c r="F8" s="1166"/>
      <c r="G8" s="1146"/>
      <c r="H8" s="1146"/>
      <c r="I8" s="1146"/>
      <c r="J8" s="1173"/>
      <c r="K8" s="1173"/>
      <c r="L8" s="1169"/>
      <c r="M8" s="1176"/>
      <c r="N8" s="534" t="s">
        <v>301</v>
      </c>
    </row>
    <row r="9" spans="1:14" ht="13.5" thickBot="1" x14ac:dyDescent="0.25">
      <c r="A9" s="536" t="s">
        <v>32</v>
      </c>
      <c r="B9" s="536" t="s">
        <v>40</v>
      </c>
      <c r="C9" s="537" t="s">
        <v>373</v>
      </c>
      <c r="D9" s="536" t="s">
        <v>16</v>
      </c>
      <c r="E9" s="538" t="s">
        <v>32</v>
      </c>
      <c r="F9" s="538" t="s">
        <v>32</v>
      </c>
      <c r="G9" s="537" t="s">
        <v>16</v>
      </c>
      <c r="H9" s="537" t="s">
        <v>40</v>
      </c>
      <c r="I9" s="536" t="s">
        <v>17</v>
      </c>
      <c r="J9" s="538" t="s">
        <v>32</v>
      </c>
      <c r="K9" s="536" t="s">
        <v>40</v>
      </c>
      <c r="L9" s="887" t="s">
        <v>59</v>
      </c>
      <c r="M9" s="895" t="s">
        <v>115</v>
      </c>
      <c r="N9" s="542"/>
    </row>
    <row r="10" spans="1:14" x14ac:dyDescent="0.2">
      <c r="A10" s="544"/>
      <c r="B10" s="902"/>
      <c r="C10" s="548"/>
      <c r="D10" s="546"/>
      <c r="E10" s="595"/>
      <c r="F10" s="546"/>
      <c r="G10" s="545">
        <v>35</v>
      </c>
      <c r="H10" s="545"/>
      <c r="I10" s="545">
        <v>6</v>
      </c>
      <c r="J10" s="545"/>
      <c r="K10" s="545"/>
      <c r="L10" s="888"/>
      <c r="M10" s="896"/>
      <c r="N10" s="533" t="s">
        <v>473</v>
      </c>
    </row>
    <row r="11" spans="1:14" x14ac:dyDescent="0.2">
      <c r="A11" s="551"/>
      <c r="B11" s="903"/>
      <c r="C11" s="555">
        <f>ROUND((792*0.07)+(797*0.055),0)</f>
        <v>99</v>
      </c>
      <c r="D11" s="553"/>
      <c r="E11" s="597">
        <f>ROUND((792*(1.25/12))/27,1)</f>
        <v>3.1</v>
      </c>
      <c r="F11" s="597">
        <f>ROUND((792*(1.75/12))/27,1)</f>
        <v>4.3</v>
      </c>
      <c r="G11" s="552"/>
      <c r="H11" s="552">
        <v>12</v>
      </c>
      <c r="I11" s="554"/>
      <c r="J11" s="554"/>
      <c r="K11" s="554"/>
      <c r="L11" s="889"/>
      <c r="M11" s="897"/>
      <c r="N11" s="557" t="s">
        <v>518</v>
      </c>
    </row>
    <row r="12" spans="1:14" x14ac:dyDescent="0.2">
      <c r="A12" s="551"/>
      <c r="B12" s="903"/>
      <c r="C12" s="555"/>
      <c r="D12" s="558"/>
      <c r="E12" s="597"/>
      <c r="F12" s="597"/>
      <c r="G12" s="552"/>
      <c r="H12" s="552"/>
      <c r="I12" s="554"/>
      <c r="J12" s="554"/>
      <c r="K12" s="554"/>
      <c r="L12" s="889"/>
      <c r="M12" s="897"/>
      <c r="N12" s="557"/>
    </row>
    <row r="13" spans="1:14" x14ac:dyDescent="0.2">
      <c r="A13" s="551">
        <f>ROUND(112*(3/36),0)</f>
        <v>9</v>
      </c>
      <c r="B13" s="903"/>
      <c r="C13" s="555"/>
      <c r="D13" s="553"/>
      <c r="E13" s="598"/>
      <c r="F13" s="598"/>
      <c r="G13" s="554"/>
      <c r="H13" s="552"/>
      <c r="I13" s="552"/>
      <c r="J13" s="551">
        <f>ROUND(112*(3/36),0)</f>
        <v>9</v>
      </c>
      <c r="K13" s="552">
        <v>112</v>
      </c>
      <c r="L13" s="901">
        <v>0.02</v>
      </c>
      <c r="M13" s="897">
        <v>0.3</v>
      </c>
      <c r="N13" s="557" t="s">
        <v>517</v>
      </c>
    </row>
    <row r="14" spans="1:14" x14ac:dyDescent="0.2">
      <c r="A14" s="551"/>
      <c r="B14" s="904"/>
      <c r="C14" s="560"/>
      <c r="D14" s="559"/>
      <c r="E14" s="599"/>
      <c r="F14" s="600"/>
      <c r="G14" s="554"/>
      <c r="H14" s="554"/>
      <c r="I14" s="554"/>
      <c r="J14" s="884"/>
      <c r="K14" s="884"/>
      <c r="L14" s="889"/>
      <c r="M14" s="898"/>
      <c r="N14" s="587"/>
    </row>
    <row r="15" spans="1:14" x14ac:dyDescent="0.2">
      <c r="A15" s="551"/>
      <c r="B15" s="905"/>
      <c r="C15" s="563"/>
      <c r="D15" s="558"/>
      <c r="E15" s="597"/>
      <c r="F15" s="597"/>
      <c r="G15" s="554"/>
      <c r="H15" s="554"/>
      <c r="I15" s="554"/>
      <c r="J15" s="562"/>
      <c r="K15" s="562"/>
      <c r="L15" s="889"/>
      <c r="M15" s="899"/>
      <c r="N15" s="557" t="s">
        <v>347</v>
      </c>
    </row>
    <row r="16" spans="1:14" x14ac:dyDescent="0.2">
      <c r="A16" s="551"/>
      <c r="B16" s="903"/>
      <c r="C16" s="555"/>
      <c r="D16" s="558"/>
      <c r="E16" s="597"/>
      <c r="F16" s="597"/>
      <c r="G16" s="554"/>
      <c r="H16" s="554"/>
      <c r="I16" s="554"/>
      <c r="J16" s="554"/>
      <c r="K16" s="554"/>
      <c r="L16" s="889"/>
      <c r="M16" s="897"/>
      <c r="N16" s="557"/>
    </row>
    <row r="17" spans="1:16" x14ac:dyDescent="0.2">
      <c r="A17" s="551"/>
      <c r="B17" s="903"/>
      <c r="C17" s="555">
        <f>ROUND((1067.5*0.07)+(1067.5*0.055),0)</f>
        <v>133</v>
      </c>
      <c r="D17" s="558">
        <v>50</v>
      </c>
      <c r="E17" s="597">
        <f>ROUND((1067.5*(1.25/12))/27,1)</f>
        <v>4.0999999999999996</v>
      </c>
      <c r="F17" s="597">
        <f>ROUND((1067.5*(1.75/12))/27,1)</f>
        <v>5.8</v>
      </c>
      <c r="G17" s="554"/>
      <c r="H17" s="554"/>
      <c r="I17" s="554"/>
      <c r="J17" s="554"/>
      <c r="K17" s="554"/>
      <c r="L17" s="889"/>
      <c r="M17" s="897"/>
      <c r="N17" s="557" t="s">
        <v>351</v>
      </c>
    </row>
    <row r="18" spans="1:16" x14ac:dyDescent="0.2">
      <c r="A18" s="551"/>
      <c r="B18" s="903"/>
      <c r="C18" s="555"/>
      <c r="D18" s="558"/>
      <c r="E18" s="597"/>
      <c r="F18" s="597"/>
      <c r="G18" s="554"/>
      <c r="H18" s="554"/>
      <c r="I18" s="554"/>
      <c r="J18" s="554"/>
      <c r="K18" s="554"/>
      <c r="L18" s="889"/>
      <c r="M18" s="897"/>
      <c r="N18" s="557"/>
    </row>
    <row r="19" spans="1:16" x14ac:dyDescent="0.2">
      <c r="A19" s="551"/>
      <c r="B19" s="903"/>
      <c r="C19" s="555">
        <f>ROUND((1067.5*0.07)+(1067.5*0.055),0)</f>
        <v>133</v>
      </c>
      <c r="D19" s="558">
        <v>50</v>
      </c>
      <c r="E19" s="597">
        <f>ROUND((1067.5*(1.25/12))/27,1)</f>
        <v>4.0999999999999996</v>
      </c>
      <c r="F19" s="597">
        <f>ROUND((1067.5*(1.75/12))/27,1)</f>
        <v>5.8</v>
      </c>
      <c r="G19" s="554"/>
      <c r="H19" s="554"/>
      <c r="I19" s="554"/>
      <c r="J19" s="554"/>
      <c r="K19" s="554"/>
      <c r="L19" s="889"/>
      <c r="M19" s="897"/>
      <c r="N19" s="557" t="s">
        <v>352</v>
      </c>
    </row>
    <row r="20" spans="1:16" x14ac:dyDescent="0.2">
      <c r="A20" s="551"/>
      <c r="B20" s="903"/>
      <c r="C20" s="555"/>
      <c r="D20" s="558"/>
      <c r="E20" s="597"/>
      <c r="F20" s="597"/>
      <c r="G20" s="554"/>
      <c r="H20" s="554"/>
      <c r="I20" s="554"/>
      <c r="J20" s="554"/>
      <c r="K20" s="554"/>
      <c r="L20" s="889"/>
      <c r="M20" s="897"/>
      <c r="N20" s="557"/>
    </row>
    <row r="21" spans="1:16" x14ac:dyDescent="0.2">
      <c r="A21" s="551"/>
      <c r="B21" s="903">
        <f>ROUND(((150*25)/9)*2,0)</f>
        <v>833</v>
      </c>
      <c r="C21" s="555"/>
      <c r="D21" s="558"/>
      <c r="E21" s="597"/>
      <c r="F21" s="597"/>
      <c r="G21" s="554"/>
      <c r="H21" s="554"/>
      <c r="I21" s="554"/>
      <c r="J21" s="554"/>
      <c r="K21" s="554"/>
      <c r="L21" s="889"/>
      <c r="M21" s="897"/>
      <c r="N21" s="557" t="s">
        <v>519</v>
      </c>
    </row>
    <row r="22" spans="1:16" x14ac:dyDescent="0.2">
      <c r="A22" s="551"/>
      <c r="B22" s="903"/>
      <c r="C22" s="555"/>
      <c r="D22" s="558"/>
      <c r="E22" s="597"/>
      <c r="F22" s="597"/>
      <c r="G22" s="554"/>
      <c r="H22" s="554"/>
      <c r="I22" s="554"/>
      <c r="J22" s="554"/>
      <c r="K22" s="554"/>
      <c r="L22" s="889"/>
      <c r="M22" s="897"/>
      <c r="N22" s="557"/>
    </row>
    <row r="23" spans="1:16" ht="13.5" thickBot="1" x14ac:dyDescent="0.25">
      <c r="A23" s="566"/>
      <c r="B23" s="906"/>
      <c r="C23" s="569"/>
      <c r="D23" s="567"/>
      <c r="E23" s="601"/>
      <c r="F23" s="601"/>
      <c r="G23" s="562"/>
      <c r="H23" s="568"/>
      <c r="I23" s="562"/>
      <c r="J23" s="562"/>
      <c r="K23" s="562"/>
      <c r="L23" s="890"/>
      <c r="M23" s="900"/>
      <c r="N23" s="571"/>
    </row>
    <row r="24" spans="1:16" ht="13.5" thickBot="1" x14ac:dyDescent="0.25">
      <c r="A24" s="572">
        <f>SUM(A10:A23)</f>
        <v>9</v>
      </c>
      <c r="B24" s="572">
        <f t="shared" ref="B24:C24" si="0">SUM(B10:B23)</f>
        <v>833</v>
      </c>
      <c r="C24" s="572">
        <f t="shared" si="0"/>
        <v>365</v>
      </c>
      <c r="D24" s="572">
        <f>SUM(D10:D19)</f>
        <v>100</v>
      </c>
      <c r="E24" s="586">
        <f>SUM(E10:E23)</f>
        <v>11.299999999999999</v>
      </c>
      <c r="F24" s="586">
        <f>SUM(F10:F23)</f>
        <v>15.899999999999999</v>
      </c>
      <c r="G24" s="572">
        <f t="shared" ref="G24" si="1">SUM(G10:G23)</f>
        <v>35</v>
      </c>
      <c r="H24" s="572">
        <f>SUM(H10:H23)</f>
        <v>12</v>
      </c>
      <c r="I24" s="572">
        <f t="shared" ref="I24:M24" si="2">SUM(I10:I23)</f>
        <v>6</v>
      </c>
      <c r="J24" s="572">
        <f t="shared" si="2"/>
        <v>9</v>
      </c>
      <c r="K24" s="572">
        <f t="shared" si="2"/>
        <v>112</v>
      </c>
      <c r="L24" s="593">
        <f t="shared" si="2"/>
        <v>0.02</v>
      </c>
      <c r="M24" s="911">
        <f t="shared" si="2"/>
        <v>0.3</v>
      </c>
      <c r="N24" s="575" t="s">
        <v>503</v>
      </c>
      <c r="O24" s="576"/>
      <c r="P24" s="576"/>
    </row>
    <row r="27" spans="1:16" x14ac:dyDescent="0.2">
      <c r="H27" s="577"/>
      <c r="I27" s="577"/>
      <c r="J27" s="577"/>
      <c r="K27" s="577"/>
      <c r="M27" s="577"/>
    </row>
    <row r="35" spans="6:6" x14ac:dyDescent="0.2">
      <c r="F35" s="5"/>
    </row>
  </sheetData>
  <mergeCells count="16">
    <mergeCell ref="A1:I1"/>
    <mergeCell ref="L3:L8"/>
    <mergeCell ref="A3:A8"/>
    <mergeCell ref="C3:C8"/>
    <mergeCell ref="E3:E8"/>
    <mergeCell ref="E2:F2"/>
    <mergeCell ref="J2:M2"/>
    <mergeCell ref="B3:B8"/>
    <mergeCell ref="M3:M8"/>
    <mergeCell ref="F3:F8"/>
    <mergeCell ref="G3:G8"/>
    <mergeCell ref="H3:H8"/>
    <mergeCell ref="I3:I8"/>
    <mergeCell ref="J3:J8"/>
    <mergeCell ref="K3:K8"/>
    <mergeCell ref="D3:D8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A420-CD12-4CAB-8D1F-218C269AC943}">
  <dimension ref="A1:Q35"/>
  <sheetViews>
    <sheetView showZeros="0" topLeftCell="B1" zoomScaleNormal="100" workbookViewId="0">
      <selection activeCell="F29" sqref="F29:G29"/>
    </sheetView>
  </sheetViews>
  <sheetFormatPr defaultRowHeight="12.75" x14ac:dyDescent="0.2"/>
  <cols>
    <col min="1" max="1" width="15.140625" style="137" customWidth="1"/>
    <col min="2" max="6" width="12.7109375" style="137" customWidth="1"/>
    <col min="7" max="7" width="13.5703125" style="137" customWidth="1"/>
    <col min="8" max="12" width="12.7109375" style="137" customWidth="1"/>
    <col min="13" max="13" width="8.28515625" style="137" hidden="1" customWidth="1"/>
    <col min="14" max="14" width="13.28515625" style="137" customWidth="1"/>
    <col min="15" max="15" width="108.85546875" style="137" customWidth="1"/>
    <col min="16" max="257" width="9.140625" style="137"/>
    <col min="258" max="261" width="12.7109375" style="137" customWidth="1"/>
    <col min="262" max="262" width="15.140625" style="137" customWidth="1"/>
    <col min="263" max="268" width="12.7109375" style="137" customWidth="1"/>
    <col min="269" max="269" width="0" style="137" hidden="1" customWidth="1"/>
    <col min="270" max="270" width="13.28515625" style="137" customWidth="1"/>
    <col min="271" max="271" width="108.85546875" style="137" customWidth="1"/>
    <col min="272" max="513" width="9.140625" style="137"/>
    <col min="514" max="517" width="12.7109375" style="137" customWidth="1"/>
    <col min="518" max="518" width="15.140625" style="137" customWidth="1"/>
    <col min="519" max="524" width="12.7109375" style="137" customWidth="1"/>
    <col min="525" max="525" width="0" style="137" hidden="1" customWidth="1"/>
    <col min="526" max="526" width="13.28515625" style="137" customWidth="1"/>
    <col min="527" max="527" width="108.85546875" style="137" customWidth="1"/>
    <col min="528" max="769" width="9.140625" style="137"/>
    <col min="770" max="773" width="12.7109375" style="137" customWidth="1"/>
    <col min="774" max="774" width="15.140625" style="137" customWidth="1"/>
    <col min="775" max="780" width="12.7109375" style="137" customWidth="1"/>
    <col min="781" max="781" width="0" style="137" hidden="1" customWidth="1"/>
    <col min="782" max="782" width="13.28515625" style="137" customWidth="1"/>
    <col min="783" max="783" width="108.85546875" style="137" customWidth="1"/>
    <col min="784" max="1025" width="9.140625" style="137"/>
    <col min="1026" max="1029" width="12.7109375" style="137" customWidth="1"/>
    <col min="1030" max="1030" width="15.140625" style="137" customWidth="1"/>
    <col min="1031" max="1036" width="12.7109375" style="137" customWidth="1"/>
    <col min="1037" max="1037" width="0" style="137" hidden="1" customWidth="1"/>
    <col min="1038" max="1038" width="13.28515625" style="137" customWidth="1"/>
    <col min="1039" max="1039" width="108.85546875" style="137" customWidth="1"/>
    <col min="1040" max="1281" width="9.140625" style="137"/>
    <col min="1282" max="1285" width="12.7109375" style="137" customWidth="1"/>
    <col min="1286" max="1286" width="15.140625" style="137" customWidth="1"/>
    <col min="1287" max="1292" width="12.7109375" style="137" customWidth="1"/>
    <col min="1293" max="1293" width="0" style="137" hidden="1" customWidth="1"/>
    <col min="1294" max="1294" width="13.28515625" style="137" customWidth="1"/>
    <col min="1295" max="1295" width="108.85546875" style="137" customWidth="1"/>
    <col min="1296" max="1537" width="9.140625" style="137"/>
    <col min="1538" max="1541" width="12.7109375" style="137" customWidth="1"/>
    <col min="1542" max="1542" width="15.140625" style="137" customWidth="1"/>
    <col min="1543" max="1548" width="12.7109375" style="137" customWidth="1"/>
    <col min="1549" max="1549" width="0" style="137" hidden="1" customWidth="1"/>
    <col min="1550" max="1550" width="13.28515625" style="137" customWidth="1"/>
    <col min="1551" max="1551" width="108.85546875" style="137" customWidth="1"/>
    <col min="1552" max="1793" width="9.140625" style="137"/>
    <col min="1794" max="1797" width="12.7109375" style="137" customWidth="1"/>
    <col min="1798" max="1798" width="15.140625" style="137" customWidth="1"/>
    <col min="1799" max="1804" width="12.7109375" style="137" customWidth="1"/>
    <col min="1805" max="1805" width="0" style="137" hidden="1" customWidth="1"/>
    <col min="1806" max="1806" width="13.28515625" style="137" customWidth="1"/>
    <col min="1807" max="1807" width="108.85546875" style="137" customWidth="1"/>
    <col min="1808" max="2049" width="9.140625" style="137"/>
    <col min="2050" max="2053" width="12.7109375" style="137" customWidth="1"/>
    <col min="2054" max="2054" width="15.140625" style="137" customWidth="1"/>
    <col min="2055" max="2060" width="12.7109375" style="137" customWidth="1"/>
    <col min="2061" max="2061" width="0" style="137" hidden="1" customWidth="1"/>
    <col min="2062" max="2062" width="13.28515625" style="137" customWidth="1"/>
    <col min="2063" max="2063" width="108.85546875" style="137" customWidth="1"/>
    <col min="2064" max="2305" width="9.140625" style="137"/>
    <col min="2306" max="2309" width="12.7109375" style="137" customWidth="1"/>
    <col min="2310" max="2310" width="15.140625" style="137" customWidth="1"/>
    <col min="2311" max="2316" width="12.7109375" style="137" customWidth="1"/>
    <col min="2317" max="2317" width="0" style="137" hidden="1" customWidth="1"/>
    <col min="2318" max="2318" width="13.28515625" style="137" customWidth="1"/>
    <col min="2319" max="2319" width="108.85546875" style="137" customWidth="1"/>
    <col min="2320" max="2561" width="9.140625" style="137"/>
    <col min="2562" max="2565" width="12.7109375" style="137" customWidth="1"/>
    <col min="2566" max="2566" width="15.140625" style="137" customWidth="1"/>
    <col min="2567" max="2572" width="12.7109375" style="137" customWidth="1"/>
    <col min="2573" max="2573" width="0" style="137" hidden="1" customWidth="1"/>
    <col min="2574" max="2574" width="13.28515625" style="137" customWidth="1"/>
    <col min="2575" max="2575" width="108.85546875" style="137" customWidth="1"/>
    <col min="2576" max="2817" width="9.140625" style="137"/>
    <col min="2818" max="2821" width="12.7109375" style="137" customWidth="1"/>
    <col min="2822" max="2822" width="15.140625" style="137" customWidth="1"/>
    <col min="2823" max="2828" width="12.7109375" style="137" customWidth="1"/>
    <col min="2829" max="2829" width="0" style="137" hidden="1" customWidth="1"/>
    <col min="2830" max="2830" width="13.28515625" style="137" customWidth="1"/>
    <col min="2831" max="2831" width="108.85546875" style="137" customWidth="1"/>
    <col min="2832" max="3073" width="9.140625" style="137"/>
    <col min="3074" max="3077" width="12.7109375" style="137" customWidth="1"/>
    <col min="3078" max="3078" width="15.140625" style="137" customWidth="1"/>
    <col min="3079" max="3084" width="12.7109375" style="137" customWidth="1"/>
    <col min="3085" max="3085" width="0" style="137" hidden="1" customWidth="1"/>
    <col min="3086" max="3086" width="13.28515625" style="137" customWidth="1"/>
    <col min="3087" max="3087" width="108.85546875" style="137" customWidth="1"/>
    <col min="3088" max="3329" width="9.140625" style="137"/>
    <col min="3330" max="3333" width="12.7109375" style="137" customWidth="1"/>
    <col min="3334" max="3334" width="15.140625" style="137" customWidth="1"/>
    <col min="3335" max="3340" width="12.7109375" style="137" customWidth="1"/>
    <col min="3341" max="3341" width="0" style="137" hidden="1" customWidth="1"/>
    <col min="3342" max="3342" width="13.28515625" style="137" customWidth="1"/>
    <col min="3343" max="3343" width="108.85546875" style="137" customWidth="1"/>
    <col min="3344" max="3585" width="9.140625" style="137"/>
    <col min="3586" max="3589" width="12.7109375" style="137" customWidth="1"/>
    <col min="3590" max="3590" width="15.140625" style="137" customWidth="1"/>
    <col min="3591" max="3596" width="12.7109375" style="137" customWidth="1"/>
    <col min="3597" max="3597" width="0" style="137" hidden="1" customWidth="1"/>
    <col min="3598" max="3598" width="13.28515625" style="137" customWidth="1"/>
    <col min="3599" max="3599" width="108.85546875" style="137" customWidth="1"/>
    <col min="3600" max="3841" width="9.140625" style="137"/>
    <col min="3842" max="3845" width="12.7109375" style="137" customWidth="1"/>
    <col min="3846" max="3846" width="15.140625" style="137" customWidth="1"/>
    <col min="3847" max="3852" width="12.7109375" style="137" customWidth="1"/>
    <col min="3853" max="3853" width="0" style="137" hidden="1" customWidth="1"/>
    <col min="3854" max="3854" width="13.28515625" style="137" customWidth="1"/>
    <col min="3855" max="3855" width="108.85546875" style="137" customWidth="1"/>
    <col min="3856" max="4097" width="9.140625" style="137"/>
    <col min="4098" max="4101" width="12.7109375" style="137" customWidth="1"/>
    <col min="4102" max="4102" width="15.140625" style="137" customWidth="1"/>
    <col min="4103" max="4108" width="12.7109375" style="137" customWidth="1"/>
    <col min="4109" max="4109" width="0" style="137" hidden="1" customWidth="1"/>
    <col min="4110" max="4110" width="13.28515625" style="137" customWidth="1"/>
    <col min="4111" max="4111" width="108.85546875" style="137" customWidth="1"/>
    <col min="4112" max="4353" width="9.140625" style="137"/>
    <col min="4354" max="4357" width="12.7109375" style="137" customWidth="1"/>
    <col min="4358" max="4358" width="15.140625" style="137" customWidth="1"/>
    <col min="4359" max="4364" width="12.7109375" style="137" customWidth="1"/>
    <col min="4365" max="4365" width="0" style="137" hidden="1" customWidth="1"/>
    <col min="4366" max="4366" width="13.28515625" style="137" customWidth="1"/>
    <col min="4367" max="4367" width="108.85546875" style="137" customWidth="1"/>
    <col min="4368" max="4609" width="9.140625" style="137"/>
    <col min="4610" max="4613" width="12.7109375" style="137" customWidth="1"/>
    <col min="4614" max="4614" width="15.140625" style="137" customWidth="1"/>
    <col min="4615" max="4620" width="12.7109375" style="137" customWidth="1"/>
    <col min="4621" max="4621" width="0" style="137" hidden="1" customWidth="1"/>
    <col min="4622" max="4622" width="13.28515625" style="137" customWidth="1"/>
    <col min="4623" max="4623" width="108.85546875" style="137" customWidth="1"/>
    <col min="4624" max="4865" width="9.140625" style="137"/>
    <col min="4866" max="4869" width="12.7109375" style="137" customWidth="1"/>
    <col min="4870" max="4870" width="15.140625" style="137" customWidth="1"/>
    <col min="4871" max="4876" width="12.7109375" style="137" customWidth="1"/>
    <col min="4877" max="4877" width="0" style="137" hidden="1" customWidth="1"/>
    <col min="4878" max="4878" width="13.28515625" style="137" customWidth="1"/>
    <col min="4879" max="4879" width="108.85546875" style="137" customWidth="1"/>
    <col min="4880" max="5121" width="9.140625" style="137"/>
    <col min="5122" max="5125" width="12.7109375" style="137" customWidth="1"/>
    <col min="5126" max="5126" width="15.140625" style="137" customWidth="1"/>
    <col min="5127" max="5132" width="12.7109375" style="137" customWidth="1"/>
    <col min="5133" max="5133" width="0" style="137" hidden="1" customWidth="1"/>
    <col min="5134" max="5134" width="13.28515625" style="137" customWidth="1"/>
    <col min="5135" max="5135" width="108.85546875" style="137" customWidth="1"/>
    <col min="5136" max="5377" width="9.140625" style="137"/>
    <col min="5378" max="5381" width="12.7109375" style="137" customWidth="1"/>
    <col min="5382" max="5382" width="15.140625" style="137" customWidth="1"/>
    <col min="5383" max="5388" width="12.7109375" style="137" customWidth="1"/>
    <col min="5389" max="5389" width="0" style="137" hidden="1" customWidth="1"/>
    <col min="5390" max="5390" width="13.28515625" style="137" customWidth="1"/>
    <col min="5391" max="5391" width="108.85546875" style="137" customWidth="1"/>
    <col min="5392" max="5633" width="9.140625" style="137"/>
    <col min="5634" max="5637" width="12.7109375" style="137" customWidth="1"/>
    <col min="5638" max="5638" width="15.140625" style="137" customWidth="1"/>
    <col min="5639" max="5644" width="12.7109375" style="137" customWidth="1"/>
    <col min="5645" max="5645" width="0" style="137" hidden="1" customWidth="1"/>
    <col min="5646" max="5646" width="13.28515625" style="137" customWidth="1"/>
    <col min="5647" max="5647" width="108.85546875" style="137" customWidth="1"/>
    <col min="5648" max="5889" width="9.140625" style="137"/>
    <col min="5890" max="5893" width="12.7109375" style="137" customWidth="1"/>
    <col min="5894" max="5894" width="15.140625" style="137" customWidth="1"/>
    <col min="5895" max="5900" width="12.7109375" style="137" customWidth="1"/>
    <col min="5901" max="5901" width="0" style="137" hidden="1" customWidth="1"/>
    <col min="5902" max="5902" width="13.28515625" style="137" customWidth="1"/>
    <col min="5903" max="5903" width="108.85546875" style="137" customWidth="1"/>
    <col min="5904" max="6145" width="9.140625" style="137"/>
    <col min="6146" max="6149" width="12.7109375" style="137" customWidth="1"/>
    <col min="6150" max="6150" width="15.140625" style="137" customWidth="1"/>
    <col min="6151" max="6156" width="12.7109375" style="137" customWidth="1"/>
    <col min="6157" max="6157" width="0" style="137" hidden="1" customWidth="1"/>
    <col min="6158" max="6158" width="13.28515625" style="137" customWidth="1"/>
    <col min="6159" max="6159" width="108.85546875" style="137" customWidth="1"/>
    <col min="6160" max="6401" width="9.140625" style="137"/>
    <col min="6402" max="6405" width="12.7109375" style="137" customWidth="1"/>
    <col min="6406" max="6406" width="15.140625" style="137" customWidth="1"/>
    <col min="6407" max="6412" width="12.7109375" style="137" customWidth="1"/>
    <col min="6413" max="6413" width="0" style="137" hidden="1" customWidth="1"/>
    <col min="6414" max="6414" width="13.28515625" style="137" customWidth="1"/>
    <col min="6415" max="6415" width="108.85546875" style="137" customWidth="1"/>
    <col min="6416" max="6657" width="9.140625" style="137"/>
    <col min="6658" max="6661" width="12.7109375" style="137" customWidth="1"/>
    <col min="6662" max="6662" width="15.140625" style="137" customWidth="1"/>
    <col min="6663" max="6668" width="12.7109375" style="137" customWidth="1"/>
    <col min="6669" max="6669" width="0" style="137" hidden="1" customWidth="1"/>
    <col min="6670" max="6670" width="13.28515625" style="137" customWidth="1"/>
    <col min="6671" max="6671" width="108.85546875" style="137" customWidth="1"/>
    <col min="6672" max="6913" width="9.140625" style="137"/>
    <col min="6914" max="6917" width="12.7109375" style="137" customWidth="1"/>
    <col min="6918" max="6918" width="15.140625" style="137" customWidth="1"/>
    <col min="6919" max="6924" width="12.7109375" style="137" customWidth="1"/>
    <col min="6925" max="6925" width="0" style="137" hidden="1" customWidth="1"/>
    <col min="6926" max="6926" width="13.28515625" style="137" customWidth="1"/>
    <col min="6927" max="6927" width="108.85546875" style="137" customWidth="1"/>
    <col min="6928" max="7169" width="9.140625" style="137"/>
    <col min="7170" max="7173" width="12.7109375" style="137" customWidth="1"/>
    <col min="7174" max="7174" width="15.140625" style="137" customWidth="1"/>
    <col min="7175" max="7180" width="12.7109375" style="137" customWidth="1"/>
    <col min="7181" max="7181" width="0" style="137" hidden="1" customWidth="1"/>
    <col min="7182" max="7182" width="13.28515625" style="137" customWidth="1"/>
    <col min="7183" max="7183" width="108.85546875" style="137" customWidth="1"/>
    <col min="7184" max="7425" width="9.140625" style="137"/>
    <col min="7426" max="7429" width="12.7109375" style="137" customWidth="1"/>
    <col min="7430" max="7430" width="15.140625" style="137" customWidth="1"/>
    <col min="7431" max="7436" width="12.7109375" style="137" customWidth="1"/>
    <col min="7437" max="7437" width="0" style="137" hidden="1" customWidth="1"/>
    <col min="7438" max="7438" width="13.28515625" style="137" customWidth="1"/>
    <col min="7439" max="7439" width="108.85546875" style="137" customWidth="1"/>
    <col min="7440" max="7681" width="9.140625" style="137"/>
    <col min="7682" max="7685" width="12.7109375" style="137" customWidth="1"/>
    <col min="7686" max="7686" width="15.140625" style="137" customWidth="1"/>
    <col min="7687" max="7692" width="12.7109375" style="137" customWidth="1"/>
    <col min="7693" max="7693" width="0" style="137" hidden="1" customWidth="1"/>
    <col min="7694" max="7694" width="13.28515625" style="137" customWidth="1"/>
    <col min="7695" max="7695" width="108.85546875" style="137" customWidth="1"/>
    <col min="7696" max="7937" width="9.140625" style="137"/>
    <col min="7938" max="7941" width="12.7109375" style="137" customWidth="1"/>
    <col min="7942" max="7942" width="15.140625" style="137" customWidth="1"/>
    <col min="7943" max="7948" width="12.7109375" style="137" customWidth="1"/>
    <col min="7949" max="7949" width="0" style="137" hidden="1" customWidth="1"/>
    <col min="7950" max="7950" width="13.28515625" style="137" customWidth="1"/>
    <col min="7951" max="7951" width="108.85546875" style="137" customWidth="1"/>
    <col min="7952" max="8193" width="9.140625" style="137"/>
    <col min="8194" max="8197" width="12.7109375" style="137" customWidth="1"/>
    <col min="8198" max="8198" width="15.140625" style="137" customWidth="1"/>
    <col min="8199" max="8204" width="12.7109375" style="137" customWidth="1"/>
    <col min="8205" max="8205" width="0" style="137" hidden="1" customWidth="1"/>
    <col min="8206" max="8206" width="13.28515625" style="137" customWidth="1"/>
    <col min="8207" max="8207" width="108.85546875" style="137" customWidth="1"/>
    <col min="8208" max="8449" width="9.140625" style="137"/>
    <col min="8450" max="8453" width="12.7109375" style="137" customWidth="1"/>
    <col min="8454" max="8454" width="15.140625" style="137" customWidth="1"/>
    <col min="8455" max="8460" width="12.7109375" style="137" customWidth="1"/>
    <col min="8461" max="8461" width="0" style="137" hidden="1" customWidth="1"/>
    <col min="8462" max="8462" width="13.28515625" style="137" customWidth="1"/>
    <col min="8463" max="8463" width="108.85546875" style="137" customWidth="1"/>
    <col min="8464" max="8705" width="9.140625" style="137"/>
    <col min="8706" max="8709" width="12.7109375" style="137" customWidth="1"/>
    <col min="8710" max="8710" width="15.140625" style="137" customWidth="1"/>
    <col min="8711" max="8716" width="12.7109375" style="137" customWidth="1"/>
    <col min="8717" max="8717" width="0" style="137" hidden="1" customWidth="1"/>
    <col min="8718" max="8718" width="13.28515625" style="137" customWidth="1"/>
    <col min="8719" max="8719" width="108.85546875" style="137" customWidth="1"/>
    <col min="8720" max="8961" width="9.140625" style="137"/>
    <col min="8962" max="8965" width="12.7109375" style="137" customWidth="1"/>
    <col min="8966" max="8966" width="15.140625" style="137" customWidth="1"/>
    <col min="8967" max="8972" width="12.7109375" style="137" customWidth="1"/>
    <col min="8973" max="8973" width="0" style="137" hidden="1" customWidth="1"/>
    <col min="8974" max="8974" width="13.28515625" style="137" customWidth="1"/>
    <col min="8975" max="8975" width="108.85546875" style="137" customWidth="1"/>
    <col min="8976" max="9217" width="9.140625" style="137"/>
    <col min="9218" max="9221" width="12.7109375" style="137" customWidth="1"/>
    <col min="9222" max="9222" width="15.140625" style="137" customWidth="1"/>
    <col min="9223" max="9228" width="12.7109375" style="137" customWidth="1"/>
    <col min="9229" max="9229" width="0" style="137" hidden="1" customWidth="1"/>
    <col min="9230" max="9230" width="13.28515625" style="137" customWidth="1"/>
    <col min="9231" max="9231" width="108.85546875" style="137" customWidth="1"/>
    <col min="9232" max="9473" width="9.140625" style="137"/>
    <col min="9474" max="9477" width="12.7109375" style="137" customWidth="1"/>
    <col min="9478" max="9478" width="15.140625" style="137" customWidth="1"/>
    <col min="9479" max="9484" width="12.7109375" style="137" customWidth="1"/>
    <col min="9485" max="9485" width="0" style="137" hidden="1" customWidth="1"/>
    <col min="9486" max="9486" width="13.28515625" style="137" customWidth="1"/>
    <col min="9487" max="9487" width="108.85546875" style="137" customWidth="1"/>
    <col min="9488" max="9729" width="9.140625" style="137"/>
    <col min="9730" max="9733" width="12.7109375" style="137" customWidth="1"/>
    <col min="9734" max="9734" width="15.140625" style="137" customWidth="1"/>
    <col min="9735" max="9740" width="12.7109375" style="137" customWidth="1"/>
    <col min="9741" max="9741" width="0" style="137" hidden="1" customWidth="1"/>
    <col min="9742" max="9742" width="13.28515625" style="137" customWidth="1"/>
    <col min="9743" max="9743" width="108.85546875" style="137" customWidth="1"/>
    <col min="9744" max="9985" width="9.140625" style="137"/>
    <col min="9986" max="9989" width="12.7109375" style="137" customWidth="1"/>
    <col min="9990" max="9990" width="15.140625" style="137" customWidth="1"/>
    <col min="9991" max="9996" width="12.7109375" style="137" customWidth="1"/>
    <col min="9997" max="9997" width="0" style="137" hidden="1" customWidth="1"/>
    <col min="9998" max="9998" width="13.28515625" style="137" customWidth="1"/>
    <col min="9999" max="9999" width="108.85546875" style="137" customWidth="1"/>
    <col min="10000" max="10241" width="9.140625" style="137"/>
    <col min="10242" max="10245" width="12.7109375" style="137" customWidth="1"/>
    <col min="10246" max="10246" width="15.140625" style="137" customWidth="1"/>
    <col min="10247" max="10252" width="12.7109375" style="137" customWidth="1"/>
    <col min="10253" max="10253" width="0" style="137" hidden="1" customWidth="1"/>
    <col min="10254" max="10254" width="13.28515625" style="137" customWidth="1"/>
    <col min="10255" max="10255" width="108.85546875" style="137" customWidth="1"/>
    <col min="10256" max="10497" width="9.140625" style="137"/>
    <col min="10498" max="10501" width="12.7109375" style="137" customWidth="1"/>
    <col min="10502" max="10502" width="15.140625" style="137" customWidth="1"/>
    <col min="10503" max="10508" width="12.7109375" style="137" customWidth="1"/>
    <col min="10509" max="10509" width="0" style="137" hidden="1" customWidth="1"/>
    <col min="10510" max="10510" width="13.28515625" style="137" customWidth="1"/>
    <col min="10511" max="10511" width="108.85546875" style="137" customWidth="1"/>
    <col min="10512" max="10753" width="9.140625" style="137"/>
    <col min="10754" max="10757" width="12.7109375" style="137" customWidth="1"/>
    <col min="10758" max="10758" width="15.140625" style="137" customWidth="1"/>
    <col min="10759" max="10764" width="12.7109375" style="137" customWidth="1"/>
    <col min="10765" max="10765" width="0" style="137" hidden="1" customWidth="1"/>
    <col min="10766" max="10766" width="13.28515625" style="137" customWidth="1"/>
    <col min="10767" max="10767" width="108.85546875" style="137" customWidth="1"/>
    <col min="10768" max="11009" width="9.140625" style="137"/>
    <col min="11010" max="11013" width="12.7109375" style="137" customWidth="1"/>
    <col min="11014" max="11014" width="15.140625" style="137" customWidth="1"/>
    <col min="11015" max="11020" width="12.7109375" style="137" customWidth="1"/>
    <col min="11021" max="11021" width="0" style="137" hidden="1" customWidth="1"/>
    <col min="11022" max="11022" width="13.28515625" style="137" customWidth="1"/>
    <col min="11023" max="11023" width="108.85546875" style="137" customWidth="1"/>
    <col min="11024" max="11265" width="9.140625" style="137"/>
    <col min="11266" max="11269" width="12.7109375" style="137" customWidth="1"/>
    <col min="11270" max="11270" width="15.140625" style="137" customWidth="1"/>
    <col min="11271" max="11276" width="12.7109375" style="137" customWidth="1"/>
    <col min="11277" max="11277" width="0" style="137" hidden="1" customWidth="1"/>
    <col min="11278" max="11278" width="13.28515625" style="137" customWidth="1"/>
    <col min="11279" max="11279" width="108.85546875" style="137" customWidth="1"/>
    <col min="11280" max="11521" width="9.140625" style="137"/>
    <col min="11522" max="11525" width="12.7109375" style="137" customWidth="1"/>
    <col min="11526" max="11526" width="15.140625" style="137" customWidth="1"/>
    <col min="11527" max="11532" width="12.7109375" style="137" customWidth="1"/>
    <col min="11533" max="11533" width="0" style="137" hidden="1" customWidth="1"/>
    <col min="11534" max="11534" width="13.28515625" style="137" customWidth="1"/>
    <col min="11535" max="11535" width="108.85546875" style="137" customWidth="1"/>
    <col min="11536" max="11777" width="9.140625" style="137"/>
    <col min="11778" max="11781" width="12.7109375" style="137" customWidth="1"/>
    <col min="11782" max="11782" width="15.140625" style="137" customWidth="1"/>
    <col min="11783" max="11788" width="12.7109375" style="137" customWidth="1"/>
    <col min="11789" max="11789" width="0" style="137" hidden="1" customWidth="1"/>
    <col min="11790" max="11790" width="13.28515625" style="137" customWidth="1"/>
    <col min="11791" max="11791" width="108.85546875" style="137" customWidth="1"/>
    <col min="11792" max="12033" width="9.140625" style="137"/>
    <col min="12034" max="12037" width="12.7109375" style="137" customWidth="1"/>
    <col min="12038" max="12038" width="15.140625" style="137" customWidth="1"/>
    <col min="12039" max="12044" width="12.7109375" style="137" customWidth="1"/>
    <col min="12045" max="12045" width="0" style="137" hidden="1" customWidth="1"/>
    <col min="12046" max="12046" width="13.28515625" style="137" customWidth="1"/>
    <col min="12047" max="12047" width="108.85546875" style="137" customWidth="1"/>
    <col min="12048" max="12289" width="9.140625" style="137"/>
    <col min="12290" max="12293" width="12.7109375" style="137" customWidth="1"/>
    <col min="12294" max="12294" width="15.140625" style="137" customWidth="1"/>
    <col min="12295" max="12300" width="12.7109375" style="137" customWidth="1"/>
    <col min="12301" max="12301" width="0" style="137" hidden="1" customWidth="1"/>
    <col min="12302" max="12302" width="13.28515625" style="137" customWidth="1"/>
    <col min="12303" max="12303" width="108.85546875" style="137" customWidth="1"/>
    <col min="12304" max="12545" width="9.140625" style="137"/>
    <col min="12546" max="12549" width="12.7109375" style="137" customWidth="1"/>
    <col min="12550" max="12550" width="15.140625" style="137" customWidth="1"/>
    <col min="12551" max="12556" width="12.7109375" style="137" customWidth="1"/>
    <col min="12557" max="12557" width="0" style="137" hidden="1" customWidth="1"/>
    <col min="12558" max="12558" width="13.28515625" style="137" customWidth="1"/>
    <col min="12559" max="12559" width="108.85546875" style="137" customWidth="1"/>
    <col min="12560" max="12801" width="9.140625" style="137"/>
    <col min="12802" max="12805" width="12.7109375" style="137" customWidth="1"/>
    <col min="12806" max="12806" width="15.140625" style="137" customWidth="1"/>
    <col min="12807" max="12812" width="12.7109375" style="137" customWidth="1"/>
    <col min="12813" max="12813" width="0" style="137" hidden="1" customWidth="1"/>
    <col min="12814" max="12814" width="13.28515625" style="137" customWidth="1"/>
    <col min="12815" max="12815" width="108.85546875" style="137" customWidth="1"/>
    <col min="12816" max="13057" width="9.140625" style="137"/>
    <col min="13058" max="13061" width="12.7109375" style="137" customWidth="1"/>
    <col min="13062" max="13062" width="15.140625" style="137" customWidth="1"/>
    <col min="13063" max="13068" width="12.7109375" style="137" customWidth="1"/>
    <col min="13069" max="13069" width="0" style="137" hidden="1" customWidth="1"/>
    <col min="13070" max="13070" width="13.28515625" style="137" customWidth="1"/>
    <col min="13071" max="13071" width="108.85546875" style="137" customWidth="1"/>
    <col min="13072" max="13313" width="9.140625" style="137"/>
    <col min="13314" max="13317" width="12.7109375" style="137" customWidth="1"/>
    <col min="13318" max="13318" width="15.140625" style="137" customWidth="1"/>
    <col min="13319" max="13324" width="12.7109375" style="137" customWidth="1"/>
    <col min="13325" max="13325" width="0" style="137" hidden="1" customWidth="1"/>
    <col min="13326" max="13326" width="13.28515625" style="137" customWidth="1"/>
    <col min="13327" max="13327" width="108.85546875" style="137" customWidth="1"/>
    <col min="13328" max="13569" width="9.140625" style="137"/>
    <col min="13570" max="13573" width="12.7109375" style="137" customWidth="1"/>
    <col min="13574" max="13574" width="15.140625" style="137" customWidth="1"/>
    <col min="13575" max="13580" width="12.7109375" style="137" customWidth="1"/>
    <col min="13581" max="13581" width="0" style="137" hidden="1" customWidth="1"/>
    <col min="13582" max="13582" width="13.28515625" style="137" customWidth="1"/>
    <col min="13583" max="13583" width="108.85546875" style="137" customWidth="1"/>
    <col min="13584" max="13825" width="9.140625" style="137"/>
    <col min="13826" max="13829" width="12.7109375" style="137" customWidth="1"/>
    <col min="13830" max="13830" width="15.140625" style="137" customWidth="1"/>
    <col min="13831" max="13836" width="12.7109375" style="137" customWidth="1"/>
    <col min="13837" max="13837" width="0" style="137" hidden="1" customWidth="1"/>
    <col min="13838" max="13838" width="13.28515625" style="137" customWidth="1"/>
    <col min="13839" max="13839" width="108.85546875" style="137" customWidth="1"/>
    <col min="13840" max="14081" width="9.140625" style="137"/>
    <col min="14082" max="14085" width="12.7109375" style="137" customWidth="1"/>
    <col min="14086" max="14086" width="15.140625" style="137" customWidth="1"/>
    <col min="14087" max="14092" width="12.7109375" style="137" customWidth="1"/>
    <col min="14093" max="14093" width="0" style="137" hidden="1" customWidth="1"/>
    <col min="14094" max="14094" width="13.28515625" style="137" customWidth="1"/>
    <col min="14095" max="14095" width="108.85546875" style="137" customWidth="1"/>
    <col min="14096" max="14337" width="9.140625" style="137"/>
    <col min="14338" max="14341" width="12.7109375" style="137" customWidth="1"/>
    <col min="14342" max="14342" width="15.140625" style="137" customWidth="1"/>
    <col min="14343" max="14348" width="12.7109375" style="137" customWidth="1"/>
    <col min="14349" max="14349" width="0" style="137" hidden="1" customWidth="1"/>
    <col min="14350" max="14350" width="13.28515625" style="137" customWidth="1"/>
    <col min="14351" max="14351" width="108.85546875" style="137" customWidth="1"/>
    <col min="14352" max="14593" width="9.140625" style="137"/>
    <col min="14594" max="14597" width="12.7109375" style="137" customWidth="1"/>
    <col min="14598" max="14598" width="15.140625" style="137" customWidth="1"/>
    <col min="14599" max="14604" width="12.7109375" style="137" customWidth="1"/>
    <col min="14605" max="14605" width="0" style="137" hidden="1" customWidth="1"/>
    <col min="14606" max="14606" width="13.28515625" style="137" customWidth="1"/>
    <col min="14607" max="14607" width="108.85546875" style="137" customWidth="1"/>
    <col min="14608" max="14849" width="9.140625" style="137"/>
    <col min="14850" max="14853" width="12.7109375" style="137" customWidth="1"/>
    <col min="14854" max="14854" width="15.140625" style="137" customWidth="1"/>
    <col min="14855" max="14860" width="12.7109375" style="137" customWidth="1"/>
    <col min="14861" max="14861" width="0" style="137" hidden="1" customWidth="1"/>
    <col min="14862" max="14862" width="13.28515625" style="137" customWidth="1"/>
    <col min="14863" max="14863" width="108.85546875" style="137" customWidth="1"/>
    <col min="14864" max="15105" width="9.140625" style="137"/>
    <col min="15106" max="15109" width="12.7109375" style="137" customWidth="1"/>
    <col min="15110" max="15110" width="15.140625" style="137" customWidth="1"/>
    <col min="15111" max="15116" width="12.7109375" style="137" customWidth="1"/>
    <col min="15117" max="15117" width="0" style="137" hidden="1" customWidth="1"/>
    <col min="15118" max="15118" width="13.28515625" style="137" customWidth="1"/>
    <col min="15119" max="15119" width="108.85546875" style="137" customWidth="1"/>
    <col min="15120" max="15361" width="9.140625" style="137"/>
    <col min="15362" max="15365" width="12.7109375" style="137" customWidth="1"/>
    <col min="15366" max="15366" width="15.140625" style="137" customWidth="1"/>
    <col min="15367" max="15372" width="12.7109375" style="137" customWidth="1"/>
    <col min="15373" max="15373" width="0" style="137" hidden="1" customWidth="1"/>
    <col min="15374" max="15374" width="13.28515625" style="137" customWidth="1"/>
    <col min="15375" max="15375" width="108.85546875" style="137" customWidth="1"/>
    <col min="15376" max="15617" width="9.140625" style="137"/>
    <col min="15618" max="15621" width="12.7109375" style="137" customWidth="1"/>
    <col min="15622" max="15622" width="15.140625" style="137" customWidth="1"/>
    <col min="15623" max="15628" width="12.7109375" style="137" customWidth="1"/>
    <col min="15629" max="15629" width="0" style="137" hidden="1" customWidth="1"/>
    <col min="15630" max="15630" width="13.28515625" style="137" customWidth="1"/>
    <col min="15631" max="15631" width="108.85546875" style="137" customWidth="1"/>
    <col min="15632" max="15873" width="9.140625" style="137"/>
    <col min="15874" max="15877" width="12.7109375" style="137" customWidth="1"/>
    <col min="15878" max="15878" width="15.140625" style="137" customWidth="1"/>
    <col min="15879" max="15884" width="12.7109375" style="137" customWidth="1"/>
    <col min="15885" max="15885" width="0" style="137" hidden="1" customWidth="1"/>
    <col min="15886" max="15886" width="13.28515625" style="137" customWidth="1"/>
    <col min="15887" max="15887" width="108.85546875" style="137" customWidth="1"/>
    <col min="15888" max="16129" width="9.140625" style="137"/>
    <col min="16130" max="16133" width="12.7109375" style="137" customWidth="1"/>
    <col min="16134" max="16134" width="15.140625" style="137" customWidth="1"/>
    <col min="16135" max="16140" width="12.7109375" style="137" customWidth="1"/>
    <col min="16141" max="16141" width="0" style="137" hidden="1" customWidth="1"/>
    <col min="16142" max="16142" width="13.28515625" style="137" customWidth="1"/>
    <col min="16143" max="16143" width="108.85546875" style="137" customWidth="1"/>
    <col min="16144" max="16384" width="9.140625" style="137"/>
  </cols>
  <sheetData>
    <row r="1" spans="1:15" ht="13.5" thickBot="1" x14ac:dyDescent="0.25">
      <c r="A1" s="881"/>
      <c r="B1" s="881"/>
      <c r="C1" s="881"/>
      <c r="D1" s="881"/>
      <c r="E1" s="881"/>
      <c r="F1" s="881"/>
      <c r="G1" s="908"/>
      <c r="H1" s="885"/>
      <c r="I1" s="881"/>
      <c r="J1" s="881"/>
      <c r="K1" s="881"/>
      <c r="L1" s="881"/>
      <c r="M1" s="881"/>
      <c r="N1" s="893"/>
      <c r="O1" s="531" t="s">
        <v>305</v>
      </c>
    </row>
    <row r="2" spans="1:15" ht="13.5" thickBot="1" x14ac:dyDescent="0.25">
      <c r="A2" s="582">
        <v>254</v>
      </c>
      <c r="B2" s="530">
        <v>407</v>
      </c>
      <c r="C2" s="582">
        <v>409</v>
      </c>
      <c r="D2" s="582">
        <v>441</v>
      </c>
      <c r="E2" s="910"/>
      <c r="F2" s="530">
        <v>517</v>
      </c>
      <c r="G2" s="582">
        <v>623</v>
      </c>
      <c r="H2" s="886"/>
      <c r="I2" s="578"/>
      <c r="J2" s="530"/>
      <c r="K2" s="530"/>
      <c r="L2" s="581"/>
      <c r="M2" s="581"/>
      <c r="N2" s="894"/>
      <c r="O2" s="892"/>
    </row>
    <row r="3" spans="1:15" ht="12.75" customHeight="1" x14ac:dyDescent="0.2">
      <c r="A3" s="1144" t="s">
        <v>336</v>
      </c>
      <c r="B3" s="1144" t="s">
        <v>367</v>
      </c>
      <c r="C3" s="1150" t="s">
        <v>359</v>
      </c>
      <c r="D3" s="1144" t="s">
        <v>337</v>
      </c>
      <c r="E3" s="1150"/>
      <c r="F3" s="1144" t="s">
        <v>471</v>
      </c>
      <c r="G3" s="1144" t="s">
        <v>472</v>
      </c>
      <c r="H3" s="1177"/>
      <c r="I3" s="1144"/>
      <c r="J3" s="1150"/>
      <c r="K3" s="1150"/>
      <c r="L3" s="1144"/>
      <c r="M3" s="1151"/>
      <c r="N3" s="1174"/>
      <c r="O3" s="534" t="s">
        <v>353</v>
      </c>
    </row>
    <row r="4" spans="1:15" x14ac:dyDescent="0.2">
      <c r="A4" s="1145"/>
      <c r="B4" s="1145"/>
      <c r="C4" s="1165"/>
      <c r="D4" s="1158"/>
      <c r="E4" s="1165"/>
      <c r="F4" s="1145"/>
      <c r="G4" s="1145"/>
      <c r="H4" s="1178"/>
      <c r="I4" s="1145"/>
      <c r="J4" s="1145"/>
      <c r="K4" s="1145"/>
      <c r="L4" s="1145"/>
      <c r="M4" s="1152"/>
      <c r="N4" s="1175"/>
      <c r="O4" s="534" t="s">
        <v>354</v>
      </c>
    </row>
    <row r="5" spans="1:15" x14ac:dyDescent="0.2">
      <c r="A5" s="1145"/>
      <c r="B5" s="1145"/>
      <c r="C5" s="1165"/>
      <c r="D5" s="1158"/>
      <c r="E5" s="1165"/>
      <c r="F5" s="1145"/>
      <c r="G5" s="1145"/>
      <c r="H5" s="1178"/>
      <c r="I5" s="1145"/>
      <c r="J5" s="1145"/>
      <c r="K5" s="1145"/>
      <c r="L5" s="1145"/>
      <c r="M5" s="1152"/>
      <c r="N5" s="1175"/>
      <c r="O5" s="534"/>
    </row>
    <row r="6" spans="1:15" x14ac:dyDescent="0.2">
      <c r="A6" s="1145"/>
      <c r="B6" s="1145"/>
      <c r="C6" s="1165"/>
      <c r="D6" s="1158"/>
      <c r="E6" s="1165"/>
      <c r="F6" s="1145"/>
      <c r="G6" s="1145"/>
      <c r="H6" s="1178"/>
      <c r="I6" s="1145"/>
      <c r="J6" s="1145"/>
      <c r="K6" s="1145"/>
      <c r="L6" s="1145"/>
      <c r="M6" s="1152"/>
      <c r="N6" s="1175"/>
      <c r="O6" s="534" t="s">
        <v>356</v>
      </c>
    </row>
    <row r="7" spans="1:15" x14ac:dyDescent="0.2">
      <c r="A7" s="1145"/>
      <c r="B7" s="1145"/>
      <c r="C7" s="1165"/>
      <c r="D7" s="1158"/>
      <c r="E7" s="1165"/>
      <c r="F7" s="1145"/>
      <c r="G7" s="1145"/>
      <c r="H7" s="1178"/>
      <c r="I7" s="1145"/>
      <c r="J7" s="1145"/>
      <c r="K7" s="1145"/>
      <c r="L7" s="1145"/>
      <c r="M7" s="1152"/>
      <c r="N7" s="1175"/>
      <c r="O7" s="534"/>
    </row>
    <row r="8" spans="1:15" ht="27.75" customHeight="1" x14ac:dyDescent="0.2">
      <c r="A8" s="1146"/>
      <c r="B8" s="1146"/>
      <c r="C8" s="1166"/>
      <c r="D8" s="1159"/>
      <c r="E8" s="1166"/>
      <c r="F8" s="1146"/>
      <c r="G8" s="1146"/>
      <c r="H8" s="1179"/>
      <c r="I8" s="1146"/>
      <c r="J8" s="1146"/>
      <c r="K8" s="1146"/>
      <c r="L8" s="1146"/>
      <c r="M8" s="1153"/>
      <c r="N8" s="1176"/>
      <c r="O8" s="534" t="s">
        <v>304</v>
      </c>
    </row>
    <row r="9" spans="1:15" ht="13.5" thickBot="1" x14ac:dyDescent="0.25">
      <c r="A9" s="536" t="s">
        <v>40</v>
      </c>
      <c r="B9" s="536" t="s">
        <v>373</v>
      </c>
      <c r="C9" s="536" t="s">
        <v>16</v>
      </c>
      <c r="D9" s="538" t="s">
        <v>32</v>
      </c>
      <c r="E9" s="538"/>
      <c r="F9" s="537" t="s">
        <v>16</v>
      </c>
      <c r="G9" s="536"/>
      <c r="H9" s="907"/>
      <c r="I9" s="537"/>
      <c r="J9" s="537"/>
      <c r="K9" s="538"/>
      <c r="L9" s="537"/>
      <c r="M9" s="540"/>
      <c r="N9" s="895"/>
      <c r="O9" s="542"/>
    </row>
    <row r="10" spans="1:15" x14ac:dyDescent="0.2">
      <c r="A10" s="545"/>
      <c r="B10" s="544"/>
      <c r="C10" s="546"/>
      <c r="D10" s="595"/>
      <c r="E10" s="546"/>
      <c r="F10" s="545">
        <v>102</v>
      </c>
      <c r="G10" s="545">
        <v>6</v>
      </c>
      <c r="H10" s="888"/>
      <c r="I10" s="545"/>
      <c r="J10" s="545"/>
      <c r="K10" s="545"/>
      <c r="L10" s="547"/>
      <c r="M10" s="548"/>
      <c r="N10" s="896"/>
      <c r="O10" s="533" t="s">
        <v>473</v>
      </c>
    </row>
    <row r="11" spans="1:15" x14ac:dyDescent="0.2">
      <c r="A11" s="552"/>
      <c r="B11" s="551"/>
      <c r="C11" s="553"/>
      <c r="D11" s="596"/>
      <c r="E11" s="553"/>
      <c r="F11" s="552"/>
      <c r="G11" s="552"/>
      <c r="H11" s="889"/>
      <c r="I11" s="552"/>
      <c r="J11" s="552"/>
      <c r="K11" s="552"/>
      <c r="L11" s="554"/>
      <c r="M11" s="555"/>
      <c r="N11" s="897"/>
      <c r="O11" s="557"/>
    </row>
    <row r="12" spans="1:15" x14ac:dyDescent="0.2">
      <c r="A12" s="554">
        <f>ROUND(1841/9,0)</f>
        <v>205</v>
      </c>
      <c r="B12" s="555">
        <f>ROUND((A12*0.085)+(A12*0.055),0)</f>
        <v>29</v>
      </c>
      <c r="C12" s="558"/>
      <c r="D12" s="597">
        <f>ROUND((1841*(1.25/12))/27,1)</f>
        <v>7.1</v>
      </c>
      <c r="E12" s="597"/>
      <c r="F12" s="552"/>
      <c r="G12" s="554"/>
      <c r="H12" s="889"/>
      <c r="I12" s="552"/>
      <c r="J12" s="583"/>
      <c r="K12" s="554"/>
      <c r="L12" s="554"/>
      <c r="M12" s="555"/>
      <c r="N12" s="897"/>
      <c r="O12" s="557" t="s">
        <v>355</v>
      </c>
    </row>
    <row r="13" spans="1:15" x14ac:dyDescent="0.2">
      <c r="A13" s="552"/>
      <c r="B13" s="551"/>
      <c r="C13" s="553"/>
      <c r="D13" s="598"/>
      <c r="E13" s="598"/>
      <c r="F13" s="554"/>
      <c r="G13" s="552"/>
      <c r="H13" s="889"/>
      <c r="I13" s="554"/>
      <c r="J13" s="584"/>
      <c r="K13" s="552"/>
      <c r="L13" s="554"/>
      <c r="M13" s="555"/>
      <c r="N13" s="897"/>
      <c r="O13" s="557"/>
    </row>
    <row r="14" spans="1:15" x14ac:dyDescent="0.2">
      <c r="A14" s="554"/>
      <c r="B14" s="551"/>
      <c r="C14" s="559"/>
      <c r="D14" s="599"/>
      <c r="E14" s="600"/>
      <c r="F14" s="554"/>
      <c r="G14" s="554"/>
      <c r="H14" s="889"/>
      <c r="I14" s="554"/>
      <c r="J14" s="584"/>
      <c r="K14" s="554"/>
      <c r="L14" s="86"/>
      <c r="M14" s="560"/>
      <c r="N14" s="898"/>
      <c r="O14" s="587"/>
    </row>
    <row r="15" spans="1:15" x14ac:dyDescent="0.2">
      <c r="A15" s="554"/>
      <c r="B15" s="551"/>
      <c r="C15" s="558"/>
      <c r="D15" s="597"/>
      <c r="E15" s="597"/>
      <c r="F15" s="554"/>
      <c r="G15" s="554"/>
      <c r="H15" s="889"/>
      <c r="I15" s="554"/>
      <c r="J15" s="584"/>
      <c r="K15" s="554"/>
      <c r="L15" s="562"/>
      <c r="M15" s="563"/>
      <c r="N15" s="899"/>
      <c r="O15" s="557" t="s">
        <v>357</v>
      </c>
    </row>
    <row r="16" spans="1:15" x14ac:dyDescent="0.2">
      <c r="A16" s="554"/>
      <c r="B16" s="551"/>
      <c r="C16" s="558"/>
      <c r="D16" s="597"/>
      <c r="E16" s="597"/>
      <c r="F16" s="554"/>
      <c r="G16" s="554"/>
      <c r="H16" s="889"/>
      <c r="I16" s="554"/>
      <c r="J16" s="584"/>
      <c r="K16" s="554"/>
      <c r="L16" s="554"/>
      <c r="M16" s="555"/>
      <c r="N16" s="897"/>
      <c r="O16" s="557"/>
    </row>
    <row r="17" spans="1:17" x14ac:dyDescent="0.2">
      <c r="A17" s="554">
        <f>ROUND(720/9,0)</f>
        <v>80</v>
      </c>
      <c r="B17" s="555">
        <f>ROUND((A17*0.085)+(A17*0.055),0)</f>
        <v>11</v>
      </c>
      <c r="C17" s="558">
        <v>72</v>
      </c>
      <c r="D17" s="597">
        <f>ROUND((720*(1.25/12))/27,1)</f>
        <v>2.8</v>
      </c>
      <c r="E17" s="597"/>
      <c r="F17" s="554"/>
      <c r="G17" s="554"/>
      <c r="H17" s="889"/>
      <c r="I17" s="554"/>
      <c r="J17" s="584"/>
      <c r="K17" s="554"/>
      <c r="L17" s="554"/>
      <c r="M17" s="555"/>
      <c r="N17" s="897"/>
      <c r="O17" s="557" t="s">
        <v>521</v>
      </c>
    </row>
    <row r="18" spans="1:17" x14ac:dyDescent="0.2">
      <c r="A18" s="554"/>
      <c r="B18" s="551"/>
      <c r="C18" s="558"/>
      <c r="D18" s="597"/>
      <c r="E18" s="597"/>
      <c r="F18" s="554"/>
      <c r="G18" s="554"/>
      <c r="H18" s="889"/>
      <c r="I18" s="554"/>
      <c r="J18" s="584"/>
      <c r="K18" s="554"/>
      <c r="L18" s="554"/>
      <c r="M18" s="555"/>
      <c r="N18" s="897"/>
      <c r="O18" s="557"/>
    </row>
    <row r="19" spans="1:17" x14ac:dyDescent="0.2">
      <c r="A19" s="554">
        <f>ROUND(720/9,0)</f>
        <v>80</v>
      </c>
      <c r="B19" s="555">
        <f>ROUND((A19*0.085)+(A19*0.055),0)</f>
        <v>11</v>
      </c>
      <c r="C19" s="558">
        <v>72</v>
      </c>
      <c r="D19" s="597">
        <f>ROUND((720*(1.25/12))/27,1)</f>
        <v>2.8</v>
      </c>
      <c r="E19" s="597"/>
      <c r="F19" s="554"/>
      <c r="G19" s="554"/>
      <c r="H19" s="889"/>
      <c r="I19" s="554"/>
      <c r="J19" s="584"/>
      <c r="K19" s="554"/>
      <c r="L19" s="554"/>
      <c r="M19" s="555"/>
      <c r="N19" s="897"/>
      <c r="O19" s="557" t="s">
        <v>522</v>
      </c>
    </row>
    <row r="20" spans="1:17" x14ac:dyDescent="0.2">
      <c r="A20" s="554"/>
      <c r="B20" s="551"/>
      <c r="C20" s="558"/>
      <c r="D20" s="597"/>
      <c r="E20" s="597"/>
      <c r="F20" s="554"/>
      <c r="G20" s="554"/>
      <c r="H20" s="889"/>
      <c r="I20" s="554"/>
      <c r="J20" s="584"/>
      <c r="K20" s="554"/>
      <c r="L20" s="554"/>
      <c r="M20" s="555"/>
      <c r="N20" s="897"/>
      <c r="O20" s="557"/>
    </row>
    <row r="21" spans="1:17" x14ac:dyDescent="0.2">
      <c r="A21" s="554"/>
      <c r="B21" s="551"/>
      <c r="C21" s="558"/>
      <c r="D21" s="597"/>
      <c r="E21" s="597"/>
      <c r="F21" s="554"/>
      <c r="G21" s="554"/>
      <c r="H21" s="889"/>
      <c r="I21" s="554"/>
      <c r="J21" s="584"/>
      <c r="K21" s="554"/>
      <c r="L21" s="554"/>
      <c r="M21" s="555"/>
      <c r="N21" s="897"/>
      <c r="O21" s="557"/>
    </row>
    <row r="22" spans="1:17" x14ac:dyDescent="0.2">
      <c r="A22" s="554"/>
      <c r="B22" s="551"/>
      <c r="C22" s="558"/>
      <c r="D22" s="597"/>
      <c r="E22" s="597"/>
      <c r="F22" s="554"/>
      <c r="G22" s="554"/>
      <c r="H22" s="889"/>
      <c r="I22" s="554"/>
      <c r="J22" s="584"/>
      <c r="K22" s="554"/>
      <c r="L22" s="554"/>
      <c r="M22" s="555"/>
      <c r="N22" s="897"/>
      <c r="O22" s="557"/>
    </row>
    <row r="23" spans="1:17" ht="13.5" thickBot="1" x14ac:dyDescent="0.25">
      <c r="A23" s="562"/>
      <c r="B23" s="566"/>
      <c r="C23" s="567"/>
      <c r="D23" s="601"/>
      <c r="E23" s="601"/>
      <c r="F23" s="562"/>
      <c r="G23" s="562"/>
      <c r="H23" s="890"/>
      <c r="I23" s="562"/>
      <c r="J23" s="585"/>
      <c r="K23" s="568"/>
      <c r="L23" s="568"/>
      <c r="M23" s="569"/>
      <c r="N23" s="900"/>
      <c r="O23" s="571"/>
    </row>
    <row r="24" spans="1:17" ht="13.5" thickBot="1" x14ac:dyDescent="0.25">
      <c r="A24" s="572">
        <f t="shared" ref="A24:C24" si="0">SUM(A10:A23)</f>
        <v>365</v>
      </c>
      <c r="B24" s="572">
        <f>SUM(B10:B23)</f>
        <v>51</v>
      </c>
      <c r="C24" s="572">
        <f t="shared" si="0"/>
        <v>144</v>
      </c>
      <c r="D24" s="586">
        <f>SUM(D10:D23)</f>
        <v>12.7</v>
      </c>
      <c r="E24" s="586">
        <f>SUM(E10:E23)</f>
        <v>0</v>
      </c>
      <c r="F24" s="572">
        <f t="shared" ref="F24:G24" si="1">SUM(F10:F23)</f>
        <v>102</v>
      </c>
      <c r="G24" s="572">
        <f t="shared" si="1"/>
        <v>6</v>
      </c>
      <c r="H24" s="886"/>
      <c r="I24" s="572"/>
      <c r="J24" s="586"/>
      <c r="K24" s="572"/>
      <c r="L24" s="572"/>
      <c r="M24" s="573"/>
      <c r="N24" s="909"/>
      <c r="O24" s="575" t="s">
        <v>503</v>
      </c>
      <c r="P24" s="576"/>
      <c r="Q24" s="576"/>
    </row>
    <row r="27" spans="1:17" x14ac:dyDescent="0.2">
      <c r="K27" s="577"/>
      <c r="L27" s="577"/>
      <c r="M27" s="577"/>
      <c r="N27" s="577"/>
    </row>
    <row r="35" spans="5:5" x14ac:dyDescent="0.2">
      <c r="E35" s="5"/>
    </row>
  </sheetData>
  <mergeCells count="14">
    <mergeCell ref="N3:N8"/>
    <mergeCell ref="E3:E8"/>
    <mergeCell ref="F3:F8"/>
    <mergeCell ref="G3:G8"/>
    <mergeCell ref="K3:K8"/>
    <mergeCell ref="L3:L8"/>
    <mergeCell ref="M3:M8"/>
    <mergeCell ref="H3:H8"/>
    <mergeCell ref="B3:B8"/>
    <mergeCell ref="I3:I8"/>
    <mergeCell ref="J3:J8"/>
    <mergeCell ref="A3:A8"/>
    <mergeCell ref="D3:D8"/>
    <mergeCell ref="C3:C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Sheet1</vt:lpstr>
      <vt:lpstr>GEN NOTES</vt:lpstr>
      <vt:lpstr>NOTIFICATION TABLES</vt:lpstr>
      <vt:lpstr>GP101</vt:lpstr>
      <vt:lpstr>GP102</vt:lpstr>
      <vt:lpstr>GR001</vt:lpstr>
      <vt:lpstr>GR-1</vt:lpstr>
      <vt:lpstr>GR-2</vt:lpstr>
      <vt:lpstr>GR-3</vt:lpstr>
      <vt:lpstr>GR-4</vt:lpstr>
      <vt:lpstr>GR-5</vt:lpstr>
      <vt:lpstr>GR-6</vt:lpstr>
      <vt:lpstr>GR-7</vt:lpstr>
      <vt:lpstr>GR-8</vt:lpstr>
      <vt:lpstr>GR-9</vt:lpstr>
      <vt:lpstr>GR-12</vt:lpstr>
      <vt:lpstr>EARTH</vt:lpstr>
      <vt:lpstr>TS101</vt:lpstr>
      <vt:lpstr>Bridge_Rehab_Schedule</vt:lpstr>
      <vt:lpstr>5101263</vt:lpstr>
      <vt:lpstr>5101298</vt:lpstr>
      <vt:lpstr>5101328</vt:lpstr>
      <vt:lpstr>5101352</vt:lpstr>
      <vt:lpstr>5101468</vt:lpstr>
      <vt:lpstr>5101484</vt:lpstr>
      <vt:lpstr>5101514</vt:lpstr>
      <vt:lpstr>5101530</vt:lpstr>
      <vt:lpstr>5101727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Katona</dc:creator>
  <cp:lastModifiedBy>Mark Katona</cp:lastModifiedBy>
  <dcterms:created xsi:type="dcterms:W3CDTF">2020-05-07T19:33:35Z</dcterms:created>
  <dcterms:modified xsi:type="dcterms:W3CDTF">2020-09-08T11:33:17Z</dcterms:modified>
</cp:coreProperties>
</file>