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I:\ProjectData\110597_MAR-309-0.00\Design\Roadway\EngData\"/>
    </mc:Choice>
  </mc:AlternateContent>
  <xr:revisionPtr revIDLastSave="0" documentId="13_ncr:1_{D8EAF58F-83AB-46A6-BC0D-C8CB31ACAE5B}" xr6:coauthVersionLast="45" xr6:coauthVersionMax="45" xr10:uidLastSave="{00000000-0000-0000-0000-000000000000}"/>
  <bookViews>
    <workbookView xWindow="28680" yWindow="-120" windowWidth="29040" windowHeight="14460" activeTab="3" xr2:uid="{00000000-000D-0000-FFFF-FFFF00000000}"/>
  </bookViews>
  <sheets>
    <sheet name="EB_repairs" sheetId="6" r:id="rId1"/>
    <sheet name="EB_repairs (2)" sheetId="13" r:id="rId2"/>
    <sheet name="WB_repairs" sheetId="7" r:id="rId3"/>
    <sheet name="WB_repairs (2)" sheetId="14" r:id="rId4"/>
    <sheet name="EB_repairs_contingency" sheetId="8" state="hidden" r:id="rId5"/>
    <sheet name="WB_repairs_contingency" sheetId="12" state="hidden" r:id="rId6"/>
    <sheet name="Rd_width" sheetId="11" r:id="rId7"/>
  </sheets>
  <definedNames>
    <definedName name="_xlnm._FilterDatabase" localSheetId="0" hidden="1">EB_repairs!$A$1:$N$581</definedName>
    <definedName name="_xlnm._FilterDatabase" localSheetId="1" hidden="1">'EB_repairs (2)'!$A$1:$N$581</definedName>
    <definedName name="_xlnm._FilterDatabase" localSheetId="4" hidden="1">EB_repairs_contingency!$A$1:$N$598</definedName>
    <definedName name="_xlnm._FilterDatabase" localSheetId="2" hidden="1">WB_repairs!$A$1:$N$588</definedName>
    <definedName name="_xlnm._FilterDatabase" localSheetId="3" hidden="1">'WB_repairs (2)'!$A$1:$N$566</definedName>
    <definedName name="_xlnm._FilterDatabase" localSheetId="5" hidden="1">WB_repairs_contingency!$A$1:$N$580</definedName>
    <definedName name="_xlnm.Print_Area" localSheetId="0">EB_repairs!$A$1:$K$54</definedName>
    <definedName name="_xlnm.Print_Area" localSheetId="1">'EB_repairs (2)'!$A$1:$K$35</definedName>
    <definedName name="_xlnm.Print_Area" localSheetId="4">EB_repairs_contingency!$A$1:$K$52</definedName>
    <definedName name="_xlnm.Print_Area" localSheetId="6">Rd_width!$A$1:$D$5</definedName>
    <definedName name="_xlnm.Print_Area" localSheetId="2">WB_repairs!$A$1:$K$43</definedName>
    <definedName name="_xlnm.Print_Area" localSheetId="3">'WB_repairs (2)'!$A$1:$K$17</definedName>
    <definedName name="_xlnm.Print_Area" localSheetId="5">WB_repairs_contingency!$A$1:$K$34</definedName>
    <definedName name="_xlnm.Print_Titles" localSheetId="0">EB_repairs!$1:$3</definedName>
    <definedName name="_xlnm.Print_Titles" localSheetId="1">'EB_repairs (2)'!$1:$3</definedName>
    <definedName name="_xlnm.Print_Titles" localSheetId="4">EB_repairs_contingency!$1:$3</definedName>
    <definedName name="_xlnm.Print_Titles" localSheetId="6">Rd_width!$1:$2</definedName>
    <definedName name="_xlnm.Print_Titles" localSheetId="2">WB_repairs!$1:$3</definedName>
    <definedName name="_xlnm.Print_Titles" localSheetId="3">'WB_repairs (2)'!$1:$3</definedName>
    <definedName name="_xlnm.Print_Titles" localSheetId="5">WB_repairs_contingency!$1:$3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3" i="14" l="1"/>
  <c r="H33" i="14"/>
  <c r="H42" i="13"/>
  <c r="H55" i="6"/>
  <c r="I35" i="14" l="1"/>
  <c r="H35" i="14"/>
  <c r="I17" i="14" l="1"/>
  <c r="H17" i="14"/>
  <c r="I16" i="14"/>
  <c r="H16" i="14"/>
  <c r="I15" i="14"/>
  <c r="H15" i="14"/>
  <c r="I14" i="14"/>
  <c r="F14" i="14"/>
  <c r="H14" i="14" s="1"/>
  <c r="I13" i="14"/>
  <c r="F13" i="14"/>
  <c r="H13" i="14" s="1"/>
  <c r="I12" i="14"/>
  <c r="F12" i="14"/>
  <c r="H12" i="14" s="1"/>
  <c r="I11" i="14"/>
  <c r="F11" i="14"/>
  <c r="H11" i="14" s="1"/>
  <c r="I10" i="14"/>
  <c r="F10" i="14"/>
  <c r="H10" i="14" s="1"/>
  <c r="I9" i="14"/>
  <c r="H9" i="14"/>
  <c r="F9" i="14"/>
  <c r="I8" i="14"/>
  <c r="F8" i="14"/>
  <c r="H8" i="14" s="1"/>
  <c r="I7" i="14"/>
  <c r="F7" i="14"/>
  <c r="H7" i="14" s="1"/>
  <c r="I6" i="14"/>
  <c r="F6" i="14"/>
  <c r="H6" i="14" s="1"/>
  <c r="I5" i="14"/>
  <c r="H5" i="14"/>
  <c r="I4" i="14"/>
  <c r="F4" i="14"/>
  <c r="H4" i="14" s="1"/>
  <c r="I34" i="13"/>
  <c r="H34" i="13"/>
  <c r="I33" i="13"/>
  <c r="H33" i="13"/>
  <c r="I32" i="13"/>
  <c r="F32" i="13"/>
  <c r="H32" i="13" s="1"/>
  <c r="I31" i="13"/>
  <c r="F31" i="13"/>
  <c r="H31" i="13" s="1"/>
  <c r="I30" i="13"/>
  <c r="F30" i="13"/>
  <c r="H30" i="13" s="1"/>
  <c r="I29" i="13"/>
  <c r="F29" i="13"/>
  <c r="H29" i="13" s="1"/>
  <c r="I28" i="13"/>
  <c r="H28" i="13"/>
  <c r="H27" i="13"/>
  <c r="F27" i="13"/>
  <c r="I27" i="13" s="1"/>
  <c r="I26" i="13"/>
  <c r="F26" i="13"/>
  <c r="H26" i="13" s="1"/>
  <c r="I25" i="13"/>
  <c r="H25" i="13"/>
  <c r="I24" i="13"/>
  <c r="F24" i="13"/>
  <c r="H24" i="13" s="1"/>
  <c r="I23" i="13"/>
  <c r="F23" i="13"/>
  <c r="H23" i="13" s="1"/>
  <c r="I22" i="13"/>
  <c r="H22" i="13"/>
  <c r="I21" i="13"/>
  <c r="F21" i="13"/>
  <c r="H21" i="13" s="1"/>
  <c r="I20" i="13"/>
  <c r="F20" i="13"/>
  <c r="H20" i="13" s="1"/>
  <c r="I19" i="13"/>
  <c r="F19" i="13"/>
  <c r="H19" i="13" s="1"/>
  <c r="I18" i="13"/>
  <c r="F18" i="13"/>
  <c r="H18" i="13" s="1"/>
  <c r="I17" i="13"/>
  <c r="F17" i="13"/>
  <c r="H17" i="13" s="1"/>
  <c r="I16" i="13"/>
  <c r="F16" i="13"/>
  <c r="H16" i="13" s="1"/>
  <c r="I15" i="13"/>
  <c r="F15" i="13"/>
  <c r="H15" i="13" s="1"/>
  <c r="I14" i="13"/>
  <c r="H14" i="13"/>
  <c r="I13" i="13"/>
  <c r="F13" i="13"/>
  <c r="H13" i="13" s="1"/>
  <c r="I12" i="13"/>
  <c r="F12" i="13"/>
  <c r="H12" i="13" s="1"/>
  <c r="I11" i="13"/>
  <c r="F11" i="13"/>
  <c r="H11" i="13" s="1"/>
  <c r="I10" i="13"/>
  <c r="F10" i="13"/>
  <c r="H10" i="13" s="1"/>
  <c r="I9" i="13"/>
  <c r="F9" i="13"/>
  <c r="H9" i="13" s="1"/>
  <c r="I8" i="13"/>
  <c r="F8" i="13"/>
  <c r="H8" i="13" s="1"/>
  <c r="I7" i="13"/>
  <c r="F7" i="13"/>
  <c r="H7" i="13" s="1"/>
  <c r="I6" i="13"/>
  <c r="H6" i="13"/>
  <c r="I5" i="13"/>
  <c r="F5" i="13"/>
  <c r="H5" i="13" s="1"/>
  <c r="I4" i="13"/>
  <c r="F4" i="13"/>
  <c r="H4" i="13" s="1"/>
  <c r="I18" i="14" l="1"/>
  <c r="H18" i="14"/>
  <c r="I36" i="13"/>
  <c r="H36" i="13"/>
  <c r="I4" i="7"/>
  <c r="F4" i="7"/>
  <c r="H4" i="7" s="1"/>
  <c r="I5" i="7"/>
  <c r="F5" i="7"/>
  <c r="H5" i="7" s="1"/>
  <c r="I8" i="7"/>
  <c r="F8" i="7"/>
  <c r="H8" i="7" s="1"/>
  <c r="I12" i="7"/>
  <c r="F12" i="7"/>
  <c r="H12" i="7" s="1"/>
  <c r="I13" i="7"/>
  <c r="F13" i="7"/>
  <c r="H13" i="7" s="1"/>
  <c r="I14" i="7"/>
  <c r="F14" i="7"/>
  <c r="H14" i="7" s="1"/>
  <c r="I15" i="7"/>
  <c r="F15" i="7"/>
  <c r="H15" i="7" s="1"/>
  <c r="I16" i="7"/>
  <c r="H16" i="7"/>
  <c r="I17" i="7"/>
  <c r="F17" i="7"/>
  <c r="H17" i="7" s="1"/>
  <c r="I18" i="7"/>
  <c r="F18" i="7"/>
  <c r="H18" i="7" s="1"/>
  <c r="I19" i="7"/>
  <c r="F19" i="7"/>
  <c r="H19" i="7" s="1"/>
  <c r="I20" i="7"/>
  <c r="F20" i="7"/>
  <c r="H20" i="7" s="1"/>
  <c r="I22" i="7"/>
  <c r="F22" i="7"/>
  <c r="H22" i="7" s="1"/>
  <c r="I23" i="7"/>
  <c r="F23" i="7"/>
  <c r="H23" i="7" s="1"/>
  <c r="I24" i="7"/>
  <c r="F24" i="7"/>
  <c r="H24" i="7" s="1"/>
  <c r="I26" i="7"/>
  <c r="F26" i="7"/>
  <c r="H26" i="7" s="1"/>
  <c r="I27" i="7"/>
  <c r="F27" i="7"/>
  <c r="H27" i="7" s="1"/>
  <c r="I28" i="7"/>
  <c r="F28" i="7"/>
  <c r="H28" i="7" s="1"/>
  <c r="I32" i="7"/>
  <c r="F32" i="7"/>
  <c r="H32" i="7" s="1"/>
  <c r="I34" i="7"/>
  <c r="F34" i="7"/>
  <c r="H34" i="7" s="1"/>
  <c r="I35" i="7"/>
  <c r="F35" i="7"/>
  <c r="H35" i="7" s="1"/>
  <c r="I39" i="7"/>
  <c r="F39" i="7"/>
  <c r="H39" i="7" s="1"/>
  <c r="I53" i="6"/>
  <c r="F53" i="6"/>
  <c r="H53" i="6" s="1"/>
  <c r="I52" i="6"/>
  <c r="F52" i="6"/>
  <c r="H52" i="6" s="1"/>
  <c r="I45" i="6"/>
  <c r="F45" i="6"/>
  <c r="H45" i="6" s="1"/>
  <c r="I42" i="6"/>
  <c r="F42" i="6"/>
  <c r="H42" i="6" s="1"/>
  <c r="I40" i="6"/>
  <c r="F40" i="6"/>
  <c r="H40" i="6" s="1"/>
  <c r="I37" i="6"/>
  <c r="F37" i="6"/>
  <c r="H37" i="6" s="1"/>
  <c r="I36" i="6"/>
  <c r="H36" i="6"/>
  <c r="I35" i="6"/>
  <c r="F35" i="6"/>
  <c r="H35" i="6" s="1"/>
  <c r="I34" i="6"/>
  <c r="F34" i="6"/>
  <c r="H34" i="6" s="1"/>
  <c r="I33" i="6"/>
  <c r="F33" i="6"/>
  <c r="H33" i="6" s="1"/>
  <c r="I32" i="6"/>
  <c r="F32" i="6"/>
  <c r="H32" i="6" s="1"/>
  <c r="I31" i="6"/>
  <c r="F31" i="6"/>
  <c r="H31" i="6" s="1"/>
  <c r="I29" i="6"/>
  <c r="F29" i="6"/>
  <c r="H29" i="6" s="1"/>
  <c r="I28" i="6"/>
  <c r="F28" i="6"/>
  <c r="H28" i="6" s="1"/>
  <c r="I27" i="6"/>
  <c r="F27" i="6"/>
  <c r="H27" i="6" s="1"/>
  <c r="I26" i="6"/>
  <c r="F26" i="6"/>
  <c r="H26" i="6" s="1"/>
  <c r="I25" i="6"/>
  <c r="F25" i="6"/>
  <c r="H25" i="6" s="1"/>
  <c r="I24" i="6"/>
  <c r="F24" i="6"/>
  <c r="H24" i="6" s="1"/>
  <c r="I22" i="6"/>
  <c r="F22" i="6"/>
  <c r="H22" i="6" s="1"/>
  <c r="I19" i="6"/>
  <c r="F19" i="6"/>
  <c r="H19" i="6" s="1"/>
  <c r="I17" i="6"/>
  <c r="F17" i="6"/>
  <c r="H17" i="6" s="1"/>
  <c r="I16" i="6"/>
  <c r="F16" i="6"/>
  <c r="H16" i="6" s="1"/>
  <c r="I14" i="6"/>
  <c r="F14" i="6"/>
  <c r="H14" i="6" s="1"/>
  <c r="I12" i="6"/>
  <c r="F12" i="6"/>
  <c r="H12" i="6" s="1"/>
  <c r="I10" i="6"/>
  <c r="F10" i="6"/>
  <c r="H10" i="6" s="1"/>
  <c r="I9" i="6"/>
  <c r="F9" i="6"/>
  <c r="H9" i="6" s="1"/>
  <c r="I8" i="6"/>
  <c r="F8" i="6"/>
  <c r="H8" i="6" s="1"/>
  <c r="I6" i="6"/>
  <c r="F6" i="6"/>
  <c r="H6" i="6" s="1"/>
  <c r="I4" i="6"/>
  <c r="F4" i="6"/>
  <c r="H4" i="6" s="1"/>
  <c r="F33" i="12"/>
  <c r="F32" i="12"/>
  <c r="F31" i="12"/>
  <c r="F30" i="12"/>
  <c r="F29" i="12"/>
  <c r="F28" i="12"/>
  <c r="F27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51" i="8"/>
  <c r="F50" i="8"/>
  <c r="F49" i="8"/>
  <c r="F48" i="8"/>
  <c r="F47" i="8"/>
  <c r="F46" i="8"/>
  <c r="F45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7" i="8"/>
  <c r="F16" i="8"/>
  <c r="F15" i="8"/>
  <c r="F14" i="8"/>
  <c r="F11" i="8"/>
  <c r="F10" i="8"/>
  <c r="F9" i="8"/>
  <c r="F6" i="8"/>
  <c r="F4" i="8"/>
  <c r="F5" i="8"/>
  <c r="F6" i="7"/>
  <c r="F7" i="7"/>
  <c r="F9" i="7"/>
  <c r="F10" i="7"/>
  <c r="F11" i="7"/>
  <c r="F21" i="7"/>
  <c r="F25" i="7"/>
  <c r="F29" i="7"/>
  <c r="F30" i="7"/>
  <c r="F31" i="7"/>
  <c r="F33" i="7"/>
  <c r="F36" i="7"/>
  <c r="F37" i="7"/>
  <c r="F38" i="7"/>
  <c r="F40" i="7"/>
  <c r="F41" i="7"/>
  <c r="F42" i="7"/>
  <c r="F43" i="7"/>
  <c r="F54" i="6"/>
  <c r="F51" i="6"/>
  <c r="F50" i="6"/>
  <c r="F49" i="6"/>
  <c r="F48" i="6"/>
  <c r="F47" i="6"/>
  <c r="F46" i="6"/>
  <c r="F44" i="6"/>
  <c r="F43" i="6"/>
  <c r="F41" i="6"/>
  <c r="F39" i="6"/>
  <c r="F38" i="6"/>
  <c r="F30" i="6"/>
  <c r="F21" i="6"/>
  <c r="F20" i="6"/>
  <c r="F18" i="6"/>
  <c r="F15" i="6"/>
  <c r="F11" i="6"/>
  <c r="F7" i="6"/>
  <c r="F5" i="6"/>
  <c r="H26" i="14" l="1"/>
  <c r="H27" i="14" s="1"/>
  <c r="I26" i="14"/>
  <c r="I27" i="14" s="1"/>
  <c r="I43" i="13"/>
  <c r="I44" i="13" s="1"/>
  <c r="I34" i="12"/>
  <c r="H34" i="12"/>
  <c r="I33" i="12"/>
  <c r="H33" i="12"/>
  <c r="I32" i="12"/>
  <c r="H32" i="12"/>
  <c r="I31" i="12"/>
  <c r="H31" i="12"/>
  <c r="I30" i="12"/>
  <c r="H30" i="12"/>
  <c r="I29" i="12"/>
  <c r="H29" i="12"/>
  <c r="I28" i="12"/>
  <c r="H28" i="12"/>
  <c r="I27" i="12"/>
  <c r="H27" i="12"/>
  <c r="I26" i="12"/>
  <c r="H26" i="12"/>
  <c r="I25" i="12"/>
  <c r="H25" i="12"/>
  <c r="I24" i="12"/>
  <c r="H24" i="12"/>
  <c r="I23" i="12"/>
  <c r="H23" i="12"/>
  <c r="I22" i="12"/>
  <c r="H22" i="12"/>
  <c r="I21" i="12"/>
  <c r="H21" i="12"/>
  <c r="I20" i="12"/>
  <c r="H20" i="12"/>
  <c r="I19" i="12"/>
  <c r="H19" i="12"/>
  <c r="I18" i="12"/>
  <c r="H18" i="12"/>
  <c r="I17" i="12"/>
  <c r="H17" i="12"/>
  <c r="I16" i="12"/>
  <c r="H16" i="12"/>
  <c r="I15" i="12"/>
  <c r="H15" i="12"/>
  <c r="I14" i="12"/>
  <c r="H14" i="12"/>
  <c r="I13" i="12"/>
  <c r="H13" i="12"/>
  <c r="I12" i="12"/>
  <c r="H12" i="12"/>
  <c r="I11" i="12"/>
  <c r="H11" i="12"/>
  <c r="I10" i="12"/>
  <c r="H10" i="12"/>
  <c r="I9" i="12"/>
  <c r="H9" i="12"/>
  <c r="I8" i="12"/>
  <c r="H8" i="12"/>
  <c r="I7" i="12"/>
  <c r="H7" i="12"/>
  <c r="I6" i="12"/>
  <c r="H6" i="12"/>
  <c r="I5" i="12"/>
  <c r="H5" i="12"/>
  <c r="I4" i="12"/>
  <c r="H4" i="12"/>
  <c r="I51" i="8"/>
  <c r="H51" i="8"/>
  <c r="I50" i="8"/>
  <c r="H50" i="8"/>
  <c r="I49" i="8"/>
  <c r="H49" i="8"/>
  <c r="I48" i="8"/>
  <c r="H48" i="8"/>
  <c r="I47" i="8"/>
  <c r="H47" i="8"/>
  <c r="I46" i="8"/>
  <c r="H46" i="8"/>
  <c r="I45" i="8"/>
  <c r="H45" i="8"/>
  <c r="I44" i="8"/>
  <c r="H44" i="8"/>
  <c r="I43" i="8"/>
  <c r="H43" i="8"/>
  <c r="I42" i="8"/>
  <c r="H42" i="8"/>
  <c r="I41" i="8"/>
  <c r="H41" i="8"/>
  <c r="I40" i="8"/>
  <c r="H40" i="8"/>
  <c r="I39" i="8"/>
  <c r="H39" i="8"/>
  <c r="I38" i="8"/>
  <c r="H38" i="8"/>
  <c r="I37" i="8"/>
  <c r="H37" i="8"/>
  <c r="I36" i="8"/>
  <c r="H36" i="8"/>
  <c r="I35" i="8"/>
  <c r="H35" i="8"/>
  <c r="I34" i="8"/>
  <c r="H34" i="8"/>
  <c r="I33" i="8"/>
  <c r="H33" i="8"/>
  <c r="I32" i="8"/>
  <c r="H32" i="8"/>
  <c r="I31" i="8"/>
  <c r="H31" i="8"/>
  <c r="I30" i="8"/>
  <c r="H30" i="8"/>
  <c r="I29" i="8"/>
  <c r="H29" i="8"/>
  <c r="I28" i="8"/>
  <c r="H28" i="8"/>
  <c r="I27" i="8"/>
  <c r="H27" i="8"/>
  <c r="I26" i="8"/>
  <c r="H26" i="8"/>
  <c r="I25" i="8"/>
  <c r="H25" i="8"/>
  <c r="I24" i="8"/>
  <c r="H24" i="8"/>
  <c r="I23" i="8"/>
  <c r="H23" i="8"/>
  <c r="I22" i="8"/>
  <c r="H22" i="8"/>
  <c r="I21" i="8"/>
  <c r="H21" i="8"/>
  <c r="I20" i="8"/>
  <c r="H20" i="8"/>
  <c r="I19" i="8"/>
  <c r="H19" i="8"/>
  <c r="I18" i="8"/>
  <c r="H18" i="8"/>
  <c r="I17" i="8"/>
  <c r="H17" i="8"/>
  <c r="I16" i="8"/>
  <c r="H16" i="8"/>
  <c r="I15" i="8"/>
  <c r="H15" i="8"/>
  <c r="I14" i="8"/>
  <c r="H14" i="8"/>
  <c r="I13" i="8"/>
  <c r="H13" i="8"/>
  <c r="I12" i="8"/>
  <c r="H12" i="8"/>
  <c r="I11" i="8"/>
  <c r="H11" i="8"/>
  <c r="I10" i="8"/>
  <c r="H10" i="8"/>
  <c r="I9" i="8"/>
  <c r="H9" i="8"/>
  <c r="I8" i="8"/>
  <c r="H8" i="8"/>
  <c r="I7" i="8"/>
  <c r="H7" i="8"/>
  <c r="I6" i="8"/>
  <c r="H6" i="8"/>
  <c r="I5" i="8"/>
  <c r="H5" i="8"/>
  <c r="I4" i="8"/>
  <c r="H4" i="8"/>
  <c r="H43" i="13" l="1"/>
  <c r="H44" i="13" s="1"/>
  <c r="I53" i="8"/>
  <c r="I54" i="8" s="1"/>
  <c r="I35" i="12"/>
  <c r="I36" i="12" s="1"/>
  <c r="H35" i="12"/>
  <c r="H36" i="12" s="1"/>
  <c r="H53" i="8"/>
  <c r="H54" i="8" s="1"/>
  <c r="I54" i="6"/>
  <c r="I51" i="6"/>
  <c r="I50" i="6"/>
  <c r="I49" i="6"/>
  <c r="I48" i="6"/>
  <c r="I47" i="6"/>
  <c r="I46" i="6"/>
  <c r="I44" i="6"/>
  <c r="I43" i="6"/>
  <c r="I41" i="6"/>
  <c r="I39" i="6"/>
  <c r="H54" i="6"/>
  <c r="H51" i="6"/>
  <c r="H50" i="6"/>
  <c r="H49" i="6"/>
  <c r="H48" i="6"/>
  <c r="H47" i="6"/>
  <c r="H46" i="6"/>
  <c r="H44" i="6"/>
  <c r="H43" i="6"/>
  <c r="H41" i="6"/>
  <c r="H39" i="6"/>
  <c r="H38" i="6"/>
  <c r="I38" i="6"/>
  <c r="H6" i="7"/>
  <c r="H7" i="7"/>
  <c r="I6" i="7"/>
  <c r="I7" i="7"/>
  <c r="I9" i="7"/>
  <c r="H9" i="7"/>
  <c r="I10" i="7"/>
  <c r="I11" i="7"/>
  <c r="I21" i="7"/>
  <c r="H25" i="7"/>
  <c r="I29" i="7"/>
  <c r="I30" i="7"/>
  <c r="I31" i="7"/>
  <c r="I33" i="7"/>
  <c r="I36" i="7"/>
  <c r="I37" i="7"/>
  <c r="I38" i="7"/>
  <c r="I40" i="7"/>
  <c r="I41" i="7"/>
  <c r="I42" i="7"/>
  <c r="I43" i="7"/>
  <c r="H10" i="7"/>
  <c r="H11" i="7"/>
  <c r="H21" i="7"/>
  <c r="I25" i="7"/>
  <c r="H29" i="7"/>
  <c r="H30" i="7"/>
  <c r="H31" i="7"/>
  <c r="H33" i="7"/>
  <c r="H36" i="7"/>
  <c r="H37" i="7"/>
  <c r="H38" i="7"/>
  <c r="H40" i="7"/>
  <c r="H41" i="7"/>
  <c r="H42" i="7"/>
  <c r="H43" i="7"/>
  <c r="H44" i="7" l="1"/>
  <c r="I30" i="6"/>
  <c r="I23" i="6"/>
  <c r="H23" i="6"/>
  <c r="I21" i="6"/>
  <c r="I20" i="6"/>
  <c r="H20" i="6"/>
  <c r="I18" i="6"/>
  <c r="I15" i="6"/>
  <c r="I13" i="6"/>
  <c r="I11" i="6"/>
  <c r="I7" i="6"/>
  <c r="I5" i="6"/>
  <c r="H30" i="6"/>
  <c r="H21" i="6"/>
  <c r="H18" i="6"/>
  <c r="H15" i="6"/>
  <c r="H13" i="6"/>
  <c r="H11" i="6"/>
  <c r="H7" i="6"/>
  <c r="H5" i="6"/>
  <c r="I55" i="6" l="1"/>
  <c r="I44" i="7"/>
</calcChain>
</file>

<file path=xl/sharedStrings.xml><?xml version="1.0" encoding="utf-8"?>
<sst xmlns="http://schemas.openxmlformats.org/spreadsheetml/2006/main" count="416" uniqueCount="58">
  <si>
    <t>Route</t>
  </si>
  <si>
    <t>Length of Repair</t>
  </si>
  <si>
    <t>Width of Repair</t>
  </si>
  <si>
    <t>Comments</t>
  </si>
  <si>
    <t>FT</t>
  </si>
  <si>
    <t>SY</t>
  </si>
  <si>
    <t>Begin Log</t>
  </si>
  <si>
    <t>End 
Log</t>
  </si>
  <si>
    <t>Depth of Repair</t>
  </si>
  <si>
    <t>IN</t>
  </si>
  <si>
    <t>Priority</t>
  </si>
  <si>
    <t>Direction</t>
  </si>
  <si>
    <t>EB</t>
  </si>
  <si>
    <t>Prev Repair - Prior to Holland Rd</t>
  </si>
  <si>
    <t>Prev Repair - After Holland Rd</t>
  </si>
  <si>
    <t>Prior to Bridge</t>
  </si>
  <si>
    <t>Inside of Curve</t>
  </si>
  <si>
    <t>Weird dip in LT part of lane &amp; transverse striping area</t>
  </si>
  <si>
    <t>Along Widening Jt</t>
  </si>
  <si>
    <t>Edge failure - Item 617 is needed on shoulder</t>
  </si>
  <si>
    <t>Surface Failure</t>
  </si>
  <si>
    <t>Above Open Cut Culvert</t>
  </si>
  <si>
    <t>WB</t>
  </si>
  <si>
    <t>Roadway Width</t>
  </si>
  <si>
    <t>Prior to Widening Jt - Edge</t>
  </si>
  <si>
    <t>Above widening Jt &amp; Bad Surface</t>
  </si>
  <si>
    <t>Above widening Jt</t>
  </si>
  <si>
    <t>After Bridge</t>
  </si>
  <si>
    <t>Prev Repair</t>
  </si>
  <si>
    <t>Repair above Ex Culvert</t>
  </si>
  <si>
    <t>Linear Grading is needed adjacent to this repair</t>
  </si>
  <si>
    <t>Repair above a culvert</t>
  </si>
  <si>
    <t xml:space="preserve">Item 251 - 6.0" D </t>
  </si>
  <si>
    <t>Item 251 - 9.0" D</t>
  </si>
  <si>
    <t>Rutt</t>
  </si>
  <si>
    <t>Leading up to curve</t>
  </si>
  <si>
    <t>Prev Repair - Cracking Already</t>
  </si>
  <si>
    <t>Dip Above Culvert</t>
  </si>
  <si>
    <t>Stop at Bridge</t>
  </si>
  <si>
    <t>Start after Bridge</t>
  </si>
  <si>
    <t>Width</t>
  </si>
  <si>
    <t>EB Subtotal</t>
  </si>
  <si>
    <t>EB Total</t>
  </si>
  <si>
    <t>WB Subtotal</t>
  </si>
  <si>
    <t>WB Total</t>
  </si>
  <si>
    <t>EB Possible Contingency Locations Subtotal</t>
  </si>
  <si>
    <t>EB Contingency Total (30% of locations)</t>
  </si>
  <si>
    <t>WB Possible Contingency Locations Subtotal</t>
  </si>
  <si>
    <t>WB Contingency Total (30% of locations)</t>
  </si>
  <si>
    <t>5% Contingency</t>
  </si>
  <si>
    <t>EB SHEET TOTALS</t>
  </si>
  <si>
    <t>WB SHEET TOTAL</t>
  </si>
  <si>
    <t>TOTAL PAVEMENT REPAIRS</t>
  </si>
  <si>
    <t>TOTAL REPAIR QUANTITY</t>
  </si>
  <si>
    <t>251 - 6"</t>
  </si>
  <si>
    <t>251 - 9"</t>
  </si>
  <si>
    <t>Pave Radius of EB 309 to SB 203, see detail, sheet 9</t>
  </si>
  <si>
    <t>QUANTITY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</si>
</sst>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38919</xdr:rowOff>
    </xdr:from>
    <xdr:ext cx="15204259" cy="2064252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4FBCF5A-92ED-409A-B0A7-C073E33C1D15}"/>
            </a:ext>
          </a:extLst>
        </xdr:cNvPr>
        <xdr:cNvSpPr/>
      </xdr:nvSpPr>
      <xdr:spPr>
        <a:xfrm rot="20115520">
          <a:off x="0" y="3086919"/>
          <a:ext cx="15204259" cy="206425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5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This page was made in</a:t>
          </a:r>
          <a:r>
            <a:rPr lang="en-US" sz="54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case we need to remove </a:t>
          </a:r>
        </a:p>
        <a:p>
          <a:pPr algn="ctr"/>
          <a:r>
            <a:rPr lang="en-US" sz="54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priority 2 locations from the repair quantities!</a:t>
          </a:r>
          <a:endParaRPr lang="en-US" sz="54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277044</xdr:rowOff>
    </xdr:from>
    <xdr:ext cx="15204259" cy="2064252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4F6AFC3-6C25-487B-898A-4F85D0228867}"/>
            </a:ext>
          </a:extLst>
        </xdr:cNvPr>
        <xdr:cNvSpPr/>
      </xdr:nvSpPr>
      <xdr:spPr>
        <a:xfrm rot="20115520">
          <a:off x="0" y="3086919"/>
          <a:ext cx="15204259" cy="206425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5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This page was made in</a:t>
          </a:r>
          <a:r>
            <a:rPr lang="en-US" sz="54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case we need to remove </a:t>
          </a:r>
        </a:p>
        <a:p>
          <a:pPr algn="ctr"/>
          <a:r>
            <a:rPr lang="en-US" sz="5400" b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priority 2 locations from the repair quantities!</a:t>
          </a:r>
          <a:endParaRPr lang="en-US" sz="540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5EA93-D14D-43D4-9BD2-C904058F96AC}">
  <sheetPr>
    <pageSetUpPr fitToPage="1"/>
  </sheetPr>
  <dimension ref="A1:N581"/>
  <sheetViews>
    <sheetView showZeros="0" workbookViewId="0">
      <pane ySplit="3" topLeftCell="A54" activePane="bottomLeft" state="frozen"/>
      <selection pane="bottomLeft" activeCell="I57" sqref="I57"/>
    </sheetView>
  </sheetViews>
  <sheetFormatPr defaultRowHeight="18.75" x14ac:dyDescent="0.3"/>
  <cols>
    <col min="1" max="1" width="9.140625" style="13"/>
    <col min="2" max="2" width="11.28515625" style="13" customWidth="1"/>
    <col min="3" max="6" width="9.140625" style="13"/>
    <col min="7" max="7" width="9.140625" style="12"/>
    <col min="8" max="8" width="11.28515625" style="12" customWidth="1"/>
    <col min="9" max="9" width="11.28515625" style="13" bestFit="1" customWidth="1"/>
    <col min="10" max="10" width="11.28515625" style="13" hidden="1" customWidth="1"/>
    <col min="11" max="11" width="36.7109375" style="13" customWidth="1"/>
    <col min="12" max="12" width="5.7109375" style="2" customWidth="1"/>
    <col min="13" max="13" width="5" style="2" bestFit="1" customWidth="1"/>
    <col min="14" max="14" width="6.140625" style="2" customWidth="1"/>
    <col min="15" max="16384" width="9.140625" style="2"/>
  </cols>
  <sheetData>
    <row r="1" spans="1:14" ht="15" customHeight="1" x14ac:dyDescent="0.25">
      <c r="A1" s="60" t="s">
        <v>0</v>
      </c>
      <c r="B1" s="60" t="s">
        <v>11</v>
      </c>
      <c r="C1" s="26"/>
      <c r="D1" s="26"/>
      <c r="E1" s="26"/>
      <c r="F1" s="26"/>
      <c r="G1" s="27"/>
      <c r="H1" s="28"/>
      <c r="I1" s="29"/>
      <c r="J1" s="29"/>
      <c r="K1" s="30"/>
      <c r="L1" s="31"/>
      <c r="M1" s="5"/>
      <c r="N1" s="3"/>
    </row>
    <row r="2" spans="1:14" ht="56.25" customHeight="1" x14ac:dyDescent="0.25">
      <c r="A2" s="60"/>
      <c r="B2" s="60"/>
      <c r="C2" s="60" t="s">
        <v>6</v>
      </c>
      <c r="D2" s="60" t="s">
        <v>7</v>
      </c>
      <c r="E2" s="32" t="s">
        <v>8</v>
      </c>
      <c r="F2" s="32" t="s">
        <v>1</v>
      </c>
      <c r="G2" s="32" t="s">
        <v>2</v>
      </c>
      <c r="H2" s="33" t="s">
        <v>32</v>
      </c>
      <c r="I2" s="33" t="s">
        <v>33</v>
      </c>
      <c r="J2" s="61" t="s">
        <v>10</v>
      </c>
      <c r="K2" s="60" t="s">
        <v>3</v>
      </c>
      <c r="L2" s="34"/>
      <c r="M2" s="3"/>
      <c r="N2" s="3"/>
    </row>
    <row r="3" spans="1:14" ht="15" x14ac:dyDescent="0.25">
      <c r="A3" s="60"/>
      <c r="B3" s="60"/>
      <c r="C3" s="60"/>
      <c r="D3" s="60"/>
      <c r="E3" s="32" t="s">
        <v>9</v>
      </c>
      <c r="F3" s="32" t="s">
        <v>4</v>
      </c>
      <c r="G3" s="32" t="s">
        <v>4</v>
      </c>
      <c r="H3" s="32" t="s">
        <v>5</v>
      </c>
      <c r="I3" s="32" t="s">
        <v>5</v>
      </c>
      <c r="J3" s="62"/>
      <c r="K3" s="60"/>
      <c r="L3" s="34"/>
      <c r="M3" s="3"/>
      <c r="N3" s="3"/>
    </row>
    <row r="4" spans="1:14" ht="15" x14ac:dyDescent="0.25">
      <c r="A4" s="27">
        <v>309</v>
      </c>
      <c r="B4" s="27" t="s">
        <v>12</v>
      </c>
      <c r="C4" s="26">
        <v>0</v>
      </c>
      <c r="D4" s="26">
        <v>0.05</v>
      </c>
      <c r="E4" s="26">
        <v>6</v>
      </c>
      <c r="F4" s="27">
        <f t="shared" ref="F4:F12" si="0">ABS(ROUNDDOWN((C4-D4)*5280,-1))</f>
        <v>260</v>
      </c>
      <c r="G4" s="27">
        <v>12</v>
      </c>
      <c r="H4" s="27">
        <f t="shared" ref="H4:H35" si="1">IF(E4=6, ROUNDUP(($F4*$G4)/9,2),"")</f>
        <v>346.67</v>
      </c>
      <c r="I4" s="27" t="str">
        <f t="shared" ref="I4:I35" si="2">IF(E4=9, ROUNDUP(($F4*$G4)/9,2),"")</f>
        <v/>
      </c>
      <c r="J4" s="27">
        <v>2</v>
      </c>
      <c r="K4" s="35" t="s">
        <v>28</v>
      </c>
      <c r="L4" s="34"/>
      <c r="M4" s="3"/>
      <c r="N4" s="3"/>
    </row>
    <row r="5" spans="1:14" ht="15" x14ac:dyDescent="0.25">
      <c r="A5" s="27">
        <v>309</v>
      </c>
      <c r="B5" s="27" t="s">
        <v>12</v>
      </c>
      <c r="C5" s="26">
        <v>0.05</v>
      </c>
      <c r="D5" s="26">
        <v>0.12</v>
      </c>
      <c r="E5" s="26">
        <v>6</v>
      </c>
      <c r="F5" s="27">
        <f t="shared" si="0"/>
        <v>360</v>
      </c>
      <c r="G5" s="27">
        <v>9</v>
      </c>
      <c r="H5" s="27">
        <f t="shared" si="1"/>
        <v>360</v>
      </c>
      <c r="I5" s="27" t="str">
        <f t="shared" si="2"/>
        <v/>
      </c>
      <c r="J5" s="27">
        <v>1</v>
      </c>
      <c r="K5" s="35" t="s">
        <v>36</v>
      </c>
      <c r="L5" s="34"/>
      <c r="M5" s="3"/>
      <c r="N5" s="3"/>
    </row>
    <row r="6" spans="1:14" ht="15" x14ac:dyDescent="0.25">
      <c r="A6" s="27">
        <v>309</v>
      </c>
      <c r="B6" s="27" t="s">
        <v>12</v>
      </c>
      <c r="C6" s="26">
        <v>0.12</v>
      </c>
      <c r="D6" s="26">
        <v>0.16</v>
      </c>
      <c r="E6" s="26">
        <v>6</v>
      </c>
      <c r="F6" s="27">
        <f t="shared" si="0"/>
        <v>210</v>
      </c>
      <c r="G6" s="27">
        <v>5</v>
      </c>
      <c r="H6" s="27">
        <f t="shared" si="1"/>
        <v>116.67</v>
      </c>
      <c r="I6" s="27" t="str">
        <f t="shared" si="2"/>
        <v/>
      </c>
      <c r="J6" s="27">
        <v>2</v>
      </c>
      <c r="K6" s="35"/>
      <c r="L6" s="34"/>
      <c r="M6" s="3"/>
      <c r="N6" s="3"/>
    </row>
    <row r="7" spans="1:14" ht="15" x14ac:dyDescent="0.25">
      <c r="A7" s="27">
        <v>309</v>
      </c>
      <c r="B7" s="27" t="s">
        <v>12</v>
      </c>
      <c r="C7" s="26">
        <v>0.16</v>
      </c>
      <c r="D7" s="26">
        <v>0.23</v>
      </c>
      <c r="E7" s="26">
        <v>6</v>
      </c>
      <c r="F7" s="27">
        <f t="shared" si="0"/>
        <v>360</v>
      </c>
      <c r="G7" s="27">
        <v>5</v>
      </c>
      <c r="H7" s="27">
        <f t="shared" si="1"/>
        <v>200</v>
      </c>
      <c r="I7" s="27" t="str">
        <f t="shared" si="2"/>
        <v/>
      </c>
      <c r="J7" s="27">
        <v>1</v>
      </c>
      <c r="K7" s="35"/>
      <c r="L7" s="34"/>
      <c r="M7" s="3"/>
      <c r="N7" s="3"/>
    </row>
    <row r="8" spans="1:14" ht="15" x14ac:dyDescent="0.25">
      <c r="A8" s="27">
        <v>309</v>
      </c>
      <c r="B8" s="27" t="s">
        <v>12</v>
      </c>
      <c r="C8" s="26">
        <v>0.28999999999999998</v>
      </c>
      <c r="D8" s="26">
        <v>0.4</v>
      </c>
      <c r="E8" s="26">
        <v>6</v>
      </c>
      <c r="F8" s="27">
        <f t="shared" si="0"/>
        <v>580</v>
      </c>
      <c r="G8" s="27">
        <v>9</v>
      </c>
      <c r="H8" s="27">
        <f t="shared" si="1"/>
        <v>580</v>
      </c>
      <c r="I8" s="27" t="str">
        <f t="shared" si="2"/>
        <v/>
      </c>
      <c r="J8" s="27">
        <v>2</v>
      </c>
      <c r="K8" s="35" t="s">
        <v>36</v>
      </c>
      <c r="L8" s="34"/>
      <c r="M8" s="3"/>
      <c r="N8" s="3"/>
    </row>
    <row r="9" spans="1:14" ht="15" x14ac:dyDescent="0.25">
      <c r="A9" s="27">
        <v>309</v>
      </c>
      <c r="B9" s="27" t="s">
        <v>12</v>
      </c>
      <c r="C9" s="26">
        <v>0.51</v>
      </c>
      <c r="D9" s="26">
        <v>0.56000000000000005</v>
      </c>
      <c r="E9" s="26">
        <v>6</v>
      </c>
      <c r="F9" s="27">
        <f t="shared" si="0"/>
        <v>260</v>
      </c>
      <c r="G9" s="27">
        <v>5</v>
      </c>
      <c r="H9" s="27">
        <f t="shared" si="1"/>
        <v>144.44999999999999</v>
      </c>
      <c r="I9" s="27" t="str">
        <f t="shared" si="2"/>
        <v/>
      </c>
      <c r="J9" s="27">
        <v>2</v>
      </c>
      <c r="K9" s="35"/>
      <c r="L9" s="34"/>
      <c r="M9" s="3"/>
      <c r="N9" s="3"/>
    </row>
    <row r="10" spans="1:14" ht="15" x14ac:dyDescent="0.25">
      <c r="A10" s="27">
        <v>309</v>
      </c>
      <c r="B10" s="27" t="s">
        <v>12</v>
      </c>
      <c r="C10" s="26">
        <v>0.6</v>
      </c>
      <c r="D10" s="26">
        <v>0.67</v>
      </c>
      <c r="E10" s="26">
        <v>6</v>
      </c>
      <c r="F10" s="27">
        <f t="shared" si="0"/>
        <v>360</v>
      </c>
      <c r="G10" s="27">
        <v>5</v>
      </c>
      <c r="H10" s="27">
        <f t="shared" si="1"/>
        <v>200</v>
      </c>
      <c r="I10" s="27" t="str">
        <f t="shared" si="2"/>
        <v/>
      </c>
      <c r="J10" s="27">
        <v>2</v>
      </c>
      <c r="K10" s="35"/>
      <c r="L10" s="34"/>
      <c r="M10" s="3"/>
      <c r="N10" s="3"/>
    </row>
    <row r="11" spans="1:14" ht="15" x14ac:dyDescent="0.25">
      <c r="A11" s="27">
        <v>309</v>
      </c>
      <c r="B11" s="27" t="s">
        <v>12</v>
      </c>
      <c r="C11" s="26">
        <v>0.77</v>
      </c>
      <c r="D11" s="26">
        <v>0.86</v>
      </c>
      <c r="E11" s="26">
        <v>6</v>
      </c>
      <c r="F11" s="27">
        <f t="shared" si="0"/>
        <v>470</v>
      </c>
      <c r="G11" s="27">
        <v>9</v>
      </c>
      <c r="H11" s="27">
        <f t="shared" si="1"/>
        <v>470</v>
      </c>
      <c r="I11" s="27" t="str">
        <f t="shared" si="2"/>
        <v/>
      </c>
      <c r="J11" s="27">
        <v>1</v>
      </c>
      <c r="K11" s="35" t="s">
        <v>36</v>
      </c>
      <c r="L11" s="34"/>
      <c r="M11" s="3"/>
      <c r="N11" s="3"/>
    </row>
    <row r="12" spans="1:14" ht="15" x14ac:dyDescent="0.25">
      <c r="A12" s="27">
        <v>309</v>
      </c>
      <c r="B12" s="27" t="s">
        <v>12</v>
      </c>
      <c r="C12" s="26">
        <v>0.86</v>
      </c>
      <c r="D12" s="26">
        <v>0.9</v>
      </c>
      <c r="E12" s="26">
        <v>6</v>
      </c>
      <c r="F12" s="27">
        <f t="shared" si="0"/>
        <v>210</v>
      </c>
      <c r="G12" s="27">
        <v>5</v>
      </c>
      <c r="H12" s="27">
        <f t="shared" si="1"/>
        <v>116.67</v>
      </c>
      <c r="I12" s="27" t="str">
        <f t="shared" si="2"/>
        <v/>
      </c>
      <c r="J12" s="27">
        <v>2</v>
      </c>
      <c r="K12" s="35"/>
      <c r="L12" s="34"/>
      <c r="M12" s="3"/>
      <c r="N12" s="3"/>
    </row>
    <row r="13" spans="1:14" ht="15" x14ac:dyDescent="0.25">
      <c r="A13" s="27">
        <v>309</v>
      </c>
      <c r="B13" s="27" t="s">
        <v>12</v>
      </c>
      <c r="C13" s="26">
        <v>1.0900000000000001</v>
      </c>
      <c r="D13" s="26"/>
      <c r="E13" s="26">
        <v>6</v>
      </c>
      <c r="F13" s="27">
        <v>20</v>
      </c>
      <c r="G13" s="27">
        <v>5</v>
      </c>
      <c r="H13" s="27">
        <f t="shared" si="1"/>
        <v>11.12</v>
      </c>
      <c r="I13" s="27" t="str">
        <f t="shared" si="2"/>
        <v/>
      </c>
      <c r="J13" s="27">
        <v>1</v>
      </c>
      <c r="K13" s="35"/>
      <c r="L13" s="34"/>
      <c r="M13" s="3"/>
      <c r="N13" s="3"/>
    </row>
    <row r="14" spans="1:14" ht="15" x14ac:dyDescent="0.25">
      <c r="A14" s="27">
        <v>309</v>
      </c>
      <c r="B14" s="27" t="s">
        <v>12</v>
      </c>
      <c r="C14" s="26">
        <v>1.2</v>
      </c>
      <c r="D14" s="26">
        <v>1.27</v>
      </c>
      <c r="E14" s="26">
        <v>6</v>
      </c>
      <c r="F14" s="27">
        <f t="shared" ref="F14:F22" si="3">ABS(ROUNDDOWN((C14-D14)*5280,-1))</f>
        <v>360</v>
      </c>
      <c r="G14" s="27">
        <v>5</v>
      </c>
      <c r="H14" s="27">
        <f t="shared" si="1"/>
        <v>200</v>
      </c>
      <c r="I14" s="27" t="str">
        <f t="shared" si="2"/>
        <v/>
      </c>
      <c r="J14" s="27">
        <v>2</v>
      </c>
      <c r="K14" s="35"/>
      <c r="L14" s="34"/>
      <c r="M14" s="3"/>
      <c r="N14" s="3"/>
    </row>
    <row r="15" spans="1:14" ht="15" x14ac:dyDescent="0.25">
      <c r="A15" s="27">
        <v>309</v>
      </c>
      <c r="B15" s="27" t="s">
        <v>12</v>
      </c>
      <c r="C15" s="26">
        <v>1.53</v>
      </c>
      <c r="D15" s="26">
        <v>1.54</v>
      </c>
      <c r="E15" s="26">
        <v>6</v>
      </c>
      <c r="F15" s="27">
        <f t="shared" si="3"/>
        <v>50</v>
      </c>
      <c r="G15" s="27">
        <v>5</v>
      </c>
      <c r="H15" s="27">
        <f t="shared" si="1"/>
        <v>27.78</v>
      </c>
      <c r="I15" s="27" t="str">
        <f t="shared" si="2"/>
        <v/>
      </c>
      <c r="J15" s="27">
        <v>1</v>
      </c>
      <c r="K15" s="35"/>
      <c r="L15" s="34"/>
      <c r="M15" s="3"/>
      <c r="N15" s="3"/>
    </row>
    <row r="16" spans="1:14" ht="15" x14ac:dyDescent="0.25">
      <c r="A16" s="27">
        <v>309</v>
      </c>
      <c r="B16" s="27" t="s">
        <v>12</v>
      </c>
      <c r="C16" s="26">
        <v>1.58</v>
      </c>
      <c r="D16" s="26">
        <v>1.63</v>
      </c>
      <c r="E16" s="26">
        <v>6</v>
      </c>
      <c r="F16" s="27">
        <f t="shared" si="3"/>
        <v>260</v>
      </c>
      <c r="G16" s="27">
        <v>5</v>
      </c>
      <c r="H16" s="27">
        <f t="shared" si="1"/>
        <v>144.44999999999999</v>
      </c>
      <c r="I16" s="27" t="str">
        <f t="shared" si="2"/>
        <v/>
      </c>
      <c r="J16" s="27">
        <v>2</v>
      </c>
      <c r="K16" s="35"/>
      <c r="L16" s="34"/>
      <c r="M16" s="3"/>
      <c r="N16" s="3"/>
    </row>
    <row r="17" spans="1:14" ht="15" x14ac:dyDescent="0.25">
      <c r="A17" s="27">
        <v>309</v>
      </c>
      <c r="B17" s="27" t="s">
        <v>12</v>
      </c>
      <c r="C17" s="26">
        <v>1.82</v>
      </c>
      <c r="D17" s="26">
        <v>1.86</v>
      </c>
      <c r="E17" s="26">
        <v>6</v>
      </c>
      <c r="F17" s="27">
        <f t="shared" si="3"/>
        <v>210</v>
      </c>
      <c r="G17" s="27">
        <v>5</v>
      </c>
      <c r="H17" s="27">
        <f t="shared" si="1"/>
        <v>116.67</v>
      </c>
      <c r="I17" s="27" t="str">
        <f t="shared" si="2"/>
        <v/>
      </c>
      <c r="J17" s="27">
        <v>2</v>
      </c>
      <c r="K17" s="35"/>
      <c r="L17" s="34"/>
      <c r="M17" s="3"/>
      <c r="N17" s="3"/>
    </row>
    <row r="18" spans="1:14" ht="15" x14ac:dyDescent="0.25">
      <c r="A18" s="27">
        <v>309</v>
      </c>
      <c r="B18" s="27" t="s">
        <v>12</v>
      </c>
      <c r="C18" s="26">
        <v>1.86</v>
      </c>
      <c r="D18" s="26">
        <v>2.0099999999999998</v>
      </c>
      <c r="E18" s="26">
        <v>6</v>
      </c>
      <c r="F18" s="27">
        <f t="shared" si="3"/>
        <v>790</v>
      </c>
      <c r="G18" s="27">
        <v>5</v>
      </c>
      <c r="H18" s="27">
        <f t="shared" si="1"/>
        <v>438.89</v>
      </c>
      <c r="I18" s="27" t="str">
        <f t="shared" si="2"/>
        <v/>
      </c>
      <c r="J18" s="27">
        <v>1</v>
      </c>
      <c r="K18" s="35"/>
      <c r="L18" s="34"/>
      <c r="M18" s="3"/>
      <c r="N18" s="3"/>
    </row>
    <row r="19" spans="1:14" ht="15" x14ac:dyDescent="0.25">
      <c r="A19" s="27">
        <v>309</v>
      </c>
      <c r="B19" s="27" t="s">
        <v>12</v>
      </c>
      <c r="C19" s="26">
        <v>2.2999999999999998</v>
      </c>
      <c r="D19" s="26">
        <v>2.34</v>
      </c>
      <c r="E19" s="26">
        <v>6</v>
      </c>
      <c r="F19" s="27">
        <f t="shared" si="3"/>
        <v>210</v>
      </c>
      <c r="G19" s="27">
        <v>5</v>
      </c>
      <c r="H19" s="27">
        <f t="shared" si="1"/>
        <v>116.67</v>
      </c>
      <c r="I19" s="27" t="str">
        <f t="shared" si="2"/>
        <v/>
      </c>
      <c r="J19" s="27">
        <v>2</v>
      </c>
      <c r="K19" s="35"/>
      <c r="L19" s="34"/>
      <c r="M19" s="3"/>
      <c r="N19" s="3"/>
    </row>
    <row r="20" spans="1:14" ht="15" x14ac:dyDescent="0.25">
      <c r="A20" s="27">
        <v>309</v>
      </c>
      <c r="B20" s="27" t="s">
        <v>12</v>
      </c>
      <c r="C20" s="26">
        <v>2.34</v>
      </c>
      <c r="D20" s="26">
        <v>2.4</v>
      </c>
      <c r="E20" s="26">
        <v>6</v>
      </c>
      <c r="F20" s="27">
        <f t="shared" si="3"/>
        <v>310</v>
      </c>
      <c r="G20" s="27">
        <v>5</v>
      </c>
      <c r="H20" s="27">
        <f t="shared" si="1"/>
        <v>172.23</v>
      </c>
      <c r="I20" s="27" t="str">
        <f t="shared" si="2"/>
        <v/>
      </c>
      <c r="J20" s="27">
        <v>1</v>
      </c>
      <c r="K20" s="35"/>
      <c r="L20" s="34"/>
      <c r="M20" s="3"/>
      <c r="N20" s="3"/>
    </row>
    <row r="21" spans="1:14" ht="15" x14ac:dyDescent="0.25">
      <c r="A21" s="27">
        <v>309</v>
      </c>
      <c r="B21" s="27" t="s">
        <v>12</v>
      </c>
      <c r="C21" s="26">
        <v>3.27</v>
      </c>
      <c r="D21" s="26">
        <v>3.32</v>
      </c>
      <c r="E21" s="26">
        <v>6</v>
      </c>
      <c r="F21" s="27">
        <f t="shared" si="3"/>
        <v>260</v>
      </c>
      <c r="G21" s="27">
        <v>5</v>
      </c>
      <c r="H21" s="27">
        <f t="shared" si="1"/>
        <v>144.44999999999999</v>
      </c>
      <c r="I21" s="27" t="str">
        <f t="shared" si="2"/>
        <v/>
      </c>
      <c r="J21" s="27">
        <v>1</v>
      </c>
      <c r="K21" s="35"/>
      <c r="L21" s="34"/>
      <c r="M21" s="3"/>
      <c r="N21" s="3"/>
    </row>
    <row r="22" spans="1:14" ht="15" x14ac:dyDescent="0.25">
      <c r="A22" s="27">
        <v>309</v>
      </c>
      <c r="B22" s="27" t="s">
        <v>12</v>
      </c>
      <c r="C22" s="26">
        <v>3.38</v>
      </c>
      <c r="D22" s="26">
        <v>3.39</v>
      </c>
      <c r="E22" s="26">
        <v>6</v>
      </c>
      <c r="F22" s="27">
        <f t="shared" si="3"/>
        <v>50</v>
      </c>
      <c r="G22" s="27">
        <v>5</v>
      </c>
      <c r="H22" s="27">
        <f t="shared" si="1"/>
        <v>27.78</v>
      </c>
      <c r="I22" s="27" t="str">
        <f t="shared" si="2"/>
        <v/>
      </c>
      <c r="J22" s="27">
        <v>2</v>
      </c>
      <c r="K22" s="35"/>
      <c r="L22" s="34"/>
      <c r="M22" s="3"/>
      <c r="N22" s="3"/>
    </row>
    <row r="23" spans="1:14" ht="15" x14ac:dyDescent="0.25">
      <c r="A23" s="27">
        <v>309</v>
      </c>
      <c r="B23" s="27" t="s">
        <v>12</v>
      </c>
      <c r="C23" s="26">
        <v>3.48</v>
      </c>
      <c r="D23" s="26"/>
      <c r="E23" s="26">
        <v>6</v>
      </c>
      <c r="F23" s="27">
        <v>20</v>
      </c>
      <c r="G23" s="27">
        <v>5</v>
      </c>
      <c r="H23" s="27">
        <f t="shared" si="1"/>
        <v>11.12</v>
      </c>
      <c r="I23" s="27" t="str">
        <f t="shared" si="2"/>
        <v/>
      </c>
      <c r="J23" s="27">
        <v>1</v>
      </c>
      <c r="K23" s="35" t="s">
        <v>37</v>
      </c>
      <c r="L23" s="34"/>
      <c r="M23" s="3"/>
      <c r="N23" s="3"/>
    </row>
    <row r="24" spans="1:14" ht="15" x14ac:dyDescent="0.25">
      <c r="A24" s="27">
        <v>309</v>
      </c>
      <c r="B24" s="27" t="s">
        <v>12</v>
      </c>
      <c r="C24" s="26">
        <v>3.59</v>
      </c>
      <c r="D24" s="26">
        <v>3.6</v>
      </c>
      <c r="E24" s="26">
        <v>6</v>
      </c>
      <c r="F24" s="27">
        <f t="shared" ref="F24:F35" si="4">ABS(ROUNDDOWN((C24-D24)*5280,-1))</f>
        <v>50</v>
      </c>
      <c r="G24" s="27">
        <v>5</v>
      </c>
      <c r="H24" s="27">
        <f t="shared" si="1"/>
        <v>27.78</v>
      </c>
      <c r="I24" s="27" t="str">
        <f t="shared" si="2"/>
        <v/>
      </c>
      <c r="J24" s="27">
        <v>2</v>
      </c>
      <c r="K24" s="35"/>
      <c r="L24" s="34"/>
      <c r="M24" s="3"/>
      <c r="N24" s="3"/>
    </row>
    <row r="25" spans="1:14" ht="15" x14ac:dyDescent="0.25">
      <c r="A25" s="27">
        <v>309</v>
      </c>
      <c r="B25" s="27" t="s">
        <v>12</v>
      </c>
      <c r="C25" s="26">
        <v>3.87</v>
      </c>
      <c r="D25" s="26">
        <v>3.93</v>
      </c>
      <c r="E25" s="26">
        <v>6</v>
      </c>
      <c r="F25" s="27">
        <f t="shared" si="4"/>
        <v>310</v>
      </c>
      <c r="G25" s="27">
        <v>5</v>
      </c>
      <c r="H25" s="27">
        <f t="shared" si="1"/>
        <v>172.23</v>
      </c>
      <c r="I25" s="27" t="str">
        <f t="shared" si="2"/>
        <v/>
      </c>
      <c r="J25" s="27">
        <v>2</v>
      </c>
      <c r="K25" s="35"/>
      <c r="L25" s="34"/>
      <c r="M25" s="3"/>
      <c r="N25" s="3"/>
    </row>
    <row r="26" spans="1:14" ht="15" x14ac:dyDescent="0.25">
      <c r="A26" s="27">
        <v>309</v>
      </c>
      <c r="B26" s="27" t="s">
        <v>12</v>
      </c>
      <c r="C26" s="26">
        <v>4.05</v>
      </c>
      <c r="D26" s="26">
        <v>4.22</v>
      </c>
      <c r="E26" s="26">
        <v>6</v>
      </c>
      <c r="F26" s="27">
        <f t="shared" si="4"/>
        <v>890</v>
      </c>
      <c r="G26" s="27">
        <v>5</v>
      </c>
      <c r="H26" s="27">
        <f t="shared" si="1"/>
        <v>494.45</v>
      </c>
      <c r="I26" s="27" t="str">
        <f t="shared" si="2"/>
        <v/>
      </c>
      <c r="J26" s="27">
        <v>2</v>
      </c>
      <c r="K26" s="35"/>
      <c r="L26" s="34"/>
      <c r="M26" s="3"/>
      <c r="N26" s="3"/>
    </row>
    <row r="27" spans="1:14" ht="15" x14ac:dyDescent="0.25">
      <c r="A27" s="27">
        <v>309</v>
      </c>
      <c r="B27" s="27" t="s">
        <v>12</v>
      </c>
      <c r="C27" s="26">
        <v>4.6500000000000004</v>
      </c>
      <c r="D27" s="26">
        <v>4.72</v>
      </c>
      <c r="E27" s="26">
        <v>6</v>
      </c>
      <c r="F27" s="27">
        <f t="shared" si="4"/>
        <v>360</v>
      </c>
      <c r="G27" s="27">
        <v>5</v>
      </c>
      <c r="H27" s="27">
        <f t="shared" si="1"/>
        <v>200</v>
      </c>
      <c r="I27" s="27" t="str">
        <f t="shared" si="2"/>
        <v/>
      </c>
      <c r="J27" s="27">
        <v>2</v>
      </c>
      <c r="K27" s="35"/>
      <c r="L27" s="34"/>
      <c r="M27" s="3"/>
      <c r="N27" s="3"/>
    </row>
    <row r="28" spans="1:14" ht="15" x14ac:dyDescent="0.25">
      <c r="A28" s="27">
        <v>309</v>
      </c>
      <c r="B28" s="27" t="s">
        <v>12</v>
      </c>
      <c r="C28" s="26">
        <v>4.78</v>
      </c>
      <c r="D28" s="26">
        <v>4.84</v>
      </c>
      <c r="E28" s="26">
        <v>6</v>
      </c>
      <c r="F28" s="27">
        <f t="shared" si="4"/>
        <v>310</v>
      </c>
      <c r="G28" s="27">
        <v>5</v>
      </c>
      <c r="H28" s="27">
        <f t="shared" si="1"/>
        <v>172.23</v>
      </c>
      <c r="I28" s="27" t="str">
        <f t="shared" si="2"/>
        <v/>
      </c>
      <c r="J28" s="27">
        <v>2</v>
      </c>
      <c r="K28" s="35"/>
      <c r="L28" s="34"/>
      <c r="M28" s="3"/>
      <c r="N28" s="3"/>
    </row>
    <row r="29" spans="1:14" ht="15" x14ac:dyDescent="0.25">
      <c r="A29" s="27">
        <v>309</v>
      </c>
      <c r="B29" s="27" t="s">
        <v>12</v>
      </c>
      <c r="C29" s="26">
        <v>4.97</v>
      </c>
      <c r="D29" s="26">
        <v>5.0199999999999996</v>
      </c>
      <c r="E29" s="26">
        <v>6</v>
      </c>
      <c r="F29" s="27">
        <f t="shared" si="4"/>
        <v>260</v>
      </c>
      <c r="G29" s="27">
        <v>5</v>
      </c>
      <c r="H29" s="27">
        <f t="shared" si="1"/>
        <v>144.44999999999999</v>
      </c>
      <c r="I29" s="27" t="str">
        <f t="shared" si="2"/>
        <v/>
      </c>
      <c r="J29" s="27">
        <v>2</v>
      </c>
      <c r="K29" s="35"/>
      <c r="L29" s="34"/>
      <c r="M29" s="3"/>
      <c r="N29" s="3"/>
    </row>
    <row r="30" spans="1:14" ht="15" x14ac:dyDescent="0.25">
      <c r="A30" s="27">
        <v>309</v>
      </c>
      <c r="B30" s="27" t="s">
        <v>12</v>
      </c>
      <c r="C30" s="26">
        <v>5.0999999999999996</v>
      </c>
      <c r="D30" s="26">
        <v>5.13</v>
      </c>
      <c r="E30" s="26">
        <v>6</v>
      </c>
      <c r="F30" s="27">
        <f t="shared" si="4"/>
        <v>150</v>
      </c>
      <c r="G30" s="27">
        <v>5</v>
      </c>
      <c r="H30" s="27">
        <f t="shared" si="1"/>
        <v>83.34</v>
      </c>
      <c r="I30" s="27" t="str">
        <f t="shared" si="2"/>
        <v/>
      </c>
      <c r="J30" s="27">
        <v>1</v>
      </c>
      <c r="K30" s="35"/>
      <c r="L30" s="34"/>
      <c r="M30" s="3"/>
      <c r="N30" s="3"/>
    </row>
    <row r="31" spans="1:14" ht="15" x14ac:dyDescent="0.25">
      <c r="A31" s="27">
        <v>309</v>
      </c>
      <c r="B31" s="27" t="s">
        <v>12</v>
      </c>
      <c r="C31" s="26">
        <v>6.3</v>
      </c>
      <c r="D31" s="26">
        <v>6.32</v>
      </c>
      <c r="E31" s="26">
        <v>6</v>
      </c>
      <c r="F31" s="27">
        <f t="shared" si="4"/>
        <v>100</v>
      </c>
      <c r="G31" s="27">
        <v>5</v>
      </c>
      <c r="H31" s="27">
        <f t="shared" si="1"/>
        <v>55.559999999999995</v>
      </c>
      <c r="I31" s="27" t="str">
        <f t="shared" si="2"/>
        <v/>
      </c>
      <c r="J31" s="27">
        <v>2</v>
      </c>
      <c r="K31" s="35"/>
      <c r="L31" s="34"/>
      <c r="M31" s="3"/>
      <c r="N31" s="3"/>
    </row>
    <row r="32" spans="1:14" ht="15" x14ac:dyDescent="0.25">
      <c r="A32" s="27">
        <v>309</v>
      </c>
      <c r="B32" s="27" t="s">
        <v>12</v>
      </c>
      <c r="C32" s="26">
        <v>6.4</v>
      </c>
      <c r="D32" s="26">
        <v>6.48</v>
      </c>
      <c r="E32" s="26">
        <v>6</v>
      </c>
      <c r="F32" s="27">
        <f t="shared" si="4"/>
        <v>420</v>
      </c>
      <c r="G32" s="27">
        <v>5</v>
      </c>
      <c r="H32" s="27">
        <f t="shared" si="1"/>
        <v>233.34</v>
      </c>
      <c r="I32" s="27" t="str">
        <f t="shared" si="2"/>
        <v/>
      </c>
      <c r="J32" s="27">
        <v>2</v>
      </c>
      <c r="K32" s="35"/>
      <c r="L32" s="34"/>
      <c r="M32" s="3"/>
      <c r="N32" s="3"/>
    </row>
    <row r="33" spans="1:14" ht="15" x14ac:dyDescent="0.25">
      <c r="A33" s="27">
        <v>309</v>
      </c>
      <c r="B33" s="27" t="s">
        <v>12</v>
      </c>
      <c r="C33" s="26">
        <v>7.46</v>
      </c>
      <c r="D33" s="26">
        <v>7.5</v>
      </c>
      <c r="E33" s="26">
        <v>6</v>
      </c>
      <c r="F33" s="27">
        <f t="shared" si="4"/>
        <v>210</v>
      </c>
      <c r="G33" s="27">
        <v>5</v>
      </c>
      <c r="H33" s="27">
        <f t="shared" si="1"/>
        <v>116.67</v>
      </c>
      <c r="I33" s="27" t="str">
        <f t="shared" si="2"/>
        <v/>
      </c>
      <c r="J33" s="27">
        <v>2</v>
      </c>
      <c r="K33" s="35"/>
      <c r="L33" s="34"/>
      <c r="M33" s="3"/>
      <c r="N33" s="3"/>
    </row>
    <row r="34" spans="1:14" ht="15" x14ac:dyDescent="0.25">
      <c r="A34" s="27">
        <v>309</v>
      </c>
      <c r="B34" s="27" t="s">
        <v>12</v>
      </c>
      <c r="C34" s="26">
        <v>7.53</v>
      </c>
      <c r="D34" s="26">
        <v>7.58</v>
      </c>
      <c r="E34" s="26">
        <v>6</v>
      </c>
      <c r="F34" s="27">
        <f t="shared" si="4"/>
        <v>260</v>
      </c>
      <c r="G34" s="27">
        <v>5</v>
      </c>
      <c r="H34" s="27">
        <f t="shared" si="1"/>
        <v>144.44999999999999</v>
      </c>
      <c r="I34" s="27" t="str">
        <f t="shared" si="2"/>
        <v/>
      </c>
      <c r="J34" s="27">
        <v>2</v>
      </c>
      <c r="K34" s="35" t="s">
        <v>16</v>
      </c>
      <c r="L34" s="34"/>
      <c r="M34" s="3"/>
      <c r="N34" s="3"/>
    </row>
    <row r="35" spans="1:14" ht="15" x14ac:dyDescent="0.25">
      <c r="A35" s="27">
        <v>309</v>
      </c>
      <c r="B35" s="27" t="s">
        <v>12</v>
      </c>
      <c r="C35" s="26">
        <v>8.1199999999999992</v>
      </c>
      <c r="D35" s="26">
        <v>8.16</v>
      </c>
      <c r="E35" s="26">
        <v>6</v>
      </c>
      <c r="F35" s="27">
        <f t="shared" si="4"/>
        <v>210</v>
      </c>
      <c r="G35" s="27">
        <v>5</v>
      </c>
      <c r="H35" s="27">
        <f t="shared" si="1"/>
        <v>116.67</v>
      </c>
      <c r="I35" s="27" t="str">
        <f t="shared" si="2"/>
        <v/>
      </c>
      <c r="J35" s="27">
        <v>2</v>
      </c>
      <c r="K35" s="35" t="s">
        <v>16</v>
      </c>
      <c r="L35" s="34"/>
      <c r="M35" s="3"/>
      <c r="N35" s="3"/>
    </row>
    <row r="36" spans="1:14" ht="15" x14ac:dyDescent="0.25">
      <c r="A36" s="27">
        <v>309</v>
      </c>
      <c r="B36" s="27" t="s">
        <v>12</v>
      </c>
      <c r="C36" s="26">
        <v>8.5299999999999994</v>
      </c>
      <c r="D36" s="26"/>
      <c r="E36" s="26">
        <v>6</v>
      </c>
      <c r="F36" s="27">
        <v>20</v>
      </c>
      <c r="G36" s="27">
        <v>5</v>
      </c>
      <c r="H36" s="27">
        <f t="shared" ref="H36:H54" si="5">IF(E36=6, ROUNDUP(($F36*$G36)/9,2),"")</f>
        <v>11.12</v>
      </c>
      <c r="I36" s="27" t="str">
        <f t="shared" ref="I36:I54" si="6">IF(E36=9, ROUNDUP(($F36*$G36)/9,2),"")</f>
        <v/>
      </c>
      <c r="J36" s="27">
        <v>2</v>
      </c>
      <c r="K36" s="35"/>
      <c r="L36" s="34"/>
      <c r="M36" s="3"/>
      <c r="N36" s="3"/>
    </row>
    <row r="37" spans="1:14" ht="18.75" customHeight="1" x14ac:dyDescent="0.25">
      <c r="A37" s="27">
        <v>309</v>
      </c>
      <c r="B37" s="27" t="s">
        <v>12</v>
      </c>
      <c r="C37" s="26">
        <v>8.6999999999999993</v>
      </c>
      <c r="D37" s="26">
        <v>8.73</v>
      </c>
      <c r="E37" s="26">
        <v>6</v>
      </c>
      <c r="F37" s="27">
        <f t="shared" ref="F37:F54" si="7">ABS(ROUNDDOWN((C37-D37)*5280,-1))</f>
        <v>150</v>
      </c>
      <c r="G37" s="27">
        <v>5</v>
      </c>
      <c r="H37" s="27">
        <f t="shared" si="5"/>
        <v>83.34</v>
      </c>
      <c r="I37" s="27" t="str">
        <f t="shared" si="6"/>
        <v/>
      </c>
      <c r="J37" s="27">
        <v>2</v>
      </c>
      <c r="K37" s="35" t="s">
        <v>16</v>
      </c>
      <c r="L37" s="34"/>
      <c r="M37" s="3"/>
      <c r="N37" s="3"/>
    </row>
    <row r="38" spans="1:14" ht="18.75" customHeight="1" x14ac:dyDescent="0.25">
      <c r="A38" s="27">
        <v>309</v>
      </c>
      <c r="B38" s="27" t="s">
        <v>12</v>
      </c>
      <c r="C38" s="26">
        <v>8.76</v>
      </c>
      <c r="D38" s="26">
        <v>8.7899999999999991</v>
      </c>
      <c r="E38" s="26">
        <v>6</v>
      </c>
      <c r="F38" s="27">
        <f t="shared" si="7"/>
        <v>150</v>
      </c>
      <c r="G38" s="27">
        <v>5</v>
      </c>
      <c r="H38" s="27">
        <f t="shared" si="5"/>
        <v>83.34</v>
      </c>
      <c r="I38" s="27" t="str">
        <f t="shared" si="6"/>
        <v/>
      </c>
      <c r="J38" s="27">
        <v>1</v>
      </c>
      <c r="K38" s="35" t="s">
        <v>16</v>
      </c>
      <c r="L38" s="34"/>
      <c r="M38" s="3"/>
      <c r="N38" s="3"/>
    </row>
    <row r="39" spans="1:14" ht="18.75" customHeight="1" x14ac:dyDescent="0.25">
      <c r="A39" s="27">
        <v>309</v>
      </c>
      <c r="B39" s="27" t="s">
        <v>12</v>
      </c>
      <c r="C39" s="26">
        <v>8.81</v>
      </c>
      <c r="D39" s="26">
        <v>8.86</v>
      </c>
      <c r="E39" s="26">
        <v>6</v>
      </c>
      <c r="F39" s="27">
        <f t="shared" si="7"/>
        <v>260</v>
      </c>
      <c r="G39" s="27">
        <v>5</v>
      </c>
      <c r="H39" s="27">
        <f t="shared" si="5"/>
        <v>144.44999999999999</v>
      </c>
      <c r="I39" s="27" t="str">
        <f t="shared" si="6"/>
        <v/>
      </c>
      <c r="J39" s="27">
        <v>1</v>
      </c>
      <c r="K39" s="35"/>
      <c r="L39" s="34"/>
      <c r="M39" s="3"/>
      <c r="N39" s="3"/>
    </row>
    <row r="40" spans="1:14" ht="18.75" customHeight="1" x14ac:dyDescent="0.25">
      <c r="A40" s="27">
        <v>309</v>
      </c>
      <c r="B40" s="27" t="s">
        <v>12</v>
      </c>
      <c r="C40" s="26">
        <v>9</v>
      </c>
      <c r="D40" s="26">
        <v>9.02</v>
      </c>
      <c r="E40" s="26">
        <v>6</v>
      </c>
      <c r="F40" s="27">
        <f t="shared" si="7"/>
        <v>100</v>
      </c>
      <c r="G40" s="27">
        <v>5</v>
      </c>
      <c r="H40" s="27">
        <f t="shared" si="5"/>
        <v>55.559999999999995</v>
      </c>
      <c r="I40" s="27" t="str">
        <f t="shared" si="6"/>
        <v/>
      </c>
      <c r="J40" s="27">
        <v>2</v>
      </c>
      <c r="K40" s="35" t="s">
        <v>28</v>
      </c>
      <c r="L40" s="34"/>
      <c r="M40" s="3"/>
      <c r="N40" s="3"/>
    </row>
    <row r="41" spans="1:14" ht="18.75" customHeight="1" x14ac:dyDescent="0.25">
      <c r="A41" s="27">
        <v>309</v>
      </c>
      <c r="B41" s="27" t="s">
        <v>12</v>
      </c>
      <c r="C41" s="26">
        <v>9.14</v>
      </c>
      <c r="D41" s="26">
        <v>9.19</v>
      </c>
      <c r="E41" s="26">
        <v>6</v>
      </c>
      <c r="F41" s="27">
        <f t="shared" si="7"/>
        <v>260</v>
      </c>
      <c r="G41" s="27">
        <v>5</v>
      </c>
      <c r="H41" s="27">
        <f t="shared" si="5"/>
        <v>144.44999999999999</v>
      </c>
      <c r="I41" s="27" t="str">
        <f t="shared" si="6"/>
        <v/>
      </c>
      <c r="J41" s="27">
        <v>1</v>
      </c>
      <c r="K41" s="35"/>
      <c r="L41" s="34"/>
      <c r="M41" s="3"/>
      <c r="N41" s="3"/>
    </row>
    <row r="42" spans="1:14" ht="18.75" customHeight="1" x14ac:dyDescent="0.25">
      <c r="A42" s="27">
        <v>309</v>
      </c>
      <c r="B42" s="27" t="s">
        <v>12</v>
      </c>
      <c r="C42" s="26">
        <v>9.2799999999999994</v>
      </c>
      <c r="D42" s="26">
        <v>9.32</v>
      </c>
      <c r="E42" s="26">
        <v>6</v>
      </c>
      <c r="F42" s="27">
        <f t="shared" si="7"/>
        <v>210</v>
      </c>
      <c r="G42" s="27">
        <v>5</v>
      </c>
      <c r="H42" s="27">
        <f t="shared" si="5"/>
        <v>116.67</v>
      </c>
      <c r="I42" s="27" t="str">
        <f t="shared" si="6"/>
        <v/>
      </c>
      <c r="J42" s="27">
        <v>2</v>
      </c>
      <c r="K42" s="35" t="s">
        <v>20</v>
      </c>
      <c r="L42" s="34"/>
      <c r="M42" s="3"/>
      <c r="N42" s="3"/>
    </row>
    <row r="43" spans="1:14" ht="18.75" customHeight="1" x14ac:dyDescent="0.25">
      <c r="A43" s="27">
        <v>309</v>
      </c>
      <c r="B43" s="27" t="s">
        <v>12</v>
      </c>
      <c r="C43" s="26">
        <v>9.34</v>
      </c>
      <c r="D43" s="26">
        <v>9.41</v>
      </c>
      <c r="E43" s="26">
        <v>6</v>
      </c>
      <c r="F43" s="27">
        <f t="shared" si="7"/>
        <v>360</v>
      </c>
      <c r="G43" s="27">
        <v>5</v>
      </c>
      <c r="H43" s="27">
        <f t="shared" si="5"/>
        <v>200</v>
      </c>
      <c r="I43" s="27" t="str">
        <f t="shared" si="6"/>
        <v/>
      </c>
      <c r="J43" s="27">
        <v>1</v>
      </c>
      <c r="K43" s="35" t="s">
        <v>38</v>
      </c>
      <c r="L43" s="34"/>
      <c r="M43" s="3"/>
      <c r="N43" s="3"/>
    </row>
    <row r="44" spans="1:14" ht="18.75" customHeight="1" x14ac:dyDescent="0.25">
      <c r="A44" s="27">
        <v>309</v>
      </c>
      <c r="B44" s="27" t="s">
        <v>12</v>
      </c>
      <c r="C44" s="26">
        <v>9.41</v>
      </c>
      <c r="D44" s="26">
        <v>9.43</v>
      </c>
      <c r="E44" s="26">
        <v>6</v>
      </c>
      <c r="F44" s="27">
        <f t="shared" si="7"/>
        <v>100</v>
      </c>
      <c r="G44" s="27">
        <v>5</v>
      </c>
      <c r="H44" s="27">
        <f t="shared" si="5"/>
        <v>55.559999999999995</v>
      </c>
      <c r="I44" s="27" t="str">
        <f t="shared" si="6"/>
        <v/>
      </c>
      <c r="J44" s="27">
        <v>1</v>
      </c>
      <c r="K44" s="35" t="s">
        <v>39</v>
      </c>
      <c r="L44" s="34"/>
      <c r="M44" s="3"/>
      <c r="N44" s="3"/>
    </row>
    <row r="45" spans="1:14" ht="18.75" customHeight="1" x14ac:dyDescent="0.25">
      <c r="A45" s="27">
        <v>309</v>
      </c>
      <c r="B45" s="27" t="s">
        <v>12</v>
      </c>
      <c r="C45" s="26">
        <v>9.5</v>
      </c>
      <c r="D45" s="26">
        <v>9.5500000000000007</v>
      </c>
      <c r="E45" s="26">
        <v>6</v>
      </c>
      <c r="F45" s="27">
        <f t="shared" si="7"/>
        <v>260</v>
      </c>
      <c r="G45" s="27">
        <v>5</v>
      </c>
      <c r="H45" s="27">
        <f t="shared" si="5"/>
        <v>144.44999999999999</v>
      </c>
      <c r="I45" s="27" t="str">
        <f t="shared" si="6"/>
        <v/>
      </c>
      <c r="J45" s="27">
        <v>2</v>
      </c>
      <c r="K45" s="35"/>
      <c r="L45" s="34"/>
      <c r="M45" s="3"/>
      <c r="N45" s="3"/>
    </row>
    <row r="46" spans="1:14" ht="18.75" customHeight="1" x14ac:dyDescent="0.25">
      <c r="A46" s="27">
        <v>309</v>
      </c>
      <c r="B46" s="27" t="s">
        <v>12</v>
      </c>
      <c r="C46" s="26">
        <v>9.5500000000000007</v>
      </c>
      <c r="D46" s="26">
        <v>9.58</v>
      </c>
      <c r="E46" s="26">
        <v>6</v>
      </c>
      <c r="F46" s="27">
        <f t="shared" si="7"/>
        <v>150</v>
      </c>
      <c r="G46" s="27">
        <v>5</v>
      </c>
      <c r="H46" s="27">
        <f t="shared" si="5"/>
        <v>83.34</v>
      </c>
      <c r="I46" s="27" t="str">
        <f t="shared" si="6"/>
        <v/>
      </c>
      <c r="J46" s="27">
        <v>1</v>
      </c>
      <c r="K46" s="35" t="s">
        <v>38</v>
      </c>
      <c r="L46" s="34"/>
      <c r="M46" s="3"/>
      <c r="N46" s="3"/>
    </row>
    <row r="47" spans="1:14" ht="18.75" customHeight="1" x14ac:dyDescent="0.25">
      <c r="A47" s="27">
        <v>309</v>
      </c>
      <c r="B47" s="27" t="s">
        <v>12</v>
      </c>
      <c r="C47" s="26">
        <v>9.6</v>
      </c>
      <c r="D47" s="26">
        <v>9.66</v>
      </c>
      <c r="E47" s="26">
        <v>6</v>
      </c>
      <c r="F47" s="27">
        <f t="shared" si="7"/>
        <v>310</v>
      </c>
      <c r="G47" s="27">
        <v>5</v>
      </c>
      <c r="H47" s="27">
        <f t="shared" si="5"/>
        <v>172.23</v>
      </c>
      <c r="I47" s="27" t="str">
        <f t="shared" si="6"/>
        <v/>
      </c>
      <c r="J47" s="27">
        <v>1</v>
      </c>
      <c r="K47" s="35" t="s">
        <v>39</v>
      </c>
      <c r="L47" s="34"/>
      <c r="M47" s="3"/>
      <c r="N47" s="3"/>
    </row>
    <row r="48" spans="1:14" ht="18.75" customHeight="1" x14ac:dyDescent="0.25">
      <c r="A48" s="27">
        <v>309</v>
      </c>
      <c r="B48" s="27" t="s">
        <v>12</v>
      </c>
      <c r="C48" s="26">
        <v>9.66</v>
      </c>
      <c r="D48" s="26">
        <v>9.6999999999999993</v>
      </c>
      <c r="E48" s="26">
        <v>6</v>
      </c>
      <c r="F48" s="27">
        <f t="shared" si="7"/>
        <v>210</v>
      </c>
      <c r="G48" s="27">
        <v>5</v>
      </c>
      <c r="H48" s="27">
        <f t="shared" si="5"/>
        <v>116.67</v>
      </c>
      <c r="I48" s="27" t="str">
        <f t="shared" si="6"/>
        <v/>
      </c>
      <c r="J48" s="27">
        <v>1</v>
      </c>
      <c r="K48" s="35"/>
      <c r="L48" s="34"/>
      <c r="M48" s="3"/>
      <c r="N48" s="3"/>
    </row>
    <row r="49" spans="1:14" ht="18.75" customHeight="1" x14ac:dyDescent="0.25">
      <c r="A49" s="27">
        <v>309</v>
      </c>
      <c r="B49" s="27" t="s">
        <v>12</v>
      </c>
      <c r="C49" s="26">
        <v>9.73</v>
      </c>
      <c r="D49" s="26">
        <v>9.81</v>
      </c>
      <c r="E49" s="26">
        <v>6</v>
      </c>
      <c r="F49" s="27">
        <f t="shared" si="7"/>
        <v>420</v>
      </c>
      <c r="G49" s="27">
        <v>5</v>
      </c>
      <c r="H49" s="27">
        <f t="shared" si="5"/>
        <v>233.34</v>
      </c>
      <c r="I49" s="27" t="str">
        <f t="shared" si="6"/>
        <v/>
      </c>
      <c r="J49" s="27">
        <v>1</v>
      </c>
      <c r="K49" s="35"/>
      <c r="L49" s="34"/>
      <c r="M49" s="3"/>
      <c r="N49" s="3"/>
    </row>
    <row r="50" spans="1:14" ht="18.75" customHeight="1" x14ac:dyDescent="0.25">
      <c r="A50" s="27">
        <v>309</v>
      </c>
      <c r="B50" s="27" t="s">
        <v>12</v>
      </c>
      <c r="C50" s="26">
        <v>9.83</v>
      </c>
      <c r="D50" s="26">
        <v>9.9700000000000006</v>
      </c>
      <c r="E50" s="26">
        <v>6</v>
      </c>
      <c r="F50" s="27">
        <f t="shared" si="7"/>
        <v>730</v>
      </c>
      <c r="G50" s="27">
        <v>5</v>
      </c>
      <c r="H50" s="27">
        <f t="shared" si="5"/>
        <v>405.56</v>
      </c>
      <c r="I50" s="27" t="str">
        <f t="shared" si="6"/>
        <v/>
      </c>
      <c r="J50" s="27">
        <v>1</v>
      </c>
      <c r="K50" s="35"/>
      <c r="L50" s="34"/>
      <c r="M50" s="3"/>
      <c r="N50" s="3"/>
    </row>
    <row r="51" spans="1:14" ht="18.75" customHeight="1" x14ac:dyDescent="0.25">
      <c r="A51" s="27">
        <v>309</v>
      </c>
      <c r="B51" s="27" t="s">
        <v>12</v>
      </c>
      <c r="C51" s="26">
        <v>10.09</v>
      </c>
      <c r="D51" s="26">
        <v>10.18</v>
      </c>
      <c r="E51" s="26">
        <v>6</v>
      </c>
      <c r="F51" s="27">
        <f t="shared" si="7"/>
        <v>470</v>
      </c>
      <c r="G51" s="27">
        <v>5</v>
      </c>
      <c r="H51" s="27">
        <f t="shared" si="5"/>
        <v>261.12</v>
      </c>
      <c r="I51" s="27" t="str">
        <f t="shared" si="6"/>
        <v/>
      </c>
      <c r="J51" s="27">
        <v>1</v>
      </c>
      <c r="K51" s="35"/>
      <c r="L51" s="34"/>
      <c r="M51" s="3"/>
      <c r="N51" s="3"/>
    </row>
    <row r="52" spans="1:14" ht="18.75" customHeight="1" x14ac:dyDescent="0.25">
      <c r="A52" s="27">
        <v>309</v>
      </c>
      <c r="B52" s="27" t="s">
        <v>12</v>
      </c>
      <c r="C52" s="26">
        <v>10.28</v>
      </c>
      <c r="D52" s="26">
        <v>10.32</v>
      </c>
      <c r="E52" s="26">
        <v>6</v>
      </c>
      <c r="F52" s="27">
        <f t="shared" si="7"/>
        <v>210</v>
      </c>
      <c r="G52" s="27">
        <v>5</v>
      </c>
      <c r="H52" s="27">
        <f t="shared" si="5"/>
        <v>116.67</v>
      </c>
      <c r="I52" s="27" t="str">
        <f t="shared" si="6"/>
        <v/>
      </c>
      <c r="J52" s="27">
        <v>2</v>
      </c>
      <c r="K52" s="35"/>
      <c r="L52" s="34"/>
      <c r="M52" s="3"/>
      <c r="N52" s="3"/>
    </row>
    <row r="53" spans="1:14" ht="18.75" customHeight="1" x14ac:dyDescent="0.25">
      <c r="A53" s="27">
        <v>309</v>
      </c>
      <c r="B53" s="27" t="s">
        <v>12</v>
      </c>
      <c r="C53" s="26">
        <v>10.43</v>
      </c>
      <c r="D53" s="26">
        <v>10.51</v>
      </c>
      <c r="E53" s="26">
        <v>6</v>
      </c>
      <c r="F53" s="27">
        <f t="shared" si="7"/>
        <v>420</v>
      </c>
      <c r="G53" s="27">
        <v>5</v>
      </c>
      <c r="H53" s="27">
        <f t="shared" si="5"/>
        <v>233.34</v>
      </c>
      <c r="I53" s="27" t="str">
        <f t="shared" si="6"/>
        <v/>
      </c>
      <c r="J53" s="27">
        <v>2</v>
      </c>
      <c r="K53" s="35" t="s">
        <v>16</v>
      </c>
      <c r="L53" s="34"/>
      <c r="M53" s="3"/>
      <c r="N53" s="3"/>
    </row>
    <row r="54" spans="1:14" ht="18.75" customHeight="1" x14ac:dyDescent="0.25">
      <c r="A54" s="27">
        <v>309</v>
      </c>
      <c r="B54" s="27" t="s">
        <v>12</v>
      </c>
      <c r="C54" s="26">
        <v>10.7</v>
      </c>
      <c r="D54" s="26">
        <v>10.83</v>
      </c>
      <c r="E54" s="26">
        <v>6</v>
      </c>
      <c r="F54" s="27">
        <f t="shared" si="7"/>
        <v>680</v>
      </c>
      <c r="G54" s="27">
        <v>5</v>
      </c>
      <c r="H54" s="27">
        <f t="shared" si="5"/>
        <v>377.78</v>
      </c>
      <c r="I54" s="27" t="str">
        <f t="shared" si="6"/>
        <v/>
      </c>
      <c r="J54" s="27">
        <v>1</v>
      </c>
      <c r="K54" s="35"/>
      <c r="L54" s="34"/>
      <c r="M54" s="3"/>
      <c r="N54" s="3"/>
    </row>
    <row r="55" spans="1:14" ht="15" x14ac:dyDescent="0.25">
      <c r="A55" s="58" t="s">
        <v>41</v>
      </c>
      <c r="B55" s="59"/>
      <c r="C55" s="36"/>
      <c r="D55" s="36"/>
      <c r="E55" s="36"/>
      <c r="F55" s="37"/>
      <c r="G55" s="37"/>
      <c r="H55" s="45">
        <f>SUM(H4:H54)</f>
        <v>8945.7800000000025</v>
      </c>
      <c r="I55" s="37">
        <f>SUM(I23:I54)</f>
        <v>0</v>
      </c>
      <c r="J55" s="37"/>
      <c r="K55" s="36"/>
      <c r="L55" s="34"/>
      <c r="M55" s="3"/>
      <c r="N55" s="3"/>
    </row>
    <row r="56" spans="1:14" x14ac:dyDescent="0.3">
      <c r="A56" s="15"/>
      <c r="B56" s="15"/>
      <c r="C56" s="14"/>
      <c r="D56" s="14"/>
      <c r="E56" s="14"/>
      <c r="F56" s="14"/>
      <c r="G56" s="14"/>
      <c r="H56" s="14"/>
      <c r="I56" s="14"/>
      <c r="J56" s="14"/>
      <c r="K56" s="14"/>
      <c r="L56" s="3"/>
      <c r="M56" s="3"/>
      <c r="N56" s="3"/>
    </row>
    <row r="57" spans="1:14" x14ac:dyDescent="0.3">
      <c r="A57" s="15"/>
      <c r="B57" s="15"/>
      <c r="C57" s="14"/>
      <c r="D57" s="14"/>
      <c r="E57" s="14"/>
      <c r="F57" s="14"/>
      <c r="G57" s="14"/>
      <c r="H57" s="14"/>
      <c r="I57" s="14"/>
      <c r="J57" s="14"/>
      <c r="K57" s="14"/>
      <c r="L57" s="3"/>
      <c r="M57" s="3"/>
      <c r="N57" s="3"/>
    </row>
    <row r="58" spans="1:14" x14ac:dyDescent="0.3">
      <c r="A58" s="15"/>
      <c r="B58" s="15"/>
      <c r="C58" s="14"/>
      <c r="D58" s="14"/>
      <c r="E58" s="14"/>
      <c r="F58" s="14"/>
      <c r="G58" s="14"/>
      <c r="H58" s="14"/>
      <c r="I58" s="14"/>
      <c r="J58" s="14"/>
      <c r="K58" s="14"/>
      <c r="L58" s="3"/>
      <c r="M58" s="3"/>
      <c r="N58" s="3"/>
    </row>
    <row r="59" spans="1:14" x14ac:dyDescent="0.3">
      <c r="A59" s="12"/>
      <c r="B59" s="12"/>
      <c r="G59" s="13"/>
      <c r="H59" s="13"/>
    </row>
    <row r="60" spans="1:14" x14ac:dyDescent="0.3">
      <c r="A60" s="12"/>
      <c r="B60" s="12"/>
      <c r="G60" s="13"/>
      <c r="H60" s="13"/>
    </row>
    <row r="61" spans="1:14" x14ac:dyDescent="0.3">
      <c r="A61" s="12"/>
      <c r="B61" s="12"/>
      <c r="G61" s="13"/>
      <c r="H61" s="13"/>
    </row>
    <row r="62" spans="1:14" x14ac:dyDescent="0.3">
      <c r="A62" s="12"/>
      <c r="B62" s="12"/>
      <c r="G62" s="13"/>
      <c r="H62" s="13"/>
    </row>
    <row r="63" spans="1:14" x14ac:dyDescent="0.3">
      <c r="A63" s="12"/>
      <c r="B63" s="12"/>
      <c r="G63" s="13"/>
      <c r="H63" s="13"/>
    </row>
    <row r="64" spans="1:14" x14ac:dyDescent="0.3">
      <c r="A64" s="12"/>
      <c r="B64" s="12"/>
      <c r="G64" s="13"/>
      <c r="H64" s="13"/>
    </row>
    <row r="65" spans="1:8" x14ac:dyDescent="0.3">
      <c r="A65" s="12"/>
      <c r="B65" s="12"/>
      <c r="G65" s="13"/>
      <c r="H65" s="13"/>
    </row>
    <row r="66" spans="1:8" x14ac:dyDescent="0.3">
      <c r="A66" s="12"/>
      <c r="B66" s="12"/>
      <c r="G66" s="13"/>
      <c r="H66" s="13"/>
    </row>
    <row r="67" spans="1:8" x14ac:dyDescent="0.3">
      <c r="A67" s="12"/>
      <c r="B67" s="12"/>
      <c r="G67" s="13"/>
      <c r="H67" s="13"/>
    </row>
    <row r="68" spans="1:8" x14ac:dyDescent="0.3">
      <c r="A68" s="12"/>
      <c r="B68" s="12"/>
      <c r="G68" s="13"/>
      <c r="H68" s="13"/>
    </row>
    <row r="69" spans="1:8" x14ac:dyDescent="0.3">
      <c r="A69" s="12"/>
      <c r="B69" s="12"/>
      <c r="G69" s="13"/>
      <c r="H69" s="13"/>
    </row>
    <row r="70" spans="1:8" x14ac:dyDescent="0.3">
      <c r="A70" s="12"/>
      <c r="B70" s="12"/>
      <c r="G70" s="13"/>
      <c r="H70" s="13"/>
    </row>
    <row r="71" spans="1:8" x14ac:dyDescent="0.3">
      <c r="A71" s="12"/>
      <c r="B71" s="12"/>
      <c r="G71" s="13"/>
      <c r="H71" s="13"/>
    </row>
    <row r="72" spans="1:8" x14ac:dyDescent="0.3">
      <c r="A72" s="12"/>
      <c r="B72" s="12"/>
      <c r="G72" s="13"/>
      <c r="H72" s="13"/>
    </row>
    <row r="73" spans="1:8" x14ac:dyDescent="0.3">
      <c r="A73" s="12"/>
      <c r="B73" s="12"/>
      <c r="G73" s="13"/>
      <c r="H73" s="13"/>
    </row>
    <row r="74" spans="1:8" x14ac:dyDescent="0.3">
      <c r="A74" s="12"/>
      <c r="B74" s="12"/>
      <c r="G74" s="13"/>
      <c r="H74" s="13"/>
    </row>
    <row r="75" spans="1:8" x14ac:dyDescent="0.3">
      <c r="A75" s="12"/>
      <c r="B75" s="12"/>
      <c r="G75" s="13"/>
      <c r="H75" s="13"/>
    </row>
    <row r="76" spans="1:8" x14ac:dyDescent="0.3">
      <c r="A76" s="12"/>
      <c r="B76" s="12"/>
      <c r="G76" s="13"/>
      <c r="H76" s="13"/>
    </row>
    <row r="77" spans="1:8" x14ac:dyDescent="0.3">
      <c r="A77" s="12"/>
      <c r="B77" s="12"/>
      <c r="G77" s="13"/>
      <c r="H77" s="13"/>
    </row>
    <row r="78" spans="1:8" x14ac:dyDescent="0.3">
      <c r="A78" s="12"/>
      <c r="B78" s="12"/>
      <c r="G78" s="13"/>
      <c r="H78" s="13"/>
    </row>
    <row r="79" spans="1:8" x14ac:dyDescent="0.3">
      <c r="A79" s="12"/>
      <c r="B79" s="12"/>
      <c r="G79" s="13"/>
      <c r="H79" s="13"/>
    </row>
    <row r="80" spans="1:8" x14ac:dyDescent="0.3">
      <c r="A80" s="12"/>
      <c r="B80" s="12"/>
      <c r="G80" s="13"/>
      <c r="H80" s="13"/>
    </row>
    <row r="81" spans="1:8" x14ac:dyDescent="0.3">
      <c r="A81" s="12"/>
      <c r="B81" s="12"/>
      <c r="G81" s="13"/>
      <c r="H81" s="13"/>
    </row>
    <row r="82" spans="1:8" x14ac:dyDescent="0.3">
      <c r="A82" s="12"/>
      <c r="B82" s="12"/>
      <c r="G82" s="13"/>
      <c r="H82" s="13"/>
    </row>
    <row r="83" spans="1:8" x14ac:dyDescent="0.3">
      <c r="A83" s="12"/>
      <c r="B83" s="12"/>
      <c r="G83" s="13"/>
      <c r="H83" s="13"/>
    </row>
    <row r="84" spans="1:8" x14ac:dyDescent="0.3">
      <c r="A84" s="12"/>
      <c r="B84" s="12"/>
      <c r="G84" s="13"/>
      <c r="H84" s="13"/>
    </row>
    <row r="85" spans="1:8" x14ac:dyDescent="0.3">
      <c r="A85" s="12"/>
      <c r="B85" s="12"/>
      <c r="G85" s="13"/>
      <c r="H85" s="13"/>
    </row>
    <row r="86" spans="1:8" x14ac:dyDescent="0.3">
      <c r="A86" s="12"/>
      <c r="B86" s="12"/>
      <c r="G86" s="13"/>
      <c r="H86" s="13"/>
    </row>
    <row r="87" spans="1:8" x14ac:dyDescent="0.3">
      <c r="A87" s="12"/>
      <c r="B87" s="12"/>
      <c r="G87" s="13"/>
      <c r="H87" s="13"/>
    </row>
    <row r="88" spans="1:8" x14ac:dyDescent="0.3">
      <c r="A88" s="12"/>
      <c r="B88" s="12"/>
      <c r="G88" s="13"/>
      <c r="H88" s="13"/>
    </row>
    <row r="89" spans="1:8" x14ac:dyDescent="0.3">
      <c r="A89" s="12"/>
      <c r="B89" s="12"/>
      <c r="G89" s="13"/>
      <c r="H89" s="13"/>
    </row>
    <row r="90" spans="1:8" x14ac:dyDescent="0.3">
      <c r="A90" s="12"/>
      <c r="B90" s="12"/>
      <c r="G90" s="13"/>
      <c r="H90" s="13"/>
    </row>
    <row r="91" spans="1:8" x14ac:dyDescent="0.3">
      <c r="A91" s="12"/>
      <c r="B91" s="12"/>
      <c r="G91" s="13"/>
      <c r="H91" s="13"/>
    </row>
    <row r="92" spans="1:8" x14ac:dyDescent="0.3">
      <c r="A92" s="12"/>
      <c r="B92" s="12"/>
      <c r="G92" s="13"/>
      <c r="H92" s="13"/>
    </row>
    <row r="93" spans="1:8" x14ac:dyDescent="0.3">
      <c r="A93" s="12"/>
      <c r="B93" s="12"/>
      <c r="G93" s="13"/>
      <c r="H93" s="13"/>
    </row>
    <row r="94" spans="1:8" x14ac:dyDescent="0.3">
      <c r="A94" s="12"/>
      <c r="B94" s="12"/>
      <c r="G94" s="13"/>
      <c r="H94" s="13"/>
    </row>
    <row r="95" spans="1:8" x14ac:dyDescent="0.3">
      <c r="A95" s="12"/>
      <c r="B95" s="12"/>
      <c r="G95" s="13"/>
      <c r="H95" s="13"/>
    </row>
    <row r="96" spans="1:8" x14ac:dyDescent="0.3">
      <c r="A96" s="12"/>
      <c r="B96" s="12"/>
      <c r="G96" s="13"/>
      <c r="H96" s="13"/>
    </row>
    <row r="97" spans="1:8" x14ac:dyDescent="0.3">
      <c r="A97" s="12"/>
      <c r="B97" s="12"/>
      <c r="G97" s="13"/>
      <c r="H97" s="13"/>
    </row>
    <row r="98" spans="1:8" x14ac:dyDescent="0.3">
      <c r="A98" s="12"/>
      <c r="B98" s="12"/>
      <c r="G98" s="13"/>
      <c r="H98" s="13"/>
    </row>
    <row r="99" spans="1:8" x14ac:dyDescent="0.3">
      <c r="A99" s="12"/>
      <c r="B99" s="12"/>
      <c r="G99" s="13"/>
      <c r="H99" s="13"/>
    </row>
    <row r="100" spans="1:8" x14ac:dyDescent="0.3">
      <c r="A100" s="12"/>
      <c r="B100" s="12"/>
      <c r="G100" s="13"/>
      <c r="H100" s="13"/>
    </row>
    <row r="101" spans="1:8" x14ac:dyDescent="0.3">
      <c r="A101" s="12"/>
      <c r="B101" s="12"/>
      <c r="G101" s="13"/>
      <c r="H101" s="13"/>
    </row>
    <row r="102" spans="1:8" x14ac:dyDescent="0.3">
      <c r="A102" s="12"/>
      <c r="B102" s="12"/>
      <c r="G102" s="13"/>
      <c r="H102" s="13"/>
    </row>
    <row r="103" spans="1:8" x14ac:dyDescent="0.3">
      <c r="A103" s="12"/>
      <c r="B103" s="12"/>
      <c r="G103" s="13"/>
      <c r="H103" s="13"/>
    </row>
    <row r="104" spans="1:8" x14ac:dyDescent="0.3">
      <c r="A104" s="12"/>
      <c r="B104" s="12"/>
      <c r="G104" s="13"/>
      <c r="H104" s="13"/>
    </row>
    <row r="105" spans="1:8" x14ac:dyDescent="0.3">
      <c r="A105" s="12"/>
      <c r="B105" s="12"/>
      <c r="G105" s="13"/>
      <c r="H105" s="13"/>
    </row>
    <row r="106" spans="1:8" x14ac:dyDescent="0.3">
      <c r="A106" s="12"/>
      <c r="B106" s="12"/>
      <c r="G106" s="13"/>
      <c r="H106" s="13"/>
    </row>
    <row r="107" spans="1:8" x14ac:dyDescent="0.3">
      <c r="A107" s="12"/>
      <c r="B107" s="12"/>
      <c r="G107" s="13"/>
      <c r="H107" s="13"/>
    </row>
    <row r="108" spans="1:8" x14ac:dyDescent="0.3">
      <c r="A108" s="12"/>
      <c r="B108" s="12"/>
      <c r="G108" s="13"/>
      <c r="H108" s="13"/>
    </row>
    <row r="109" spans="1:8" x14ac:dyDescent="0.3">
      <c r="A109" s="12"/>
      <c r="B109" s="12"/>
      <c r="G109" s="13"/>
      <c r="H109" s="13"/>
    </row>
    <row r="110" spans="1:8" x14ac:dyDescent="0.3">
      <c r="A110" s="12"/>
      <c r="B110" s="12"/>
      <c r="G110" s="13"/>
      <c r="H110" s="13"/>
    </row>
    <row r="111" spans="1:8" x14ac:dyDescent="0.3">
      <c r="A111" s="12"/>
      <c r="B111" s="12"/>
      <c r="G111" s="13"/>
      <c r="H111" s="13"/>
    </row>
    <row r="112" spans="1:8" x14ac:dyDescent="0.3">
      <c r="A112" s="12"/>
      <c r="B112" s="12"/>
      <c r="G112" s="13"/>
      <c r="H112" s="13"/>
    </row>
    <row r="113" spans="1:8" x14ac:dyDescent="0.3">
      <c r="A113" s="12"/>
      <c r="B113" s="12"/>
      <c r="G113" s="13"/>
      <c r="H113" s="13"/>
    </row>
    <row r="114" spans="1:8" x14ac:dyDescent="0.3">
      <c r="A114" s="12"/>
      <c r="B114" s="12"/>
      <c r="G114" s="13"/>
      <c r="H114" s="13"/>
    </row>
    <row r="115" spans="1:8" x14ac:dyDescent="0.3">
      <c r="A115" s="12"/>
      <c r="B115" s="12"/>
      <c r="G115" s="13"/>
      <c r="H115" s="13"/>
    </row>
    <row r="116" spans="1:8" x14ac:dyDescent="0.3">
      <c r="A116" s="12"/>
      <c r="B116" s="12"/>
      <c r="G116" s="13"/>
      <c r="H116" s="13"/>
    </row>
    <row r="117" spans="1:8" x14ac:dyDescent="0.3">
      <c r="A117" s="12"/>
      <c r="B117" s="12"/>
      <c r="G117" s="13"/>
      <c r="H117" s="13"/>
    </row>
    <row r="118" spans="1:8" x14ac:dyDescent="0.3">
      <c r="A118" s="12"/>
      <c r="B118" s="12"/>
      <c r="G118" s="13"/>
      <c r="H118" s="13"/>
    </row>
    <row r="119" spans="1:8" x14ac:dyDescent="0.3">
      <c r="A119" s="12"/>
      <c r="B119" s="12"/>
      <c r="G119" s="13"/>
      <c r="H119" s="13"/>
    </row>
    <row r="120" spans="1:8" x14ac:dyDescent="0.3">
      <c r="A120" s="12"/>
      <c r="B120" s="12"/>
      <c r="G120" s="13"/>
      <c r="H120" s="13"/>
    </row>
    <row r="121" spans="1:8" x14ac:dyDescent="0.3">
      <c r="A121" s="12"/>
      <c r="B121" s="12"/>
      <c r="G121" s="13"/>
      <c r="H121" s="13"/>
    </row>
    <row r="122" spans="1:8" x14ac:dyDescent="0.3">
      <c r="A122" s="12"/>
      <c r="B122" s="12"/>
      <c r="G122" s="13"/>
      <c r="H122" s="13"/>
    </row>
    <row r="123" spans="1:8" x14ac:dyDescent="0.3">
      <c r="A123" s="12"/>
      <c r="B123" s="12"/>
      <c r="G123" s="13"/>
      <c r="H123" s="13"/>
    </row>
    <row r="124" spans="1:8" x14ac:dyDescent="0.3">
      <c r="A124" s="12"/>
      <c r="B124" s="12"/>
      <c r="G124" s="13"/>
      <c r="H124" s="13"/>
    </row>
    <row r="125" spans="1:8" x14ac:dyDescent="0.3">
      <c r="A125" s="12"/>
      <c r="B125" s="12"/>
      <c r="G125" s="13"/>
      <c r="H125" s="13"/>
    </row>
    <row r="126" spans="1:8" x14ac:dyDescent="0.3">
      <c r="A126" s="12"/>
      <c r="B126" s="12"/>
      <c r="G126" s="13"/>
      <c r="H126" s="13"/>
    </row>
    <row r="127" spans="1:8" x14ac:dyDescent="0.3">
      <c r="A127" s="12"/>
      <c r="B127" s="12"/>
      <c r="G127" s="13"/>
      <c r="H127" s="13"/>
    </row>
    <row r="128" spans="1:8" x14ac:dyDescent="0.3">
      <c r="A128" s="12"/>
      <c r="B128" s="12"/>
      <c r="G128" s="13"/>
      <c r="H128" s="13"/>
    </row>
    <row r="129" spans="1:8" x14ac:dyDescent="0.3">
      <c r="A129" s="12"/>
      <c r="B129" s="12"/>
      <c r="G129" s="13"/>
      <c r="H129" s="13"/>
    </row>
    <row r="130" spans="1:8" x14ac:dyDescent="0.3">
      <c r="A130" s="12"/>
      <c r="B130" s="12"/>
      <c r="G130" s="13"/>
      <c r="H130" s="13"/>
    </row>
    <row r="131" spans="1:8" x14ac:dyDescent="0.3">
      <c r="A131" s="12"/>
      <c r="B131" s="12"/>
      <c r="G131" s="13"/>
      <c r="H131" s="13"/>
    </row>
    <row r="132" spans="1:8" x14ac:dyDescent="0.3">
      <c r="A132" s="12"/>
      <c r="B132" s="12"/>
      <c r="G132" s="13"/>
      <c r="H132" s="13"/>
    </row>
    <row r="133" spans="1:8" x14ac:dyDescent="0.3">
      <c r="A133" s="12"/>
      <c r="B133" s="12"/>
      <c r="G133" s="13"/>
      <c r="H133" s="13"/>
    </row>
    <row r="134" spans="1:8" x14ac:dyDescent="0.3">
      <c r="A134" s="12"/>
      <c r="B134" s="12"/>
      <c r="G134" s="13"/>
      <c r="H134" s="13"/>
    </row>
    <row r="135" spans="1:8" x14ac:dyDescent="0.3">
      <c r="A135" s="12"/>
      <c r="B135" s="12"/>
      <c r="G135" s="13"/>
      <c r="H135" s="13"/>
    </row>
    <row r="136" spans="1:8" x14ac:dyDescent="0.3">
      <c r="A136" s="12"/>
      <c r="B136" s="12"/>
      <c r="G136" s="13"/>
      <c r="H136" s="13"/>
    </row>
    <row r="137" spans="1:8" x14ac:dyDescent="0.3">
      <c r="A137" s="12"/>
      <c r="B137" s="12"/>
      <c r="G137" s="13"/>
      <c r="H137" s="13"/>
    </row>
    <row r="138" spans="1:8" x14ac:dyDescent="0.3">
      <c r="A138" s="12"/>
      <c r="B138" s="12"/>
      <c r="G138" s="13"/>
      <c r="H138" s="13"/>
    </row>
    <row r="139" spans="1:8" x14ac:dyDescent="0.3">
      <c r="A139" s="12"/>
      <c r="B139" s="12"/>
      <c r="G139" s="13"/>
      <c r="H139" s="13"/>
    </row>
    <row r="140" spans="1:8" x14ac:dyDescent="0.3">
      <c r="A140" s="12"/>
      <c r="B140" s="12"/>
      <c r="G140" s="13"/>
      <c r="H140" s="13"/>
    </row>
    <row r="141" spans="1:8" x14ac:dyDescent="0.3">
      <c r="A141" s="12"/>
      <c r="B141" s="12"/>
      <c r="G141" s="13"/>
      <c r="H141" s="13"/>
    </row>
    <row r="142" spans="1:8" x14ac:dyDescent="0.3">
      <c r="A142" s="12"/>
      <c r="B142" s="12"/>
      <c r="G142" s="13"/>
      <c r="H142" s="13"/>
    </row>
    <row r="143" spans="1:8" x14ac:dyDescent="0.3">
      <c r="A143" s="12"/>
      <c r="B143" s="12"/>
      <c r="G143" s="13"/>
      <c r="H143" s="13"/>
    </row>
    <row r="144" spans="1:8" x14ac:dyDescent="0.3">
      <c r="A144" s="12"/>
      <c r="B144" s="12"/>
      <c r="G144" s="13"/>
      <c r="H144" s="13"/>
    </row>
    <row r="145" spans="1:8" x14ac:dyDescent="0.3">
      <c r="A145" s="12"/>
      <c r="B145" s="12"/>
      <c r="G145" s="13"/>
      <c r="H145" s="13"/>
    </row>
    <row r="146" spans="1:8" x14ac:dyDescent="0.3">
      <c r="A146" s="12"/>
      <c r="B146" s="12"/>
      <c r="G146" s="13"/>
      <c r="H146" s="13"/>
    </row>
    <row r="147" spans="1:8" x14ac:dyDescent="0.3">
      <c r="A147" s="12"/>
      <c r="B147" s="12"/>
      <c r="G147" s="13"/>
      <c r="H147" s="13"/>
    </row>
    <row r="148" spans="1:8" x14ac:dyDescent="0.3">
      <c r="A148" s="12"/>
      <c r="B148" s="12"/>
      <c r="G148" s="13"/>
      <c r="H148" s="13"/>
    </row>
    <row r="149" spans="1:8" x14ac:dyDescent="0.3">
      <c r="A149" s="12"/>
      <c r="B149" s="12"/>
      <c r="G149" s="13"/>
      <c r="H149" s="13"/>
    </row>
    <row r="150" spans="1:8" x14ac:dyDescent="0.3">
      <c r="A150" s="12"/>
      <c r="B150" s="12"/>
      <c r="G150" s="13"/>
      <c r="H150" s="13"/>
    </row>
    <row r="151" spans="1:8" x14ac:dyDescent="0.3">
      <c r="A151" s="12"/>
      <c r="B151" s="12"/>
      <c r="G151" s="13"/>
      <c r="H151" s="13"/>
    </row>
    <row r="152" spans="1:8" x14ac:dyDescent="0.3">
      <c r="A152" s="12"/>
      <c r="B152" s="12"/>
      <c r="G152" s="13"/>
      <c r="H152" s="13"/>
    </row>
    <row r="153" spans="1:8" x14ac:dyDescent="0.3">
      <c r="A153" s="12"/>
      <c r="B153" s="12"/>
      <c r="G153" s="13"/>
      <c r="H153" s="13"/>
    </row>
    <row r="154" spans="1:8" x14ac:dyDescent="0.3">
      <c r="A154" s="12"/>
      <c r="B154" s="12"/>
      <c r="G154" s="13"/>
      <c r="H154" s="13"/>
    </row>
    <row r="155" spans="1:8" x14ac:dyDescent="0.3">
      <c r="A155" s="12"/>
      <c r="B155" s="12"/>
      <c r="G155" s="13"/>
      <c r="H155" s="13"/>
    </row>
    <row r="156" spans="1:8" x14ac:dyDescent="0.3">
      <c r="A156" s="12"/>
      <c r="B156" s="12"/>
      <c r="G156" s="13"/>
      <c r="H156" s="13"/>
    </row>
    <row r="157" spans="1:8" x14ac:dyDescent="0.3">
      <c r="A157" s="12"/>
      <c r="B157" s="12"/>
      <c r="G157" s="13"/>
      <c r="H157" s="13"/>
    </row>
    <row r="158" spans="1:8" x14ac:dyDescent="0.3">
      <c r="A158" s="12"/>
      <c r="B158" s="12"/>
      <c r="G158" s="13"/>
      <c r="H158" s="13"/>
    </row>
    <row r="159" spans="1:8" x14ac:dyDescent="0.3">
      <c r="A159" s="12"/>
      <c r="B159" s="12"/>
      <c r="G159" s="13"/>
      <c r="H159" s="13"/>
    </row>
    <row r="160" spans="1:8" x14ac:dyDescent="0.3">
      <c r="A160" s="12"/>
      <c r="B160" s="12"/>
      <c r="G160" s="13"/>
      <c r="H160" s="13"/>
    </row>
    <row r="161" spans="1:8" x14ac:dyDescent="0.3">
      <c r="A161" s="12"/>
      <c r="B161" s="12"/>
      <c r="G161" s="13"/>
      <c r="H161" s="13"/>
    </row>
    <row r="162" spans="1:8" x14ac:dyDescent="0.3">
      <c r="A162" s="12"/>
      <c r="B162" s="12"/>
      <c r="G162" s="13"/>
      <c r="H162" s="13"/>
    </row>
    <row r="163" spans="1:8" x14ac:dyDescent="0.3">
      <c r="A163" s="12"/>
      <c r="B163" s="12"/>
      <c r="G163" s="13"/>
      <c r="H163" s="13"/>
    </row>
    <row r="164" spans="1:8" x14ac:dyDescent="0.3">
      <c r="A164" s="12"/>
      <c r="B164" s="12"/>
      <c r="G164" s="13"/>
      <c r="H164" s="13"/>
    </row>
    <row r="165" spans="1:8" x14ac:dyDescent="0.3">
      <c r="A165" s="12"/>
      <c r="B165" s="12"/>
      <c r="G165" s="13"/>
      <c r="H165" s="13"/>
    </row>
    <row r="166" spans="1:8" x14ac:dyDescent="0.3">
      <c r="A166" s="12"/>
      <c r="B166" s="12"/>
      <c r="G166" s="13"/>
      <c r="H166" s="13"/>
    </row>
    <row r="167" spans="1:8" x14ac:dyDescent="0.3">
      <c r="A167" s="12"/>
      <c r="B167" s="12"/>
      <c r="G167" s="13"/>
      <c r="H167" s="13"/>
    </row>
    <row r="168" spans="1:8" x14ac:dyDescent="0.3">
      <c r="A168" s="12"/>
      <c r="B168" s="12"/>
      <c r="G168" s="13"/>
      <c r="H168" s="13"/>
    </row>
    <row r="169" spans="1:8" x14ac:dyDescent="0.3">
      <c r="A169" s="12"/>
      <c r="B169" s="12"/>
      <c r="G169" s="13"/>
      <c r="H169" s="13"/>
    </row>
    <row r="170" spans="1:8" x14ac:dyDescent="0.3">
      <c r="A170" s="12"/>
      <c r="B170" s="12"/>
      <c r="G170" s="13"/>
      <c r="H170" s="13"/>
    </row>
    <row r="171" spans="1:8" x14ac:dyDescent="0.3">
      <c r="A171" s="12"/>
      <c r="B171" s="12"/>
      <c r="G171" s="13"/>
      <c r="H171" s="13"/>
    </row>
    <row r="172" spans="1:8" x14ac:dyDescent="0.3">
      <c r="A172" s="12"/>
      <c r="B172" s="12"/>
      <c r="G172" s="13"/>
      <c r="H172" s="13"/>
    </row>
    <row r="173" spans="1:8" x14ac:dyDescent="0.3">
      <c r="A173" s="12"/>
      <c r="B173" s="12"/>
      <c r="G173" s="13"/>
      <c r="H173" s="13"/>
    </row>
    <row r="174" spans="1:8" x14ac:dyDescent="0.3">
      <c r="A174" s="12"/>
      <c r="B174" s="12"/>
      <c r="G174" s="13"/>
      <c r="H174" s="13"/>
    </row>
    <row r="175" spans="1:8" x14ac:dyDescent="0.3">
      <c r="A175" s="12"/>
      <c r="B175" s="12"/>
      <c r="G175" s="13"/>
      <c r="H175" s="13"/>
    </row>
    <row r="176" spans="1:8" x14ac:dyDescent="0.3">
      <c r="A176" s="12"/>
      <c r="B176" s="12"/>
      <c r="G176" s="13"/>
      <c r="H176" s="13"/>
    </row>
    <row r="177" spans="1:8" x14ac:dyDescent="0.3">
      <c r="A177" s="12"/>
      <c r="B177" s="12"/>
      <c r="G177" s="13"/>
      <c r="H177" s="13"/>
    </row>
    <row r="178" spans="1:8" x14ac:dyDescent="0.3">
      <c r="A178" s="12"/>
      <c r="B178" s="12"/>
      <c r="G178" s="13"/>
      <c r="H178" s="13"/>
    </row>
    <row r="179" spans="1:8" x14ac:dyDescent="0.3">
      <c r="A179" s="12"/>
      <c r="B179" s="12"/>
      <c r="G179" s="13"/>
      <c r="H179" s="13"/>
    </row>
    <row r="180" spans="1:8" x14ac:dyDescent="0.3">
      <c r="A180" s="12"/>
      <c r="B180" s="12"/>
      <c r="G180" s="13"/>
      <c r="H180" s="13"/>
    </row>
    <row r="181" spans="1:8" x14ac:dyDescent="0.3">
      <c r="A181" s="12"/>
      <c r="B181" s="12"/>
      <c r="G181" s="13"/>
      <c r="H181" s="13"/>
    </row>
    <row r="182" spans="1:8" x14ac:dyDescent="0.3">
      <c r="A182" s="12"/>
      <c r="B182" s="12"/>
      <c r="G182" s="13"/>
      <c r="H182" s="13"/>
    </row>
    <row r="183" spans="1:8" x14ac:dyDescent="0.3">
      <c r="A183" s="12"/>
      <c r="B183" s="12"/>
      <c r="G183" s="13"/>
      <c r="H183" s="13"/>
    </row>
    <row r="184" spans="1:8" x14ac:dyDescent="0.3">
      <c r="A184" s="12"/>
      <c r="B184" s="12"/>
      <c r="G184" s="13"/>
      <c r="H184" s="13"/>
    </row>
    <row r="185" spans="1:8" x14ac:dyDescent="0.3">
      <c r="A185" s="12"/>
      <c r="B185" s="12"/>
      <c r="G185" s="13"/>
      <c r="H185" s="13"/>
    </row>
    <row r="186" spans="1:8" x14ac:dyDescent="0.3">
      <c r="A186" s="12"/>
      <c r="B186" s="12"/>
      <c r="G186" s="13"/>
      <c r="H186" s="13"/>
    </row>
    <row r="187" spans="1:8" x14ac:dyDescent="0.3">
      <c r="A187" s="12"/>
      <c r="B187" s="12"/>
      <c r="G187" s="13"/>
      <c r="H187" s="13"/>
    </row>
    <row r="188" spans="1:8" x14ac:dyDescent="0.3">
      <c r="A188" s="12"/>
      <c r="B188" s="12"/>
      <c r="G188" s="13"/>
      <c r="H188" s="13"/>
    </row>
    <row r="189" spans="1:8" x14ac:dyDescent="0.3">
      <c r="A189" s="12"/>
      <c r="B189" s="12"/>
      <c r="G189" s="13"/>
      <c r="H189" s="13"/>
    </row>
    <row r="190" spans="1:8" x14ac:dyDescent="0.3">
      <c r="A190" s="12"/>
      <c r="B190" s="12"/>
      <c r="G190" s="13"/>
      <c r="H190" s="13"/>
    </row>
    <row r="191" spans="1:8" x14ac:dyDescent="0.3">
      <c r="A191" s="12"/>
      <c r="B191" s="12"/>
      <c r="G191" s="13"/>
      <c r="H191" s="13"/>
    </row>
    <row r="192" spans="1:8" x14ac:dyDescent="0.3">
      <c r="A192" s="12"/>
      <c r="B192" s="12"/>
      <c r="G192" s="13"/>
      <c r="H192" s="13"/>
    </row>
    <row r="193" spans="1:8" x14ac:dyDescent="0.3">
      <c r="A193" s="12"/>
      <c r="B193" s="12"/>
      <c r="G193" s="13"/>
      <c r="H193" s="13"/>
    </row>
    <row r="194" spans="1:8" x14ac:dyDescent="0.3">
      <c r="A194" s="12"/>
      <c r="B194" s="12"/>
      <c r="G194" s="13"/>
      <c r="H194" s="13"/>
    </row>
    <row r="195" spans="1:8" x14ac:dyDescent="0.3">
      <c r="A195" s="12"/>
      <c r="B195" s="12"/>
      <c r="G195" s="13"/>
      <c r="H195" s="13"/>
    </row>
    <row r="196" spans="1:8" x14ac:dyDescent="0.3">
      <c r="A196" s="12"/>
      <c r="B196" s="12"/>
      <c r="G196" s="13"/>
      <c r="H196" s="13"/>
    </row>
    <row r="197" spans="1:8" x14ac:dyDescent="0.3">
      <c r="A197" s="12"/>
      <c r="B197" s="12"/>
      <c r="G197" s="13"/>
      <c r="H197" s="13"/>
    </row>
    <row r="198" spans="1:8" x14ac:dyDescent="0.3">
      <c r="A198" s="12"/>
      <c r="B198" s="12"/>
      <c r="G198" s="13"/>
      <c r="H198" s="13"/>
    </row>
    <row r="199" spans="1:8" x14ac:dyDescent="0.3">
      <c r="A199" s="12"/>
      <c r="B199" s="12"/>
      <c r="G199" s="13"/>
      <c r="H199" s="13"/>
    </row>
    <row r="200" spans="1:8" x14ac:dyDescent="0.3">
      <c r="A200" s="12"/>
      <c r="B200" s="12"/>
      <c r="G200" s="13"/>
      <c r="H200" s="13"/>
    </row>
    <row r="201" spans="1:8" x14ac:dyDescent="0.3">
      <c r="A201" s="12"/>
      <c r="B201" s="12"/>
      <c r="G201" s="13"/>
      <c r="H201" s="13"/>
    </row>
    <row r="202" spans="1:8" x14ac:dyDescent="0.3">
      <c r="A202" s="12"/>
      <c r="B202" s="12"/>
      <c r="G202" s="13"/>
      <c r="H202" s="13"/>
    </row>
    <row r="203" spans="1:8" x14ac:dyDescent="0.3">
      <c r="A203" s="12"/>
      <c r="B203" s="12"/>
      <c r="G203" s="13"/>
      <c r="H203" s="13"/>
    </row>
    <row r="204" spans="1:8" x14ac:dyDescent="0.3">
      <c r="A204" s="12"/>
      <c r="B204" s="12"/>
      <c r="G204" s="13"/>
      <c r="H204" s="13"/>
    </row>
    <row r="205" spans="1:8" x14ac:dyDescent="0.3">
      <c r="A205" s="12"/>
      <c r="B205" s="12"/>
      <c r="G205" s="13"/>
      <c r="H205" s="13"/>
    </row>
    <row r="206" spans="1:8" x14ac:dyDescent="0.3">
      <c r="A206" s="12"/>
      <c r="B206" s="12"/>
      <c r="G206" s="13"/>
      <c r="H206" s="13"/>
    </row>
    <row r="207" spans="1:8" x14ac:dyDescent="0.3">
      <c r="A207" s="12"/>
      <c r="B207" s="12"/>
      <c r="G207" s="13"/>
      <c r="H207" s="13"/>
    </row>
    <row r="208" spans="1:8" x14ac:dyDescent="0.3">
      <c r="A208" s="12"/>
      <c r="B208" s="12"/>
      <c r="G208" s="13"/>
      <c r="H208" s="13"/>
    </row>
    <row r="209" spans="1:8" x14ac:dyDescent="0.3">
      <c r="A209" s="12"/>
      <c r="B209" s="12"/>
      <c r="G209" s="13"/>
      <c r="H209" s="13"/>
    </row>
    <row r="210" spans="1:8" x14ac:dyDescent="0.3">
      <c r="A210" s="12"/>
      <c r="B210" s="12"/>
      <c r="G210" s="13"/>
      <c r="H210" s="13"/>
    </row>
    <row r="211" spans="1:8" x14ac:dyDescent="0.3">
      <c r="A211" s="12"/>
      <c r="B211" s="12"/>
      <c r="G211" s="13"/>
      <c r="H211" s="13"/>
    </row>
    <row r="212" spans="1:8" x14ac:dyDescent="0.3">
      <c r="A212" s="12"/>
      <c r="B212" s="12"/>
      <c r="G212" s="13"/>
      <c r="H212" s="13"/>
    </row>
    <row r="213" spans="1:8" x14ac:dyDescent="0.3">
      <c r="A213" s="12"/>
      <c r="B213" s="12"/>
      <c r="G213" s="13"/>
      <c r="H213" s="13"/>
    </row>
    <row r="214" spans="1:8" x14ac:dyDescent="0.3">
      <c r="A214" s="12"/>
      <c r="B214" s="12"/>
      <c r="G214" s="13"/>
      <c r="H214" s="13"/>
    </row>
    <row r="215" spans="1:8" x14ac:dyDescent="0.3">
      <c r="A215" s="12"/>
      <c r="B215" s="12"/>
      <c r="G215" s="13"/>
      <c r="H215" s="13"/>
    </row>
    <row r="216" spans="1:8" x14ac:dyDescent="0.3">
      <c r="A216" s="12"/>
      <c r="B216" s="12"/>
      <c r="G216" s="13"/>
      <c r="H216" s="13"/>
    </row>
    <row r="217" spans="1:8" x14ac:dyDescent="0.3">
      <c r="A217" s="12"/>
      <c r="B217" s="12"/>
      <c r="G217" s="13"/>
      <c r="H217" s="13"/>
    </row>
    <row r="218" spans="1:8" x14ac:dyDescent="0.3">
      <c r="A218" s="12"/>
      <c r="B218" s="12"/>
      <c r="G218" s="13"/>
      <c r="H218" s="13"/>
    </row>
    <row r="219" spans="1:8" x14ac:dyDescent="0.3">
      <c r="A219" s="12"/>
      <c r="B219" s="12"/>
      <c r="G219" s="13"/>
      <c r="H219" s="13"/>
    </row>
    <row r="220" spans="1:8" x14ac:dyDescent="0.3">
      <c r="A220" s="12"/>
      <c r="B220" s="12"/>
      <c r="G220" s="13"/>
      <c r="H220" s="13"/>
    </row>
    <row r="221" spans="1:8" x14ac:dyDescent="0.3">
      <c r="A221" s="12"/>
      <c r="B221" s="12"/>
      <c r="G221" s="13"/>
      <c r="H221" s="13"/>
    </row>
    <row r="222" spans="1:8" x14ac:dyDescent="0.3">
      <c r="A222" s="12"/>
      <c r="B222" s="12"/>
      <c r="G222" s="13"/>
      <c r="H222" s="13"/>
    </row>
    <row r="223" spans="1:8" x14ac:dyDescent="0.3">
      <c r="A223" s="12"/>
      <c r="B223" s="12"/>
      <c r="G223" s="13"/>
      <c r="H223" s="13"/>
    </row>
    <row r="224" spans="1:8" x14ac:dyDescent="0.3">
      <c r="A224" s="12"/>
      <c r="B224" s="12"/>
      <c r="G224" s="13"/>
      <c r="H224" s="13"/>
    </row>
    <row r="225" spans="1:8" x14ac:dyDescent="0.3">
      <c r="A225" s="12"/>
      <c r="B225" s="12"/>
      <c r="G225" s="13"/>
      <c r="H225" s="13"/>
    </row>
    <row r="226" spans="1:8" x14ac:dyDescent="0.3">
      <c r="A226" s="12"/>
      <c r="B226" s="12"/>
      <c r="G226" s="13"/>
      <c r="H226" s="13"/>
    </row>
    <row r="227" spans="1:8" x14ac:dyDescent="0.3">
      <c r="A227" s="12"/>
      <c r="B227" s="12"/>
      <c r="G227" s="13"/>
      <c r="H227" s="13"/>
    </row>
    <row r="228" spans="1:8" x14ac:dyDescent="0.3">
      <c r="A228" s="12"/>
      <c r="B228" s="12"/>
      <c r="G228" s="13"/>
      <c r="H228" s="13"/>
    </row>
    <row r="229" spans="1:8" x14ac:dyDescent="0.3">
      <c r="A229" s="12"/>
      <c r="B229" s="12"/>
      <c r="G229" s="13"/>
      <c r="H229" s="13"/>
    </row>
    <row r="230" spans="1:8" x14ac:dyDescent="0.3">
      <c r="A230" s="12"/>
      <c r="B230" s="12"/>
      <c r="G230" s="13"/>
      <c r="H230" s="13"/>
    </row>
    <row r="231" spans="1:8" x14ac:dyDescent="0.3">
      <c r="A231" s="12"/>
      <c r="B231" s="12"/>
      <c r="G231" s="13"/>
      <c r="H231" s="13"/>
    </row>
    <row r="232" spans="1:8" x14ac:dyDescent="0.3">
      <c r="A232" s="12"/>
      <c r="B232" s="12"/>
      <c r="G232" s="13"/>
      <c r="H232" s="13"/>
    </row>
    <row r="233" spans="1:8" x14ac:dyDescent="0.3">
      <c r="A233" s="12"/>
      <c r="B233" s="12"/>
      <c r="G233" s="13"/>
      <c r="H233" s="13"/>
    </row>
    <row r="234" spans="1:8" x14ac:dyDescent="0.3">
      <c r="A234" s="12"/>
      <c r="B234" s="12"/>
      <c r="G234" s="13"/>
      <c r="H234" s="13"/>
    </row>
    <row r="235" spans="1:8" x14ac:dyDescent="0.3">
      <c r="A235" s="12"/>
      <c r="B235" s="12"/>
      <c r="G235" s="13"/>
      <c r="H235" s="13"/>
    </row>
    <row r="236" spans="1:8" x14ac:dyDescent="0.3">
      <c r="A236" s="12"/>
      <c r="B236" s="12"/>
      <c r="G236" s="13"/>
      <c r="H236" s="13"/>
    </row>
    <row r="237" spans="1:8" x14ac:dyDescent="0.3">
      <c r="A237" s="12"/>
      <c r="B237" s="12"/>
      <c r="G237" s="13"/>
      <c r="H237" s="13"/>
    </row>
    <row r="238" spans="1:8" x14ac:dyDescent="0.3">
      <c r="A238" s="12"/>
      <c r="B238" s="12"/>
      <c r="G238" s="13"/>
      <c r="H238" s="13"/>
    </row>
    <row r="239" spans="1:8" x14ac:dyDescent="0.3">
      <c r="A239" s="12"/>
      <c r="B239" s="12"/>
      <c r="G239" s="13"/>
      <c r="H239" s="13"/>
    </row>
    <row r="240" spans="1:8" x14ac:dyDescent="0.3">
      <c r="A240" s="12"/>
      <c r="B240" s="12"/>
      <c r="G240" s="13"/>
      <c r="H240" s="13"/>
    </row>
    <row r="241" spans="1:8" x14ac:dyDescent="0.3">
      <c r="A241" s="12"/>
      <c r="B241" s="12"/>
      <c r="G241" s="13"/>
      <c r="H241" s="13"/>
    </row>
    <row r="242" spans="1:8" x14ac:dyDescent="0.3">
      <c r="A242" s="12"/>
      <c r="B242" s="12"/>
      <c r="G242" s="13"/>
      <c r="H242" s="13"/>
    </row>
    <row r="243" spans="1:8" x14ac:dyDescent="0.3">
      <c r="A243" s="12"/>
      <c r="B243" s="12"/>
      <c r="G243" s="13"/>
      <c r="H243" s="13"/>
    </row>
    <row r="244" spans="1:8" x14ac:dyDescent="0.3">
      <c r="A244" s="12"/>
      <c r="B244" s="12"/>
      <c r="G244" s="13"/>
      <c r="H244" s="13"/>
    </row>
    <row r="245" spans="1:8" x14ac:dyDescent="0.3">
      <c r="A245" s="12"/>
      <c r="B245" s="12"/>
      <c r="G245" s="13"/>
      <c r="H245" s="13"/>
    </row>
    <row r="246" spans="1:8" x14ac:dyDescent="0.3">
      <c r="A246" s="12"/>
      <c r="B246" s="12"/>
      <c r="G246" s="13"/>
      <c r="H246" s="13"/>
    </row>
    <row r="247" spans="1:8" x14ac:dyDescent="0.3">
      <c r="A247" s="12"/>
      <c r="B247" s="12"/>
      <c r="G247" s="13"/>
      <c r="H247" s="13"/>
    </row>
    <row r="248" spans="1:8" x14ac:dyDescent="0.3">
      <c r="A248" s="12"/>
      <c r="B248" s="12"/>
      <c r="G248" s="13"/>
      <c r="H248" s="13"/>
    </row>
    <row r="249" spans="1:8" x14ac:dyDescent="0.3">
      <c r="A249" s="12"/>
      <c r="B249" s="12"/>
      <c r="G249" s="13"/>
      <c r="H249" s="13"/>
    </row>
    <row r="250" spans="1:8" x14ac:dyDescent="0.3">
      <c r="A250" s="12"/>
      <c r="B250" s="12"/>
      <c r="G250" s="13"/>
      <c r="H250" s="13"/>
    </row>
    <row r="251" spans="1:8" x14ac:dyDescent="0.3">
      <c r="A251" s="12"/>
      <c r="B251" s="12"/>
      <c r="G251" s="13"/>
      <c r="H251" s="13"/>
    </row>
    <row r="252" spans="1:8" x14ac:dyDescent="0.3">
      <c r="A252" s="12"/>
      <c r="B252" s="12"/>
      <c r="G252" s="13"/>
      <c r="H252" s="13"/>
    </row>
    <row r="253" spans="1:8" x14ac:dyDescent="0.3">
      <c r="A253" s="12"/>
      <c r="B253" s="12"/>
      <c r="G253" s="13"/>
      <c r="H253" s="13"/>
    </row>
    <row r="254" spans="1:8" x14ac:dyDescent="0.3">
      <c r="A254" s="12"/>
      <c r="B254" s="12"/>
      <c r="G254" s="13"/>
      <c r="H254" s="13"/>
    </row>
    <row r="255" spans="1:8" x14ac:dyDescent="0.3">
      <c r="A255" s="12"/>
      <c r="B255" s="12"/>
      <c r="G255" s="13"/>
      <c r="H255" s="13"/>
    </row>
    <row r="256" spans="1:8" x14ac:dyDescent="0.3">
      <c r="A256" s="12"/>
      <c r="B256" s="12"/>
      <c r="G256" s="13"/>
      <c r="H256" s="13"/>
    </row>
    <row r="257" spans="1:8" x14ac:dyDescent="0.3">
      <c r="A257" s="12"/>
      <c r="B257" s="12"/>
      <c r="G257" s="13"/>
      <c r="H257" s="13"/>
    </row>
    <row r="258" spans="1:8" x14ac:dyDescent="0.3">
      <c r="A258" s="12"/>
      <c r="B258" s="12"/>
      <c r="G258" s="13"/>
      <c r="H258" s="13"/>
    </row>
    <row r="259" spans="1:8" x14ac:dyDescent="0.3">
      <c r="A259" s="12"/>
      <c r="B259" s="12"/>
      <c r="G259" s="13"/>
      <c r="H259" s="13"/>
    </row>
    <row r="260" spans="1:8" x14ac:dyDescent="0.3">
      <c r="A260" s="12"/>
      <c r="B260" s="12"/>
      <c r="G260" s="13"/>
      <c r="H260" s="13"/>
    </row>
    <row r="261" spans="1:8" x14ac:dyDescent="0.3">
      <c r="A261" s="12"/>
      <c r="B261" s="12"/>
      <c r="G261" s="13"/>
      <c r="H261" s="13"/>
    </row>
    <row r="262" spans="1:8" x14ac:dyDescent="0.3">
      <c r="A262" s="12"/>
      <c r="B262" s="12"/>
      <c r="G262" s="13"/>
      <c r="H262" s="13"/>
    </row>
    <row r="263" spans="1:8" x14ac:dyDescent="0.3">
      <c r="A263" s="12"/>
      <c r="B263" s="12"/>
      <c r="G263" s="13"/>
      <c r="H263" s="13"/>
    </row>
    <row r="264" spans="1:8" x14ac:dyDescent="0.3">
      <c r="A264" s="12"/>
      <c r="B264" s="12"/>
      <c r="G264" s="13"/>
      <c r="H264" s="13"/>
    </row>
    <row r="265" spans="1:8" x14ac:dyDescent="0.3">
      <c r="A265" s="12"/>
      <c r="B265" s="12"/>
      <c r="G265" s="13"/>
      <c r="H265" s="13"/>
    </row>
    <row r="266" spans="1:8" x14ac:dyDescent="0.3">
      <c r="A266" s="12"/>
      <c r="B266" s="12"/>
      <c r="G266" s="13"/>
      <c r="H266" s="13"/>
    </row>
    <row r="267" spans="1:8" x14ac:dyDescent="0.3">
      <c r="A267" s="12"/>
      <c r="B267" s="12"/>
      <c r="G267" s="13"/>
      <c r="H267" s="13"/>
    </row>
    <row r="268" spans="1:8" x14ac:dyDescent="0.3">
      <c r="A268" s="12"/>
      <c r="B268" s="12"/>
      <c r="G268" s="13"/>
      <c r="H268" s="13"/>
    </row>
    <row r="269" spans="1:8" x14ac:dyDescent="0.3">
      <c r="A269" s="12"/>
      <c r="B269" s="12"/>
      <c r="G269" s="13"/>
      <c r="H269" s="13"/>
    </row>
    <row r="270" spans="1:8" x14ac:dyDescent="0.3">
      <c r="A270" s="12"/>
      <c r="B270" s="12"/>
      <c r="G270" s="13"/>
      <c r="H270" s="13"/>
    </row>
    <row r="271" spans="1:8" x14ac:dyDescent="0.3">
      <c r="A271" s="12"/>
      <c r="B271" s="12"/>
      <c r="G271" s="13"/>
      <c r="H271" s="13"/>
    </row>
    <row r="272" spans="1:8" x14ac:dyDescent="0.3">
      <c r="A272" s="12"/>
      <c r="B272" s="12"/>
      <c r="G272" s="13"/>
      <c r="H272" s="13"/>
    </row>
    <row r="273" spans="1:8" x14ac:dyDescent="0.3">
      <c r="A273" s="12"/>
      <c r="B273" s="12"/>
      <c r="G273" s="13"/>
      <c r="H273" s="13"/>
    </row>
    <row r="274" spans="1:8" x14ac:dyDescent="0.3">
      <c r="A274" s="12"/>
      <c r="B274" s="12"/>
      <c r="G274" s="13"/>
      <c r="H274" s="13"/>
    </row>
    <row r="275" spans="1:8" x14ac:dyDescent="0.3">
      <c r="A275" s="12"/>
      <c r="B275" s="12"/>
      <c r="G275" s="13"/>
      <c r="H275" s="13"/>
    </row>
    <row r="276" spans="1:8" x14ac:dyDescent="0.3">
      <c r="A276" s="12"/>
      <c r="B276" s="12"/>
      <c r="G276" s="13"/>
      <c r="H276" s="13"/>
    </row>
    <row r="277" spans="1:8" x14ac:dyDescent="0.3">
      <c r="A277" s="12"/>
      <c r="B277" s="12"/>
      <c r="G277" s="13"/>
      <c r="H277" s="13"/>
    </row>
    <row r="278" spans="1:8" x14ac:dyDescent="0.3">
      <c r="A278" s="12"/>
      <c r="B278" s="12"/>
      <c r="G278" s="13"/>
      <c r="H278" s="13"/>
    </row>
    <row r="279" spans="1:8" x14ac:dyDescent="0.3">
      <c r="A279" s="12"/>
      <c r="B279" s="12"/>
      <c r="G279" s="13"/>
      <c r="H279" s="13"/>
    </row>
    <row r="280" spans="1:8" x14ac:dyDescent="0.3">
      <c r="A280" s="12"/>
      <c r="B280" s="12"/>
      <c r="G280" s="13"/>
      <c r="H280" s="13"/>
    </row>
    <row r="281" spans="1:8" x14ac:dyDescent="0.3">
      <c r="A281" s="12"/>
      <c r="B281" s="12"/>
      <c r="G281" s="13"/>
      <c r="H281" s="13"/>
    </row>
    <row r="282" spans="1:8" x14ac:dyDescent="0.3">
      <c r="A282" s="12"/>
      <c r="B282" s="12"/>
      <c r="G282" s="13"/>
      <c r="H282" s="13"/>
    </row>
    <row r="283" spans="1:8" x14ac:dyDescent="0.3">
      <c r="A283" s="12"/>
      <c r="B283" s="12"/>
      <c r="G283" s="13"/>
      <c r="H283" s="13"/>
    </row>
    <row r="284" spans="1:8" x14ac:dyDescent="0.3">
      <c r="A284" s="12"/>
      <c r="B284" s="12"/>
      <c r="G284" s="13"/>
      <c r="H284" s="13"/>
    </row>
    <row r="285" spans="1:8" x14ac:dyDescent="0.3">
      <c r="A285" s="12"/>
      <c r="B285" s="12"/>
      <c r="G285" s="13"/>
      <c r="H285" s="13"/>
    </row>
    <row r="286" spans="1:8" x14ac:dyDescent="0.3">
      <c r="A286" s="12"/>
      <c r="B286" s="12"/>
      <c r="G286" s="13"/>
      <c r="H286" s="13"/>
    </row>
    <row r="287" spans="1:8" x14ac:dyDescent="0.3">
      <c r="A287" s="12"/>
      <c r="B287" s="12"/>
      <c r="G287" s="13"/>
      <c r="H287" s="13"/>
    </row>
    <row r="288" spans="1:8" x14ac:dyDescent="0.3">
      <c r="A288" s="12"/>
      <c r="B288" s="12"/>
      <c r="G288" s="13"/>
      <c r="H288" s="13"/>
    </row>
    <row r="289" spans="1:8" x14ac:dyDescent="0.3">
      <c r="A289" s="12"/>
      <c r="B289" s="12"/>
      <c r="G289" s="13"/>
      <c r="H289" s="13"/>
    </row>
    <row r="290" spans="1:8" x14ac:dyDescent="0.3">
      <c r="A290" s="12"/>
      <c r="B290" s="12"/>
      <c r="G290" s="13"/>
      <c r="H290" s="13"/>
    </row>
    <row r="291" spans="1:8" x14ac:dyDescent="0.3">
      <c r="A291" s="12"/>
      <c r="B291" s="12"/>
      <c r="G291" s="13"/>
      <c r="H291" s="13"/>
    </row>
    <row r="292" spans="1:8" x14ac:dyDescent="0.3">
      <c r="A292" s="12"/>
      <c r="B292" s="12"/>
      <c r="G292" s="13"/>
      <c r="H292" s="13"/>
    </row>
    <row r="293" spans="1:8" x14ac:dyDescent="0.3">
      <c r="A293" s="12"/>
      <c r="B293" s="12"/>
      <c r="G293" s="13"/>
      <c r="H293" s="13"/>
    </row>
    <row r="294" spans="1:8" x14ac:dyDescent="0.3">
      <c r="A294" s="12"/>
      <c r="B294" s="12"/>
      <c r="G294" s="13"/>
      <c r="H294" s="13"/>
    </row>
    <row r="295" spans="1:8" x14ac:dyDescent="0.3">
      <c r="A295" s="12"/>
      <c r="B295" s="12"/>
      <c r="G295" s="13"/>
      <c r="H295" s="13"/>
    </row>
    <row r="296" spans="1:8" x14ac:dyDescent="0.3">
      <c r="A296" s="12"/>
      <c r="B296" s="12"/>
      <c r="G296" s="13"/>
      <c r="H296" s="13"/>
    </row>
    <row r="297" spans="1:8" x14ac:dyDescent="0.3">
      <c r="A297" s="12"/>
      <c r="B297" s="12"/>
      <c r="G297" s="13"/>
      <c r="H297" s="13"/>
    </row>
    <row r="298" spans="1:8" x14ac:dyDescent="0.3">
      <c r="A298" s="12"/>
      <c r="B298" s="12"/>
      <c r="G298" s="13"/>
      <c r="H298" s="13"/>
    </row>
    <row r="299" spans="1:8" x14ac:dyDescent="0.3">
      <c r="A299" s="12"/>
      <c r="B299" s="12"/>
      <c r="G299" s="13"/>
      <c r="H299" s="13"/>
    </row>
    <row r="300" spans="1:8" x14ac:dyDescent="0.3">
      <c r="A300" s="12"/>
      <c r="B300" s="12"/>
      <c r="G300" s="13"/>
      <c r="H300" s="13"/>
    </row>
    <row r="301" spans="1:8" x14ac:dyDescent="0.3">
      <c r="A301" s="12"/>
      <c r="B301" s="12"/>
      <c r="G301" s="13"/>
      <c r="H301" s="13"/>
    </row>
    <row r="302" spans="1:8" x14ac:dyDescent="0.3">
      <c r="A302" s="12"/>
      <c r="B302" s="12"/>
      <c r="G302" s="13"/>
      <c r="H302" s="13"/>
    </row>
    <row r="303" spans="1:8" x14ac:dyDescent="0.3">
      <c r="A303" s="12"/>
      <c r="B303" s="12"/>
      <c r="G303" s="13"/>
      <c r="H303" s="13"/>
    </row>
    <row r="304" spans="1:8" x14ac:dyDescent="0.3">
      <c r="A304" s="12"/>
      <c r="B304" s="12"/>
      <c r="G304" s="13"/>
      <c r="H304" s="13"/>
    </row>
    <row r="305" spans="1:8" x14ac:dyDescent="0.3">
      <c r="A305" s="12"/>
      <c r="B305" s="12"/>
      <c r="G305" s="13"/>
      <c r="H305" s="13"/>
    </row>
    <row r="306" spans="1:8" x14ac:dyDescent="0.3">
      <c r="A306" s="12"/>
      <c r="B306" s="12"/>
      <c r="G306" s="13"/>
      <c r="H306" s="13"/>
    </row>
    <row r="307" spans="1:8" x14ac:dyDescent="0.3">
      <c r="A307" s="12"/>
      <c r="B307" s="12"/>
      <c r="G307" s="13"/>
      <c r="H307" s="13"/>
    </row>
    <row r="308" spans="1:8" x14ac:dyDescent="0.3">
      <c r="A308" s="12"/>
      <c r="B308" s="12"/>
      <c r="G308" s="13"/>
      <c r="H308" s="13"/>
    </row>
    <row r="309" spans="1:8" x14ac:dyDescent="0.3">
      <c r="A309" s="12"/>
      <c r="B309" s="12"/>
      <c r="G309" s="13"/>
      <c r="H309" s="13"/>
    </row>
    <row r="310" spans="1:8" x14ac:dyDescent="0.3">
      <c r="A310" s="12"/>
      <c r="B310" s="12"/>
      <c r="G310" s="13"/>
      <c r="H310" s="13"/>
    </row>
    <row r="311" spans="1:8" x14ac:dyDescent="0.3">
      <c r="A311" s="12"/>
      <c r="B311" s="12"/>
      <c r="G311" s="13"/>
      <c r="H311" s="13"/>
    </row>
    <row r="312" spans="1:8" x14ac:dyDescent="0.3">
      <c r="A312" s="12"/>
      <c r="B312" s="12"/>
      <c r="G312" s="13"/>
      <c r="H312" s="13"/>
    </row>
    <row r="313" spans="1:8" x14ac:dyDescent="0.3">
      <c r="A313" s="12"/>
      <c r="B313" s="12"/>
      <c r="G313" s="13"/>
      <c r="H313" s="13"/>
    </row>
    <row r="314" spans="1:8" x14ac:dyDescent="0.3">
      <c r="A314" s="12"/>
      <c r="B314" s="12"/>
      <c r="G314" s="13"/>
      <c r="H314" s="13"/>
    </row>
    <row r="315" spans="1:8" x14ac:dyDescent="0.3">
      <c r="A315" s="12"/>
      <c r="B315" s="12"/>
      <c r="G315" s="13"/>
      <c r="H315" s="13"/>
    </row>
    <row r="316" spans="1:8" x14ac:dyDescent="0.3">
      <c r="A316" s="12"/>
      <c r="B316" s="12"/>
      <c r="G316" s="13"/>
      <c r="H316" s="13"/>
    </row>
    <row r="317" spans="1:8" x14ac:dyDescent="0.3">
      <c r="A317" s="12"/>
      <c r="B317" s="12"/>
      <c r="G317" s="13"/>
      <c r="H317" s="13"/>
    </row>
    <row r="318" spans="1:8" x14ac:dyDescent="0.3">
      <c r="A318" s="12"/>
      <c r="B318" s="12"/>
      <c r="G318" s="13"/>
      <c r="H318" s="13"/>
    </row>
    <row r="319" spans="1:8" x14ac:dyDescent="0.3">
      <c r="A319" s="12"/>
      <c r="B319" s="12"/>
      <c r="G319" s="13"/>
      <c r="H319" s="13"/>
    </row>
    <row r="320" spans="1:8" x14ac:dyDescent="0.3">
      <c r="A320" s="12"/>
      <c r="B320" s="12"/>
      <c r="G320" s="13"/>
      <c r="H320" s="13"/>
    </row>
    <row r="321" spans="1:8" x14ac:dyDescent="0.3">
      <c r="A321" s="12"/>
      <c r="B321" s="12"/>
      <c r="G321" s="13"/>
      <c r="H321" s="13"/>
    </row>
    <row r="322" spans="1:8" x14ac:dyDescent="0.3">
      <c r="A322" s="12"/>
      <c r="B322" s="12"/>
      <c r="G322" s="13"/>
      <c r="H322" s="13"/>
    </row>
    <row r="323" spans="1:8" x14ac:dyDescent="0.3">
      <c r="A323" s="12"/>
      <c r="B323" s="12"/>
      <c r="G323" s="13"/>
      <c r="H323" s="13"/>
    </row>
    <row r="324" spans="1:8" x14ac:dyDescent="0.3">
      <c r="A324" s="12"/>
      <c r="B324" s="12"/>
      <c r="G324" s="13"/>
      <c r="H324" s="13"/>
    </row>
    <row r="325" spans="1:8" x14ac:dyDescent="0.3">
      <c r="A325" s="12"/>
      <c r="B325" s="12"/>
      <c r="G325" s="13"/>
      <c r="H325" s="13"/>
    </row>
    <row r="326" spans="1:8" x14ac:dyDescent="0.3">
      <c r="A326" s="12"/>
      <c r="B326" s="12"/>
      <c r="G326" s="13"/>
      <c r="H326" s="13"/>
    </row>
    <row r="327" spans="1:8" x14ac:dyDescent="0.3">
      <c r="A327" s="12"/>
      <c r="B327" s="12"/>
      <c r="G327" s="13"/>
      <c r="H327" s="13"/>
    </row>
    <row r="328" spans="1:8" x14ac:dyDescent="0.3">
      <c r="A328" s="12"/>
      <c r="B328" s="12"/>
      <c r="G328" s="13"/>
      <c r="H328" s="13"/>
    </row>
    <row r="329" spans="1:8" x14ac:dyDescent="0.3">
      <c r="A329" s="12"/>
      <c r="B329" s="12"/>
      <c r="G329" s="13"/>
      <c r="H329" s="13"/>
    </row>
    <row r="330" spans="1:8" x14ac:dyDescent="0.3">
      <c r="A330" s="12"/>
      <c r="B330" s="12"/>
      <c r="G330" s="13"/>
      <c r="H330" s="13"/>
    </row>
    <row r="331" spans="1:8" x14ac:dyDescent="0.3">
      <c r="A331" s="12"/>
      <c r="B331" s="12"/>
      <c r="G331" s="13"/>
      <c r="H331" s="13"/>
    </row>
    <row r="332" spans="1:8" x14ac:dyDescent="0.3">
      <c r="A332" s="12"/>
      <c r="B332" s="12"/>
      <c r="G332" s="13"/>
      <c r="H332" s="13"/>
    </row>
    <row r="333" spans="1:8" x14ac:dyDescent="0.3">
      <c r="A333" s="12"/>
      <c r="B333" s="12"/>
      <c r="G333" s="13"/>
      <c r="H333" s="13"/>
    </row>
    <row r="334" spans="1:8" x14ac:dyDescent="0.3">
      <c r="A334" s="12"/>
      <c r="B334" s="12"/>
      <c r="G334" s="13"/>
      <c r="H334" s="13"/>
    </row>
    <row r="335" spans="1:8" x14ac:dyDescent="0.3">
      <c r="A335" s="12"/>
      <c r="B335" s="12"/>
      <c r="G335" s="13"/>
      <c r="H335" s="13"/>
    </row>
    <row r="336" spans="1:8" x14ac:dyDescent="0.3">
      <c r="A336" s="12"/>
      <c r="B336" s="12"/>
      <c r="G336" s="13"/>
      <c r="H336" s="13"/>
    </row>
    <row r="337" spans="1:8" x14ac:dyDescent="0.3">
      <c r="A337" s="12"/>
      <c r="B337" s="12"/>
      <c r="G337" s="13"/>
      <c r="H337" s="13"/>
    </row>
    <row r="338" spans="1:8" x14ac:dyDescent="0.3">
      <c r="A338" s="12"/>
      <c r="B338" s="12"/>
      <c r="G338" s="13"/>
      <c r="H338" s="13"/>
    </row>
    <row r="339" spans="1:8" x14ac:dyDescent="0.3">
      <c r="A339" s="12"/>
      <c r="B339" s="12"/>
      <c r="G339" s="13"/>
      <c r="H339" s="13"/>
    </row>
    <row r="340" spans="1:8" x14ac:dyDescent="0.3">
      <c r="A340" s="12"/>
      <c r="B340" s="12"/>
      <c r="G340" s="13"/>
      <c r="H340" s="13"/>
    </row>
    <row r="341" spans="1:8" x14ac:dyDescent="0.3">
      <c r="A341" s="12"/>
      <c r="B341" s="12"/>
      <c r="G341" s="13"/>
      <c r="H341" s="13"/>
    </row>
    <row r="342" spans="1:8" x14ac:dyDescent="0.3">
      <c r="A342" s="12"/>
      <c r="B342" s="12"/>
      <c r="G342" s="13"/>
      <c r="H342" s="13"/>
    </row>
    <row r="343" spans="1:8" x14ac:dyDescent="0.3">
      <c r="A343" s="12"/>
      <c r="B343" s="12"/>
      <c r="G343" s="13"/>
      <c r="H343" s="13"/>
    </row>
    <row r="344" spans="1:8" x14ac:dyDescent="0.3">
      <c r="A344" s="12"/>
      <c r="B344" s="12"/>
      <c r="G344" s="13"/>
      <c r="H344" s="13"/>
    </row>
    <row r="345" spans="1:8" x14ac:dyDescent="0.3">
      <c r="A345" s="12"/>
      <c r="B345" s="12"/>
      <c r="G345" s="13"/>
      <c r="H345" s="13"/>
    </row>
    <row r="346" spans="1:8" x14ac:dyDescent="0.3">
      <c r="A346" s="12"/>
      <c r="B346" s="12"/>
      <c r="G346" s="13"/>
      <c r="H346" s="13"/>
    </row>
    <row r="347" spans="1:8" x14ac:dyDescent="0.3">
      <c r="A347" s="12"/>
      <c r="B347" s="12"/>
      <c r="G347" s="13"/>
      <c r="H347" s="13"/>
    </row>
    <row r="348" spans="1:8" x14ac:dyDescent="0.3">
      <c r="A348" s="12"/>
      <c r="B348" s="12"/>
      <c r="G348" s="13"/>
      <c r="H348" s="13"/>
    </row>
    <row r="349" spans="1:8" x14ac:dyDescent="0.3">
      <c r="A349" s="12"/>
      <c r="B349" s="12"/>
      <c r="G349" s="13"/>
      <c r="H349" s="13"/>
    </row>
    <row r="350" spans="1:8" x14ac:dyDescent="0.3">
      <c r="A350" s="12"/>
      <c r="B350" s="12"/>
      <c r="G350" s="13"/>
      <c r="H350" s="13"/>
    </row>
    <row r="351" spans="1:8" x14ac:dyDescent="0.3">
      <c r="A351" s="12"/>
      <c r="B351" s="12"/>
      <c r="G351" s="13"/>
      <c r="H351" s="13"/>
    </row>
    <row r="352" spans="1:8" x14ac:dyDescent="0.3">
      <c r="A352" s="12"/>
      <c r="B352" s="12"/>
      <c r="G352" s="13"/>
      <c r="H352" s="13"/>
    </row>
    <row r="353" spans="1:8" x14ac:dyDescent="0.3">
      <c r="A353" s="12"/>
      <c r="B353" s="12"/>
      <c r="G353" s="13"/>
      <c r="H353" s="13"/>
    </row>
    <row r="354" spans="1:8" x14ac:dyDescent="0.3">
      <c r="A354" s="12"/>
      <c r="B354" s="12"/>
      <c r="G354" s="13"/>
      <c r="H354" s="13"/>
    </row>
    <row r="355" spans="1:8" x14ac:dyDescent="0.3">
      <c r="A355" s="12"/>
      <c r="B355" s="12"/>
      <c r="G355" s="13"/>
      <c r="H355" s="13"/>
    </row>
    <row r="356" spans="1:8" x14ac:dyDescent="0.3">
      <c r="A356" s="12"/>
      <c r="B356" s="12"/>
      <c r="G356" s="13"/>
      <c r="H356" s="13"/>
    </row>
    <row r="357" spans="1:8" x14ac:dyDescent="0.3">
      <c r="A357" s="12"/>
      <c r="B357" s="12"/>
      <c r="G357" s="13"/>
      <c r="H357" s="13"/>
    </row>
    <row r="358" spans="1:8" x14ac:dyDescent="0.3">
      <c r="A358" s="12"/>
      <c r="B358" s="12"/>
      <c r="G358" s="13"/>
      <c r="H358" s="13"/>
    </row>
    <row r="359" spans="1:8" x14ac:dyDescent="0.3">
      <c r="A359" s="12"/>
      <c r="B359" s="12"/>
      <c r="G359" s="13"/>
      <c r="H359" s="13"/>
    </row>
    <row r="360" spans="1:8" x14ac:dyDescent="0.3">
      <c r="A360" s="12"/>
      <c r="B360" s="12"/>
      <c r="G360" s="13"/>
      <c r="H360" s="13"/>
    </row>
    <row r="361" spans="1:8" x14ac:dyDescent="0.3">
      <c r="A361" s="12"/>
      <c r="B361" s="12"/>
      <c r="G361" s="13"/>
      <c r="H361" s="13"/>
    </row>
    <row r="362" spans="1:8" x14ac:dyDescent="0.3">
      <c r="A362" s="12"/>
      <c r="B362" s="12"/>
      <c r="G362" s="13"/>
      <c r="H362" s="13"/>
    </row>
    <row r="363" spans="1:8" x14ac:dyDescent="0.3">
      <c r="A363" s="12"/>
      <c r="B363" s="12"/>
      <c r="G363" s="13"/>
      <c r="H363" s="13"/>
    </row>
    <row r="364" spans="1:8" x14ac:dyDescent="0.3">
      <c r="A364" s="12"/>
      <c r="B364" s="12"/>
      <c r="G364" s="13"/>
      <c r="H364" s="13"/>
    </row>
    <row r="365" spans="1:8" x14ac:dyDescent="0.3">
      <c r="A365" s="12"/>
      <c r="B365" s="12"/>
      <c r="G365" s="13"/>
      <c r="H365" s="13"/>
    </row>
    <row r="366" spans="1:8" x14ac:dyDescent="0.3">
      <c r="A366" s="12"/>
      <c r="B366" s="12"/>
      <c r="G366" s="13"/>
      <c r="H366" s="13"/>
    </row>
    <row r="367" spans="1:8" x14ac:dyDescent="0.3">
      <c r="A367" s="12"/>
      <c r="B367" s="12"/>
      <c r="G367" s="13"/>
      <c r="H367" s="13"/>
    </row>
    <row r="368" spans="1:8" x14ac:dyDescent="0.3">
      <c r="A368" s="12"/>
      <c r="B368" s="12"/>
      <c r="G368" s="13"/>
      <c r="H368" s="13"/>
    </row>
    <row r="369" spans="1:8" x14ac:dyDescent="0.3">
      <c r="A369" s="12"/>
      <c r="B369" s="12"/>
      <c r="G369" s="13"/>
      <c r="H369" s="13"/>
    </row>
    <row r="370" spans="1:8" x14ac:dyDescent="0.3">
      <c r="A370" s="12"/>
      <c r="B370" s="12"/>
      <c r="G370" s="13"/>
      <c r="H370" s="13"/>
    </row>
    <row r="371" spans="1:8" x14ac:dyDescent="0.3">
      <c r="A371" s="12"/>
      <c r="B371" s="12"/>
      <c r="G371" s="13"/>
      <c r="H371" s="13"/>
    </row>
    <row r="372" spans="1:8" x14ac:dyDescent="0.3">
      <c r="A372" s="12"/>
      <c r="B372" s="12"/>
      <c r="G372" s="13"/>
      <c r="H372" s="13"/>
    </row>
    <row r="373" spans="1:8" x14ac:dyDescent="0.3">
      <c r="A373" s="12"/>
      <c r="B373" s="12"/>
      <c r="G373" s="13"/>
      <c r="H373" s="13"/>
    </row>
    <row r="374" spans="1:8" x14ac:dyDescent="0.3">
      <c r="A374" s="12"/>
      <c r="B374" s="12"/>
      <c r="G374" s="13"/>
      <c r="H374" s="13"/>
    </row>
    <row r="375" spans="1:8" x14ac:dyDescent="0.3">
      <c r="A375" s="12"/>
      <c r="B375" s="12"/>
      <c r="G375" s="13"/>
      <c r="H375" s="13"/>
    </row>
    <row r="376" spans="1:8" x14ac:dyDescent="0.3">
      <c r="A376" s="12"/>
      <c r="B376" s="12"/>
      <c r="G376" s="13"/>
      <c r="H376" s="13"/>
    </row>
    <row r="377" spans="1:8" x14ac:dyDescent="0.3">
      <c r="A377" s="12"/>
      <c r="B377" s="12"/>
      <c r="G377" s="13"/>
      <c r="H377" s="13"/>
    </row>
    <row r="378" spans="1:8" x14ac:dyDescent="0.3">
      <c r="A378" s="12"/>
      <c r="B378" s="12"/>
      <c r="G378" s="13"/>
      <c r="H378" s="13"/>
    </row>
    <row r="379" spans="1:8" x14ac:dyDescent="0.3">
      <c r="A379" s="12"/>
      <c r="B379" s="12"/>
      <c r="G379" s="13"/>
      <c r="H379" s="13"/>
    </row>
    <row r="380" spans="1:8" x14ac:dyDescent="0.3">
      <c r="A380" s="12"/>
      <c r="B380" s="12"/>
      <c r="G380" s="13"/>
      <c r="H380" s="13"/>
    </row>
    <row r="381" spans="1:8" x14ac:dyDescent="0.3">
      <c r="A381" s="12"/>
      <c r="B381" s="12"/>
      <c r="G381" s="13"/>
      <c r="H381" s="13"/>
    </row>
    <row r="382" spans="1:8" x14ac:dyDescent="0.3">
      <c r="A382" s="12"/>
      <c r="B382" s="12"/>
      <c r="G382" s="13"/>
      <c r="H382" s="13"/>
    </row>
    <row r="383" spans="1:8" x14ac:dyDescent="0.3">
      <c r="A383" s="12"/>
      <c r="B383" s="12"/>
      <c r="G383" s="13"/>
      <c r="H383" s="13"/>
    </row>
    <row r="384" spans="1:8" x14ac:dyDescent="0.3">
      <c r="A384" s="12"/>
      <c r="B384" s="12"/>
      <c r="G384" s="13"/>
      <c r="H384" s="13"/>
    </row>
    <row r="385" spans="1:8" x14ac:dyDescent="0.3">
      <c r="A385" s="12"/>
      <c r="B385" s="12"/>
      <c r="G385" s="13"/>
      <c r="H385" s="13"/>
    </row>
    <row r="386" spans="1:8" x14ac:dyDescent="0.3">
      <c r="A386" s="12"/>
      <c r="B386" s="12"/>
      <c r="G386" s="13"/>
      <c r="H386" s="13"/>
    </row>
    <row r="387" spans="1:8" x14ac:dyDescent="0.3">
      <c r="A387" s="12"/>
      <c r="B387" s="12"/>
      <c r="G387" s="13"/>
      <c r="H387" s="13"/>
    </row>
    <row r="388" spans="1:8" x14ac:dyDescent="0.3">
      <c r="A388" s="12"/>
      <c r="B388" s="12"/>
      <c r="G388" s="13"/>
      <c r="H388" s="13"/>
    </row>
    <row r="389" spans="1:8" x14ac:dyDescent="0.3">
      <c r="A389" s="12"/>
      <c r="B389" s="12"/>
      <c r="G389" s="13"/>
      <c r="H389" s="13"/>
    </row>
    <row r="390" spans="1:8" x14ac:dyDescent="0.3">
      <c r="A390" s="12"/>
      <c r="B390" s="12"/>
      <c r="G390" s="13"/>
      <c r="H390" s="13"/>
    </row>
    <row r="391" spans="1:8" x14ac:dyDescent="0.3">
      <c r="A391" s="12"/>
      <c r="B391" s="12"/>
      <c r="G391" s="13"/>
      <c r="H391" s="13"/>
    </row>
    <row r="392" spans="1:8" x14ac:dyDescent="0.3">
      <c r="A392" s="12"/>
      <c r="B392" s="12"/>
      <c r="G392" s="13"/>
      <c r="H392" s="13"/>
    </row>
    <row r="393" spans="1:8" x14ac:dyDescent="0.3">
      <c r="A393" s="12"/>
      <c r="B393" s="12"/>
      <c r="G393" s="13"/>
      <c r="H393" s="13"/>
    </row>
    <row r="394" spans="1:8" x14ac:dyDescent="0.3">
      <c r="A394" s="12"/>
      <c r="B394" s="12"/>
      <c r="G394" s="13"/>
      <c r="H394" s="13"/>
    </row>
    <row r="395" spans="1:8" x14ac:dyDescent="0.3">
      <c r="A395" s="12"/>
      <c r="B395" s="12"/>
      <c r="G395" s="13"/>
      <c r="H395" s="13"/>
    </row>
    <row r="396" spans="1:8" x14ac:dyDescent="0.3">
      <c r="A396" s="12"/>
      <c r="B396" s="12"/>
      <c r="G396" s="13"/>
      <c r="H396" s="13"/>
    </row>
    <row r="397" spans="1:8" x14ac:dyDescent="0.3">
      <c r="A397" s="12"/>
      <c r="B397" s="12"/>
      <c r="G397" s="13"/>
      <c r="H397" s="13"/>
    </row>
    <row r="398" spans="1:8" x14ac:dyDescent="0.3">
      <c r="A398" s="12"/>
      <c r="B398" s="12"/>
      <c r="G398" s="13"/>
      <c r="H398" s="13"/>
    </row>
    <row r="399" spans="1:8" x14ac:dyDescent="0.3">
      <c r="A399" s="12"/>
      <c r="B399" s="12"/>
      <c r="G399" s="13"/>
      <c r="H399" s="13"/>
    </row>
    <row r="400" spans="1:8" x14ac:dyDescent="0.3">
      <c r="A400" s="12"/>
      <c r="B400" s="12"/>
      <c r="G400" s="13"/>
      <c r="H400" s="13"/>
    </row>
    <row r="401" spans="1:8" x14ac:dyDescent="0.3">
      <c r="A401" s="12"/>
      <c r="B401" s="12"/>
      <c r="G401" s="13"/>
      <c r="H401" s="13"/>
    </row>
    <row r="402" spans="1:8" x14ac:dyDescent="0.3">
      <c r="A402" s="12"/>
      <c r="B402" s="12"/>
      <c r="G402" s="13"/>
      <c r="H402" s="13"/>
    </row>
    <row r="403" spans="1:8" x14ac:dyDescent="0.3">
      <c r="A403" s="12"/>
      <c r="B403" s="12"/>
      <c r="G403" s="13"/>
      <c r="H403" s="13"/>
    </row>
    <row r="404" spans="1:8" x14ac:dyDescent="0.3">
      <c r="A404" s="12"/>
      <c r="B404" s="12"/>
      <c r="G404" s="13"/>
      <c r="H404" s="13"/>
    </row>
    <row r="405" spans="1:8" x14ac:dyDescent="0.3">
      <c r="A405" s="12"/>
      <c r="B405" s="12"/>
      <c r="G405" s="13"/>
      <c r="H405" s="13"/>
    </row>
    <row r="406" spans="1:8" x14ac:dyDescent="0.3">
      <c r="A406" s="12"/>
      <c r="B406" s="12"/>
      <c r="G406" s="13"/>
      <c r="H406" s="13"/>
    </row>
    <row r="407" spans="1:8" x14ac:dyDescent="0.3">
      <c r="A407" s="12"/>
      <c r="B407" s="12"/>
      <c r="G407" s="13"/>
      <c r="H407" s="13"/>
    </row>
    <row r="408" spans="1:8" x14ac:dyDescent="0.3">
      <c r="A408" s="12"/>
      <c r="B408" s="12"/>
      <c r="G408" s="13"/>
      <c r="H408" s="13"/>
    </row>
    <row r="409" spans="1:8" x14ac:dyDescent="0.3">
      <c r="A409" s="12"/>
      <c r="B409" s="12"/>
      <c r="G409" s="13"/>
      <c r="H409" s="13"/>
    </row>
    <row r="410" spans="1:8" x14ac:dyDescent="0.3">
      <c r="A410" s="12"/>
      <c r="B410" s="12"/>
      <c r="G410" s="13"/>
      <c r="H410" s="13"/>
    </row>
    <row r="411" spans="1:8" x14ac:dyDescent="0.3">
      <c r="A411" s="12"/>
      <c r="B411" s="12"/>
      <c r="G411" s="13"/>
      <c r="H411" s="13"/>
    </row>
    <row r="412" spans="1:8" x14ac:dyDescent="0.3">
      <c r="A412" s="12"/>
      <c r="B412" s="12"/>
      <c r="G412" s="13"/>
      <c r="H412" s="13"/>
    </row>
    <row r="413" spans="1:8" x14ac:dyDescent="0.3">
      <c r="A413" s="12"/>
      <c r="B413" s="12"/>
      <c r="G413" s="13"/>
      <c r="H413" s="13"/>
    </row>
    <row r="414" spans="1:8" x14ac:dyDescent="0.3">
      <c r="A414" s="12"/>
      <c r="B414" s="12"/>
      <c r="G414" s="13"/>
      <c r="H414" s="13"/>
    </row>
    <row r="415" spans="1:8" x14ac:dyDescent="0.3">
      <c r="A415" s="12"/>
      <c r="B415" s="12"/>
      <c r="G415" s="13"/>
      <c r="H415" s="13"/>
    </row>
    <row r="416" spans="1:8" x14ac:dyDescent="0.3">
      <c r="A416" s="12"/>
      <c r="B416" s="12"/>
      <c r="G416" s="13"/>
      <c r="H416" s="13"/>
    </row>
    <row r="417" spans="1:8" x14ac:dyDescent="0.3">
      <c r="A417" s="12"/>
      <c r="B417" s="12"/>
      <c r="G417" s="13"/>
      <c r="H417" s="13"/>
    </row>
    <row r="418" spans="1:8" x14ac:dyDescent="0.3">
      <c r="A418" s="12"/>
      <c r="B418" s="12"/>
      <c r="G418" s="13"/>
      <c r="H418" s="13"/>
    </row>
    <row r="419" spans="1:8" x14ac:dyDescent="0.3">
      <c r="A419" s="12"/>
      <c r="B419" s="12"/>
      <c r="G419" s="13"/>
      <c r="H419" s="13"/>
    </row>
    <row r="420" spans="1:8" x14ac:dyDescent="0.3">
      <c r="A420" s="12"/>
      <c r="B420" s="12"/>
      <c r="G420" s="13"/>
      <c r="H420" s="13"/>
    </row>
    <row r="421" spans="1:8" x14ac:dyDescent="0.3">
      <c r="A421" s="12"/>
      <c r="B421" s="12"/>
      <c r="G421" s="13"/>
      <c r="H421" s="13"/>
    </row>
    <row r="422" spans="1:8" x14ac:dyDescent="0.3">
      <c r="A422" s="12"/>
      <c r="B422" s="12"/>
      <c r="G422" s="13"/>
      <c r="H422" s="13"/>
    </row>
    <row r="423" spans="1:8" x14ac:dyDescent="0.3">
      <c r="A423" s="12"/>
      <c r="B423" s="12"/>
      <c r="G423" s="13"/>
      <c r="H423" s="13"/>
    </row>
    <row r="424" spans="1:8" x14ac:dyDescent="0.3">
      <c r="A424" s="12"/>
      <c r="B424" s="12"/>
      <c r="G424" s="13"/>
      <c r="H424" s="13"/>
    </row>
    <row r="425" spans="1:8" x14ac:dyDescent="0.3">
      <c r="A425" s="12"/>
      <c r="B425" s="12"/>
      <c r="G425" s="13"/>
      <c r="H425" s="13"/>
    </row>
    <row r="426" spans="1:8" x14ac:dyDescent="0.3">
      <c r="A426" s="12"/>
      <c r="B426" s="12"/>
      <c r="G426" s="13"/>
      <c r="H426" s="13"/>
    </row>
    <row r="427" spans="1:8" x14ac:dyDescent="0.3">
      <c r="A427" s="12"/>
      <c r="B427" s="12"/>
      <c r="G427" s="13"/>
      <c r="H427" s="13"/>
    </row>
    <row r="428" spans="1:8" x14ac:dyDescent="0.3">
      <c r="A428" s="12"/>
      <c r="B428" s="12"/>
      <c r="G428" s="13"/>
      <c r="H428" s="13"/>
    </row>
    <row r="429" spans="1:8" x14ac:dyDescent="0.3">
      <c r="A429" s="12"/>
      <c r="B429" s="12"/>
      <c r="G429" s="13"/>
      <c r="H429" s="13"/>
    </row>
    <row r="430" spans="1:8" x14ac:dyDescent="0.3">
      <c r="A430" s="12"/>
      <c r="B430" s="12"/>
      <c r="G430" s="13"/>
      <c r="H430" s="13"/>
    </row>
    <row r="431" spans="1:8" x14ac:dyDescent="0.3">
      <c r="A431" s="12"/>
      <c r="B431" s="12"/>
      <c r="G431" s="13"/>
      <c r="H431" s="13"/>
    </row>
    <row r="432" spans="1:8" x14ac:dyDescent="0.3">
      <c r="A432" s="12"/>
      <c r="B432" s="12"/>
      <c r="G432" s="13"/>
      <c r="H432" s="13"/>
    </row>
    <row r="433" spans="1:8" x14ac:dyDescent="0.3">
      <c r="A433" s="12"/>
      <c r="B433" s="12"/>
      <c r="G433" s="13"/>
      <c r="H433" s="13"/>
    </row>
    <row r="434" spans="1:8" x14ac:dyDescent="0.3">
      <c r="A434" s="12"/>
      <c r="B434" s="12"/>
      <c r="G434" s="13"/>
      <c r="H434" s="13"/>
    </row>
    <row r="435" spans="1:8" x14ac:dyDescent="0.3">
      <c r="A435" s="12"/>
      <c r="B435" s="12"/>
      <c r="G435" s="13"/>
      <c r="H435" s="13"/>
    </row>
    <row r="436" spans="1:8" x14ac:dyDescent="0.3">
      <c r="A436" s="12"/>
      <c r="B436" s="12"/>
      <c r="G436" s="13"/>
      <c r="H436" s="13"/>
    </row>
    <row r="437" spans="1:8" x14ac:dyDescent="0.3">
      <c r="A437" s="12"/>
      <c r="B437" s="12"/>
      <c r="G437" s="13"/>
      <c r="H437" s="13"/>
    </row>
    <row r="438" spans="1:8" x14ac:dyDescent="0.3">
      <c r="A438" s="12"/>
      <c r="B438" s="12"/>
      <c r="G438" s="13"/>
      <c r="H438" s="13"/>
    </row>
    <row r="439" spans="1:8" x14ac:dyDescent="0.3">
      <c r="A439" s="12"/>
      <c r="B439" s="12"/>
      <c r="G439" s="13"/>
      <c r="H439" s="13"/>
    </row>
    <row r="440" spans="1:8" x14ac:dyDescent="0.3">
      <c r="A440" s="12"/>
      <c r="B440" s="12"/>
      <c r="G440" s="13"/>
      <c r="H440" s="13"/>
    </row>
    <row r="441" spans="1:8" x14ac:dyDescent="0.3">
      <c r="A441" s="12"/>
      <c r="B441" s="12"/>
      <c r="G441" s="13"/>
      <c r="H441" s="13"/>
    </row>
    <row r="442" spans="1:8" x14ac:dyDescent="0.3">
      <c r="A442" s="12"/>
      <c r="B442" s="12"/>
      <c r="G442" s="13"/>
      <c r="H442" s="13"/>
    </row>
    <row r="443" spans="1:8" x14ac:dyDescent="0.3">
      <c r="A443" s="12"/>
      <c r="B443" s="12"/>
      <c r="G443" s="13"/>
      <c r="H443" s="13"/>
    </row>
    <row r="444" spans="1:8" x14ac:dyDescent="0.3">
      <c r="A444" s="12"/>
      <c r="B444" s="12"/>
      <c r="G444" s="13"/>
      <c r="H444" s="13"/>
    </row>
    <row r="445" spans="1:8" x14ac:dyDescent="0.3">
      <c r="A445" s="12"/>
      <c r="B445" s="12"/>
      <c r="G445" s="13"/>
      <c r="H445" s="13"/>
    </row>
    <row r="446" spans="1:8" x14ac:dyDescent="0.3">
      <c r="A446" s="12"/>
      <c r="B446" s="12"/>
      <c r="G446" s="13"/>
      <c r="H446" s="13"/>
    </row>
    <row r="447" spans="1:8" x14ac:dyDescent="0.3">
      <c r="A447" s="12"/>
      <c r="B447" s="12"/>
      <c r="G447" s="13"/>
      <c r="H447" s="13"/>
    </row>
    <row r="448" spans="1:8" x14ac:dyDescent="0.3">
      <c r="A448" s="12"/>
      <c r="B448" s="12"/>
      <c r="G448" s="13"/>
      <c r="H448" s="13"/>
    </row>
    <row r="449" spans="1:8" x14ac:dyDescent="0.3">
      <c r="A449" s="12"/>
      <c r="B449" s="12"/>
      <c r="G449" s="13"/>
      <c r="H449" s="13"/>
    </row>
    <row r="450" spans="1:8" x14ac:dyDescent="0.3">
      <c r="A450" s="12"/>
      <c r="B450" s="12"/>
      <c r="G450" s="13"/>
      <c r="H450" s="13"/>
    </row>
    <row r="451" spans="1:8" x14ac:dyDescent="0.3">
      <c r="A451" s="12"/>
      <c r="B451" s="12"/>
      <c r="G451" s="13"/>
      <c r="H451" s="13"/>
    </row>
    <row r="452" spans="1:8" x14ac:dyDescent="0.3">
      <c r="A452" s="12"/>
      <c r="B452" s="12"/>
      <c r="G452" s="13"/>
      <c r="H452" s="13"/>
    </row>
    <row r="453" spans="1:8" x14ac:dyDescent="0.3">
      <c r="A453" s="12"/>
      <c r="B453" s="12"/>
      <c r="G453" s="13"/>
      <c r="H453" s="13"/>
    </row>
    <row r="454" spans="1:8" x14ac:dyDescent="0.3">
      <c r="A454" s="12"/>
      <c r="B454" s="12"/>
      <c r="G454" s="13"/>
      <c r="H454" s="13"/>
    </row>
    <row r="455" spans="1:8" x14ac:dyDescent="0.3">
      <c r="A455" s="12"/>
      <c r="B455" s="12"/>
      <c r="G455" s="13"/>
      <c r="H455" s="13"/>
    </row>
    <row r="456" spans="1:8" x14ac:dyDescent="0.3">
      <c r="A456" s="12"/>
      <c r="B456" s="12"/>
      <c r="G456" s="13"/>
      <c r="H456" s="13"/>
    </row>
    <row r="457" spans="1:8" x14ac:dyDescent="0.3">
      <c r="A457" s="12"/>
      <c r="B457" s="12"/>
      <c r="G457" s="13"/>
      <c r="H457" s="13"/>
    </row>
    <row r="458" spans="1:8" x14ac:dyDescent="0.3">
      <c r="A458" s="12"/>
      <c r="B458" s="12"/>
      <c r="G458" s="13"/>
      <c r="H458" s="13"/>
    </row>
    <row r="459" spans="1:8" x14ac:dyDescent="0.3">
      <c r="A459" s="12"/>
      <c r="B459" s="12"/>
      <c r="G459" s="13"/>
      <c r="H459" s="13"/>
    </row>
    <row r="460" spans="1:8" x14ac:dyDescent="0.3">
      <c r="A460" s="12"/>
      <c r="B460" s="12"/>
      <c r="G460" s="13"/>
      <c r="H460" s="13"/>
    </row>
    <row r="461" spans="1:8" x14ac:dyDescent="0.3">
      <c r="A461" s="12"/>
      <c r="B461" s="12"/>
      <c r="G461" s="13"/>
      <c r="H461" s="13"/>
    </row>
    <row r="462" spans="1:8" x14ac:dyDescent="0.3">
      <c r="A462" s="12"/>
      <c r="B462" s="12"/>
      <c r="G462" s="13"/>
      <c r="H462" s="13"/>
    </row>
    <row r="463" spans="1:8" x14ac:dyDescent="0.3">
      <c r="A463" s="12"/>
      <c r="B463" s="12"/>
      <c r="G463" s="13"/>
      <c r="H463" s="13"/>
    </row>
    <row r="464" spans="1:8" x14ac:dyDescent="0.3">
      <c r="A464" s="12"/>
      <c r="B464" s="12"/>
      <c r="G464" s="13"/>
      <c r="H464" s="13"/>
    </row>
    <row r="465" spans="1:8" x14ac:dyDescent="0.3">
      <c r="A465" s="12"/>
      <c r="B465" s="12"/>
      <c r="G465" s="13"/>
      <c r="H465" s="13"/>
    </row>
    <row r="466" spans="1:8" x14ac:dyDescent="0.3">
      <c r="A466" s="12"/>
      <c r="B466" s="12"/>
      <c r="G466" s="13"/>
      <c r="H466" s="13"/>
    </row>
    <row r="467" spans="1:8" x14ac:dyDescent="0.3">
      <c r="A467" s="12"/>
      <c r="B467" s="12"/>
      <c r="G467" s="13"/>
      <c r="H467" s="13"/>
    </row>
    <row r="468" spans="1:8" x14ac:dyDescent="0.3">
      <c r="A468" s="12"/>
      <c r="B468" s="12"/>
      <c r="G468" s="13"/>
      <c r="H468" s="13"/>
    </row>
    <row r="469" spans="1:8" x14ac:dyDescent="0.3">
      <c r="A469" s="12"/>
      <c r="B469" s="12"/>
      <c r="G469" s="13"/>
      <c r="H469" s="13"/>
    </row>
    <row r="470" spans="1:8" x14ac:dyDescent="0.3">
      <c r="A470" s="12"/>
      <c r="B470" s="12"/>
      <c r="G470" s="13"/>
      <c r="H470" s="13"/>
    </row>
    <row r="471" spans="1:8" x14ac:dyDescent="0.3">
      <c r="A471" s="12"/>
      <c r="B471" s="12"/>
      <c r="G471" s="13"/>
      <c r="H471" s="13"/>
    </row>
    <row r="472" spans="1:8" x14ac:dyDescent="0.3">
      <c r="A472" s="12"/>
      <c r="B472" s="12"/>
      <c r="G472" s="13"/>
      <c r="H472" s="13"/>
    </row>
    <row r="473" spans="1:8" x14ac:dyDescent="0.3">
      <c r="A473" s="12"/>
      <c r="B473" s="12"/>
      <c r="G473" s="13"/>
      <c r="H473" s="13"/>
    </row>
    <row r="474" spans="1:8" x14ac:dyDescent="0.3">
      <c r="A474" s="12"/>
      <c r="B474" s="12"/>
      <c r="G474" s="13"/>
      <c r="H474" s="13"/>
    </row>
    <row r="475" spans="1:8" x14ac:dyDescent="0.3">
      <c r="A475" s="12"/>
      <c r="B475" s="12"/>
      <c r="G475" s="13"/>
      <c r="H475" s="13"/>
    </row>
    <row r="476" spans="1:8" x14ac:dyDescent="0.3">
      <c r="A476" s="12"/>
      <c r="B476" s="12"/>
      <c r="G476" s="13"/>
      <c r="H476" s="13"/>
    </row>
    <row r="477" spans="1:8" x14ac:dyDescent="0.3">
      <c r="A477" s="12"/>
      <c r="B477" s="12"/>
      <c r="G477" s="13"/>
      <c r="H477" s="13"/>
    </row>
    <row r="478" spans="1:8" x14ac:dyDescent="0.3">
      <c r="A478" s="12"/>
      <c r="B478" s="12"/>
      <c r="G478" s="13"/>
      <c r="H478" s="13"/>
    </row>
    <row r="479" spans="1:8" x14ac:dyDescent="0.3">
      <c r="A479" s="12"/>
      <c r="B479" s="12"/>
      <c r="G479" s="13"/>
      <c r="H479" s="13"/>
    </row>
    <row r="480" spans="1:8" x14ac:dyDescent="0.3">
      <c r="A480" s="12"/>
      <c r="B480" s="12"/>
      <c r="G480" s="13"/>
      <c r="H480" s="13"/>
    </row>
    <row r="481" spans="1:8" x14ac:dyDescent="0.3">
      <c r="A481" s="12"/>
      <c r="B481" s="12"/>
      <c r="G481" s="13"/>
      <c r="H481" s="13"/>
    </row>
    <row r="482" spans="1:8" x14ac:dyDescent="0.3">
      <c r="A482" s="12"/>
      <c r="B482" s="12"/>
      <c r="G482" s="13"/>
      <c r="H482" s="13"/>
    </row>
    <row r="483" spans="1:8" x14ac:dyDescent="0.3">
      <c r="A483" s="12"/>
      <c r="B483" s="12"/>
      <c r="G483" s="13"/>
      <c r="H483" s="13"/>
    </row>
    <row r="484" spans="1:8" x14ac:dyDescent="0.3">
      <c r="A484" s="12"/>
      <c r="B484" s="12"/>
      <c r="G484" s="13"/>
      <c r="H484" s="13"/>
    </row>
    <row r="485" spans="1:8" x14ac:dyDescent="0.3">
      <c r="A485" s="12"/>
      <c r="B485" s="12"/>
      <c r="G485" s="13"/>
      <c r="H485" s="13"/>
    </row>
    <row r="486" spans="1:8" x14ac:dyDescent="0.3">
      <c r="A486" s="12"/>
      <c r="B486" s="12"/>
      <c r="G486" s="13"/>
      <c r="H486" s="13"/>
    </row>
    <row r="487" spans="1:8" x14ac:dyDescent="0.3">
      <c r="A487" s="12"/>
      <c r="B487" s="12"/>
      <c r="G487" s="13"/>
      <c r="H487" s="13"/>
    </row>
    <row r="488" spans="1:8" x14ac:dyDescent="0.3">
      <c r="A488" s="12"/>
      <c r="B488" s="12"/>
      <c r="G488" s="13"/>
      <c r="H488" s="13"/>
    </row>
    <row r="489" spans="1:8" x14ac:dyDescent="0.3">
      <c r="A489" s="12"/>
      <c r="B489" s="12"/>
      <c r="G489" s="13"/>
      <c r="H489" s="13"/>
    </row>
    <row r="490" spans="1:8" x14ac:dyDescent="0.3">
      <c r="A490" s="12"/>
      <c r="B490" s="12"/>
      <c r="G490" s="13"/>
      <c r="H490" s="13"/>
    </row>
    <row r="491" spans="1:8" x14ac:dyDescent="0.3">
      <c r="A491" s="12"/>
      <c r="B491" s="12"/>
      <c r="G491" s="13"/>
      <c r="H491" s="13"/>
    </row>
    <row r="492" spans="1:8" x14ac:dyDescent="0.3">
      <c r="A492" s="12"/>
      <c r="B492" s="12"/>
      <c r="G492" s="13"/>
      <c r="H492" s="13"/>
    </row>
    <row r="493" spans="1:8" x14ac:dyDescent="0.3">
      <c r="A493" s="12"/>
      <c r="B493" s="12"/>
      <c r="G493" s="13"/>
      <c r="H493" s="13"/>
    </row>
    <row r="494" spans="1:8" x14ac:dyDescent="0.3">
      <c r="A494" s="12"/>
      <c r="B494" s="12"/>
      <c r="G494" s="13"/>
      <c r="H494" s="13"/>
    </row>
    <row r="495" spans="1:8" x14ac:dyDescent="0.3">
      <c r="A495" s="12"/>
      <c r="B495" s="12"/>
      <c r="G495" s="13"/>
      <c r="H495" s="13"/>
    </row>
    <row r="496" spans="1:8" x14ac:dyDescent="0.3">
      <c r="A496" s="12"/>
      <c r="B496" s="12"/>
      <c r="G496" s="13"/>
      <c r="H496" s="13"/>
    </row>
    <row r="497" spans="1:8" x14ac:dyDescent="0.3">
      <c r="A497" s="12"/>
      <c r="B497" s="12"/>
      <c r="G497" s="13"/>
      <c r="H497" s="13"/>
    </row>
    <row r="498" spans="1:8" x14ac:dyDescent="0.3">
      <c r="A498" s="12"/>
      <c r="B498" s="12"/>
      <c r="G498" s="13"/>
      <c r="H498" s="13"/>
    </row>
    <row r="499" spans="1:8" x14ac:dyDescent="0.3">
      <c r="A499" s="12"/>
      <c r="B499" s="12"/>
      <c r="G499" s="13"/>
      <c r="H499" s="13"/>
    </row>
    <row r="500" spans="1:8" x14ac:dyDescent="0.3">
      <c r="A500" s="12"/>
      <c r="B500" s="12"/>
      <c r="G500" s="13"/>
      <c r="H500" s="13"/>
    </row>
    <row r="501" spans="1:8" x14ac:dyDescent="0.3">
      <c r="A501" s="12"/>
      <c r="B501" s="12"/>
      <c r="G501" s="13"/>
      <c r="H501" s="13"/>
    </row>
    <row r="502" spans="1:8" x14ac:dyDescent="0.3">
      <c r="A502" s="12"/>
      <c r="B502" s="12"/>
      <c r="G502" s="13"/>
      <c r="H502" s="13"/>
    </row>
    <row r="503" spans="1:8" x14ac:dyDescent="0.3">
      <c r="A503" s="12"/>
      <c r="B503" s="12"/>
      <c r="G503" s="13"/>
      <c r="H503" s="13"/>
    </row>
    <row r="504" spans="1:8" x14ac:dyDescent="0.3">
      <c r="A504" s="12"/>
      <c r="B504" s="12"/>
      <c r="G504" s="13"/>
      <c r="H504" s="13"/>
    </row>
    <row r="505" spans="1:8" x14ac:dyDescent="0.3">
      <c r="A505" s="12"/>
      <c r="B505" s="12"/>
      <c r="G505" s="13"/>
      <c r="H505" s="13"/>
    </row>
    <row r="506" spans="1:8" x14ac:dyDescent="0.3">
      <c r="A506" s="12"/>
      <c r="B506" s="12"/>
      <c r="G506" s="13"/>
      <c r="H506" s="13"/>
    </row>
    <row r="507" spans="1:8" x14ac:dyDescent="0.3">
      <c r="A507" s="12"/>
      <c r="B507" s="12"/>
      <c r="G507" s="13"/>
      <c r="H507" s="13"/>
    </row>
    <row r="508" spans="1:8" x14ac:dyDescent="0.3">
      <c r="A508" s="12"/>
      <c r="B508" s="12"/>
      <c r="G508" s="13"/>
      <c r="H508" s="13"/>
    </row>
    <row r="509" spans="1:8" x14ac:dyDescent="0.3">
      <c r="A509" s="12"/>
      <c r="B509" s="12"/>
      <c r="G509" s="13"/>
      <c r="H509" s="13"/>
    </row>
    <row r="510" spans="1:8" x14ac:dyDescent="0.3">
      <c r="A510" s="12"/>
      <c r="B510" s="12"/>
      <c r="G510" s="13"/>
      <c r="H510" s="13"/>
    </row>
    <row r="511" spans="1:8" x14ac:dyDescent="0.3">
      <c r="A511" s="12"/>
      <c r="B511" s="12"/>
      <c r="G511" s="13"/>
      <c r="H511" s="13"/>
    </row>
    <row r="512" spans="1:8" x14ac:dyDescent="0.3">
      <c r="A512" s="12"/>
      <c r="B512" s="12"/>
      <c r="G512" s="13"/>
      <c r="H512" s="13"/>
    </row>
    <row r="513" spans="1:8" x14ac:dyDescent="0.3">
      <c r="A513" s="12"/>
      <c r="B513" s="12"/>
      <c r="G513" s="13"/>
      <c r="H513" s="13"/>
    </row>
    <row r="514" spans="1:8" x14ac:dyDescent="0.3">
      <c r="A514" s="12"/>
      <c r="B514" s="12"/>
      <c r="G514" s="13"/>
      <c r="H514" s="13"/>
    </row>
    <row r="515" spans="1:8" x14ac:dyDescent="0.3">
      <c r="A515" s="12"/>
      <c r="B515" s="12"/>
      <c r="G515" s="13"/>
      <c r="H515" s="13"/>
    </row>
    <row r="516" spans="1:8" x14ac:dyDescent="0.3">
      <c r="A516" s="12"/>
      <c r="B516" s="12"/>
      <c r="G516" s="13"/>
      <c r="H516" s="13"/>
    </row>
    <row r="517" spans="1:8" x14ac:dyDescent="0.3">
      <c r="A517" s="12"/>
      <c r="B517" s="12"/>
      <c r="G517" s="13"/>
      <c r="H517" s="13"/>
    </row>
    <row r="518" spans="1:8" x14ac:dyDescent="0.3">
      <c r="A518" s="12"/>
      <c r="B518" s="12"/>
      <c r="G518" s="13"/>
      <c r="H518" s="13"/>
    </row>
    <row r="519" spans="1:8" x14ac:dyDescent="0.3">
      <c r="A519" s="12"/>
      <c r="B519" s="12"/>
      <c r="G519" s="13"/>
      <c r="H519" s="13"/>
    </row>
    <row r="520" spans="1:8" x14ac:dyDescent="0.3">
      <c r="A520" s="12"/>
      <c r="B520" s="12"/>
      <c r="G520" s="13"/>
      <c r="H520" s="13"/>
    </row>
    <row r="521" spans="1:8" x14ac:dyDescent="0.3">
      <c r="A521" s="12"/>
      <c r="B521" s="12"/>
      <c r="G521" s="13"/>
      <c r="H521" s="13"/>
    </row>
    <row r="522" spans="1:8" x14ac:dyDescent="0.3">
      <c r="A522" s="12"/>
      <c r="B522" s="12"/>
      <c r="G522" s="13"/>
      <c r="H522" s="13"/>
    </row>
    <row r="523" spans="1:8" x14ac:dyDescent="0.3">
      <c r="A523" s="12"/>
      <c r="B523" s="12"/>
      <c r="G523" s="13"/>
      <c r="H523" s="13"/>
    </row>
    <row r="524" spans="1:8" x14ac:dyDescent="0.3">
      <c r="A524" s="12"/>
      <c r="B524" s="12"/>
      <c r="G524" s="13"/>
      <c r="H524" s="13"/>
    </row>
    <row r="525" spans="1:8" x14ac:dyDescent="0.3">
      <c r="A525" s="12"/>
      <c r="B525" s="12"/>
      <c r="G525" s="13"/>
      <c r="H525" s="13"/>
    </row>
    <row r="526" spans="1:8" x14ac:dyDescent="0.3">
      <c r="A526" s="12"/>
      <c r="B526" s="12"/>
      <c r="G526" s="13"/>
      <c r="H526" s="13"/>
    </row>
    <row r="527" spans="1:8" x14ac:dyDescent="0.3">
      <c r="A527" s="12"/>
      <c r="B527" s="12"/>
      <c r="G527" s="13"/>
      <c r="H527" s="13"/>
    </row>
    <row r="528" spans="1:8" x14ac:dyDescent="0.3">
      <c r="A528" s="12"/>
      <c r="B528" s="12"/>
      <c r="G528" s="13"/>
      <c r="H528" s="13"/>
    </row>
    <row r="529" spans="1:8" x14ac:dyDescent="0.3">
      <c r="A529" s="12"/>
      <c r="B529" s="12"/>
      <c r="G529" s="13"/>
      <c r="H529" s="13"/>
    </row>
    <row r="530" spans="1:8" x14ac:dyDescent="0.3">
      <c r="A530" s="12"/>
      <c r="B530" s="12"/>
      <c r="G530" s="13"/>
      <c r="H530" s="13"/>
    </row>
    <row r="531" spans="1:8" x14ac:dyDescent="0.3">
      <c r="A531" s="12"/>
      <c r="B531" s="12"/>
      <c r="G531" s="13"/>
      <c r="H531" s="13"/>
    </row>
    <row r="532" spans="1:8" x14ac:dyDescent="0.3">
      <c r="A532" s="12"/>
      <c r="B532" s="12"/>
      <c r="G532" s="13"/>
      <c r="H532" s="13"/>
    </row>
    <row r="533" spans="1:8" x14ac:dyDescent="0.3">
      <c r="A533" s="12"/>
      <c r="B533" s="12"/>
      <c r="G533" s="13"/>
      <c r="H533" s="13"/>
    </row>
    <row r="534" spans="1:8" x14ac:dyDescent="0.3">
      <c r="A534" s="12"/>
      <c r="B534" s="12"/>
      <c r="G534" s="13"/>
      <c r="H534" s="13"/>
    </row>
    <row r="535" spans="1:8" x14ac:dyDescent="0.3">
      <c r="A535" s="12"/>
      <c r="B535" s="12"/>
      <c r="G535" s="13"/>
      <c r="H535" s="13"/>
    </row>
    <row r="536" spans="1:8" x14ac:dyDescent="0.3">
      <c r="A536" s="12"/>
      <c r="B536" s="12"/>
      <c r="G536" s="13"/>
      <c r="H536" s="13"/>
    </row>
    <row r="537" spans="1:8" x14ac:dyDescent="0.3">
      <c r="A537" s="12"/>
      <c r="B537" s="12"/>
      <c r="G537" s="13"/>
      <c r="H537" s="13"/>
    </row>
    <row r="538" spans="1:8" x14ac:dyDescent="0.3">
      <c r="A538" s="12"/>
      <c r="B538" s="12"/>
      <c r="G538" s="13"/>
      <c r="H538" s="13"/>
    </row>
    <row r="539" spans="1:8" x14ac:dyDescent="0.3">
      <c r="A539" s="12"/>
      <c r="B539" s="12"/>
      <c r="G539" s="13"/>
      <c r="H539" s="13"/>
    </row>
    <row r="540" spans="1:8" x14ac:dyDescent="0.3">
      <c r="A540" s="12"/>
      <c r="B540" s="12"/>
      <c r="G540" s="13"/>
      <c r="H540" s="13"/>
    </row>
    <row r="541" spans="1:8" x14ac:dyDescent="0.3">
      <c r="A541" s="12"/>
      <c r="B541" s="12"/>
      <c r="G541" s="13"/>
      <c r="H541" s="13"/>
    </row>
    <row r="542" spans="1:8" x14ac:dyDescent="0.3">
      <c r="A542" s="12"/>
      <c r="B542" s="12"/>
      <c r="G542" s="13"/>
      <c r="H542" s="13"/>
    </row>
    <row r="543" spans="1:8" x14ac:dyDescent="0.3">
      <c r="A543" s="12"/>
      <c r="B543" s="12"/>
      <c r="G543" s="13"/>
      <c r="H543" s="13"/>
    </row>
    <row r="544" spans="1:8" x14ac:dyDescent="0.3">
      <c r="A544" s="12"/>
      <c r="B544" s="12"/>
      <c r="G544" s="13"/>
      <c r="H544" s="13"/>
    </row>
    <row r="545" spans="1:8" x14ac:dyDescent="0.3">
      <c r="A545" s="12"/>
      <c r="B545" s="12"/>
      <c r="G545" s="13"/>
      <c r="H545" s="13"/>
    </row>
    <row r="546" spans="1:8" x14ac:dyDescent="0.3">
      <c r="A546" s="12"/>
      <c r="B546" s="12"/>
      <c r="G546" s="13"/>
      <c r="H546" s="13"/>
    </row>
    <row r="547" spans="1:8" x14ac:dyDescent="0.3">
      <c r="A547" s="12"/>
      <c r="B547" s="12"/>
      <c r="G547" s="13"/>
      <c r="H547" s="13"/>
    </row>
    <row r="548" spans="1:8" x14ac:dyDescent="0.3">
      <c r="A548" s="12"/>
      <c r="B548" s="12"/>
      <c r="G548" s="13"/>
      <c r="H548" s="13"/>
    </row>
    <row r="549" spans="1:8" x14ac:dyDescent="0.3">
      <c r="A549" s="12"/>
      <c r="B549" s="12"/>
      <c r="G549" s="13"/>
      <c r="H549" s="13"/>
    </row>
    <row r="550" spans="1:8" x14ac:dyDescent="0.3">
      <c r="A550" s="12"/>
      <c r="B550" s="12"/>
      <c r="G550" s="13"/>
      <c r="H550" s="13"/>
    </row>
    <row r="551" spans="1:8" x14ac:dyDescent="0.3">
      <c r="A551" s="12"/>
      <c r="B551" s="12"/>
      <c r="G551" s="13"/>
      <c r="H551" s="13"/>
    </row>
    <row r="552" spans="1:8" x14ac:dyDescent="0.3">
      <c r="A552" s="12"/>
      <c r="B552" s="12"/>
      <c r="G552" s="13"/>
      <c r="H552" s="13"/>
    </row>
    <row r="553" spans="1:8" x14ac:dyDescent="0.3">
      <c r="A553" s="12"/>
      <c r="B553" s="12"/>
      <c r="G553" s="13"/>
      <c r="H553" s="13"/>
    </row>
    <row r="554" spans="1:8" x14ac:dyDescent="0.3">
      <c r="A554" s="12"/>
      <c r="B554" s="12"/>
      <c r="G554" s="13"/>
      <c r="H554" s="13"/>
    </row>
    <row r="555" spans="1:8" x14ac:dyDescent="0.3">
      <c r="A555" s="12"/>
      <c r="B555" s="12"/>
      <c r="G555" s="13"/>
      <c r="H555" s="13"/>
    </row>
    <row r="556" spans="1:8" x14ac:dyDescent="0.3">
      <c r="A556" s="12"/>
      <c r="B556" s="12"/>
      <c r="G556" s="13"/>
      <c r="H556" s="13"/>
    </row>
    <row r="557" spans="1:8" x14ac:dyDescent="0.3">
      <c r="A557" s="12"/>
      <c r="B557" s="12"/>
      <c r="G557" s="13"/>
      <c r="H557" s="13"/>
    </row>
    <row r="558" spans="1:8" x14ac:dyDescent="0.3">
      <c r="A558" s="12"/>
      <c r="B558" s="12"/>
      <c r="G558" s="13"/>
      <c r="H558" s="13"/>
    </row>
    <row r="559" spans="1:8" x14ac:dyDescent="0.3">
      <c r="A559" s="12"/>
      <c r="B559" s="12"/>
      <c r="G559" s="13"/>
      <c r="H559" s="13"/>
    </row>
    <row r="560" spans="1:8" x14ac:dyDescent="0.3">
      <c r="A560" s="12"/>
      <c r="B560" s="12"/>
      <c r="G560" s="13"/>
      <c r="H560" s="13"/>
    </row>
    <row r="561" spans="1:8" x14ac:dyDescent="0.3">
      <c r="A561" s="12"/>
      <c r="B561" s="12"/>
      <c r="G561" s="13"/>
      <c r="H561" s="13"/>
    </row>
    <row r="562" spans="1:8" x14ac:dyDescent="0.3">
      <c r="A562" s="12"/>
      <c r="B562" s="12"/>
      <c r="G562" s="13"/>
      <c r="H562" s="13"/>
    </row>
    <row r="563" spans="1:8" x14ac:dyDescent="0.3">
      <c r="A563" s="12"/>
      <c r="B563" s="12"/>
      <c r="G563" s="13"/>
      <c r="H563" s="13"/>
    </row>
    <row r="564" spans="1:8" x14ac:dyDescent="0.3">
      <c r="A564" s="12"/>
      <c r="B564" s="12"/>
      <c r="G564" s="13"/>
      <c r="H564" s="13"/>
    </row>
    <row r="565" spans="1:8" x14ac:dyDescent="0.3">
      <c r="A565" s="12"/>
      <c r="B565" s="12"/>
      <c r="G565" s="13"/>
      <c r="H565" s="13"/>
    </row>
    <row r="566" spans="1:8" x14ac:dyDescent="0.3">
      <c r="A566" s="12"/>
      <c r="B566" s="12"/>
      <c r="G566" s="13"/>
      <c r="H566" s="13"/>
    </row>
    <row r="567" spans="1:8" x14ac:dyDescent="0.3">
      <c r="A567" s="12"/>
      <c r="B567" s="12"/>
      <c r="G567" s="13"/>
      <c r="H567" s="13"/>
    </row>
    <row r="568" spans="1:8" x14ac:dyDescent="0.3">
      <c r="A568" s="12"/>
      <c r="B568" s="12"/>
      <c r="G568" s="13"/>
      <c r="H568" s="13"/>
    </row>
    <row r="569" spans="1:8" x14ac:dyDescent="0.3">
      <c r="A569" s="12"/>
      <c r="B569" s="12"/>
      <c r="G569" s="13"/>
      <c r="H569" s="13"/>
    </row>
    <row r="570" spans="1:8" x14ac:dyDescent="0.3">
      <c r="A570" s="12"/>
      <c r="B570" s="12"/>
      <c r="G570" s="13"/>
      <c r="H570" s="13"/>
    </row>
    <row r="571" spans="1:8" x14ac:dyDescent="0.3">
      <c r="A571" s="12"/>
      <c r="B571" s="12"/>
      <c r="G571" s="13"/>
      <c r="H571" s="13"/>
    </row>
    <row r="572" spans="1:8" x14ac:dyDescent="0.3">
      <c r="A572" s="12"/>
      <c r="B572" s="12"/>
      <c r="G572" s="13"/>
      <c r="H572" s="13"/>
    </row>
    <row r="573" spans="1:8" x14ac:dyDescent="0.3">
      <c r="A573" s="12"/>
      <c r="B573" s="12"/>
      <c r="G573" s="13"/>
      <c r="H573" s="13"/>
    </row>
    <row r="574" spans="1:8" x14ac:dyDescent="0.3">
      <c r="A574" s="12"/>
      <c r="B574" s="12"/>
      <c r="G574" s="13"/>
      <c r="H574" s="13"/>
    </row>
    <row r="575" spans="1:8" x14ac:dyDescent="0.3">
      <c r="A575" s="12"/>
      <c r="B575" s="12"/>
      <c r="G575" s="13"/>
      <c r="H575" s="13"/>
    </row>
    <row r="576" spans="1:8" x14ac:dyDescent="0.3">
      <c r="A576" s="12"/>
      <c r="B576" s="12"/>
      <c r="G576" s="13"/>
      <c r="H576" s="13"/>
    </row>
    <row r="577" spans="1:8" x14ac:dyDescent="0.3">
      <c r="A577" s="12"/>
      <c r="B577" s="12"/>
      <c r="G577" s="13"/>
      <c r="H577" s="13"/>
    </row>
    <row r="578" spans="1:8" x14ac:dyDescent="0.3">
      <c r="A578" s="12"/>
      <c r="B578" s="12"/>
      <c r="G578" s="13"/>
      <c r="H578" s="13"/>
    </row>
    <row r="579" spans="1:8" x14ac:dyDescent="0.3">
      <c r="A579" s="12"/>
      <c r="B579" s="12"/>
      <c r="G579" s="13"/>
      <c r="H579" s="13"/>
    </row>
    <row r="580" spans="1:8" x14ac:dyDescent="0.3">
      <c r="A580" s="12"/>
      <c r="B580" s="12"/>
      <c r="G580" s="13"/>
      <c r="H580" s="13"/>
    </row>
    <row r="581" spans="1:8" x14ac:dyDescent="0.3">
      <c r="A581" s="12"/>
      <c r="B581" s="12"/>
      <c r="G581" s="13"/>
      <c r="H581" s="13"/>
    </row>
  </sheetData>
  <autoFilter ref="A1:N581" xr:uid="{13AB3D32-57ED-47E7-8266-B6E3DADB4863}"/>
  <sortState xmlns:xlrd2="http://schemas.microsoft.com/office/spreadsheetml/2017/richdata2" ref="A4:K54">
    <sortCondition ref="C4:C54"/>
  </sortState>
  <mergeCells count="7">
    <mergeCell ref="A55:B55"/>
    <mergeCell ref="K2:K3"/>
    <mergeCell ref="J2:J3"/>
    <mergeCell ref="A1:A3"/>
    <mergeCell ref="C2:C3"/>
    <mergeCell ref="D2:D3"/>
    <mergeCell ref="B1:B3"/>
  </mergeCells>
  <pageMargins left="0.25" right="0.25" top="0.75" bottom="0.75" header="0.3" footer="0.3"/>
  <pageSetup scale="99" fitToHeight="0" orientation="landscape" r:id="rId1"/>
  <headerFooter>
    <oddHeader>&amp;CMAR-309-0.00, PID 110597&amp;RPg__ of __</oddHeader>
    <oddFooter>&amp;L&amp;D&amp;T&amp;R&amp;Z&amp;F&amp;A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06F3-DD1E-4F22-A173-24EFDD80CCF9}">
  <sheetPr>
    <pageSetUpPr fitToPage="1"/>
  </sheetPr>
  <dimension ref="A1:N581"/>
  <sheetViews>
    <sheetView showZeros="0" workbookViewId="0">
      <pane ySplit="3" topLeftCell="A29" activePane="bottomLeft" state="frozen"/>
      <selection pane="bottomLeft" activeCell="L46" sqref="L46"/>
    </sheetView>
  </sheetViews>
  <sheetFormatPr defaultRowHeight="18.75" x14ac:dyDescent="0.3"/>
  <cols>
    <col min="1" max="1" width="9.140625" style="13"/>
    <col min="2" max="2" width="11.28515625" style="13" customWidth="1"/>
    <col min="3" max="6" width="9.140625" style="13"/>
    <col min="7" max="7" width="9.140625" style="12"/>
    <col min="8" max="8" width="11.28515625" style="12" customWidth="1"/>
    <col min="9" max="9" width="11.28515625" style="13" bestFit="1" customWidth="1"/>
    <col min="10" max="10" width="11.28515625" style="13" hidden="1" customWidth="1"/>
    <col min="11" max="11" width="36.7109375" style="13" customWidth="1"/>
    <col min="12" max="12" width="5.7109375" style="2" customWidth="1"/>
    <col min="13" max="13" width="5" style="2" bestFit="1" customWidth="1"/>
    <col min="14" max="14" width="6.140625" style="2" customWidth="1"/>
    <col min="15" max="16384" width="9.140625" style="2"/>
  </cols>
  <sheetData>
    <row r="1" spans="1:14" ht="15" customHeight="1" x14ac:dyDescent="0.25">
      <c r="A1" s="60" t="s">
        <v>0</v>
      </c>
      <c r="B1" s="60" t="s">
        <v>11</v>
      </c>
      <c r="C1" s="26"/>
      <c r="D1" s="26"/>
      <c r="E1" s="26"/>
      <c r="F1" s="26"/>
      <c r="G1" s="27"/>
      <c r="H1" s="28"/>
      <c r="I1" s="29"/>
      <c r="J1" s="29"/>
      <c r="K1" s="30"/>
      <c r="L1" s="31"/>
      <c r="M1" s="5"/>
      <c r="N1" s="3"/>
    </row>
    <row r="2" spans="1:14" ht="56.25" customHeight="1" x14ac:dyDescent="0.25">
      <c r="A2" s="60"/>
      <c r="B2" s="60"/>
      <c r="C2" s="60" t="s">
        <v>6</v>
      </c>
      <c r="D2" s="60" t="s">
        <v>7</v>
      </c>
      <c r="E2" s="32" t="s">
        <v>8</v>
      </c>
      <c r="F2" s="32" t="s">
        <v>1</v>
      </c>
      <c r="G2" s="32" t="s">
        <v>2</v>
      </c>
      <c r="H2" s="33" t="s">
        <v>32</v>
      </c>
      <c r="I2" s="33" t="s">
        <v>33</v>
      </c>
      <c r="J2" s="61" t="s">
        <v>10</v>
      </c>
      <c r="K2" s="60" t="s">
        <v>3</v>
      </c>
      <c r="L2" s="34"/>
      <c r="M2" s="3"/>
      <c r="N2" s="3"/>
    </row>
    <row r="3" spans="1:14" ht="15" x14ac:dyDescent="0.25">
      <c r="A3" s="60"/>
      <c r="B3" s="60"/>
      <c r="C3" s="60"/>
      <c r="D3" s="60"/>
      <c r="E3" s="32" t="s">
        <v>9</v>
      </c>
      <c r="F3" s="32" t="s">
        <v>4</v>
      </c>
      <c r="G3" s="32" t="s">
        <v>4</v>
      </c>
      <c r="H3" s="32" t="s">
        <v>5</v>
      </c>
      <c r="I3" s="32" t="s">
        <v>5</v>
      </c>
      <c r="J3" s="62"/>
      <c r="K3" s="60"/>
      <c r="L3" s="34"/>
      <c r="M3" s="3"/>
      <c r="N3" s="3"/>
    </row>
    <row r="4" spans="1:14" ht="18.75" customHeight="1" x14ac:dyDescent="0.25">
      <c r="A4" s="27">
        <v>309</v>
      </c>
      <c r="B4" s="27" t="s">
        <v>12</v>
      </c>
      <c r="C4" s="26">
        <v>10.83</v>
      </c>
      <c r="D4" s="26">
        <v>10.9</v>
      </c>
      <c r="E4" s="26">
        <v>6</v>
      </c>
      <c r="F4" s="27">
        <f t="shared" ref="F4:F5" si="0">ABS(ROUNDDOWN((C4-D4)*5280,-1))</f>
        <v>360</v>
      </c>
      <c r="G4" s="27">
        <v>5</v>
      </c>
      <c r="H4" s="27">
        <f t="shared" ref="H4:H16" si="1">IF(E4=6, ROUNDUP(($F4*$G4)/9,2),"")</f>
        <v>200</v>
      </c>
      <c r="I4" s="27" t="str">
        <f t="shared" ref="I4:I16" si="2">IF(E4=9, ROUNDUP(($F4*$G4)/9,2),"")</f>
        <v/>
      </c>
      <c r="J4" s="27">
        <v>2</v>
      </c>
      <c r="K4" s="35"/>
      <c r="L4" s="34"/>
      <c r="M4" s="3"/>
      <c r="N4" s="3"/>
    </row>
    <row r="5" spans="1:14" ht="18.75" customHeight="1" x14ac:dyDescent="0.25">
      <c r="A5" s="27">
        <v>309</v>
      </c>
      <c r="B5" s="27" t="s">
        <v>12</v>
      </c>
      <c r="C5" s="26">
        <v>11.15</v>
      </c>
      <c r="D5" s="26">
        <v>11.2</v>
      </c>
      <c r="E5" s="26">
        <v>6</v>
      </c>
      <c r="F5" s="27">
        <f t="shared" si="0"/>
        <v>260</v>
      </c>
      <c r="G5" s="27">
        <v>5</v>
      </c>
      <c r="H5" s="27">
        <f t="shared" si="1"/>
        <v>144.44999999999999</v>
      </c>
      <c r="I5" s="27" t="str">
        <f t="shared" si="2"/>
        <v/>
      </c>
      <c r="J5" s="27">
        <v>1</v>
      </c>
      <c r="K5" s="35"/>
      <c r="L5" s="34"/>
      <c r="M5" s="3"/>
      <c r="N5" s="3"/>
    </row>
    <row r="6" spans="1:14" ht="30" customHeight="1" x14ac:dyDescent="0.25">
      <c r="A6" s="27">
        <v>309</v>
      </c>
      <c r="B6" s="27" t="s">
        <v>12</v>
      </c>
      <c r="C6" s="26">
        <v>11.37</v>
      </c>
      <c r="D6" s="26"/>
      <c r="E6" s="26">
        <v>9</v>
      </c>
      <c r="F6" s="27">
        <v>80</v>
      </c>
      <c r="G6" s="27">
        <v>10</v>
      </c>
      <c r="H6" s="27" t="str">
        <f t="shared" si="1"/>
        <v/>
      </c>
      <c r="I6" s="27">
        <f t="shared" si="2"/>
        <v>88.89</v>
      </c>
      <c r="J6" s="27">
        <v>1</v>
      </c>
      <c r="K6" s="44" t="s">
        <v>56</v>
      </c>
      <c r="L6" s="34"/>
      <c r="M6" s="3"/>
      <c r="N6" s="3"/>
    </row>
    <row r="7" spans="1:14" ht="18.75" customHeight="1" x14ac:dyDescent="0.25">
      <c r="A7" s="27">
        <v>309</v>
      </c>
      <c r="B7" s="27" t="s">
        <v>12</v>
      </c>
      <c r="C7" s="26">
        <v>11.54</v>
      </c>
      <c r="D7" s="26">
        <v>11.55</v>
      </c>
      <c r="E7" s="26">
        <v>6</v>
      </c>
      <c r="F7" s="27">
        <f t="shared" ref="F7:F13" si="3">ABS(ROUNDDOWN((C7-D7)*5280,-1))</f>
        <v>50</v>
      </c>
      <c r="G7" s="27">
        <v>5</v>
      </c>
      <c r="H7" s="27">
        <f t="shared" si="1"/>
        <v>27.78</v>
      </c>
      <c r="I7" s="27" t="str">
        <f t="shared" si="2"/>
        <v/>
      </c>
      <c r="J7" s="27">
        <v>2</v>
      </c>
      <c r="K7" s="35"/>
      <c r="L7" s="34"/>
      <c r="M7" s="3"/>
      <c r="N7" s="3"/>
    </row>
    <row r="8" spans="1:14" ht="18.75" customHeight="1" x14ac:dyDescent="0.25">
      <c r="A8" s="27">
        <v>309</v>
      </c>
      <c r="B8" s="27" t="s">
        <v>12</v>
      </c>
      <c r="C8" s="26">
        <v>11.56</v>
      </c>
      <c r="D8" s="26">
        <v>11.6</v>
      </c>
      <c r="E8" s="26">
        <v>6</v>
      </c>
      <c r="F8" s="27">
        <f t="shared" si="3"/>
        <v>210</v>
      </c>
      <c r="G8" s="27">
        <v>5</v>
      </c>
      <c r="H8" s="27">
        <f t="shared" si="1"/>
        <v>116.67</v>
      </c>
      <c r="I8" s="27" t="str">
        <f t="shared" si="2"/>
        <v/>
      </c>
      <c r="J8" s="27">
        <v>2</v>
      </c>
      <c r="K8" s="35"/>
      <c r="L8" s="34"/>
      <c r="M8" s="3"/>
      <c r="N8" s="3"/>
    </row>
    <row r="9" spans="1:14" ht="18.75" customHeight="1" x14ac:dyDescent="0.25">
      <c r="A9" s="27">
        <v>309</v>
      </c>
      <c r="B9" s="27" t="s">
        <v>12</v>
      </c>
      <c r="C9" s="26">
        <v>11.76</v>
      </c>
      <c r="D9" s="26">
        <v>11.81</v>
      </c>
      <c r="E9" s="26">
        <v>6</v>
      </c>
      <c r="F9" s="27">
        <f t="shared" si="3"/>
        <v>260</v>
      </c>
      <c r="G9" s="27">
        <v>5</v>
      </c>
      <c r="H9" s="27">
        <f t="shared" si="1"/>
        <v>144.44999999999999</v>
      </c>
      <c r="I9" s="27" t="str">
        <f t="shared" si="2"/>
        <v/>
      </c>
      <c r="J9" s="27">
        <v>1</v>
      </c>
      <c r="K9" s="35"/>
      <c r="L9" s="34"/>
      <c r="M9" s="3"/>
      <c r="N9" s="3"/>
    </row>
    <row r="10" spans="1:14" ht="18.75" customHeight="1" x14ac:dyDescent="0.25">
      <c r="A10" s="27">
        <v>309</v>
      </c>
      <c r="B10" s="27" t="s">
        <v>12</v>
      </c>
      <c r="C10" s="26">
        <v>11.84</v>
      </c>
      <c r="D10" s="26">
        <v>11.86</v>
      </c>
      <c r="E10" s="26">
        <v>6</v>
      </c>
      <c r="F10" s="27">
        <f t="shared" si="3"/>
        <v>100</v>
      </c>
      <c r="G10" s="27">
        <v>5</v>
      </c>
      <c r="H10" s="27">
        <f t="shared" si="1"/>
        <v>55.559999999999995</v>
      </c>
      <c r="I10" s="27" t="str">
        <f t="shared" si="2"/>
        <v/>
      </c>
      <c r="J10" s="27">
        <v>1</v>
      </c>
      <c r="K10" s="35"/>
      <c r="L10" s="34"/>
      <c r="M10" s="3"/>
      <c r="N10" s="3"/>
    </row>
    <row r="11" spans="1:14" ht="18.75" customHeight="1" x14ac:dyDescent="0.25">
      <c r="A11" s="27">
        <v>309</v>
      </c>
      <c r="B11" s="27" t="s">
        <v>12</v>
      </c>
      <c r="C11" s="26">
        <v>11.89</v>
      </c>
      <c r="D11" s="26">
        <v>11.91</v>
      </c>
      <c r="E11" s="26">
        <v>6</v>
      </c>
      <c r="F11" s="27">
        <f t="shared" si="3"/>
        <v>100</v>
      </c>
      <c r="G11" s="27">
        <v>5</v>
      </c>
      <c r="H11" s="27">
        <f t="shared" si="1"/>
        <v>55.559999999999995</v>
      </c>
      <c r="I11" s="27" t="str">
        <f t="shared" si="2"/>
        <v/>
      </c>
      <c r="J11" s="27">
        <v>2</v>
      </c>
      <c r="K11" s="35"/>
      <c r="L11" s="34"/>
      <c r="M11" s="3"/>
      <c r="N11" s="3"/>
    </row>
    <row r="12" spans="1:14" ht="18.75" customHeight="1" x14ac:dyDescent="0.25">
      <c r="A12" s="27">
        <v>309</v>
      </c>
      <c r="B12" s="27" t="s">
        <v>12</v>
      </c>
      <c r="C12" s="26">
        <v>11.93</v>
      </c>
      <c r="D12" s="26">
        <v>11.98</v>
      </c>
      <c r="E12" s="26">
        <v>6</v>
      </c>
      <c r="F12" s="27">
        <f t="shared" si="3"/>
        <v>260</v>
      </c>
      <c r="G12" s="27">
        <v>5</v>
      </c>
      <c r="H12" s="27">
        <f t="shared" si="1"/>
        <v>144.44999999999999</v>
      </c>
      <c r="I12" s="27" t="str">
        <f t="shared" si="2"/>
        <v/>
      </c>
      <c r="J12" s="27">
        <v>2</v>
      </c>
      <c r="K12" s="35"/>
      <c r="L12" s="34"/>
      <c r="M12" s="3"/>
      <c r="N12" s="3"/>
    </row>
    <row r="13" spans="1:14" ht="18.75" customHeight="1" x14ac:dyDescent="0.25">
      <c r="A13" s="27">
        <v>309</v>
      </c>
      <c r="B13" s="27" t="s">
        <v>12</v>
      </c>
      <c r="C13" s="26">
        <v>12.03</v>
      </c>
      <c r="D13" s="26">
        <v>12.12</v>
      </c>
      <c r="E13" s="26">
        <v>6</v>
      </c>
      <c r="F13" s="27">
        <f t="shared" si="3"/>
        <v>470</v>
      </c>
      <c r="G13" s="27">
        <v>5</v>
      </c>
      <c r="H13" s="27">
        <f t="shared" si="1"/>
        <v>261.12</v>
      </c>
      <c r="I13" s="27" t="str">
        <f t="shared" si="2"/>
        <v/>
      </c>
      <c r="J13" s="27">
        <v>1</v>
      </c>
      <c r="K13" s="35"/>
      <c r="L13" s="34"/>
      <c r="M13" s="3"/>
      <c r="N13" s="3"/>
    </row>
    <row r="14" spans="1:14" ht="18.75" customHeight="1" x14ac:dyDescent="0.25">
      <c r="A14" s="27">
        <v>309</v>
      </c>
      <c r="B14" s="27" t="s">
        <v>12</v>
      </c>
      <c r="C14" s="26">
        <v>12.06</v>
      </c>
      <c r="D14" s="26"/>
      <c r="E14" s="26">
        <v>6</v>
      </c>
      <c r="F14" s="27">
        <v>20</v>
      </c>
      <c r="G14" s="27">
        <v>26</v>
      </c>
      <c r="H14" s="27">
        <f t="shared" si="1"/>
        <v>57.78</v>
      </c>
      <c r="I14" s="27" t="str">
        <f t="shared" si="2"/>
        <v/>
      </c>
      <c r="J14" s="27">
        <v>2</v>
      </c>
      <c r="K14" s="35" t="s">
        <v>31</v>
      </c>
      <c r="L14" s="34"/>
      <c r="M14" s="3"/>
      <c r="N14" s="3"/>
    </row>
    <row r="15" spans="1:14" ht="18.75" customHeight="1" x14ac:dyDescent="0.25">
      <c r="A15" s="27">
        <v>309</v>
      </c>
      <c r="B15" s="27" t="s">
        <v>12</v>
      </c>
      <c r="C15" s="26">
        <v>12.15</v>
      </c>
      <c r="D15" s="26">
        <v>12.17</v>
      </c>
      <c r="E15" s="26">
        <v>6</v>
      </c>
      <c r="F15" s="27">
        <f t="shared" ref="F15:F21" si="4">ABS(ROUNDDOWN((C15-D15)*5280,-1))</f>
        <v>100</v>
      </c>
      <c r="G15" s="27">
        <v>5</v>
      </c>
      <c r="H15" s="27">
        <f t="shared" si="1"/>
        <v>55.559999999999995</v>
      </c>
      <c r="I15" s="27" t="str">
        <f t="shared" si="2"/>
        <v/>
      </c>
      <c r="J15" s="27">
        <v>2</v>
      </c>
      <c r="K15" s="35"/>
      <c r="L15" s="34"/>
      <c r="M15" s="3"/>
      <c r="N15" s="3"/>
    </row>
    <row r="16" spans="1:14" ht="18.75" customHeight="1" x14ac:dyDescent="0.25">
      <c r="A16" s="27">
        <v>309</v>
      </c>
      <c r="B16" s="27" t="s">
        <v>12</v>
      </c>
      <c r="C16" s="26">
        <v>12.17</v>
      </c>
      <c r="D16" s="26">
        <v>12.19</v>
      </c>
      <c r="E16" s="26">
        <v>6</v>
      </c>
      <c r="F16" s="27">
        <f t="shared" si="4"/>
        <v>100</v>
      </c>
      <c r="G16" s="27">
        <v>12</v>
      </c>
      <c r="H16" s="27">
        <f t="shared" si="1"/>
        <v>133.34</v>
      </c>
      <c r="I16" s="27" t="str">
        <f t="shared" si="2"/>
        <v/>
      </c>
      <c r="J16" s="27">
        <v>2</v>
      </c>
      <c r="K16" s="35" t="s">
        <v>28</v>
      </c>
      <c r="L16" s="34"/>
      <c r="M16" s="3"/>
      <c r="N16" s="3"/>
    </row>
    <row r="17" spans="1:14" ht="18.75" customHeight="1" x14ac:dyDescent="0.25">
      <c r="A17" s="27">
        <v>309</v>
      </c>
      <c r="B17" s="27" t="s">
        <v>12</v>
      </c>
      <c r="C17" s="26">
        <v>12.19</v>
      </c>
      <c r="D17" s="26">
        <v>12.25</v>
      </c>
      <c r="E17" s="26">
        <v>6</v>
      </c>
      <c r="F17" s="27">
        <f t="shared" si="4"/>
        <v>310</v>
      </c>
      <c r="G17" s="27">
        <v>5</v>
      </c>
      <c r="H17" s="27">
        <f t="shared" ref="H17:H34" si="5">IF(E17=6, ROUNDUP(($F17*$G17)/9,2),"")</f>
        <v>172.23</v>
      </c>
      <c r="I17" s="27" t="str">
        <f t="shared" ref="I17:I34" si="6">IF(E17=9, ROUNDUP(($F17*$G17)/9,2),"")</f>
        <v/>
      </c>
      <c r="J17" s="27">
        <v>1</v>
      </c>
      <c r="K17" s="35"/>
      <c r="L17" s="34"/>
      <c r="M17" s="3"/>
      <c r="N17" s="3"/>
    </row>
    <row r="18" spans="1:14" ht="18.75" customHeight="1" x14ac:dyDescent="0.25">
      <c r="A18" s="27">
        <v>309</v>
      </c>
      <c r="B18" s="27" t="s">
        <v>12</v>
      </c>
      <c r="C18" s="26">
        <v>12.29</v>
      </c>
      <c r="D18" s="26">
        <v>12.33</v>
      </c>
      <c r="E18" s="26">
        <v>6</v>
      </c>
      <c r="F18" s="27">
        <f t="shared" si="4"/>
        <v>210</v>
      </c>
      <c r="G18" s="27">
        <v>5</v>
      </c>
      <c r="H18" s="27">
        <f t="shared" si="5"/>
        <v>116.67</v>
      </c>
      <c r="I18" s="27" t="str">
        <f t="shared" si="6"/>
        <v/>
      </c>
      <c r="J18" s="27">
        <v>2</v>
      </c>
      <c r="K18" s="35"/>
      <c r="L18" s="34"/>
      <c r="M18" s="3"/>
      <c r="N18" s="3"/>
    </row>
    <row r="19" spans="1:14" ht="18.75" customHeight="1" x14ac:dyDescent="0.25">
      <c r="A19" s="27">
        <v>309</v>
      </c>
      <c r="B19" s="27" t="s">
        <v>12</v>
      </c>
      <c r="C19" s="26">
        <v>12.36</v>
      </c>
      <c r="D19" s="26">
        <v>12.39</v>
      </c>
      <c r="E19" s="26">
        <v>6</v>
      </c>
      <c r="F19" s="27">
        <f t="shared" si="4"/>
        <v>150</v>
      </c>
      <c r="G19" s="27">
        <v>5</v>
      </c>
      <c r="H19" s="27">
        <f t="shared" si="5"/>
        <v>83.34</v>
      </c>
      <c r="I19" s="27" t="str">
        <f t="shared" si="6"/>
        <v/>
      </c>
      <c r="J19" s="27">
        <v>1</v>
      </c>
      <c r="K19" s="35"/>
      <c r="L19" s="34"/>
      <c r="M19" s="3"/>
      <c r="N19" s="3"/>
    </row>
    <row r="20" spans="1:14" ht="18.75" customHeight="1" x14ac:dyDescent="0.25">
      <c r="A20" s="27">
        <v>309</v>
      </c>
      <c r="B20" s="27" t="s">
        <v>12</v>
      </c>
      <c r="C20" s="26">
        <v>12.84</v>
      </c>
      <c r="D20" s="26">
        <v>12.87</v>
      </c>
      <c r="E20" s="26">
        <v>6</v>
      </c>
      <c r="F20" s="27">
        <f t="shared" si="4"/>
        <v>150</v>
      </c>
      <c r="G20" s="27">
        <v>11</v>
      </c>
      <c r="H20" s="27">
        <f t="shared" si="5"/>
        <v>183.34</v>
      </c>
      <c r="I20" s="27" t="str">
        <f t="shared" si="6"/>
        <v/>
      </c>
      <c r="J20" s="27">
        <v>2</v>
      </c>
      <c r="K20" s="26" t="s">
        <v>13</v>
      </c>
      <c r="L20" s="34"/>
      <c r="M20" s="3"/>
      <c r="N20" s="3"/>
    </row>
    <row r="21" spans="1:14" ht="18.75" customHeight="1" x14ac:dyDescent="0.25">
      <c r="A21" s="27">
        <v>309</v>
      </c>
      <c r="B21" s="27" t="s">
        <v>12</v>
      </c>
      <c r="C21" s="26">
        <v>12.89</v>
      </c>
      <c r="D21" s="26">
        <v>12.96</v>
      </c>
      <c r="E21" s="26">
        <v>6</v>
      </c>
      <c r="F21" s="27">
        <f t="shared" si="4"/>
        <v>360</v>
      </c>
      <c r="G21" s="27">
        <v>13</v>
      </c>
      <c r="H21" s="27">
        <f t="shared" si="5"/>
        <v>520</v>
      </c>
      <c r="I21" s="27" t="str">
        <f t="shared" si="6"/>
        <v/>
      </c>
      <c r="J21" s="27">
        <v>2</v>
      </c>
      <c r="K21" s="26" t="s">
        <v>14</v>
      </c>
      <c r="L21" s="34"/>
      <c r="M21" s="3"/>
      <c r="N21" s="3"/>
    </row>
    <row r="22" spans="1:14" ht="18.75" customHeight="1" x14ac:dyDescent="0.25">
      <c r="A22" s="27">
        <v>309</v>
      </c>
      <c r="B22" s="27" t="s">
        <v>12</v>
      </c>
      <c r="C22" s="26">
        <v>13.12</v>
      </c>
      <c r="D22" s="26"/>
      <c r="E22" s="26">
        <v>6</v>
      </c>
      <c r="F22" s="27">
        <v>20</v>
      </c>
      <c r="G22" s="27">
        <v>5</v>
      </c>
      <c r="H22" s="27">
        <f t="shared" si="5"/>
        <v>11.12</v>
      </c>
      <c r="I22" s="27" t="str">
        <f t="shared" si="6"/>
        <v/>
      </c>
      <c r="J22" s="27">
        <v>1</v>
      </c>
      <c r="K22" s="26"/>
      <c r="L22" s="34"/>
      <c r="M22" s="3"/>
      <c r="N22" s="3"/>
    </row>
    <row r="23" spans="1:14" ht="18.75" customHeight="1" x14ac:dyDescent="0.25">
      <c r="A23" s="27">
        <v>309</v>
      </c>
      <c r="B23" s="27" t="s">
        <v>12</v>
      </c>
      <c r="C23" s="26">
        <v>13.14</v>
      </c>
      <c r="D23" s="26">
        <v>13.15</v>
      </c>
      <c r="E23" s="26">
        <v>6</v>
      </c>
      <c r="F23" s="27">
        <f>ABS(ROUNDDOWN((C23-D23)*5280,-1))</f>
        <v>50</v>
      </c>
      <c r="G23" s="27">
        <v>5</v>
      </c>
      <c r="H23" s="27">
        <f t="shared" si="5"/>
        <v>27.78</v>
      </c>
      <c r="I23" s="27" t="str">
        <f t="shared" si="6"/>
        <v/>
      </c>
      <c r="J23" s="27">
        <v>1</v>
      </c>
      <c r="K23" s="26" t="s">
        <v>15</v>
      </c>
      <c r="L23" s="34"/>
      <c r="M23" s="3"/>
      <c r="N23" s="3"/>
    </row>
    <row r="24" spans="1:14" ht="18.75" customHeight="1" x14ac:dyDescent="0.25">
      <c r="A24" s="27">
        <v>309</v>
      </c>
      <c r="B24" s="27" t="s">
        <v>12</v>
      </c>
      <c r="C24" s="26">
        <v>13.67</v>
      </c>
      <c r="D24" s="26">
        <v>13.95</v>
      </c>
      <c r="E24" s="26">
        <v>6</v>
      </c>
      <c r="F24" s="27">
        <f>ABS(ROUNDDOWN((C24-D24)*5280,-1))</f>
        <v>1470</v>
      </c>
      <c r="G24" s="27">
        <v>5</v>
      </c>
      <c r="H24" s="27">
        <f t="shared" si="5"/>
        <v>816.67</v>
      </c>
      <c r="I24" s="27" t="str">
        <f t="shared" si="6"/>
        <v/>
      </c>
      <c r="J24" s="27">
        <v>2</v>
      </c>
      <c r="K24" s="26" t="s">
        <v>16</v>
      </c>
      <c r="L24" s="34"/>
      <c r="M24" s="3"/>
      <c r="N24" s="3"/>
    </row>
    <row r="25" spans="1:14" ht="31.5" customHeight="1" x14ac:dyDescent="0.25">
      <c r="A25" s="27">
        <v>309</v>
      </c>
      <c r="B25" s="27" t="s">
        <v>12</v>
      </c>
      <c r="C25" s="26">
        <v>14.13</v>
      </c>
      <c r="D25" s="26"/>
      <c r="E25" s="26">
        <v>6</v>
      </c>
      <c r="F25" s="27">
        <v>20</v>
      </c>
      <c r="G25" s="27">
        <v>12</v>
      </c>
      <c r="H25" s="27">
        <f t="shared" si="5"/>
        <v>26.67</v>
      </c>
      <c r="I25" s="27" t="str">
        <f t="shared" si="6"/>
        <v/>
      </c>
      <c r="J25" s="27">
        <v>2</v>
      </c>
      <c r="K25" s="35" t="s">
        <v>17</v>
      </c>
      <c r="L25" s="34"/>
      <c r="M25" s="3"/>
      <c r="N25" s="3"/>
    </row>
    <row r="26" spans="1:14" ht="18.75" customHeight="1" x14ac:dyDescent="0.25">
      <c r="A26" s="27">
        <v>309</v>
      </c>
      <c r="B26" s="27" t="s">
        <v>12</v>
      </c>
      <c r="C26" s="26">
        <v>14.14</v>
      </c>
      <c r="D26" s="26">
        <v>14.19</v>
      </c>
      <c r="E26" s="26">
        <v>6</v>
      </c>
      <c r="F26" s="27">
        <f>ABS(ROUNDDOWN((C26-D26)*5280,-1))</f>
        <v>260</v>
      </c>
      <c r="G26" s="27">
        <v>5</v>
      </c>
      <c r="H26" s="27">
        <f t="shared" si="5"/>
        <v>144.44999999999999</v>
      </c>
      <c r="I26" s="27" t="str">
        <f t="shared" si="6"/>
        <v/>
      </c>
      <c r="J26" s="27">
        <v>1</v>
      </c>
      <c r="K26" s="26" t="s">
        <v>18</v>
      </c>
      <c r="L26" s="34"/>
      <c r="M26" s="3"/>
      <c r="N26" s="3"/>
    </row>
    <row r="27" spans="1:14" ht="36" customHeight="1" x14ac:dyDescent="0.25">
      <c r="A27" s="27">
        <v>309</v>
      </c>
      <c r="B27" s="27" t="s">
        <v>12</v>
      </c>
      <c r="C27" s="26">
        <v>14.31</v>
      </c>
      <c r="D27" s="26">
        <v>14.46</v>
      </c>
      <c r="E27" s="26">
        <v>9</v>
      </c>
      <c r="F27" s="27">
        <f>ABS(ROUNDDOWN((C27-D27)*5280,-1))</f>
        <v>790</v>
      </c>
      <c r="G27" s="27">
        <v>5</v>
      </c>
      <c r="H27" s="27" t="str">
        <f t="shared" si="5"/>
        <v/>
      </c>
      <c r="I27" s="27">
        <f t="shared" si="6"/>
        <v>438.89</v>
      </c>
      <c r="J27" s="27">
        <v>1</v>
      </c>
      <c r="K27" s="35" t="s">
        <v>19</v>
      </c>
      <c r="L27" s="34"/>
      <c r="M27" s="3"/>
      <c r="N27" s="3"/>
    </row>
    <row r="28" spans="1:14" ht="18.75" customHeight="1" x14ac:dyDescent="0.25">
      <c r="A28" s="27">
        <v>309</v>
      </c>
      <c r="B28" s="27" t="s">
        <v>12</v>
      </c>
      <c r="C28" s="26">
        <v>14.56</v>
      </c>
      <c r="D28" s="26"/>
      <c r="E28" s="26">
        <v>6</v>
      </c>
      <c r="F28" s="27">
        <v>20</v>
      </c>
      <c r="G28" s="27">
        <v>5</v>
      </c>
      <c r="H28" s="27">
        <f t="shared" si="5"/>
        <v>11.12</v>
      </c>
      <c r="I28" s="27" t="str">
        <f t="shared" si="6"/>
        <v/>
      </c>
      <c r="J28" s="27">
        <v>2</v>
      </c>
      <c r="K28" s="26"/>
      <c r="L28" s="34"/>
      <c r="M28" s="3"/>
      <c r="N28" s="3"/>
    </row>
    <row r="29" spans="1:14" ht="18.75" customHeight="1" x14ac:dyDescent="0.25">
      <c r="A29" s="27">
        <v>309</v>
      </c>
      <c r="B29" s="27" t="s">
        <v>12</v>
      </c>
      <c r="C29" s="26">
        <v>14.75</v>
      </c>
      <c r="D29" s="26">
        <v>14.76</v>
      </c>
      <c r="E29" s="26">
        <v>6</v>
      </c>
      <c r="F29" s="27">
        <f>ABS(ROUNDDOWN((C29-D29)*5280,-1))</f>
        <v>50</v>
      </c>
      <c r="G29" s="27">
        <v>5</v>
      </c>
      <c r="H29" s="27">
        <f t="shared" si="5"/>
        <v>27.78</v>
      </c>
      <c r="I29" s="27" t="str">
        <f t="shared" si="6"/>
        <v/>
      </c>
      <c r="J29" s="27">
        <v>2</v>
      </c>
      <c r="K29" s="26" t="s">
        <v>20</v>
      </c>
      <c r="L29" s="34"/>
      <c r="M29" s="3"/>
      <c r="N29" s="3"/>
    </row>
    <row r="30" spans="1:14" ht="18.75" customHeight="1" x14ac:dyDescent="0.25">
      <c r="A30" s="27">
        <v>309</v>
      </c>
      <c r="B30" s="27" t="s">
        <v>12</v>
      </c>
      <c r="C30" s="26">
        <v>14.86</v>
      </c>
      <c r="D30" s="26">
        <v>14.88</v>
      </c>
      <c r="E30" s="26">
        <v>6</v>
      </c>
      <c r="F30" s="27">
        <f>ABS(ROUNDDOWN((C30-D30)*5280,-1))</f>
        <v>100</v>
      </c>
      <c r="G30" s="27">
        <v>5</v>
      </c>
      <c r="H30" s="27">
        <f t="shared" si="5"/>
        <v>55.559999999999995</v>
      </c>
      <c r="I30" s="27" t="str">
        <f t="shared" si="6"/>
        <v/>
      </c>
      <c r="J30" s="27">
        <v>2</v>
      </c>
      <c r="K30" s="26"/>
      <c r="L30" s="34"/>
      <c r="M30" s="3"/>
      <c r="N30" s="3"/>
    </row>
    <row r="31" spans="1:14" ht="18.75" customHeight="1" x14ac:dyDescent="0.25">
      <c r="A31" s="27">
        <v>309</v>
      </c>
      <c r="B31" s="27" t="s">
        <v>12</v>
      </c>
      <c r="C31" s="26">
        <v>14.89</v>
      </c>
      <c r="D31" s="26">
        <v>14.9</v>
      </c>
      <c r="E31" s="26">
        <v>6</v>
      </c>
      <c r="F31" s="27">
        <f>ABS(ROUNDDOWN((C31-D31)*5280,-1))</f>
        <v>50</v>
      </c>
      <c r="G31" s="27">
        <v>5</v>
      </c>
      <c r="H31" s="27">
        <f t="shared" si="5"/>
        <v>27.78</v>
      </c>
      <c r="I31" s="27" t="str">
        <f t="shared" si="6"/>
        <v/>
      </c>
      <c r="J31" s="27">
        <v>2</v>
      </c>
      <c r="K31" s="35"/>
      <c r="L31" s="34"/>
      <c r="M31" s="3"/>
      <c r="N31" s="3"/>
    </row>
    <row r="32" spans="1:14" ht="18.75" customHeight="1" x14ac:dyDescent="0.25">
      <c r="A32" s="27">
        <v>309</v>
      </c>
      <c r="B32" s="27" t="s">
        <v>12</v>
      </c>
      <c r="C32" s="26">
        <v>14.95</v>
      </c>
      <c r="D32" s="26">
        <v>14.97</v>
      </c>
      <c r="E32" s="26">
        <v>6</v>
      </c>
      <c r="F32" s="27">
        <f>ABS(ROUNDDOWN((C32-D32)*5280,-1))</f>
        <v>100</v>
      </c>
      <c r="G32" s="27">
        <v>5</v>
      </c>
      <c r="H32" s="27">
        <f t="shared" si="5"/>
        <v>55.559999999999995</v>
      </c>
      <c r="I32" s="27" t="str">
        <f t="shared" si="6"/>
        <v/>
      </c>
      <c r="J32" s="27">
        <v>1</v>
      </c>
      <c r="K32" s="35"/>
      <c r="L32" s="34"/>
      <c r="M32" s="3"/>
      <c r="N32" s="3"/>
    </row>
    <row r="33" spans="1:14" ht="18.75" customHeight="1" x14ac:dyDescent="0.25">
      <c r="A33" s="27">
        <v>309</v>
      </c>
      <c r="B33" s="27" t="s">
        <v>12</v>
      </c>
      <c r="C33" s="26">
        <v>15.02</v>
      </c>
      <c r="D33" s="26"/>
      <c r="E33" s="26">
        <v>6</v>
      </c>
      <c r="F33" s="27">
        <v>20</v>
      </c>
      <c r="G33" s="27">
        <v>5</v>
      </c>
      <c r="H33" s="27">
        <f t="shared" si="5"/>
        <v>11.12</v>
      </c>
      <c r="I33" s="27" t="str">
        <f t="shared" si="6"/>
        <v/>
      </c>
      <c r="J33" s="27">
        <v>2</v>
      </c>
      <c r="K33" s="35" t="s">
        <v>20</v>
      </c>
      <c r="L33" s="34"/>
      <c r="M33" s="3"/>
      <c r="N33" s="3"/>
    </row>
    <row r="34" spans="1:14" ht="18.75" customHeight="1" x14ac:dyDescent="0.25">
      <c r="A34" s="27">
        <v>309</v>
      </c>
      <c r="B34" s="27" t="s">
        <v>12</v>
      </c>
      <c r="C34" s="26">
        <v>15.13</v>
      </c>
      <c r="D34" s="26"/>
      <c r="E34" s="26">
        <v>6</v>
      </c>
      <c r="F34" s="27">
        <v>20</v>
      </c>
      <c r="G34" s="27">
        <v>26</v>
      </c>
      <c r="H34" s="27">
        <f t="shared" si="5"/>
        <v>57.78</v>
      </c>
      <c r="I34" s="27" t="str">
        <f t="shared" si="6"/>
        <v/>
      </c>
      <c r="J34" s="27">
        <v>2</v>
      </c>
      <c r="K34" s="35" t="s">
        <v>21</v>
      </c>
      <c r="L34" s="34"/>
      <c r="M34" s="3"/>
      <c r="N34" s="3"/>
    </row>
    <row r="35" spans="1:14" ht="18.75" customHeight="1" x14ac:dyDescent="0.25">
      <c r="A35" s="27"/>
      <c r="B35" s="27"/>
      <c r="C35" s="26"/>
      <c r="D35" s="26"/>
      <c r="E35" s="26"/>
      <c r="F35" s="27"/>
      <c r="G35" s="27"/>
      <c r="H35" s="27"/>
      <c r="I35" s="27"/>
      <c r="J35" s="27"/>
      <c r="K35" s="35"/>
      <c r="L35" s="34"/>
      <c r="M35" s="3"/>
      <c r="N35" s="3"/>
    </row>
    <row r="36" spans="1:14" ht="15" x14ac:dyDescent="0.25">
      <c r="A36" s="65" t="s">
        <v>41</v>
      </c>
      <c r="B36" s="66"/>
      <c r="C36" s="36"/>
      <c r="D36" s="36"/>
      <c r="E36" s="36"/>
      <c r="F36" s="37"/>
      <c r="G36" s="37"/>
      <c r="H36" s="45">
        <f>SUM(H4:H35)</f>
        <v>3745.69</v>
      </c>
      <c r="I36" s="45">
        <f>SUM(I4:I35)</f>
        <v>527.78</v>
      </c>
      <c r="J36" s="37"/>
      <c r="K36" s="36"/>
      <c r="L36" s="34"/>
      <c r="M36" s="3"/>
      <c r="N36" s="3"/>
    </row>
    <row r="37" spans="1:14" x14ac:dyDescent="0.3">
      <c r="A37" s="12"/>
      <c r="B37" s="12"/>
      <c r="F37" s="12"/>
      <c r="I37" s="12"/>
      <c r="J37" s="12"/>
      <c r="K37" s="12"/>
      <c r="L37" s="1"/>
      <c r="M37" s="1"/>
    </row>
    <row r="38" spans="1:14" ht="40.5" customHeight="1" x14ac:dyDescent="0.3">
      <c r="A38" s="47"/>
      <c r="B38" s="25"/>
      <c r="C38" s="14"/>
      <c r="D38" s="14"/>
      <c r="E38" s="14"/>
      <c r="F38" s="14"/>
      <c r="G38" s="15"/>
      <c r="H38" s="15"/>
      <c r="I38" s="5"/>
      <c r="J38" s="5"/>
      <c r="K38" s="5"/>
      <c r="L38" s="5"/>
      <c r="M38" s="5"/>
      <c r="N38" s="3"/>
    </row>
    <row r="39" spans="1:14" ht="24" customHeight="1" x14ac:dyDescent="0.25">
      <c r="A39" s="47"/>
      <c r="B39" s="25"/>
      <c r="C39" s="25"/>
      <c r="D39" s="25"/>
      <c r="E39" s="25"/>
      <c r="F39" s="64" t="s">
        <v>50</v>
      </c>
      <c r="G39" s="64"/>
      <c r="H39" s="64"/>
      <c r="I39" s="64"/>
      <c r="J39" s="25"/>
      <c r="K39" s="24"/>
      <c r="L39" s="63"/>
      <c r="M39" s="63"/>
      <c r="N39" s="24"/>
    </row>
    <row r="40" spans="1:14" ht="15" customHeight="1" x14ac:dyDescent="0.25">
      <c r="A40" s="47"/>
      <c r="B40" s="53"/>
      <c r="C40" s="53"/>
      <c r="D40" s="53"/>
      <c r="E40" s="53"/>
      <c r="F40" s="51"/>
      <c r="G40" s="51"/>
      <c r="H40" s="51"/>
      <c r="I40" s="51"/>
      <c r="J40" s="53"/>
      <c r="K40" s="50"/>
      <c r="L40" s="50"/>
      <c r="M40" s="50"/>
      <c r="N40" s="50"/>
    </row>
    <row r="41" spans="1:14" ht="15" customHeight="1" x14ac:dyDescent="0.25">
      <c r="A41" s="47"/>
      <c r="B41" s="53"/>
      <c r="C41" s="53"/>
      <c r="D41" s="53"/>
      <c r="E41" s="53"/>
      <c r="F41" s="51"/>
      <c r="G41" s="51"/>
      <c r="H41" s="51" t="s">
        <v>54</v>
      </c>
      <c r="I41" s="51" t="s">
        <v>55</v>
      </c>
      <c r="J41" s="53"/>
      <c r="K41" s="50"/>
      <c r="L41" s="50"/>
      <c r="M41" s="50"/>
      <c r="N41" s="50"/>
    </row>
    <row r="42" spans="1:14" ht="15" x14ac:dyDescent="0.25">
      <c r="A42" s="58" t="s">
        <v>41</v>
      </c>
      <c r="B42" s="59"/>
      <c r="C42" s="36"/>
      <c r="D42" s="36"/>
      <c r="E42" s="36"/>
      <c r="F42" s="37"/>
      <c r="G42" s="37"/>
      <c r="H42" s="45">
        <f>EB_repairs!H55+H36</f>
        <v>12691.470000000003</v>
      </c>
      <c r="I42" s="45">
        <v>527.78</v>
      </c>
      <c r="J42" s="37"/>
      <c r="K42" s="36"/>
      <c r="L42" s="4"/>
      <c r="M42" s="4"/>
      <c r="N42" s="3"/>
    </row>
    <row r="43" spans="1:14" ht="15" x14ac:dyDescent="0.25">
      <c r="A43" s="65" t="s">
        <v>49</v>
      </c>
      <c r="B43" s="66"/>
      <c r="C43" s="36"/>
      <c r="D43" s="36"/>
      <c r="E43" s="36"/>
      <c r="F43" s="37"/>
      <c r="G43" s="37"/>
      <c r="H43" s="46">
        <f>ROUNDUP(H42*5/100,0)</f>
        <v>635</v>
      </c>
      <c r="I43" s="46">
        <f>ROUNDUP(I42*5/100,0)</f>
        <v>27</v>
      </c>
      <c r="J43" s="37"/>
      <c r="K43" s="36"/>
      <c r="L43" s="4"/>
      <c r="M43" s="4"/>
      <c r="N43" s="3"/>
    </row>
    <row r="44" spans="1:14" ht="15" x14ac:dyDescent="0.25">
      <c r="A44" s="58" t="s">
        <v>42</v>
      </c>
      <c r="B44" s="59"/>
      <c r="C44" s="36"/>
      <c r="D44" s="36"/>
      <c r="E44" s="36"/>
      <c r="F44" s="37"/>
      <c r="G44" s="37"/>
      <c r="H44" s="45">
        <f>SUM(H42:H43)</f>
        <v>13326.470000000003</v>
      </c>
      <c r="I44" s="45">
        <f>SUM(I42:I43)</f>
        <v>554.78</v>
      </c>
      <c r="J44" s="37"/>
      <c r="K44" s="36"/>
      <c r="L44" s="4"/>
      <c r="M44" s="4"/>
      <c r="N44" s="3"/>
    </row>
    <row r="45" spans="1:14" x14ac:dyDescent="0.3">
      <c r="A45" s="15"/>
      <c r="B45" s="15"/>
      <c r="C45" s="14"/>
      <c r="D45" s="14"/>
      <c r="E45" s="14"/>
      <c r="F45" s="15"/>
      <c r="G45" s="15"/>
      <c r="H45" s="15"/>
      <c r="I45" s="15"/>
      <c r="J45" s="15"/>
      <c r="K45" s="15"/>
      <c r="L45" s="4"/>
      <c r="M45" s="4"/>
      <c r="N45" s="3"/>
    </row>
    <row r="46" spans="1:14" x14ac:dyDescent="0.3">
      <c r="A46" s="15"/>
      <c r="B46" s="15"/>
      <c r="C46" s="14"/>
      <c r="D46" s="14"/>
      <c r="E46" s="14"/>
      <c r="F46" s="15"/>
      <c r="G46" s="15"/>
      <c r="H46" s="15"/>
      <c r="I46" s="15"/>
      <c r="J46" s="15"/>
      <c r="K46" s="15"/>
      <c r="L46" s="4"/>
      <c r="M46" s="4"/>
      <c r="N46" s="3"/>
    </row>
    <row r="47" spans="1:14" x14ac:dyDescent="0.3">
      <c r="A47" s="15"/>
      <c r="B47" s="15"/>
      <c r="C47" s="14"/>
      <c r="D47" s="14"/>
      <c r="E47" s="14"/>
      <c r="F47" s="15"/>
      <c r="G47" s="15"/>
      <c r="H47" s="15"/>
      <c r="I47" s="15"/>
      <c r="J47" s="15"/>
      <c r="K47" s="15"/>
      <c r="L47" s="4"/>
      <c r="M47" s="4"/>
      <c r="N47" s="3"/>
    </row>
    <row r="48" spans="1:14" x14ac:dyDescent="0.3">
      <c r="A48" s="15"/>
      <c r="B48" s="15"/>
      <c r="C48" s="14"/>
      <c r="D48" s="14"/>
      <c r="E48" s="14"/>
      <c r="F48" s="15"/>
      <c r="G48" s="15"/>
      <c r="H48" s="15"/>
      <c r="I48" s="15"/>
      <c r="J48" s="15"/>
      <c r="K48" s="15"/>
      <c r="L48" s="4"/>
      <c r="M48" s="4"/>
      <c r="N48" s="3"/>
    </row>
    <row r="49" spans="1:14" x14ac:dyDescent="0.3">
      <c r="A49" s="15"/>
      <c r="B49" s="15"/>
      <c r="C49" s="14"/>
      <c r="D49" s="14"/>
      <c r="E49" s="14"/>
      <c r="F49" s="15"/>
      <c r="G49" s="15"/>
      <c r="H49" s="15"/>
      <c r="I49" s="15"/>
      <c r="J49" s="15"/>
      <c r="K49" s="15"/>
      <c r="L49" s="4"/>
      <c r="M49" s="4"/>
      <c r="N49" s="3"/>
    </row>
    <row r="50" spans="1:14" x14ac:dyDescent="0.3">
      <c r="A50" s="15"/>
      <c r="B50" s="15"/>
      <c r="C50" s="14"/>
      <c r="D50" s="14"/>
      <c r="E50" s="14"/>
      <c r="F50" s="15"/>
      <c r="G50" s="15"/>
      <c r="H50" s="15"/>
      <c r="I50" s="15"/>
      <c r="J50" s="15"/>
      <c r="K50" s="15"/>
      <c r="L50" s="4"/>
      <c r="M50" s="4"/>
      <c r="N50" s="3"/>
    </row>
    <row r="51" spans="1:14" x14ac:dyDescent="0.3">
      <c r="A51" s="15"/>
      <c r="B51" s="15"/>
      <c r="C51" s="14"/>
      <c r="D51" s="14"/>
      <c r="E51" s="14"/>
      <c r="F51" s="15"/>
      <c r="G51" s="15"/>
      <c r="H51" s="15"/>
      <c r="I51" s="15"/>
      <c r="J51" s="15"/>
      <c r="K51" s="15"/>
      <c r="L51" s="4"/>
      <c r="M51" s="4"/>
      <c r="N51" s="3"/>
    </row>
    <row r="52" spans="1:14" x14ac:dyDescent="0.3">
      <c r="A52" s="15"/>
      <c r="B52" s="15"/>
      <c r="C52" s="14"/>
      <c r="D52" s="14"/>
      <c r="E52" s="14"/>
      <c r="F52" s="15"/>
      <c r="G52" s="15"/>
      <c r="H52" s="15"/>
      <c r="I52" s="15"/>
      <c r="J52" s="15"/>
      <c r="K52" s="15"/>
      <c r="L52" s="4"/>
      <c r="M52" s="4"/>
      <c r="N52" s="3"/>
    </row>
    <row r="53" spans="1:14" x14ac:dyDescent="0.3">
      <c r="A53" s="15"/>
      <c r="B53" s="15"/>
      <c r="C53" s="14"/>
      <c r="D53" s="14"/>
      <c r="E53" s="14"/>
      <c r="F53" s="15"/>
      <c r="G53" s="15"/>
      <c r="H53" s="15"/>
      <c r="I53" s="15"/>
      <c r="J53" s="15"/>
      <c r="K53" s="15"/>
      <c r="L53" s="4"/>
      <c r="M53" s="4"/>
      <c r="N53" s="3"/>
    </row>
    <row r="54" spans="1:14" x14ac:dyDescent="0.3">
      <c r="A54" s="16"/>
      <c r="B54" s="16"/>
      <c r="C54" s="14"/>
      <c r="D54" s="14"/>
      <c r="E54" s="14"/>
      <c r="F54" s="15"/>
      <c r="G54" s="15"/>
      <c r="H54" s="15"/>
      <c r="I54" s="15"/>
      <c r="J54" s="15"/>
      <c r="K54" s="15"/>
      <c r="L54" s="4"/>
      <c r="M54" s="4"/>
      <c r="N54" s="3"/>
    </row>
    <row r="55" spans="1:14" x14ac:dyDescent="0.3">
      <c r="A55" s="15"/>
      <c r="B55" s="15"/>
      <c r="C55" s="14"/>
      <c r="D55" s="14"/>
      <c r="E55" s="14"/>
      <c r="F55" s="15"/>
      <c r="G55" s="15"/>
      <c r="H55" s="15"/>
      <c r="I55" s="15"/>
      <c r="J55" s="15"/>
      <c r="K55" s="15"/>
      <c r="L55" s="4"/>
      <c r="M55" s="4"/>
      <c r="N55" s="3"/>
    </row>
    <row r="56" spans="1:14" x14ac:dyDescent="0.3">
      <c r="A56" s="15"/>
      <c r="B56" s="15"/>
      <c r="C56" s="14"/>
      <c r="D56" s="14"/>
      <c r="E56" s="14"/>
      <c r="F56" s="14"/>
      <c r="G56" s="14"/>
      <c r="H56" s="14"/>
      <c r="I56" s="14"/>
      <c r="J56" s="14"/>
      <c r="K56" s="14"/>
      <c r="L56" s="3"/>
      <c r="M56" s="3"/>
      <c r="N56" s="3"/>
    </row>
    <row r="57" spans="1:14" x14ac:dyDescent="0.3">
      <c r="A57" s="15"/>
      <c r="B57" s="15"/>
      <c r="C57" s="14"/>
      <c r="D57" s="14"/>
      <c r="E57" s="14"/>
      <c r="F57" s="14"/>
      <c r="G57" s="14"/>
      <c r="H57" s="14"/>
      <c r="I57" s="14"/>
      <c r="J57" s="14"/>
      <c r="K57" s="14"/>
      <c r="L57" s="3"/>
      <c r="M57" s="3"/>
      <c r="N57" s="3"/>
    </row>
    <row r="58" spans="1:14" x14ac:dyDescent="0.3">
      <c r="A58" s="15"/>
      <c r="B58" s="15"/>
      <c r="C58" s="14"/>
      <c r="D58" s="14"/>
      <c r="E58" s="14"/>
      <c r="F58" s="14"/>
      <c r="G58" s="14"/>
      <c r="H58" s="14"/>
      <c r="I58" s="14"/>
      <c r="J58" s="14"/>
      <c r="K58" s="14"/>
      <c r="L58" s="3"/>
      <c r="M58" s="3"/>
      <c r="N58" s="3"/>
    </row>
    <row r="59" spans="1:14" x14ac:dyDescent="0.3">
      <c r="A59" s="12"/>
      <c r="B59" s="12"/>
      <c r="G59" s="13"/>
      <c r="H59" s="13"/>
    </row>
    <row r="60" spans="1:14" x14ac:dyDescent="0.3">
      <c r="A60" s="12"/>
      <c r="B60" s="12"/>
      <c r="G60" s="13"/>
      <c r="H60" s="13"/>
    </row>
    <row r="61" spans="1:14" s="13" customFormat="1" x14ac:dyDescent="0.3">
      <c r="A61" s="12"/>
      <c r="B61" s="12"/>
      <c r="L61" s="2"/>
      <c r="M61" s="2"/>
      <c r="N61" s="2"/>
    </row>
    <row r="62" spans="1:14" s="13" customFormat="1" x14ac:dyDescent="0.3">
      <c r="A62" s="12"/>
      <c r="B62" s="12"/>
      <c r="L62" s="2"/>
      <c r="M62" s="2"/>
      <c r="N62" s="2"/>
    </row>
    <row r="63" spans="1:14" s="13" customFormat="1" x14ac:dyDescent="0.3">
      <c r="A63" s="12"/>
      <c r="B63" s="12"/>
      <c r="L63" s="2"/>
      <c r="M63" s="2"/>
      <c r="N63" s="2"/>
    </row>
    <row r="64" spans="1:14" s="13" customFormat="1" x14ac:dyDescent="0.3">
      <c r="A64" s="12"/>
      <c r="B64" s="12"/>
      <c r="L64" s="2"/>
      <c r="M64" s="2"/>
      <c r="N64" s="2"/>
    </row>
    <row r="65" spans="1:14" s="13" customFormat="1" x14ac:dyDescent="0.3">
      <c r="A65" s="12"/>
      <c r="B65" s="12"/>
      <c r="L65" s="2"/>
      <c r="M65" s="2"/>
      <c r="N65" s="2"/>
    </row>
    <row r="66" spans="1:14" s="13" customFormat="1" x14ac:dyDescent="0.3">
      <c r="A66" s="12"/>
      <c r="B66" s="12"/>
      <c r="L66" s="2"/>
      <c r="M66" s="2"/>
      <c r="N66" s="2"/>
    </row>
    <row r="67" spans="1:14" s="13" customFormat="1" x14ac:dyDescent="0.3">
      <c r="A67" s="12"/>
      <c r="B67" s="12"/>
      <c r="L67" s="2"/>
      <c r="M67" s="2"/>
      <c r="N67" s="2"/>
    </row>
    <row r="68" spans="1:14" s="13" customFormat="1" x14ac:dyDescent="0.3">
      <c r="A68" s="12"/>
      <c r="B68" s="12"/>
      <c r="L68" s="2"/>
      <c r="M68" s="2"/>
      <c r="N68" s="2"/>
    </row>
    <row r="69" spans="1:14" s="13" customFormat="1" x14ac:dyDescent="0.3">
      <c r="A69" s="12"/>
      <c r="B69" s="12"/>
      <c r="L69" s="2"/>
      <c r="M69" s="2"/>
      <c r="N69" s="2"/>
    </row>
    <row r="70" spans="1:14" s="13" customFormat="1" x14ac:dyDescent="0.3">
      <c r="A70" s="12"/>
      <c r="B70" s="12"/>
      <c r="L70" s="2"/>
      <c r="M70" s="2"/>
      <c r="N70" s="2"/>
    </row>
    <row r="71" spans="1:14" s="13" customFormat="1" x14ac:dyDescent="0.3">
      <c r="A71" s="12"/>
      <c r="B71" s="12"/>
      <c r="L71" s="2"/>
      <c r="M71" s="2"/>
      <c r="N71" s="2"/>
    </row>
    <row r="72" spans="1:14" s="13" customFormat="1" x14ac:dyDescent="0.3">
      <c r="A72" s="12"/>
      <c r="B72" s="12"/>
      <c r="L72" s="2"/>
      <c r="M72" s="2"/>
      <c r="N72" s="2"/>
    </row>
    <row r="73" spans="1:14" s="13" customFormat="1" x14ac:dyDescent="0.3">
      <c r="A73" s="12"/>
      <c r="B73" s="12"/>
      <c r="L73" s="2"/>
      <c r="M73" s="2"/>
      <c r="N73" s="2"/>
    </row>
    <row r="74" spans="1:14" s="13" customFormat="1" x14ac:dyDescent="0.3">
      <c r="A74" s="12"/>
      <c r="B74" s="12"/>
      <c r="L74" s="2"/>
      <c r="M74" s="2"/>
      <c r="N74" s="2"/>
    </row>
    <row r="75" spans="1:14" s="13" customFormat="1" x14ac:dyDescent="0.3">
      <c r="A75" s="12"/>
      <c r="B75" s="12"/>
      <c r="L75" s="2"/>
      <c r="M75" s="2"/>
      <c r="N75" s="2"/>
    </row>
    <row r="76" spans="1:14" s="13" customFormat="1" x14ac:dyDescent="0.3">
      <c r="A76" s="12"/>
      <c r="B76" s="12"/>
      <c r="L76" s="2"/>
      <c r="M76" s="2"/>
      <c r="N76" s="2"/>
    </row>
    <row r="77" spans="1:14" s="13" customFormat="1" x14ac:dyDescent="0.3">
      <c r="A77" s="12"/>
      <c r="B77" s="12"/>
      <c r="L77" s="2"/>
      <c r="M77" s="2"/>
      <c r="N77" s="2"/>
    </row>
    <row r="78" spans="1:14" s="13" customFormat="1" x14ac:dyDescent="0.3">
      <c r="A78" s="12"/>
      <c r="B78" s="12"/>
      <c r="L78" s="2"/>
      <c r="M78" s="2"/>
      <c r="N78" s="2"/>
    </row>
    <row r="79" spans="1:14" s="13" customFormat="1" x14ac:dyDescent="0.3">
      <c r="A79" s="12"/>
      <c r="B79" s="12"/>
      <c r="L79" s="2"/>
      <c r="M79" s="2"/>
      <c r="N79" s="2"/>
    </row>
    <row r="80" spans="1:14" s="13" customFormat="1" x14ac:dyDescent="0.3">
      <c r="A80" s="12"/>
      <c r="B80" s="12"/>
      <c r="L80" s="2"/>
      <c r="M80" s="2"/>
      <c r="N80" s="2"/>
    </row>
    <row r="81" spans="1:14" s="13" customFormat="1" x14ac:dyDescent="0.3">
      <c r="A81" s="12"/>
      <c r="B81" s="12"/>
      <c r="L81" s="2"/>
      <c r="M81" s="2"/>
      <c r="N81" s="2"/>
    </row>
    <row r="82" spans="1:14" s="13" customFormat="1" x14ac:dyDescent="0.3">
      <c r="A82" s="12"/>
      <c r="B82" s="12"/>
      <c r="L82" s="2"/>
      <c r="M82" s="2"/>
      <c r="N82" s="2"/>
    </row>
    <row r="83" spans="1:14" s="13" customFormat="1" x14ac:dyDescent="0.3">
      <c r="A83" s="12"/>
      <c r="B83" s="12"/>
      <c r="L83" s="2"/>
      <c r="M83" s="2"/>
      <c r="N83" s="2"/>
    </row>
    <row r="84" spans="1:14" s="13" customFormat="1" x14ac:dyDescent="0.3">
      <c r="A84" s="12"/>
      <c r="B84" s="12"/>
      <c r="L84" s="2"/>
      <c r="M84" s="2"/>
      <c r="N84" s="2"/>
    </row>
    <row r="85" spans="1:14" s="13" customFormat="1" x14ac:dyDescent="0.3">
      <c r="A85" s="12"/>
      <c r="B85" s="12"/>
      <c r="L85" s="2"/>
      <c r="M85" s="2"/>
      <c r="N85" s="2"/>
    </row>
    <row r="86" spans="1:14" s="13" customFormat="1" x14ac:dyDescent="0.3">
      <c r="A86" s="12"/>
      <c r="B86" s="12"/>
      <c r="L86" s="2"/>
      <c r="M86" s="2"/>
      <c r="N86" s="2"/>
    </row>
    <row r="87" spans="1:14" s="13" customFormat="1" x14ac:dyDescent="0.3">
      <c r="A87" s="12"/>
      <c r="B87" s="12"/>
      <c r="L87" s="2"/>
      <c r="M87" s="2"/>
      <c r="N87" s="2"/>
    </row>
    <row r="88" spans="1:14" s="13" customFormat="1" x14ac:dyDescent="0.3">
      <c r="A88" s="12"/>
      <c r="B88" s="12"/>
      <c r="L88" s="2"/>
      <c r="M88" s="2"/>
      <c r="N88" s="2"/>
    </row>
    <row r="89" spans="1:14" s="13" customFormat="1" x14ac:dyDescent="0.3">
      <c r="A89" s="12"/>
      <c r="B89" s="12"/>
      <c r="L89" s="2"/>
      <c r="M89" s="2"/>
      <c r="N89" s="2"/>
    </row>
    <row r="90" spans="1:14" s="13" customFormat="1" x14ac:dyDescent="0.3">
      <c r="A90" s="12"/>
      <c r="B90" s="12"/>
      <c r="L90" s="2"/>
      <c r="M90" s="2"/>
      <c r="N90" s="2"/>
    </row>
    <row r="91" spans="1:14" s="13" customFormat="1" x14ac:dyDescent="0.3">
      <c r="A91" s="12"/>
      <c r="B91" s="12"/>
      <c r="L91" s="2"/>
      <c r="M91" s="2"/>
      <c r="N91" s="2"/>
    </row>
    <row r="92" spans="1:14" s="13" customFormat="1" x14ac:dyDescent="0.3">
      <c r="A92" s="12"/>
      <c r="B92" s="12"/>
      <c r="L92" s="2"/>
      <c r="M92" s="2"/>
      <c r="N92" s="2"/>
    </row>
    <row r="93" spans="1:14" s="13" customFormat="1" x14ac:dyDescent="0.3">
      <c r="A93" s="12"/>
      <c r="B93" s="12"/>
      <c r="L93" s="2"/>
      <c r="M93" s="2"/>
      <c r="N93" s="2"/>
    </row>
    <row r="94" spans="1:14" s="13" customFormat="1" x14ac:dyDescent="0.3">
      <c r="A94" s="12"/>
      <c r="B94" s="12"/>
      <c r="L94" s="2"/>
      <c r="M94" s="2"/>
      <c r="N94" s="2"/>
    </row>
    <row r="95" spans="1:14" s="13" customFormat="1" x14ac:dyDescent="0.3">
      <c r="A95" s="12"/>
      <c r="B95" s="12"/>
      <c r="L95" s="2"/>
      <c r="M95" s="2"/>
      <c r="N95" s="2"/>
    </row>
    <row r="96" spans="1:14" s="13" customFormat="1" x14ac:dyDescent="0.3">
      <c r="A96" s="12"/>
      <c r="B96" s="12"/>
      <c r="L96" s="2"/>
      <c r="M96" s="2"/>
      <c r="N96" s="2"/>
    </row>
    <row r="97" spans="1:14" s="13" customFormat="1" x14ac:dyDescent="0.3">
      <c r="A97" s="12"/>
      <c r="B97" s="12"/>
      <c r="L97" s="2"/>
      <c r="M97" s="2"/>
      <c r="N97" s="2"/>
    </row>
    <row r="98" spans="1:14" s="13" customFormat="1" x14ac:dyDescent="0.3">
      <c r="A98" s="12"/>
      <c r="B98" s="12"/>
      <c r="L98" s="2"/>
      <c r="M98" s="2"/>
      <c r="N98" s="2"/>
    </row>
    <row r="99" spans="1:14" s="13" customFormat="1" x14ac:dyDescent="0.3">
      <c r="A99" s="12"/>
      <c r="B99" s="12"/>
      <c r="L99" s="2"/>
      <c r="M99" s="2"/>
      <c r="N99" s="2"/>
    </row>
    <row r="100" spans="1:14" s="13" customFormat="1" x14ac:dyDescent="0.3">
      <c r="A100" s="12"/>
      <c r="B100" s="12"/>
      <c r="L100" s="2"/>
      <c r="M100" s="2"/>
      <c r="N100" s="2"/>
    </row>
    <row r="101" spans="1:14" s="13" customFormat="1" x14ac:dyDescent="0.3">
      <c r="A101" s="12"/>
      <c r="B101" s="12"/>
      <c r="L101" s="2"/>
      <c r="M101" s="2"/>
      <c r="N101" s="2"/>
    </row>
    <row r="102" spans="1:14" s="13" customFormat="1" x14ac:dyDescent="0.3">
      <c r="A102" s="12"/>
      <c r="B102" s="12"/>
      <c r="L102" s="2"/>
      <c r="M102" s="2"/>
      <c r="N102" s="2"/>
    </row>
    <row r="103" spans="1:14" s="13" customFormat="1" x14ac:dyDescent="0.3">
      <c r="A103" s="12"/>
      <c r="B103" s="12"/>
      <c r="L103" s="2"/>
      <c r="M103" s="2"/>
      <c r="N103" s="2"/>
    </row>
    <row r="104" spans="1:14" s="13" customFormat="1" x14ac:dyDescent="0.3">
      <c r="A104" s="12"/>
      <c r="B104" s="12"/>
      <c r="L104" s="2"/>
      <c r="M104" s="2"/>
      <c r="N104" s="2"/>
    </row>
    <row r="105" spans="1:14" s="13" customFormat="1" x14ac:dyDescent="0.3">
      <c r="A105" s="12"/>
      <c r="B105" s="12"/>
      <c r="L105" s="2"/>
      <c r="M105" s="2"/>
      <c r="N105" s="2"/>
    </row>
    <row r="106" spans="1:14" s="13" customFormat="1" x14ac:dyDescent="0.3">
      <c r="A106" s="12"/>
      <c r="B106" s="12"/>
      <c r="L106" s="2"/>
      <c r="M106" s="2"/>
      <c r="N106" s="2"/>
    </row>
    <row r="107" spans="1:14" s="13" customFormat="1" x14ac:dyDescent="0.3">
      <c r="A107" s="12"/>
      <c r="B107" s="12"/>
      <c r="L107" s="2"/>
      <c r="M107" s="2"/>
      <c r="N107" s="2"/>
    </row>
    <row r="108" spans="1:14" s="13" customFormat="1" x14ac:dyDescent="0.3">
      <c r="A108" s="12"/>
      <c r="B108" s="12"/>
      <c r="L108" s="2"/>
      <c r="M108" s="2"/>
      <c r="N108" s="2"/>
    </row>
    <row r="109" spans="1:14" s="13" customFormat="1" x14ac:dyDescent="0.3">
      <c r="A109" s="12"/>
      <c r="B109" s="12"/>
      <c r="L109" s="2"/>
      <c r="M109" s="2"/>
      <c r="N109" s="2"/>
    </row>
    <row r="110" spans="1:14" s="13" customFormat="1" x14ac:dyDescent="0.3">
      <c r="A110" s="12"/>
      <c r="B110" s="12"/>
      <c r="L110" s="2"/>
      <c r="M110" s="2"/>
      <c r="N110" s="2"/>
    </row>
    <row r="111" spans="1:14" s="13" customFormat="1" x14ac:dyDescent="0.3">
      <c r="A111" s="12"/>
      <c r="B111" s="12"/>
      <c r="L111" s="2"/>
      <c r="M111" s="2"/>
      <c r="N111" s="2"/>
    </row>
    <row r="112" spans="1:14" s="13" customFormat="1" x14ac:dyDescent="0.3">
      <c r="A112" s="12"/>
      <c r="B112" s="12"/>
      <c r="L112" s="2"/>
      <c r="M112" s="2"/>
      <c r="N112" s="2"/>
    </row>
    <row r="113" spans="1:14" s="13" customFormat="1" x14ac:dyDescent="0.3">
      <c r="A113" s="12"/>
      <c r="B113" s="12"/>
      <c r="L113" s="2"/>
      <c r="M113" s="2"/>
      <c r="N113" s="2"/>
    </row>
    <row r="114" spans="1:14" s="13" customFormat="1" x14ac:dyDescent="0.3">
      <c r="A114" s="12"/>
      <c r="B114" s="12"/>
      <c r="L114" s="2"/>
      <c r="M114" s="2"/>
      <c r="N114" s="2"/>
    </row>
    <row r="115" spans="1:14" s="13" customFormat="1" x14ac:dyDescent="0.3">
      <c r="A115" s="12"/>
      <c r="B115" s="12"/>
      <c r="L115" s="2"/>
      <c r="M115" s="2"/>
      <c r="N115" s="2"/>
    </row>
    <row r="116" spans="1:14" s="13" customFormat="1" x14ac:dyDescent="0.3">
      <c r="A116" s="12"/>
      <c r="B116" s="12"/>
      <c r="L116" s="2"/>
      <c r="M116" s="2"/>
      <c r="N116" s="2"/>
    </row>
    <row r="117" spans="1:14" s="13" customFormat="1" x14ac:dyDescent="0.3">
      <c r="A117" s="12"/>
      <c r="B117" s="12"/>
      <c r="L117" s="2"/>
      <c r="M117" s="2"/>
      <c r="N117" s="2"/>
    </row>
    <row r="118" spans="1:14" s="13" customFormat="1" x14ac:dyDescent="0.3">
      <c r="A118" s="12"/>
      <c r="B118" s="12"/>
      <c r="L118" s="2"/>
      <c r="M118" s="2"/>
      <c r="N118" s="2"/>
    </row>
    <row r="119" spans="1:14" s="13" customFormat="1" x14ac:dyDescent="0.3">
      <c r="A119" s="12"/>
      <c r="B119" s="12"/>
      <c r="L119" s="2"/>
      <c r="M119" s="2"/>
      <c r="N119" s="2"/>
    </row>
    <row r="120" spans="1:14" s="13" customFormat="1" x14ac:dyDescent="0.3">
      <c r="A120" s="12"/>
      <c r="B120" s="12"/>
      <c r="L120" s="2"/>
      <c r="M120" s="2"/>
      <c r="N120" s="2"/>
    </row>
    <row r="121" spans="1:14" s="13" customFormat="1" x14ac:dyDescent="0.3">
      <c r="A121" s="12"/>
      <c r="B121" s="12"/>
      <c r="L121" s="2"/>
      <c r="M121" s="2"/>
      <c r="N121" s="2"/>
    </row>
    <row r="122" spans="1:14" s="13" customFormat="1" x14ac:dyDescent="0.3">
      <c r="A122" s="12"/>
      <c r="B122" s="12"/>
      <c r="L122" s="2"/>
      <c r="M122" s="2"/>
      <c r="N122" s="2"/>
    </row>
    <row r="123" spans="1:14" s="13" customFormat="1" x14ac:dyDescent="0.3">
      <c r="A123" s="12"/>
      <c r="B123" s="12"/>
      <c r="L123" s="2"/>
      <c r="M123" s="2"/>
      <c r="N123" s="2"/>
    </row>
    <row r="124" spans="1:14" s="13" customFormat="1" x14ac:dyDescent="0.3">
      <c r="A124" s="12"/>
      <c r="B124" s="12"/>
      <c r="L124" s="2"/>
      <c r="M124" s="2"/>
      <c r="N124" s="2"/>
    </row>
    <row r="125" spans="1:14" s="13" customFormat="1" x14ac:dyDescent="0.3">
      <c r="A125" s="12"/>
      <c r="B125" s="12"/>
      <c r="L125" s="2"/>
      <c r="M125" s="2"/>
      <c r="N125" s="2"/>
    </row>
    <row r="126" spans="1:14" s="13" customFormat="1" x14ac:dyDescent="0.3">
      <c r="A126" s="12"/>
      <c r="B126" s="12"/>
      <c r="L126" s="2"/>
      <c r="M126" s="2"/>
      <c r="N126" s="2"/>
    </row>
    <row r="127" spans="1:14" s="13" customFormat="1" x14ac:dyDescent="0.3">
      <c r="A127" s="12"/>
      <c r="B127" s="12"/>
      <c r="L127" s="2"/>
      <c r="M127" s="2"/>
      <c r="N127" s="2"/>
    </row>
    <row r="128" spans="1:14" s="13" customFormat="1" x14ac:dyDescent="0.3">
      <c r="A128" s="12"/>
      <c r="B128" s="12"/>
      <c r="L128" s="2"/>
      <c r="M128" s="2"/>
      <c r="N128" s="2"/>
    </row>
    <row r="129" spans="1:14" s="13" customFormat="1" x14ac:dyDescent="0.3">
      <c r="A129" s="12"/>
      <c r="B129" s="12"/>
      <c r="L129" s="2"/>
      <c r="M129" s="2"/>
      <c r="N129" s="2"/>
    </row>
    <row r="130" spans="1:14" s="13" customFormat="1" x14ac:dyDescent="0.3">
      <c r="A130" s="12"/>
      <c r="B130" s="12"/>
      <c r="L130" s="2"/>
      <c r="M130" s="2"/>
      <c r="N130" s="2"/>
    </row>
    <row r="131" spans="1:14" s="13" customFormat="1" x14ac:dyDescent="0.3">
      <c r="A131" s="12"/>
      <c r="B131" s="12"/>
      <c r="L131" s="2"/>
      <c r="M131" s="2"/>
      <c r="N131" s="2"/>
    </row>
    <row r="132" spans="1:14" s="13" customFormat="1" x14ac:dyDescent="0.3">
      <c r="A132" s="12"/>
      <c r="B132" s="12"/>
      <c r="L132" s="2"/>
      <c r="M132" s="2"/>
      <c r="N132" s="2"/>
    </row>
    <row r="133" spans="1:14" s="13" customFormat="1" x14ac:dyDescent="0.3">
      <c r="A133" s="12"/>
      <c r="B133" s="12"/>
      <c r="L133" s="2"/>
      <c r="M133" s="2"/>
      <c r="N133" s="2"/>
    </row>
    <row r="134" spans="1:14" s="13" customFormat="1" x14ac:dyDescent="0.3">
      <c r="A134" s="12"/>
      <c r="B134" s="12"/>
      <c r="L134" s="2"/>
      <c r="M134" s="2"/>
      <c r="N134" s="2"/>
    </row>
    <row r="135" spans="1:14" s="13" customFormat="1" x14ac:dyDescent="0.3">
      <c r="A135" s="12"/>
      <c r="B135" s="12"/>
      <c r="L135" s="2"/>
      <c r="M135" s="2"/>
      <c r="N135" s="2"/>
    </row>
    <row r="136" spans="1:14" s="13" customFormat="1" x14ac:dyDescent="0.3">
      <c r="A136" s="12"/>
      <c r="B136" s="12"/>
      <c r="L136" s="2"/>
      <c r="M136" s="2"/>
      <c r="N136" s="2"/>
    </row>
    <row r="137" spans="1:14" s="13" customFormat="1" x14ac:dyDescent="0.3">
      <c r="A137" s="12"/>
      <c r="B137" s="12"/>
      <c r="L137" s="2"/>
      <c r="M137" s="2"/>
      <c r="N137" s="2"/>
    </row>
    <row r="138" spans="1:14" s="13" customFormat="1" x14ac:dyDescent="0.3">
      <c r="A138" s="12"/>
      <c r="B138" s="12"/>
      <c r="L138" s="2"/>
      <c r="M138" s="2"/>
      <c r="N138" s="2"/>
    </row>
    <row r="139" spans="1:14" s="13" customFormat="1" x14ac:dyDescent="0.3">
      <c r="A139" s="12"/>
      <c r="B139" s="12"/>
      <c r="L139" s="2"/>
      <c r="M139" s="2"/>
      <c r="N139" s="2"/>
    </row>
    <row r="140" spans="1:14" s="13" customFormat="1" x14ac:dyDescent="0.3">
      <c r="A140" s="12"/>
      <c r="B140" s="12"/>
      <c r="L140" s="2"/>
      <c r="M140" s="2"/>
      <c r="N140" s="2"/>
    </row>
    <row r="141" spans="1:14" s="13" customFormat="1" x14ac:dyDescent="0.3">
      <c r="A141" s="12"/>
      <c r="B141" s="12"/>
      <c r="L141" s="2"/>
      <c r="M141" s="2"/>
      <c r="N141" s="2"/>
    </row>
    <row r="142" spans="1:14" s="13" customFormat="1" x14ac:dyDescent="0.3">
      <c r="A142" s="12"/>
      <c r="B142" s="12"/>
      <c r="L142" s="2"/>
      <c r="M142" s="2"/>
      <c r="N142" s="2"/>
    </row>
    <row r="143" spans="1:14" s="13" customFormat="1" x14ac:dyDescent="0.3">
      <c r="A143" s="12"/>
      <c r="B143" s="12"/>
      <c r="L143" s="2"/>
      <c r="M143" s="2"/>
      <c r="N143" s="2"/>
    </row>
    <row r="144" spans="1:14" s="13" customFormat="1" x14ac:dyDescent="0.3">
      <c r="A144" s="12"/>
      <c r="B144" s="12"/>
      <c r="L144" s="2"/>
      <c r="M144" s="2"/>
      <c r="N144" s="2"/>
    </row>
    <row r="145" spans="1:14" s="13" customFormat="1" x14ac:dyDescent="0.3">
      <c r="A145" s="12"/>
      <c r="B145" s="12"/>
      <c r="L145" s="2"/>
      <c r="M145" s="2"/>
      <c r="N145" s="2"/>
    </row>
    <row r="146" spans="1:14" s="13" customFormat="1" x14ac:dyDescent="0.3">
      <c r="A146" s="12"/>
      <c r="B146" s="12"/>
      <c r="L146" s="2"/>
      <c r="M146" s="2"/>
      <c r="N146" s="2"/>
    </row>
    <row r="147" spans="1:14" s="13" customFormat="1" x14ac:dyDescent="0.3">
      <c r="A147" s="12"/>
      <c r="B147" s="12"/>
      <c r="L147" s="2"/>
      <c r="M147" s="2"/>
      <c r="N147" s="2"/>
    </row>
    <row r="148" spans="1:14" s="13" customFormat="1" x14ac:dyDescent="0.3">
      <c r="A148" s="12"/>
      <c r="B148" s="12"/>
      <c r="L148" s="2"/>
      <c r="M148" s="2"/>
      <c r="N148" s="2"/>
    </row>
    <row r="149" spans="1:14" s="13" customFormat="1" x14ac:dyDescent="0.3">
      <c r="A149" s="12"/>
      <c r="B149" s="12"/>
      <c r="L149" s="2"/>
      <c r="M149" s="2"/>
      <c r="N149" s="2"/>
    </row>
    <row r="150" spans="1:14" s="13" customFormat="1" x14ac:dyDescent="0.3">
      <c r="A150" s="12"/>
      <c r="B150" s="12"/>
      <c r="L150" s="2"/>
      <c r="M150" s="2"/>
      <c r="N150" s="2"/>
    </row>
    <row r="151" spans="1:14" s="13" customFormat="1" x14ac:dyDescent="0.3">
      <c r="A151" s="12"/>
      <c r="B151" s="12"/>
      <c r="L151" s="2"/>
      <c r="M151" s="2"/>
      <c r="N151" s="2"/>
    </row>
    <row r="152" spans="1:14" s="13" customFormat="1" x14ac:dyDescent="0.3">
      <c r="A152" s="12"/>
      <c r="B152" s="12"/>
      <c r="L152" s="2"/>
      <c r="M152" s="2"/>
      <c r="N152" s="2"/>
    </row>
    <row r="153" spans="1:14" s="13" customFormat="1" x14ac:dyDescent="0.3">
      <c r="A153" s="12"/>
      <c r="B153" s="12"/>
      <c r="L153" s="2"/>
      <c r="M153" s="2"/>
      <c r="N153" s="2"/>
    </row>
    <row r="154" spans="1:14" s="13" customFormat="1" x14ac:dyDescent="0.3">
      <c r="A154" s="12"/>
      <c r="B154" s="12"/>
      <c r="L154" s="2"/>
      <c r="M154" s="2"/>
      <c r="N154" s="2"/>
    </row>
    <row r="155" spans="1:14" s="13" customFormat="1" x14ac:dyDescent="0.3">
      <c r="A155" s="12"/>
      <c r="B155" s="12"/>
      <c r="L155" s="2"/>
      <c r="M155" s="2"/>
      <c r="N155" s="2"/>
    </row>
    <row r="156" spans="1:14" s="13" customFormat="1" x14ac:dyDescent="0.3">
      <c r="A156" s="12"/>
      <c r="B156" s="12"/>
      <c r="L156" s="2"/>
      <c r="M156" s="2"/>
      <c r="N156" s="2"/>
    </row>
    <row r="157" spans="1:14" s="13" customFormat="1" x14ac:dyDescent="0.3">
      <c r="A157" s="12"/>
      <c r="B157" s="12"/>
      <c r="L157" s="2"/>
      <c r="M157" s="2"/>
      <c r="N157" s="2"/>
    </row>
    <row r="158" spans="1:14" s="13" customFormat="1" x14ac:dyDescent="0.3">
      <c r="A158" s="12"/>
      <c r="B158" s="12"/>
      <c r="L158" s="2"/>
      <c r="M158" s="2"/>
      <c r="N158" s="2"/>
    </row>
    <row r="159" spans="1:14" s="13" customFormat="1" x14ac:dyDescent="0.3">
      <c r="A159" s="12"/>
      <c r="B159" s="12"/>
      <c r="L159" s="2"/>
      <c r="M159" s="2"/>
      <c r="N159" s="2"/>
    </row>
    <row r="160" spans="1:14" s="13" customFormat="1" x14ac:dyDescent="0.3">
      <c r="A160" s="12"/>
      <c r="B160" s="12"/>
      <c r="L160" s="2"/>
      <c r="M160" s="2"/>
      <c r="N160" s="2"/>
    </row>
    <row r="161" spans="1:14" s="13" customFormat="1" x14ac:dyDescent="0.3">
      <c r="A161" s="12"/>
      <c r="B161" s="12"/>
      <c r="L161" s="2"/>
      <c r="M161" s="2"/>
      <c r="N161" s="2"/>
    </row>
    <row r="162" spans="1:14" s="13" customFormat="1" x14ac:dyDescent="0.3">
      <c r="A162" s="12"/>
      <c r="B162" s="12"/>
      <c r="L162" s="2"/>
      <c r="M162" s="2"/>
      <c r="N162" s="2"/>
    </row>
    <row r="163" spans="1:14" s="13" customFormat="1" x14ac:dyDescent="0.3">
      <c r="A163" s="12"/>
      <c r="B163" s="12"/>
      <c r="L163" s="2"/>
      <c r="M163" s="2"/>
      <c r="N163" s="2"/>
    </row>
    <row r="164" spans="1:14" s="13" customFormat="1" x14ac:dyDescent="0.3">
      <c r="A164" s="12"/>
      <c r="B164" s="12"/>
      <c r="L164" s="2"/>
      <c r="M164" s="2"/>
      <c r="N164" s="2"/>
    </row>
    <row r="165" spans="1:14" s="13" customFormat="1" x14ac:dyDescent="0.3">
      <c r="A165" s="12"/>
      <c r="B165" s="12"/>
      <c r="L165" s="2"/>
      <c r="M165" s="2"/>
      <c r="N165" s="2"/>
    </row>
    <row r="166" spans="1:14" s="13" customFormat="1" x14ac:dyDescent="0.3">
      <c r="A166" s="12"/>
      <c r="B166" s="12"/>
      <c r="L166" s="2"/>
      <c r="M166" s="2"/>
      <c r="N166" s="2"/>
    </row>
    <row r="167" spans="1:14" s="13" customFormat="1" x14ac:dyDescent="0.3">
      <c r="A167" s="12"/>
      <c r="B167" s="12"/>
      <c r="L167" s="2"/>
      <c r="M167" s="2"/>
      <c r="N167" s="2"/>
    </row>
    <row r="168" spans="1:14" s="13" customFormat="1" x14ac:dyDescent="0.3">
      <c r="A168" s="12"/>
      <c r="B168" s="12"/>
      <c r="L168" s="2"/>
      <c r="M168" s="2"/>
      <c r="N168" s="2"/>
    </row>
    <row r="169" spans="1:14" s="13" customFormat="1" x14ac:dyDescent="0.3">
      <c r="A169" s="12"/>
      <c r="B169" s="12"/>
      <c r="L169" s="2"/>
      <c r="M169" s="2"/>
      <c r="N169" s="2"/>
    </row>
    <row r="170" spans="1:14" s="13" customFormat="1" x14ac:dyDescent="0.3">
      <c r="A170" s="12"/>
      <c r="B170" s="12"/>
      <c r="L170" s="2"/>
      <c r="M170" s="2"/>
      <c r="N170" s="2"/>
    </row>
    <row r="171" spans="1:14" s="13" customFormat="1" x14ac:dyDescent="0.3">
      <c r="A171" s="12"/>
      <c r="B171" s="12"/>
      <c r="L171" s="2"/>
      <c r="M171" s="2"/>
      <c r="N171" s="2"/>
    </row>
    <row r="172" spans="1:14" s="13" customFormat="1" x14ac:dyDescent="0.3">
      <c r="A172" s="12"/>
      <c r="B172" s="12"/>
      <c r="L172" s="2"/>
      <c r="M172" s="2"/>
      <c r="N172" s="2"/>
    </row>
    <row r="173" spans="1:14" s="13" customFormat="1" x14ac:dyDescent="0.3">
      <c r="A173" s="12"/>
      <c r="B173" s="12"/>
      <c r="L173" s="2"/>
      <c r="M173" s="2"/>
      <c r="N173" s="2"/>
    </row>
    <row r="174" spans="1:14" s="13" customFormat="1" x14ac:dyDescent="0.3">
      <c r="A174" s="12"/>
      <c r="B174" s="12"/>
      <c r="L174" s="2"/>
      <c r="M174" s="2"/>
      <c r="N174" s="2"/>
    </row>
    <row r="175" spans="1:14" s="13" customFormat="1" x14ac:dyDescent="0.3">
      <c r="A175" s="12"/>
      <c r="B175" s="12"/>
      <c r="L175" s="2"/>
      <c r="M175" s="2"/>
      <c r="N175" s="2"/>
    </row>
    <row r="176" spans="1:14" s="13" customFormat="1" x14ac:dyDescent="0.3">
      <c r="A176" s="12"/>
      <c r="B176" s="12"/>
      <c r="L176" s="2"/>
      <c r="M176" s="2"/>
      <c r="N176" s="2"/>
    </row>
    <row r="177" spans="1:14" s="13" customFormat="1" x14ac:dyDescent="0.3">
      <c r="A177" s="12"/>
      <c r="B177" s="12"/>
      <c r="L177" s="2"/>
      <c r="M177" s="2"/>
      <c r="N177" s="2"/>
    </row>
    <row r="178" spans="1:14" s="13" customFormat="1" x14ac:dyDescent="0.3">
      <c r="A178" s="12"/>
      <c r="B178" s="12"/>
      <c r="L178" s="2"/>
      <c r="M178" s="2"/>
      <c r="N178" s="2"/>
    </row>
    <row r="179" spans="1:14" s="13" customFormat="1" x14ac:dyDescent="0.3">
      <c r="A179" s="12"/>
      <c r="B179" s="12"/>
      <c r="L179" s="2"/>
      <c r="M179" s="2"/>
      <c r="N179" s="2"/>
    </row>
    <row r="180" spans="1:14" s="13" customFormat="1" x14ac:dyDescent="0.3">
      <c r="A180" s="12"/>
      <c r="B180" s="12"/>
      <c r="L180" s="2"/>
      <c r="M180" s="2"/>
      <c r="N180" s="2"/>
    </row>
    <row r="181" spans="1:14" s="13" customFormat="1" x14ac:dyDescent="0.3">
      <c r="A181" s="12"/>
      <c r="B181" s="12"/>
      <c r="L181" s="2"/>
      <c r="M181" s="2"/>
      <c r="N181" s="2"/>
    </row>
    <row r="182" spans="1:14" s="13" customFormat="1" x14ac:dyDescent="0.3">
      <c r="A182" s="12"/>
      <c r="B182" s="12"/>
      <c r="L182" s="2"/>
      <c r="M182" s="2"/>
      <c r="N182" s="2"/>
    </row>
    <row r="183" spans="1:14" s="13" customFormat="1" x14ac:dyDescent="0.3">
      <c r="A183" s="12"/>
      <c r="B183" s="12"/>
      <c r="L183" s="2"/>
      <c r="M183" s="2"/>
      <c r="N183" s="2"/>
    </row>
    <row r="184" spans="1:14" s="13" customFormat="1" x14ac:dyDescent="0.3">
      <c r="A184" s="12"/>
      <c r="B184" s="12"/>
      <c r="L184" s="2"/>
      <c r="M184" s="2"/>
      <c r="N184" s="2"/>
    </row>
    <row r="185" spans="1:14" s="13" customFormat="1" x14ac:dyDescent="0.3">
      <c r="A185" s="12"/>
      <c r="B185" s="12"/>
      <c r="L185" s="2"/>
      <c r="M185" s="2"/>
      <c r="N185" s="2"/>
    </row>
    <row r="186" spans="1:14" s="13" customFormat="1" x14ac:dyDescent="0.3">
      <c r="A186" s="12"/>
      <c r="B186" s="12"/>
      <c r="L186" s="2"/>
      <c r="M186" s="2"/>
      <c r="N186" s="2"/>
    </row>
    <row r="187" spans="1:14" s="13" customFormat="1" x14ac:dyDescent="0.3">
      <c r="A187" s="12"/>
      <c r="B187" s="12"/>
      <c r="L187" s="2"/>
      <c r="M187" s="2"/>
      <c r="N187" s="2"/>
    </row>
    <row r="188" spans="1:14" s="13" customFormat="1" x14ac:dyDescent="0.3">
      <c r="A188" s="12"/>
      <c r="B188" s="12"/>
      <c r="L188" s="2"/>
      <c r="M188" s="2"/>
      <c r="N188" s="2"/>
    </row>
    <row r="189" spans="1:14" s="13" customFormat="1" x14ac:dyDescent="0.3">
      <c r="A189" s="12"/>
      <c r="B189" s="12"/>
      <c r="L189" s="2"/>
      <c r="M189" s="2"/>
      <c r="N189" s="2"/>
    </row>
    <row r="190" spans="1:14" s="13" customFormat="1" x14ac:dyDescent="0.3">
      <c r="A190" s="12"/>
      <c r="B190" s="12"/>
      <c r="L190" s="2"/>
      <c r="M190" s="2"/>
      <c r="N190" s="2"/>
    </row>
    <row r="191" spans="1:14" s="13" customFormat="1" x14ac:dyDescent="0.3">
      <c r="A191" s="12"/>
      <c r="B191" s="12"/>
      <c r="L191" s="2"/>
      <c r="M191" s="2"/>
      <c r="N191" s="2"/>
    </row>
    <row r="192" spans="1:14" s="13" customFormat="1" x14ac:dyDescent="0.3">
      <c r="A192" s="12"/>
      <c r="B192" s="12"/>
      <c r="L192" s="2"/>
      <c r="M192" s="2"/>
      <c r="N192" s="2"/>
    </row>
    <row r="193" spans="1:14" s="13" customFormat="1" x14ac:dyDescent="0.3">
      <c r="A193" s="12"/>
      <c r="B193" s="12"/>
      <c r="L193" s="2"/>
      <c r="M193" s="2"/>
      <c r="N193" s="2"/>
    </row>
    <row r="194" spans="1:14" s="13" customFormat="1" x14ac:dyDescent="0.3">
      <c r="A194" s="12"/>
      <c r="B194" s="12"/>
      <c r="L194" s="2"/>
      <c r="M194" s="2"/>
      <c r="N194" s="2"/>
    </row>
    <row r="195" spans="1:14" s="13" customFormat="1" x14ac:dyDescent="0.3">
      <c r="A195" s="12"/>
      <c r="B195" s="12"/>
      <c r="L195" s="2"/>
      <c r="M195" s="2"/>
      <c r="N195" s="2"/>
    </row>
    <row r="196" spans="1:14" s="13" customFormat="1" x14ac:dyDescent="0.3">
      <c r="A196" s="12"/>
      <c r="B196" s="12"/>
      <c r="L196" s="2"/>
      <c r="M196" s="2"/>
      <c r="N196" s="2"/>
    </row>
    <row r="197" spans="1:14" s="13" customFormat="1" x14ac:dyDescent="0.3">
      <c r="A197" s="12"/>
      <c r="B197" s="12"/>
      <c r="L197" s="2"/>
      <c r="M197" s="2"/>
      <c r="N197" s="2"/>
    </row>
    <row r="198" spans="1:14" s="13" customFormat="1" x14ac:dyDescent="0.3">
      <c r="A198" s="12"/>
      <c r="B198" s="12"/>
      <c r="L198" s="2"/>
      <c r="M198" s="2"/>
      <c r="N198" s="2"/>
    </row>
    <row r="199" spans="1:14" s="13" customFormat="1" x14ac:dyDescent="0.3">
      <c r="A199" s="12"/>
      <c r="B199" s="12"/>
      <c r="L199" s="2"/>
      <c r="M199" s="2"/>
      <c r="N199" s="2"/>
    </row>
    <row r="200" spans="1:14" s="13" customFormat="1" x14ac:dyDescent="0.3">
      <c r="A200" s="12"/>
      <c r="B200" s="12"/>
      <c r="L200" s="2"/>
      <c r="M200" s="2"/>
      <c r="N200" s="2"/>
    </row>
    <row r="201" spans="1:14" s="13" customFormat="1" x14ac:dyDescent="0.3">
      <c r="A201" s="12"/>
      <c r="B201" s="12"/>
      <c r="L201" s="2"/>
      <c r="M201" s="2"/>
      <c r="N201" s="2"/>
    </row>
    <row r="202" spans="1:14" s="13" customFormat="1" x14ac:dyDescent="0.3">
      <c r="A202" s="12"/>
      <c r="B202" s="12"/>
      <c r="L202" s="2"/>
      <c r="M202" s="2"/>
      <c r="N202" s="2"/>
    </row>
    <row r="203" spans="1:14" s="13" customFormat="1" x14ac:dyDescent="0.3">
      <c r="A203" s="12"/>
      <c r="B203" s="12"/>
      <c r="L203" s="2"/>
      <c r="M203" s="2"/>
      <c r="N203" s="2"/>
    </row>
    <row r="204" spans="1:14" s="13" customFormat="1" x14ac:dyDescent="0.3">
      <c r="A204" s="12"/>
      <c r="B204" s="12"/>
      <c r="L204" s="2"/>
      <c r="M204" s="2"/>
      <c r="N204" s="2"/>
    </row>
    <row r="205" spans="1:14" s="13" customFormat="1" x14ac:dyDescent="0.3">
      <c r="A205" s="12"/>
      <c r="B205" s="12"/>
      <c r="L205" s="2"/>
      <c r="M205" s="2"/>
      <c r="N205" s="2"/>
    </row>
    <row r="206" spans="1:14" s="13" customFormat="1" x14ac:dyDescent="0.3">
      <c r="A206" s="12"/>
      <c r="B206" s="12"/>
      <c r="L206" s="2"/>
      <c r="M206" s="2"/>
      <c r="N206" s="2"/>
    </row>
    <row r="207" spans="1:14" s="13" customFormat="1" x14ac:dyDescent="0.3">
      <c r="A207" s="12"/>
      <c r="B207" s="12"/>
      <c r="L207" s="2"/>
      <c r="M207" s="2"/>
      <c r="N207" s="2"/>
    </row>
    <row r="208" spans="1:14" s="13" customFormat="1" x14ac:dyDescent="0.3">
      <c r="A208" s="12"/>
      <c r="B208" s="12"/>
      <c r="L208" s="2"/>
      <c r="M208" s="2"/>
      <c r="N208" s="2"/>
    </row>
    <row r="209" spans="1:14" s="13" customFormat="1" x14ac:dyDescent="0.3">
      <c r="A209" s="12"/>
      <c r="B209" s="12"/>
      <c r="L209" s="2"/>
      <c r="M209" s="2"/>
      <c r="N209" s="2"/>
    </row>
    <row r="210" spans="1:14" s="13" customFormat="1" x14ac:dyDescent="0.3">
      <c r="A210" s="12"/>
      <c r="B210" s="12"/>
      <c r="L210" s="2"/>
      <c r="M210" s="2"/>
      <c r="N210" s="2"/>
    </row>
    <row r="211" spans="1:14" s="13" customFormat="1" x14ac:dyDescent="0.3">
      <c r="A211" s="12"/>
      <c r="B211" s="12"/>
      <c r="L211" s="2"/>
      <c r="M211" s="2"/>
      <c r="N211" s="2"/>
    </row>
    <row r="212" spans="1:14" s="13" customFormat="1" x14ac:dyDescent="0.3">
      <c r="A212" s="12"/>
      <c r="B212" s="12"/>
      <c r="L212" s="2"/>
      <c r="M212" s="2"/>
      <c r="N212" s="2"/>
    </row>
    <row r="213" spans="1:14" s="13" customFormat="1" x14ac:dyDescent="0.3">
      <c r="A213" s="12"/>
      <c r="B213" s="12"/>
      <c r="L213" s="2"/>
      <c r="M213" s="2"/>
      <c r="N213" s="2"/>
    </row>
    <row r="214" spans="1:14" s="13" customFormat="1" x14ac:dyDescent="0.3">
      <c r="A214" s="12"/>
      <c r="B214" s="12"/>
      <c r="L214" s="2"/>
      <c r="M214" s="2"/>
      <c r="N214" s="2"/>
    </row>
    <row r="215" spans="1:14" s="13" customFormat="1" x14ac:dyDescent="0.3">
      <c r="A215" s="12"/>
      <c r="B215" s="12"/>
      <c r="L215" s="2"/>
      <c r="M215" s="2"/>
      <c r="N215" s="2"/>
    </row>
    <row r="216" spans="1:14" s="13" customFormat="1" x14ac:dyDescent="0.3">
      <c r="A216" s="12"/>
      <c r="B216" s="12"/>
      <c r="L216" s="2"/>
      <c r="M216" s="2"/>
      <c r="N216" s="2"/>
    </row>
    <row r="217" spans="1:14" s="13" customFormat="1" x14ac:dyDescent="0.3">
      <c r="A217" s="12"/>
      <c r="B217" s="12"/>
      <c r="L217" s="2"/>
      <c r="M217" s="2"/>
      <c r="N217" s="2"/>
    </row>
    <row r="218" spans="1:14" s="13" customFormat="1" x14ac:dyDescent="0.3">
      <c r="A218" s="12"/>
      <c r="B218" s="12"/>
      <c r="L218" s="2"/>
      <c r="M218" s="2"/>
      <c r="N218" s="2"/>
    </row>
    <row r="219" spans="1:14" s="13" customFormat="1" x14ac:dyDescent="0.3">
      <c r="A219" s="12"/>
      <c r="B219" s="12"/>
      <c r="L219" s="2"/>
      <c r="M219" s="2"/>
      <c r="N219" s="2"/>
    </row>
    <row r="220" spans="1:14" s="13" customFormat="1" x14ac:dyDescent="0.3">
      <c r="A220" s="12"/>
      <c r="B220" s="12"/>
      <c r="L220" s="2"/>
      <c r="M220" s="2"/>
      <c r="N220" s="2"/>
    </row>
    <row r="221" spans="1:14" s="13" customFormat="1" x14ac:dyDescent="0.3">
      <c r="A221" s="12"/>
      <c r="B221" s="12"/>
      <c r="L221" s="2"/>
      <c r="M221" s="2"/>
      <c r="N221" s="2"/>
    </row>
    <row r="222" spans="1:14" s="13" customFormat="1" x14ac:dyDescent="0.3">
      <c r="A222" s="12"/>
      <c r="B222" s="12"/>
      <c r="L222" s="2"/>
      <c r="M222" s="2"/>
      <c r="N222" s="2"/>
    </row>
    <row r="223" spans="1:14" s="13" customFormat="1" x14ac:dyDescent="0.3">
      <c r="A223" s="12"/>
      <c r="B223" s="12"/>
      <c r="L223" s="2"/>
      <c r="M223" s="2"/>
      <c r="N223" s="2"/>
    </row>
    <row r="224" spans="1:14" s="13" customFormat="1" x14ac:dyDescent="0.3">
      <c r="A224" s="12"/>
      <c r="B224" s="12"/>
      <c r="L224" s="2"/>
      <c r="M224" s="2"/>
      <c r="N224" s="2"/>
    </row>
    <row r="225" spans="1:14" s="13" customFormat="1" x14ac:dyDescent="0.3">
      <c r="A225" s="12"/>
      <c r="B225" s="12"/>
      <c r="L225" s="2"/>
      <c r="M225" s="2"/>
      <c r="N225" s="2"/>
    </row>
    <row r="226" spans="1:14" s="13" customFormat="1" x14ac:dyDescent="0.3">
      <c r="A226" s="12"/>
      <c r="B226" s="12"/>
      <c r="L226" s="2"/>
      <c r="M226" s="2"/>
      <c r="N226" s="2"/>
    </row>
    <row r="227" spans="1:14" s="13" customFormat="1" x14ac:dyDescent="0.3">
      <c r="A227" s="12"/>
      <c r="B227" s="12"/>
      <c r="L227" s="2"/>
      <c r="M227" s="2"/>
      <c r="N227" s="2"/>
    </row>
    <row r="228" spans="1:14" s="13" customFormat="1" x14ac:dyDescent="0.3">
      <c r="A228" s="12"/>
      <c r="B228" s="12"/>
      <c r="L228" s="2"/>
      <c r="M228" s="2"/>
      <c r="N228" s="2"/>
    </row>
    <row r="229" spans="1:14" s="13" customFormat="1" x14ac:dyDescent="0.3">
      <c r="A229" s="12"/>
      <c r="B229" s="12"/>
      <c r="L229" s="2"/>
      <c r="M229" s="2"/>
      <c r="N229" s="2"/>
    </row>
    <row r="230" spans="1:14" s="13" customFormat="1" x14ac:dyDescent="0.3">
      <c r="A230" s="12"/>
      <c r="B230" s="12"/>
      <c r="L230" s="2"/>
      <c r="M230" s="2"/>
      <c r="N230" s="2"/>
    </row>
    <row r="231" spans="1:14" s="13" customFormat="1" x14ac:dyDescent="0.3">
      <c r="A231" s="12"/>
      <c r="B231" s="12"/>
      <c r="L231" s="2"/>
      <c r="M231" s="2"/>
      <c r="N231" s="2"/>
    </row>
    <row r="232" spans="1:14" s="13" customFormat="1" x14ac:dyDescent="0.3">
      <c r="A232" s="12"/>
      <c r="B232" s="12"/>
      <c r="L232" s="2"/>
      <c r="M232" s="2"/>
      <c r="N232" s="2"/>
    </row>
    <row r="233" spans="1:14" s="13" customFormat="1" x14ac:dyDescent="0.3">
      <c r="A233" s="12"/>
      <c r="B233" s="12"/>
      <c r="L233" s="2"/>
      <c r="M233" s="2"/>
      <c r="N233" s="2"/>
    </row>
    <row r="234" spans="1:14" s="13" customFormat="1" x14ac:dyDescent="0.3">
      <c r="A234" s="12"/>
      <c r="B234" s="12"/>
      <c r="L234" s="2"/>
      <c r="M234" s="2"/>
      <c r="N234" s="2"/>
    </row>
    <row r="235" spans="1:14" s="13" customFormat="1" x14ac:dyDescent="0.3">
      <c r="A235" s="12"/>
      <c r="B235" s="12"/>
      <c r="L235" s="2"/>
      <c r="M235" s="2"/>
      <c r="N235" s="2"/>
    </row>
    <row r="236" spans="1:14" s="13" customFormat="1" x14ac:dyDescent="0.3">
      <c r="A236" s="12"/>
      <c r="B236" s="12"/>
      <c r="L236" s="2"/>
      <c r="M236" s="2"/>
      <c r="N236" s="2"/>
    </row>
    <row r="237" spans="1:14" s="13" customFormat="1" x14ac:dyDescent="0.3">
      <c r="A237" s="12"/>
      <c r="B237" s="12"/>
      <c r="L237" s="2"/>
      <c r="M237" s="2"/>
      <c r="N237" s="2"/>
    </row>
    <row r="238" spans="1:14" s="13" customFormat="1" x14ac:dyDescent="0.3">
      <c r="A238" s="12"/>
      <c r="B238" s="12"/>
      <c r="L238" s="2"/>
      <c r="M238" s="2"/>
      <c r="N238" s="2"/>
    </row>
    <row r="239" spans="1:14" s="13" customFormat="1" x14ac:dyDescent="0.3">
      <c r="A239" s="12"/>
      <c r="B239" s="12"/>
      <c r="L239" s="2"/>
      <c r="M239" s="2"/>
      <c r="N239" s="2"/>
    </row>
    <row r="240" spans="1:14" s="13" customFormat="1" x14ac:dyDescent="0.3">
      <c r="A240" s="12"/>
      <c r="B240" s="12"/>
      <c r="L240" s="2"/>
      <c r="M240" s="2"/>
      <c r="N240" s="2"/>
    </row>
    <row r="241" spans="1:14" s="13" customFormat="1" x14ac:dyDescent="0.3">
      <c r="A241" s="12"/>
      <c r="B241" s="12"/>
      <c r="L241" s="2"/>
      <c r="M241" s="2"/>
      <c r="N241" s="2"/>
    </row>
    <row r="242" spans="1:14" s="13" customFormat="1" x14ac:dyDescent="0.3">
      <c r="A242" s="12"/>
      <c r="B242" s="12"/>
      <c r="L242" s="2"/>
      <c r="M242" s="2"/>
      <c r="N242" s="2"/>
    </row>
    <row r="243" spans="1:14" s="13" customFormat="1" x14ac:dyDescent="0.3">
      <c r="A243" s="12"/>
      <c r="B243" s="12"/>
      <c r="L243" s="2"/>
      <c r="M243" s="2"/>
      <c r="N243" s="2"/>
    </row>
    <row r="244" spans="1:14" s="13" customFormat="1" x14ac:dyDescent="0.3">
      <c r="A244" s="12"/>
      <c r="B244" s="12"/>
      <c r="L244" s="2"/>
      <c r="M244" s="2"/>
      <c r="N244" s="2"/>
    </row>
    <row r="245" spans="1:14" s="13" customFormat="1" x14ac:dyDescent="0.3">
      <c r="A245" s="12"/>
      <c r="B245" s="12"/>
      <c r="L245" s="2"/>
      <c r="M245" s="2"/>
      <c r="N245" s="2"/>
    </row>
    <row r="246" spans="1:14" s="13" customFormat="1" x14ac:dyDescent="0.3">
      <c r="A246" s="12"/>
      <c r="B246" s="12"/>
      <c r="L246" s="2"/>
      <c r="M246" s="2"/>
      <c r="N246" s="2"/>
    </row>
    <row r="247" spans="1:14" s="13" customFormat="1" x14ac:dyDescent="0.3">
      <c r="A247" s="12"/>
      <c r="B247" s="12"/>
      <c r="L247" s="2"/>
      <c r="M247" s="2"/>
      <c r="N247" s="2"/>
    </row>
    <row r="248" spans="1:14" s="13" customFormat="1" x14ac:dyDescent="0.3">
      <c r="A248" s="12"/>
      <c r="B248" s="12"/>
      <c r="L248" s="2"/>
      <c r="M248" s="2"/>
      <c r="N248" s="2"/>
    </row>
    <row r="249" spans="1:14" s="13" customFormat="1" x14ac:dyDescent="0.3">
      <c r="A249" s="12"/>
      <c r="B249" s="12"/>
      <c r="L249" s="2"/>
      <c r="M249" s="2"/>
      <c r="N249" s="2"/>
    </row>
    <row r="250" spans="1:14" s="13" customFormat="1" x14ac:dyDescent="0.3">
      <c r="A250" s="12"/>
      <c r="B250" s="12"/>
      <c r="L250" s="2"/>
      <c r="M250" s="2"/>
      <c r="N250" s="2"/>
    </row>
    <row r="251" spans="1:14" s="13" customFormat="1" x14ac:dyDescent="0.3">
      <c r="A251" s="12"/>
      <c r="B251" s="12"/>
      <c r="L251" s="2"/>
      <c r="M251" s="2"/>
      <c r="N251" s="2"/>
    </row>
    <row r="252" spans="1:14" s="13" customFormat="1" x14ac:dyDescent="0.3">
      <c r="A252" s="12"/>
      <c r="B252" s="12"/>
      <c r="L252" s="2"/>
      <c r="M252" s="2"/>
      <c r="N252" s="2"/>
    </row>
    <row r="253" spans="1:14" s="13" customFormat="1" x14ac:dyDescent="0.3">
      <c r="A253" s="12"/>
      <c r="B253" s="12"/>
      <c r="L253" s="2"/>
      <c r="M253" s="2"/>
      <c r="N253" s="2"/>
    </row>
    <row r="254" spans="1:14" s="13" customFormat="1" x14ac:dyDescent="0.3">
      <c r="A254" s="12"/>
      <c r="B254" s="12"/>
      <c r="L254" s="2"/>
      <c r="M254" s="2"/>
      <c r="N254" s="2"/>
    </row>
    <row r="255" spans="1:14" s="13" customFormat="1" x14ac:dyDescent="0.3">
      <c r="A255" s="12"/>
      <c r="B255" s="12"/>
      <c r="L255" s="2"/>
      <c r="M255" s="2"/>
      <c r="N255" s="2"/>
    </row>
    <row r="256" spans="1:14" s="13" customFormat="1" x14ac:dyDescent="0.3">
      <c r="A256" s="12"/>
      <c r="B256" s="12"/>
      <c r="L256" s="2"/>
      <c r="M256" s="2"/>
      <c r="N256" s="2"/>
    </row>
    <row r="257" spans="1:14" s="13" customFormat="1" x14ac:dyDescent="0.3">
      <c r="A257" s="12"/>
      <c r="B257" s="12"/>
      <c r="L257" s="2"/>
      <c r="M257" s="2"/>
      <c r="N257" s="2"/>
    </row>
    <row r="258" spans="1:14" s="13" customFormat="1" x14ac:dyDescent="0.3">
      <c r="A258" s="12"/>
      <c r="B258" s="12"/>
      <c r="L258" s="2"/>
      <c r="M258" s="2"/>
      <c r="N258" s="2"/>
    </row>
    <row r="259" spans="1:14" s="13" customFormat="1" x14ac:dyDescent="0.3">
      <c r="A259" s="12"/>
      <c r="B259" s="12"/>
      <c r="L259" s="2"/>
      <c r="M259" s="2"/>
      <c r="N259" s="2"/>
    </row>
    <row r="260" spans="1:14" s="13" customFormat="1" x14ac:dyDescent="0.3">
      <c r="A260" s="12"/>
      <c r="B260" s="12"/>
      <c r="L260" s="2"/>
      <c r="M260" s="2"/>
      <c r="N260" s="2"/>
    </row>
    <row r="261" spans="1:14" s="13" customFormat="1" x14ac:dyDescent="0.3">
      <c r="A261" s="12"/>
      <c r="B261" s="12"/>
      <c r="L261" s="2"/>
      <c r="M261" s="2"/>
      <c r="N261" s="2"/>
    </row>
    <row r="262" spans="1:14" s="13" customFormat="1" x14ac:dyDescent="0.3">
      <c r="A262" s="12"/>
      <c r="B262" s="12"/>
      <c r="L262" s="2"/>
      <c r="M262" s="2"/>
      <c r="N262" s="2"/>
    </row>
    <row r="263" spans="1:14" s="13" customFormat="1" x14ac:dyDescent="0.3">
      <c r="A263" s="12"/>
      <c r="B263" s="12"/>
      <c r="L263" s="2"/>
      <c r="M263" s="2"/>
      <c r="N263" s="2"/>
    </row>
    <row r="264" spans="1:14" s="13" customFormat="1" x14ac:dyDescent="0.3">
      <c r="A264" s="12"/>
      <c r="B264" s="12"/>
      <c r="L264" s="2"/>
      <c r="M264" s="2"/>
      <c r="N264" s="2"/>
    </row>
    <row r="265" spans="1:14" s="13" customFormat="1" x14ac:dyDescent="0.3">
      <c r="A265" s="12"/>
      <c r="B265" s="12"/>
      <c r="L265" s="2"/>
      <c r="M265" s="2"/>
      <c r="N265" s="2"/>
    </row>
    <row r="266" spans="1:14" s="13" customFormat="1" x14ac:dyDescent="0.3">
      <c r="A266" s="12"/>
      <c r="B266" s="12"/>
      <c r="L266" s="2"/>
      <c r="M266" s="2"/>
      <c r="N266" s="2"/>
    </row>
    <row r="267" spans="1:14" s="13" customFormat="1" x14ac:dyDescent="0.3">
      <c r="A267" s="12"/>
      <c r="B267" s="12"/>
      <c r="L267" s="2"/>
      <c r="M267" s="2"/>
      <c r="N267" s="2"/>
    </row>
    <row r="268" spans="1:14" s="13" customFormat="1" x14ac:dyDescent="0.3">
      <c r="A268" s="12"/>
      <c r="B268" s="12"/>
      <c r="L268" s="2"/>
      <c r="M268" s="2"/>
      <c r="N268" s="2"/>
    </row>
    <row r="269" spans="1:14" s="13" customFormat="1" x14ac:dyDescent="0.3">
      <c r="A269" s="12"/>
      <c r="B269" s="12"/>
      <c r="L269" s="2"/>
      <c r="M269" s="2"/>
      <c r="N269" s="2"/>
    </row>
    <row r="270" spans="1:14" s="13" customFormat="1" x14ac:dyDescent="0.3">
      <c r="A270" s="12"/>
      <c r="B270" s="12"/>
      <c r="L270" s="2"/>
      <c r="M270" s="2"/>
      <c r="N270" s="2"/>
    </row>
    <row r="271" spans="1:14" s="13" customFormat="1" x14ac:dyDescent="0.3">
      <c r="A271" s="12"/>
      <c r="B271" s="12"/>
      <c r="L271" s="2"/>
      <c r="M271" s="2"/>
      <c r="N271" s="2"/>
    </row>
    <row r="272" spans="1:14" s="13" customFormat="1" x14ac:dyDescent="0.3">
      <c r="A272" s="12"/>
      <c r="B272" s="12"/>
      <c r="L272" s="2"/>
      <c r="M272" s="2"/>
      <c r="N272" s="2"/>
    </row>
    <row r="273" spans="1:14" s="13" customFormat="1" x14ac:dyDescent="0.3">
      <c r="A273" s="12"/>
      <c r="B273" s="12"/>
      <c r="L273" s="2"/>
      <c r="M273" s="2"/>
      <c r="N273" s="2"/>
    </row>
    <row r="274" spans="1:14" s="13" customFormat="1" x14ac:dyDescent="0.3">
      <c r="A274" s="12"/>
      <c r="B274" s="12"/>
      <c r="L274" s="2"/>
      <c r="M274" s="2"/>
      <c r="N274" s="2"/>
    </row>
    <row r="275" spans="1:14" s="13" customFormat="1" x14ac:dyDescent="0.3">
      <c r="A275" s="12"/>
      <c r="B275" s="12"/>
      <c r="L275" s="2"/>
      <c r="M275" s="2"/>
      <c r="N275" s="2"/>
    </row>
    <row r="276" spans="1:14" s="13" customFormat="1" x14ac:dyDescent="0.3">
      <c r="A276" s="12"/>
      <c r="B276" s="12"/>
      <c r="L276" s="2"/>
      <c r="M276" s="2"/>
      <c r="N276" s="2"/>
    </row>
    <row r="277" spans="1:14" s="13" customFormat="1" x14ac:dyDescent="0.3">
      <c r="A277" s="12"/>
      <c r="B277" s="12"/>
      <c r="L277" s="2"/>
      <c r="M277" s="2"/>
      <c r="N277" s="2"/>
    </row>
    <row r="278" spans="1:14" s="13" customFormat="1" x14ac:dyDescent="0.3">
      <c r="A278" s="12"/>
      <c r="B278" s="12"/>
      <c r="L278" s="2"/>
      <c r="M278" s="2"/>
      <c r="N278" s="2"/>
    </row>
    <row r="279" spans="1:14" s="13" customFormat="1" x14ac:dyDescent="0.3">
      <c r="A279" s="12"/>
      <c r="B279" s="12"/>
      <c r="L279" s="2"/>
      <c r="M279" s="2"/>
      <c r="N279" s="2"/>
    </row>
    <row r="280" spans="1:14" s="13" customFormat="1" x14ac:dyDescent="0.3">
      <c r="A280" s="12"/>
      <c r="B280" s="12"/>
      <c r="L280" s="2"/>
      <c r="M280" s="2"/>
      <c r="N280" s="2"/>
    </row>
    <row r="281" spans="1:14" s="13" customFormat="1" x14ac:dyDescent="0.3">
      <c r="A281" s="12"/>
      <c r="B281" s="12"/>
      <c r="L281" s="2"/>
      <c r="M281" s="2"/>
      <c r="N281" s="2"/>
    </row>
    <row r="282" spans="1:14" s="13" customFormat="1" x14ac:dyDescent="0.3">
      <c r="A282" s="12"/>
      <c r="B282" s="12"/>
      <c r="L282" s="2"/>
      <c r="M282" s="2"/>
      <c r="N282" s="2"/>
    </row>
    <row r="283" spans="1:14" s="13" customFormat="1" x14ac:dyDescent="0.3">
      <c r="A283" s="12"/>
      <c r="B283" s="12"/>
      <c r="L283" s="2"/>
      <c r="M283" s="2"/>
      <c r="N283" s="2"/>
    </row>
    <row r="284" spans="1:14" s="13" customFormat="1" x14ac:dyDescent="0.3">
      <c r="A284" s="12"/>
      <c r="B284" s="12"/>
      <c r="L284" s="2"/>
      <c r="M284" s="2"/>
      <c r="N284" s="2"/>
    </row>
    <row r="285" spans="1:14" s="13" customFormat="1" x14ac:dyDescent="0.3">
      <c r="A285" s="12"/>
      <c r="B285" s="12"/>
      <c r="L285" s="2"/>
      <c r="M285" s="2"/>
      <c r="N285" s="2"/>
    </row>
    <row r="286" spans="1:14" s="13" customFormat="1" x14ac:dyDescent="0.3">
      <c r="A286" s="12"/>
      <c r="B286" s="12"/>
      <c r="L286" s="2"/>
      <c r="M286" s="2"/>
      <c r="N286" s="2"/>
    </row>
    <row r="287" spans="1:14" s="13" customFormat="1" x14ac:dyDescent="0.3">
      <c r="A287" s="12"/>
      <c r="B287" s="12"/>
      <c r="L287" s="2"/>
      <c r="M287" s="2"/>
      <c r="N287" s="2"/>
    </row>
    <row r="288" spans="1:14" s="13" customFormat="1" x14ac:dyDescent="0.3">
      <c r="A288" s="12"/>
      <c r="B288" s="12"/>
      <c r="L288" s="2"/>
      <c r="M288" s="2"/>
      <c r="N288" s="2"/>
    </row>
    <row r="289" spans="1:14" s="13" customFormat="1" x14ac:dyDescent="0.3">
      <c r="A289" s="12"/>
      <c r="B289" s="12"/>
      <c r="L289" s="2"/>
      <c r="M289" s="2"/>
      <c r="N289" s="2"/>
    </row>
    <row r="290" spans="1:14" s="13" customFormat="1" x14ac:dyDescent="0.3">
      <c r="A290" s="12"/>
      <c r="B290" s="12"/>
      <c r="L290" s="2"/>
      <c r="M290" s="2"/>
      <c r="N290" s="2"/>
    </row>
    <row r="291" spans="1:14" s="13" customFormat="1" x14ac:dyDescent="0.3">
      <c r="A291" s="12"/>
      <c r="B291" s="12"/>
      <c r="L291" s="2"/>
      <c r="M291" s="2"/>
      <c r="N291" s="2"/>
    </row>
    <row r="292" spans="1:14" s="13" customFormat="1" x14ac:dyDescent="0.3">
      <c r="A292" s="12"/>
      <c r="B292" s="12"/>
      <c r="L292" s="2"/>
      <c r="M292" s="2"/>
      <c r="N292" s="2"/>
    </row>
    <row r="293" spans="1:14" s="13" customFormat="1" x14ac:dyDescent="0.3">
      <c r="A293" s="12"/>
      <c r="B293" s="12"/>
      <c r="L293" s="2"/>
      <c r="M293" s="2"/>
      <c r="N293" s="2"/>
    </row>
    <row r="294" spans="1:14" s="13" customFormat="1" x14ac:dyDescent="0.3">
      <c r="A294" s="12"/>
      <c r="B294" s="12"/>
      <c r="L294" s="2"/>
      <c r="M294" s="2"/>
      <c r="N294" s="2"/>
    </row>
    <row r="295" spans="1:14" s="13" customFormat="1" x14ac:dyDescent="0.3">
      <c r="A295" s="12"/>
      <c r="B295" s="12"/>
      <c r="L295" s="2"/>
      <c r="M295" s="2"/>
      <c r="N295" s="2"/>
    </row>
    <row r="296" spans="1:14" s="13" customFormat="1" x14ac:dyDescent="0.3">
      <c r="A296" s="12"/>
      <c r="B296" s="12"/>
      <c r="L296" s="2"/>
      <c r="M296" s="2"/>
      <c r="N296" s="2"/>
    </row>
    <row r="297" spans="1:14" s="13" customFormat="1" x14ac:dyDescent="0.3">
      <c r="A297" s="12"/>
      <c r="B297" s="12"/>
      <c r="L297" s="2"/>
      <c r="M297" s="2"/>
      <c r="N297" s="2"/>
    </row>
    <row r="298" spans="1:14" s="13" customFormat="1" x14ac:dyDescent="0.3">
      <c r="A298" s="12"/>
      <c r="B298" s="12"/>
      <c r="L298" s="2"/>
      <c r="M298" s="2"/>
      <c r="N298" s="2"/>
    </row>
    <row r="299" spans="1:14" s="13" customFormat="1" x14ac:dyDescent="0.3">
      <c r="A299" s="12"/>
      <c r="B299" s="12"/>
      <c r="L299" s="2"/>
      <c r="M299" s="2"/>
      <c r="N299" s="2"/>
    </row>
    <row r="300" spans="1:14" s="13" customFormat="1" x14ac:dyDescent="0.3">
      <c r="A300" s="12"/>
      <c r="B300" s="12"/>
      <c r="L300" s="2"/>
      <c r="M300" s="2"/>
      <c r="N300" s="2"/>
    </row>
    <row r="301" spans="1:14" s="13" customFormat="1" x14ac:dyDescent="0.3">
      <c r="A301" s="12"/>
      <c r="B301" s="12"/>
      <c r="L301" s="2"/>
      <c r="M301" s="2"/>
      <c r="N301" s="2"/>
    </row>
    <row r="302" spans="1:14" s="13" customFormat="1" x14ac:dyDescent="0.3">
      <c r="A302" s="12"/>
      <c r="B302" s="12"/>
      <c r="L302" s="2"/>
      <c r="M302" s="2"/>
      <c r="N302" s="2"/>
    </row>
    <row r="303" spans="1:14" s="13" customFormat="1" x14ac:dyDescent="0.3">
      <c r="A303" s="12"/>
      <c r="B303" s="12"/>
      <c r="L303" s="2"/>
      <c r="M303" s="2"/>
      <c r="N303" s="2"/>
    </row>
    <row r="304" spans="1:14" s="13" customFormat="1" x14ac:dyDescent="0.3">
      <c r="A304" s="12"/>
      <c r="B304" s="12"/>
      <c r="L304" s="2"/>
      <c r="M304" s="2"/>
      <c r="N304" s="2"/>
    </row>
    <row r="305" spans="1:14" s="13" customFormat="1" x14ac:dyDescent="0.3">
      <c r="A305" s="12"/>
      <c r="B305" s="12"/>
      <c r="L305" s="2"/>
      <c r="M305" s="2"/>
      <c r="N305" s="2"/>
    </row>
    <row r="306" spans="1:14" s="13" customFormat="1" x14ac:dyDescent="0.3">
      <c r="A306" s="12"/>
      <c r="B306" s="12"/>
      <c r="L306" s="2"/>
      <c r="M306" s="2"/>
      <c r="N306" s="2"/>
    </row>
    <row r="307" spans="1:14" s="13" customFormat="1" x14ac:dyDescent="0.3">
      <c r="A307" s="12"/>
      <c r="B307" s="12"/>
      <c r="L307" s="2"/>
      <c r="M307" s="2"/>
      <c r="N307" s="2"/>
    </row>
    <row r="308" spans="1:14" s="13" customFormat="1" x14ac:dyDescent="0.3">
      <c r="A308" s="12"/>
      <c r="B308" s="12"/>
      <c r="L308" s="2"/>
      <c r="M308" s="2"/>
      <c r="N308" s="2"/>
    </row>
    <row r="309" spans="1:14" s="13" customFormat="1" x14ac:dyDescent="0.3">
      <c r="A309" s="12"/>
      <c r="B309" s="12"/>
      <c r="L309" s="2"/>
      <c r="M309" s="2"/>
      <c r="N309" s="2"/>
    </row>
    <row r="310" spans="1:14" s="13" customFormat="1" x14ac:dyDescent="0.3">
      <c r="A310" s="12"/>
      <c r="B310" s="12"/>
      <c r="L310" s="2"/>
      <c r="M310" s="2"/>
      <c r="N310" s="2"/>
    </row>
    <row r="311" spans="1:14" s="13" customFormat="1" x14ac:dyDescent="0.3">
      <c r="A311" s="12"/>
      <c r="B311" s="12"/>
      <c r="L311" s="2"/>
      <c r="M311" s="2"/>
      <c r="N311" s="2"/>
    </row>
    <row r="312" spans="1:14" s="13" customFormat="1" x14ac:dyDescent="0.3">
      <c r="A312" s="12"/>
      <c r="B312" s="12"/>
      <c r="L312" s="2"/>
      <c r="M312" s="2"/>
      <c r="N312" s="2"/>
    </row>
    <row r="313" spans="1:14" s="13" customFormat="1" x14ac:dyDescent="0.3">
      <c r="A313" s="12"/>
      <c r="B313" s="12"/>
      <c r="L313" s="2"/>
      <c r="M313" s="2"/>
      <c r="N313" s="2"/>
    </row>
    <row r="314" spans="1:14" s="13" customFormat="1" x14ac:dyDescent="0.3">
      <c r="A314" s="12"/>
      <c r="B314" s="12"/>
      <c r="L314" s="2"/>
      <c r="M314" s="2"/>
      <c r="N314" s="2"/>
    </row>
    <row r="315" spans="1:14" s="13" customFormat="1" x14ac:dyDescent="0.3">
      <c r="A315" s="12"/>
      <c r="B315" s="12"/>
      <c r="L315" s="2"/>
      <c r="M315" s="2"/>
      <c r="N315" s="2"/>
    </row>
    <row r="316" spans="1:14" s="13" customFormat="1" x14ac:dyDescent="0.3">
      <c r="A316" s="12"/>
      <c r="B316" s="12"/>
      <c r="L316" s="2"/>
      <c r="M316" s="2"/>
      <c r="N316" s="2"/>
    </row>
    <row r="317" spans="1:14" s="13" customFormat="1" x14ac:dyDescent="0.3">
      <c r="A317" s="12"/>
      <c r="B317" s="12"/>
      <c r="L317" s="2"/>
      <c r="M317" s="2"/>
      <c r="N317" s="2"/>
    </row>
    <row r="318" spans="1:14" s="13" customFormat="1" x14ac:dyDescent="0.3">
      <c r="A318" s="12"/>
      <c r="B318" s="12"/>
      <c r="L318" s="2"/>
      <c r="M318" s="2"/>
      <c r="N318" s="2"/>
    </row>
    <row r="319" spans="1:14" s="13" customFormat="1" x14ac:dyDescent="0.3">
      <c r="A319" s="12"/>
      <c r="B319" s="12"/>
      <c r="L319" s="2"/>
      <c r="M319" s="2"/>
      <c r="N319" s="2"/>
    </row>
    <row r="320" spans="1:14" s="13" customFormat="1" x14ac:dyDescent="0.3">
      <c r="A320" s="12"/>
      <c r="B320" s="12"/>
      <c r="L320" s="2"/>
      <c r="M320" s="2"/>
      <c r="N320" s="2"/>
    </row>
    <row r="321" spans="1:14" s="13" customFormat="1" x14ac:dyDescent="0.3">
      <c r="A321" s="12"/>
      <c r="B321" s="12"/>
      <c r="L321" s="2"/>
      <c r="M321" s="2"/>
      <c r="N321" s="2"/>
    </row>
    <row r="322" spans="1:14" s="13" customFormat="1" x14ac:dyDescent="0.3">
      <c r="A322" s="12"/>
      <c r="B322" s="12"/>
      <c r="L322" s="2"/>
      <c r="M322" s="2"/>
      <c r="N322" s="2"/>
    </row>
    <row r="323" spans="1:14" s="13" customFormat="1" x14ac:dyDescent="0.3">
      <c r="A323" s="12"/>
      <c r="B323" s="12"/>
      <c r="L323" s="2"/>
      <c r="M323" s="2"/>
      <c r="N323" s="2"/>
    </row>
    <row r="324" spans="1:14" s="13" customFormat="1" x14ac:dyDescent="0.3">
      <c r="A324" s="12"/>
      <c r="B324" s="12"/>
      <c r="L324" s="2"/>
      <c r="M324" s="2"/>
      <c r="N324" s="2"/>
    </row>
    <row r="325" spans="1:14" s="13" customFormat="1" x14ac:dyDescent="0.3">
      <c r="A325" s="12"/>
      <c r="B325" s="12"/>
      <c r="L325" s="2"/>
      <c r="M325" s="2"/>
      <c r="N325" s="2"/>
    </row>
    <row r="326" spans="1:14" s="13" customFormat="1" x14ac:dyDescent="0.3">
      <c r="A326" s="12"/>
      <c r="B326" s="12"/>
      <c r="L326" s="2"/>
      <c r="M326" s="2"/>
      <c r="N326" s="2"/>
    </row>
    <row r="327" spans="1:14" s="13" customFormat="1" x14ac:dyDescent="0.3">
      <c r="A327" s="12"/>
      <c r="B327" s="12"/>
      <c r="L327" s="2"/>
      <c r="M327" s="2"/>
      <c r="N327" s="2"/>
    </row>
    <row r="328" spans="1:14" s="13" customFormat="1" x14ac:dyDescent="0.3">
      <c r="A328" s="12"/>
      <c r="B328" s="12"/>
      <c r="L328" s="2"/>
      <c r="M328" s="2"/>
      <c r="N328" s="2"/>
    </row>
    <row r="329" spans="1:14" s="13" customFormat="1" x14ac:dyDescent="0.3">
      <c r="A329" s="12"/>
      <c r="B329" s="12"/>
      <c r="L329" s="2"/>
      <c r="M329" s="2"/>
      <c r="N329" s="2"/>
    </row>
    <row r="330" spans="1:14" s="13" customFormat="1" x14ac:dyDescent="0.3">
      <c r="A330" s="12"/>
      <c r="B330" s="12"/>
      <c r="L330" s="2"/>
      <c r="M330" s="2"/>
      <c r="N330" s="2"/>
    </row>
    <row r="331" spans="1:14" s="13" customFormat="1" x14ac:dyDescent="0.3">
      <c r="A331" s="12"/>
      <c r="B331" s="12"/>
      <c r="L331" s="2"/>
      <c r="M331" s="2"/>
      <c r="N331" s="2"/>
    </row>
    <row r="332" spans="1:14" s="13" customFormat="1" x14ac:dyDescent="0.3">
      <c r="A332" s="12"/>
      <c r="B332" s="12"/>
      <c r="L332" s="2"/>
      <c r="M332" s="2"/>
      <c r="N332" s="2"/>
    </row>
    <row r="333" spans="1:14" s="13" customFormat="1" x14ac:dyDescent="0.3">
      <c r="A333" s="12"/>
      <c r="B333" s="12"/>
      <c r="L333" s="2"/>
      <c r="M333" s="2"/>
      <c r="N333" s="2"/>
    </row>
    <row r="334" spans="1:14" s="13" customFormat="1" x14ac:dyDescent="0.3">
      <c r="A334" s="12"/>
      <c r="B334" s="12"/>
      <c r="L334" s="2"/>
      <c r="M334" s="2"/>
      <c r="N334" s="2"/>
    </row>
    <row r="335" spans="1:14" s="13" customFormat="1" x14ac:dyDescent="0.3">
      <c r="A335" s="12"/>
      <c r="B335" s="12"/>
      <c r="L335" s="2"/>
      <c r="M335" s="2"/>
      <c r="N335" s="2"/>
    </row>
    <row r="336" spans="1:14" s="13" customFormat="1" x14ac:dyDescent="0.3">
      <c r="A336" s="12"/>
      <c r="B336" s="12"/>
      <c r="L336" s="2"/>
      <c r="M336" s="2"/>
      <c r="N336" s="2"/>
    </row>
    <row r="337" spans="1:14" s="13" customFormat="1" x14ac:dyDescent="0.3">
      <c r="A337" s="12"/>
      <c r="B337" s="12"/>
      <c r="L337" s="2"/>
      <c r="M337" s="2"/>
      <c r="N337" s="2"/>
    </row>
    <row r="338" spans="1:14" s="13" customFormat="1" x14ac:dyDescent="0.3">
      <c r="A338" s="12"/>
      <c r="B338" s="12"/>
      <c r="L338" s="2"/>
      <c r="M338" s="2"/>
      <c r="N338" s="2"/>
    </row>
    <row r="339" spans="1:14" s="13" customFormat="1" x14ac:dyDescent="0.3">
      <c r="A339" s="12"/>
      <c r="B339" s="12"/>
      <c r="L339" s="2"/>
      <c r="M339" s="2"/>
      <c r="N339" s="2"/>
    </row>
    <row r="340" spans="1:14" s="13" customFormat="1" x14ac:dyDescent="0.3">
      <c r="A340" s="12"/>
      <c r="B340" s="12"/>
      <c r="L340" s="2"/>
      <c r="M340" s="2"/>
      <c r="N340" s="2"/>
    </row>
    <row r="341" spans="1:14" s="13" customFormat="1" x14ac:dyDescent="0.3">
      <c r="A341" s="12"/>
      <c r="B341" s="12"/>
      <c r="L341" s="2"/>
      <c r="M341" s="2"/>
      <c r="N341" s="2"/>
    </row>
    <row r="342" spans="1:14" s="13" customFormat="1" x14ac:dyDescent="0.3">
      <c r="A342" s="12"/>
      <c r="B342" s="12"/>
      <c r="L342" s="2"/>
      <c r="M342" s="2"/>
      <c r="N342" s="2"/>
    </row>
    <row r="343" spans="1:14" s="13" customFormat="1" x14ac:dyDescent="0.3">
      <c r="A343" s="12"/>
      <c r="B343" s="12"/>
      <c r="L343" s="2"/>
      <c r="M343" s="2"/>
      <c r="N343" s="2"/>
    </row>
    <row r="344" spans="1:14" s="13" customFormat="1" x14ac:dyDescent="0.3">
      <c r="A344" s="12"/>
      <c r="B344" s="12"/>
      <c r="L344" s="2"/>
      <c r="M344" s="2"/>
      <c r="N344" s="2"/>
    </row>
    <row r="345" spans="1:14" s="13" customFormat="1" x14ac:dyDescent="0.3">
      <c r="A345" s="12"/>
      <c r="B345" s="12"/>
      <c r="L345" s="2"/>
      <c r="M345" s="2"/>
      <c r="N345" s="2"/>
    </row>
    <row r="346" spans="1:14" s="13" customFormat="1" x14ac:dyDescent="0.3">
      <c r="A346" s="12"/>
      <c r="B346" s="12"/>
      <c r="L346" s="2"/>
      <c r="M346" s="2"/>
      <c r="N346" s="2"/>
    </row>
    <row r="347" spans="1:14" s="13" customFormat="1" x14ac:dyDescent="0.3">
      <c r="A347" s="12"/>
      <c r="B347" s="12"/>
      <c r="L347" s="2"/>
      <c r="M347" s="2"/>
      <c r="N347" s="2"/>
    </row>
    <row r="348" spans="1:14" s="13" customFormat="1" x14ac:dyDescent="0.3">
      <c r="A348" s="12"/>
      <c r="B348" s="12"/>
      <c r="L348" s="2"/>
      <c r="M348" s="2"/>
      <c r="N348" s="2"/>
    </row>
    <row r="349" spans="1:14" s="13" customFormat="1" x14ac:dyDescent="0.3">
      <c r="A349" s="12"/>
      <c r="B349" s="12"/>
      <c r="L349" s="2"/>
      <c r="M349" s="2"/>
      <c r="N349" s="2"/>
    </row>
    <row r="350" spans="1:14" s="13" customFormat="1" x14ac:dyDescent="0.3">
      <c r="A350" s="12"/>
      <c r="B350" s="12"/>
      <c r="L350" s="2"/>
      <c r="M350" s="2"/>
      <c r="N350" s="2"/>
    </row>
    <row r="351" spans="1:14" s="13" customFormat="1" x14ac:dyDescent="0.3">
      <c r="A351" s="12"/>
      <c r="B351" s="12"/>
      <c r="L351" s="2"/>
      <c r="M351" s="2"/>
      <c r="N351" s="2"/>
    </row>
    <row r="352" spans="1:14" s="13" customFormat="1" x14ac:dyDescent="0.3">
      <c r="A352" s="12"/>
      <c r="B352" s="12"/>
      <c r="L352" s="2"/>
      <c r="M352" s="2"/>
      <c r="N352" s="2"/>
    </row>
    <row r="353" spans="1:14" s="13" customFormat="1" x14ac:dyDescent="0.3">
      <c r="A353" s="12"/>
      <c r="B353" s="12"/>
      <c r="L353" s="2"/>
      <c r="M353" s="2"/>
      <c r="N353" s="2"/>
    </row>
    <row r="354" spans="1:14" s="13" customFormat="1" x14ac:dyDescent="0.3">
      <c r="A354" s="12"/>
      <c r="B354" s="12"/>
      <c r="L354" s="2"/>
      <c r="M354" s="2"/>
      <c r="N354" s="2"/>
    </row>
    <row r="355" spans="1:14" s="13" customFormat="1" x14ac:dyDescent="0.3">
      <c r="A355" s="12"/>
      <c r="B355" s="12"/>
      <c r="L355" s="2"/>
      <c r="M355" s="2"/>
      <c r="N355" s="2"/>
    </row>
    <row r="356" spans="1:14" s="13" customFormat="1" x14ac:dyDescent="0.3">
      <c r="A356" s="12"/>
      <c r="B356" s="12"/>
      <c r="L356" s="2"/>
      <c r="M356" s="2"/>
      <c r="N356" s="2"/>
    </row>
    <row r="357" spans="1:14" s="13" customFormat="1" x14ac:dyDescent="0.3">
      <c r="A357" s="12"/>
      <c r="B357" s="12"/>
      <c r="L357" s="2"/>
      <c r="M357" s="2"/>
      <c r="N357" s="2"/>
    </row>
    <row r="358" spans="1:14" s="13" customFormat="1" x14ac:dyDescent="0.3">
      <c r="A358" s="12"/>
      <c r="B358" s="12"/>
      <c r="L358" s="2"/>
      <c r="M358" s="2"/>
      <c r="N358" s="2"/>
    </row>
    <row r="359" spans="1:14" s="13" customFormat="1" x14ac:dyDescent="0.3">
      <c r="A359" s="12"/>
      <c r="B359" s="12"/>
      <c r="L359" s="2"/>
      <c r="M359" s="2"/>
      <c r="N359" s="2"/>
    </row>
    <row r="360" spans="1:14" s="13" customFormat="1" x14ac:dyDescent="0.3">
      <c r="A360" s="12"/>
      <c r="B360" s="12"/>
      <c r="L360" s="2"/>
      <c r="M360" s="2"/>
      <c r="N360" s="2"/>
    </row>
    <row r="361" spans="1:14" s="13" customFormat="1" x14ac:dyDescent="0.3">
      <c r="A361" s="12"/>
      <c r="B361" s="12"/>
      <c r="L361" s="2"/>
      <c r="M361" s="2"/>
      <c r="N361" s="2"/>
    </row>
    <row r="362" spans="1:14" s="13" customFormat="1" x14ac:dyDescent="0.3">
      <c r="A362" s="12"/>
      <c r="B362" s="12"/>
      <c r="L362" s="2"/>
      <c r="M362" s="2"/>
      <c r="N362" s="2"/>
    </row>
    <row r="363" spans="1:14" s="13" customFormat="1" x14ac:dyDescent="0.3">
      <c r="A363" s="12"/>
      <c r="B363" s="12"/>
      <c r="L363" s="2"/>
      <c r="M363" s="2"/>
      <c r="N363" s="2"/>
    </row>
    <row r="364" spans="1:14" s="13" customFormat="1" x14ac:dyDescent="0.3">
      <c r="A364" s="12"/>
      <c r="B364" s="12"/>
      <c r="L364" s="2"/>
      <c r="M364" s="2"/>
      <c r="N364" s="2"/>
    </row>
    <row r="365" spans="1:14" s="13" customFormat="1" x14ac:dyDescent="0.3">
      <c r="A365" s="12"/>
      <c r="B365" s="12"/>
      <c r="L365" s="2"/>
      <c r="M365" s="2"/>
      <c r="N365" s="2"/>
    </row>
    <row r="366" spans="1:14" s="13" customFormat="1" x14ac:dyDescent="0.3">
      <c r="A366" s="12"/>
      <c r="B366" s="12"/>
      <c r="L366" s="2"/>
      <c r="M366" s="2"/>
      <c r="N366" s="2"/>
    </row>
    <row r="367" spans="1:14" s="13" customFormat="1" x14ac:dyDescent="0.3">
      <c r="A367" s="12"/>
      <c r="B367" s="12"/>
      <c r="L367" s="2"/>
      <c r="M367" s="2"/>
      <c r="N367" s="2"/>
    </row>
    <row r="368" spans="1:14" s="13" customFormat="1" x14ac:dyDescent="0.3">
      <c r="A368" s="12"/>
      <c r="B368" s="12"/>
      <c r="L368" s="2"/>
      <c r="M368" s="2"/>
      <c r="N368" s="2"/>
    </row>
    <row r="369" spans="1:14" s="13" customFormat="1" x14ac:dyDescent="0.3">
      <c r="A369" s="12"/>
      <c r="B369" s="12"/>
      <c r="L369" s="2"/>
      <c r="M369" s="2"/>
      <c r="N369" s="2"/>
    </row>
    <row r="370" spans="1:14" s="13" customFormat="1" x14ac:dyDescent="0.3">
      <c r="A370" s="12"/>
      <c r="B370" s="12"/>
      <c r="L370" s="2"/>
      <c r="M370" s="2"/>
      <c r="N370" s="2"/>
    </row>
    <row r="371" spans="1:14" s="13" customFormat="1" x14ac:dyDescent="0.3">
      <c r="A371" s="12"/>
      <c r="B371" s="12"/>
      <c r="L371" s="2"/>
      <c r="M371" s="2"/>
      <c r="N371" s="2"/>
    </row>
    <row r="372" spans="1:14" s="13" customFormat="1" x14ac:dyDescent="0.3">
      <c r="A372" s="12"/>
      <c r="B372" s="12"/>
      <c r="L372" s="2"/>
      <c r="M372" s="2"/>
      <c r="N372" s="2"/>
    </row>
    <row r="373" spans="1:14" s="13" customFormat="1" x14ac:dyDescent="0.3">
      <c r="A373" s="12"/>
      <c r="B373" s="12"/>
      <c r="L373" s="2"/>
      <c r="M373" s="2"/>
      <c r="N373" s="2"/>
    </row>
    <row r="374" spans="1:14" s="13" customFormat="1" x14ac:dyDescent="0.3">
      <c r="A374" s="12"/>
      <c r="B374" s="12"/>
      <c r="L374" s="2"/>
      <c r="M374" s="2"/>
      <c r="N374" s="2"/>
    </row>
    <row r="375" spans="1:14" s="13" customFormat="1" x14ac:dyDescent="0.3">
      <c r="A375" s="12"/>
      <c r="B375" s="12"/>
      <c r="L375" s="2"/>
      <c r="M375" s="2"/>
      <c r="N375" s="2"/>
    </row>
    <row r="376" spans="1:14" s="13" customFormat="1" x14ac:dyDescent="0.3">
      <c r="A376" s="12"/>
      <c r="B376" s="12"/>
      <c r="L376" s="2"/>
      <c r="M376" s="2"/>
      <c r="N376" s="2"/>
    </row>
    <row r="377" spans="1:14" s="13" customFormat="1" x14ac:dyDescent="0.3">
      <c r="A377" s="12"/>
      <c r="B377" s="12"/>
      <c r="L377" s="2"/>
      <c r="M377" s="2"/>
      <c r="N377" s="2"/>
    </row>
    <row r="378" spans="1:14" s="13" customFormat="1" x14ac:dyDescent="0.3">
      <c r="A378" s="12"/>
      <c r="B378" s="12"/>
      <c r="L378" s="2"/>
      <c r="M378" s="2"/>
      <c r="N378" s="2"/>
    </row>
    <row r="379" spans="1:14" s="13" customFormat="1" x14ac:dyDescent="0.3">
      <c r="A379" s="12"/>
      <c r="B379" s="12"/>
      <c r="L379" s="2"/>
      <c r="M379" s="2"/>
      <c r="N379" s="2"/>
    </row>
    <row r="380" spans="1:14" s="13" customFormat="1" x14ac:dyDescent="0.3">
      <c r="A380" s="12"/>
      <c r="B380" s="12"/>
      <c r="L380" s="2"/>
      <c r="M380" s="2"/>
      <c r="N380" s="2"/>
    </row>
    <row r="381" spans="1:14" s="13" customFormat="1" x14ac:dyDescent="0.3">
      <c r="A381" s="12"/>
      <c r="B381" s="12"/>
      <c r="L381" s="2"/>
      <c r="M381" s="2"/>
      <c r="N381" s="2"/>
    </row>
    <row r="382" spans="1:14" s="13" customFormat="1" x14ac:dyDescent="0.3">
      <c r="A382" s="12"/>
      <c r="B382" s="12"/>
      <c r="L382" s="2"/>
      <c r="M382" s="2"/>
      <c r="N382" s="2"/>
    </row>
    <row r="383" spans="1:14" s="13" customFormat="1" x14ac:dyDescent="0.3">
      <c r="A383" s="12"/>
      <c r="B383" s="12"/>
      <c r="L383" s="2"/>
      <c r="M383" s="2"/>
      <c r="N383" s="2"/>
    </row>
    <row r="384" spans="1:14" s="13" customFormat="1" x14ac:dyDescent="0.3">
      <c r="A384" s="12"/>
      <c r="B384" s="12"/>
      <c r="L384" s="2"/>
      <c r="M384" s="2"/>
      <c r="N384" s="2"/>
    </row>
    <row r="385" spans="1:14" s="13" customFormat="1" x14ac:dyDescent="0.3">
      <c r="A385" s="12"/>
      <c r="B385" s="12"/>
      <c r="L385" s="2"/>
      <c r="M385" s="2"/>
      <c r="N385" s="2"/>
    </row>
    <row r="386" spans="1:14" s="13" customFormat="1" x14ac:dyDescent="0.3">
      <c r="A386" s="12"/>
      <c r="B386" s="12"/>
      <c r="L386" s="2"/>
      <c r="M386" s="2"/>
      <c r="N386" s="2"/>
    </row>
    <row r="387" spans="1:14" s="13" customFormat="1" x14ac:dyDescent="0.3">
      <c r="A387" s="12"/>
      <c r="B387" s="12"/>
      <c r="L387" s="2"/>
      <c r="M387" s="2"/>
      <c r="N387" s="2"/>
    </row>
    <row r="388" spans="1:14" s="13" customFormat="1" x14ac:dyDescent="0.3">
      <c r="A388" s="12"/>
      <c r="B388" s="12"/>
      <c r="L388" s="2"/>
      <c r="M388" s="2"/>
      <c r="N388" s="2"/>
    </row>
    <row r="389" spans="1:14" s="13" customFormat="1" x14ac:dyDescent="0.3">
      <c r="A389" s="12"/>
      <c r="B389" s="12"/>
      <c r="L389" s="2"/>
      <c r="M389" s="2"/>
      <c r="N389" s="2"/>
    </row>
    <row r="390" spans="1:14" s="13" customFormat="1" x14ac:dyDescent="0.3">
      <c r="A390" s="12"/>
      <c r="B390" s="12"/>
      <c r="L390" s="2"/>
      <c r="M390" s="2"/>
      <c r="N390" s="2"/>
    </row>
    <row r="391" spans="1:14" s="13" customFormat="1" x14ac:dyDescent="0.3">
      <c r="A391" s="12"/>
      <c r="B391" s="12"/>
      <c r="L391" s="2"/>
      <c r="M391" s="2"/>
      <c r="N391" s="2"/>
    </row>
    <row r="392" spans="1:14" s="13" customFormat="1" x14ac:dyDescent="0.3">
      <c r="A392" s="12"/>
      <c r="B392" s="12"/>
      <c r="L392" s="2"/>
      <c r="M392" s="2"/>
      <c r="N392" s="2"/>
    </row>
    <row r="393" spans="1:14" s="13" customFormat="1" x14ac:dyDescent="0.3">
      <c r="A393" s="12"/>
      <c r="B393" s="12"/>
      <c r="L393" s="2"/>
      <c r="M393" s="2"/>
      <c r="N393" s="2"/>
    </row>
    <row r="394" spans="1:14" s="13" customFormat="1" x14ac:dyDescent="0.3">
      <c r="A394" s="12"/>
      <c r="B394" s="12"/>
      <c r="L394" s="2"/>
      <c r="M394" s="2"/>
      <c r="N394" s="2"/>
    </row>
    <row r="395" spans="1:14" s="13" customFormat="1" x14ac:dyDescent="0.3">
      <c r="A395" s="12"/>
      <c r="B395" s="12"/>
      <c r="L395" s="2"/>
      <c r="M395" s="2"/>
      <c r="N395" s="2"/>
    </row>
    <row r="396" spans="1:14" s="13" customFormat="1" x14ac:dyDescent="0.3">
      <c r="A396" s="12"/>
      <c r="B396" s="12"/>
      <c r="L396" s="2"/>
      <c r="M396" s="2"/>
      <c r="N396" s="2"/>
    </row>
    <row r="397" spans="1:14" s="13" customFormat="1" x14ac:dyDescent="0.3">
      <c r="A397" s="12"/>
      <c r="B397" s="12"/>
      <c r="L397" s="2"/>
      <c r="M397" s="2"/>
      <c r="N397" s="2"/>
    </row>
    <row r="398" spans="1:14" s="13" customFormat="1" x14ac:dyDescent="0.3">
      <c r="A398" s="12"/>
      <c r="B398" s="12"/>
      <c r="L398" s="2"/>
      <c r="M398" s="2"/>
      <c r="N398" s="2"/>
    </row>
    <row r="399" spans="1:14" s="13" customFormat="1" x14ac:dyDescent="0.3">
      <c r="A399" s="12"/>
      <c r="B399" s="12"/>
      <c r="L399" s="2"/>
      <c r="M399" s="2"/>
      <c r="N399" s="2"/>
    </row>
    <row r="400" spans="1:14" s="13" customFormat="1" x14ac:dyDescent="0.3">
      <c r="A400" s="12"/>
      <c r="B400" s="12"/>
      <c r="L400" s="2"/>
      <c r="M400" s="2"/>
      <c r="N400" s="2"/>
    </row>
    <row r="401" spans="1:14" s="13" customFormat="1" x14ac:dyDescent="0.3">
      <c r="A401" s="12"/>
      <c r="B401" s="12"/>
      <c r="L401" s="2"/>
      <c r="M401" s="2"/>
      <c r="N401" s="2"/>
    </row>
    <row r="402" spans="1:14" s="13" customFormat="1" x14ac:dyDescent="0.3">
      <c r="A402" s="12"/>
      <c r="B402" s="12"/>
      <c r="L402" s="2"/>
      <c r="M402" s="2"/>
      <c r="N402" s="2"/>
    </row>
    <row r="403" spans="1:14" s="13" customFormat="1" x14ac:dyDescent="0.3">
      <c r="A403" s="12"/>
      <c r="B403" s="12"/>
      <c r="L403" s="2"/>
      <c r="M403" s="2"/>
      <c r="N403" s="2"/>
    </row>
    <row r="404" spans="1:14" s="13" customFormat="1" x14ac:dyDescent="0.3">
      <c r="A404" s="12"/>
      <c r="B404" s="12"/>
      <c r="L404" s="2"/>
      <c r="M404" s="2"/>
      <c r="N404" s="2"/>
    </row>
    <row r="405" spans="1:14" s="13" customFormat="1" x14ac:dyDescent="0.3">
      <c r="A405" s="12"/>
      <c r="B405" s="12"/>
      <c r="L405" s="2"/>
      <c r="M405" s="2"/>
      <c r="N405" s="2"/>
    </row>
    <row r="406" spans="1:14" s="13" customFormat="1" x14ac:dyDescent="0.3">
      <c r="A406" s="12"/>
      <c r="B406" s="12"/>
      <c r="L406" s="2"/>
      <c r="M406" s="2"/>
      <c r="N406" s="2"/>
    </row>
    <row r="407" spans="1:14" s="13" customFormat="1" x14ac:dyDescent="0.3">
      <c r="A407" s="12"/>
      <c r="B407" s="12"/>
      <c r="L407" s="2"/>
      <c r="M407" s="2"/>
      <c r="N407" s="2"/>
    </row>
    <row r="408" spans="1:14" s="13" customFormat="1" x14ac:dyDescent="0.3">
      <c r="A408" s="12"/>
      <c r="B408" s="12"/>
      <c r="L408" s="2"/>
      <c r="M408" s="2"/>
      <c r="N408" s="2"/>
    </row>
    <row r="409" spans="1:14" s="13" customFormat="1" x14ac:dyDescent="0.3">
      <c r="A409" s="12"/>
      <c r="B409" s="12"/>
      <c r="L409" s="2"/>
      <c r="M409" s="2"/>
      <c r="N409" s="2"/>
    </row>
    <row r="410" spans="1:14" s="13" customFormat="1" x14ac:dyDescent="0.3">
      <c r="A410" s="12"/>
      <c r="B410" s="12"/>
      <c r="L410" s="2"/>
      <c r="M410" s="2"/>
      <c r="N410" s="2"/>
    </row>
    <row r="411" spans="1:14" s="13" customFormat="1" x14ac:dyDescent="0.3">
      <c r="A411" s="12"/>
      <c r="B411" s="12"/>
      <c r="L411" s="2"/>
      <c r="M411" s="2"/>
      <c r="N411" s="2"/>
    </row>
    <row r="412" spans="1:14" s="13" customFormat="1" x14ac:dyDescent="0.3">
      <c r="A412" s="12"/>
      <c r="B412" s="12"/>
      <c r="L412" s="2"/>
      <c r="M412" s="2"/>
      <c r="N412" s="2"/>
    </row>
    <row r="413" spans="1:14" s="13" customFormat="1" x14ac:dyDescent="0.3">
      <c r="A413" s="12"/>
      <c r="B413" s="12"/>
      <c r="L413" s="2"/>
      <c r="M413" s="2"/>
      <c r="N413" s="2"/>
    </row>
    <row r="414" spans="1:14" s="13" customFormat="1" x14ac:dyDescent="0.3">
      <c r="A414" s="12"/>
      <c r="B414" s="12"/>
      <c r="L414" s="2"/>
      <c r="M414" s="2"/>
      <c r="N414" s="2"/>
    </row>
    <row r="415" spans="1:14" s="13" customFormat="1" x14ac:dyDescent="0.3">
      <c r="A415" s="12"/>
      <c r="B415" s="12"/>
      <c r="L415" s="2"/>
      <c r="M415" s="2"/>
      <c r="N415" s="2"/>
    </row>
    <row r="416" spans="1:14" s="13" customFormat="1" x14ac:dyDescent="0.3">
      <c r="A416" s="12"/>
      <c r="B416" s="12"/>
      <c r="L416" s="2"/>
      <c r="M416" s="2"/>
      <c r="N416" s="2"/>
    </row>
    <row r="417" spans="1:14" s="13" customFormat="1" x14ac:dyDescent="0.3">
      <c r="A417" s="12"/>
      <c r="B417" s="12"/>
      <c r="L417" s="2"/>
      <c r="M417" s="2"/>
      <c r="N417" s="2"/>
    </row>
    <row r="418" spans="1:14" s="13" customFormat="1" x14ac:dyDescent="0.3">
      <c r="A418" s="12"/>
      <c r="B418" s="12"/>
      <c r="L418" s="2"/>
      <c r="M418" s="2"/>
      <c r="N418" s="2"/>
    </row>
    <row r="419" spans="1:14" s="13" customFormat="1" x14ac:dyDescent="0.3">
      <c r="A419" s="12"/>
      <c r="B419" s="12"/>
      <c r="L419" s="2"/>
      <c r="M419" s="2"/>
      <c r="N419" s="2"/>
    </row>
    <row r="420" spans="1:14" s="13" customFormat="1" x14ac:dyDescent="0.3">
      <c r="A420" s="12"/>
      <c r="B420" s="12"/>
      <c r="L420" s="2"/>
      <c r="M420" s="2"/>
      <c r="N420" s="2"/>
    </row>
    <row r="421" spans="1:14" s="13" customFormat="1" x14ac:dyDescent="0.3">
      <c r="A421" s="12"/>
      <c r="B421" s="12"/>
      <c r="L421" s="2"/>
      <c r="M421" s="2"/>
      <c r="N421" s="2"/>
    </row>
    <row r="422" spans="1:14" s="13" customFormat="1" x14ac:dyDescent="0.3">
      <c r="A422" s="12"/>
      <c r="B422" s="12"/>
      <c r="L422" s="2"/>
      <c r="M422" s="2"/>
      <c r="N422" s="2"/>
    </row>
    <row r="423" spans="1:14" s="13" customFormat="1" x14ac:dyDescent="0.3">
      <c r="A423" s="12"/>
      <c r="B423" s="12"/>
      <c r="L423" s="2"/>
      <c r="M423" s="2"/>
      <c r="N423" s="2"/>
    </row>
    <row r="424" spans="1:14" s="13" customFormat="1" x14ac:dyDescent="0.3">
      <c r="A424" s="12"/>
      <c r="B424" s="12"/>
      <c r="L424" s="2"/>
      <c r="M424" s="2"/>
      <c r="N424" s="2"/>
    </row>
    <row r="425" spans="1:14" s="13" customFormat="1" x14ac:dyDescent="0.3">
      <c r="A425" s="12"/>
      <c r="B425" s="12"/>
      <c r="L425" s="2"/>
      <c r="M425" s="2"/>
      <c r="N425" s="2"/>
    </row>
    <row r="426" spans="1:14" s="13" customFormat="1" x14ac:dyDescent="0.3">
      <c r="A426" s="12"/>
      <c r="B426" s="12"/>
      <c r="L426" s="2"/>
      <c r="M426" s="2"/>
      <c r="N426" s="2"/>
    </row>
    <row r="427" spans="1:14" s="13" customFormat="1" x14ac:dyDescent="0.3">
      <c r="A427" s="12"/>
      <c r="B427" s="12"/>
      <c r="L427" s="2"/>
      <c r="M427" s="2"/>
      <c r="N427" s="2"/>
    </row>
    <row r="428" spans="1:14" s="13" customFormat="1" x14ac:dyDescent="0.3">
      <c r="A428" s="12"/>
      <c r="B428" s="12"/>
      <c r="L428" s="2"/>
      <c r="M428" s="2"/>
      <c r="N428" s="2"/>
    </row>
    <row r="429" spans="1:14" s="13" customFormat="1" x14ac:dyDescent="0.3">
      <c r="A429" s="12"/>
      <c r="B429" s="12"/>
      <c r="L429" s="2"/>
      <c r="M429" s="2"/>
      <c r="N429" s="2"/>
    </row>
    <row r="430" spans="1:14" s="13" customFormat="1" x14ac:dyDescent="0.3">
      <c r="A430" s="12"/>
      <c r="B430" s="12"/>
      <c r="L430" s="2"/>
      <c r="M430" s="2"/>
      <c r="N430" s="2"/>
    </row>
    <row r="431" spans="1:14" s="13" customFormat="1" x14ac:dyDescent="0.3">
      <c r="A431" s="12"/>
      <c r="B431" s="12"/>
      <c r="L431" s="2"/>
      <c r="M431" s="2"/>
      <c r="N431" s="2"/>
    </row>
    <row r="432" spans="1:14" s="13" customFormat="1" x14ac:dyDescent="0.3">
      <c r="A432" s="12"/>
      <c r="B432" s="12"/>
      <c r="L432" s="2"/>
      <c r="M432" s="2"/>
      <c r="N432" s="2"/>
    </row>
    <row r="433" spans="1:14" s="13" customFormat="1" x14ac:dyDescent="0.3">
      <c r="A433" s="12"/>
      <c r="B433" s="12"/>
      <c r="L433" s="2"/>
      <c r="M433" s="2"/>
      <c r="N433" s="2"/>
    </row>
    <row r="434" spans="1:14" s="13" customFormat="1" x14ac:dyDescent="0.3">
      <c r="A434" s="12"/>
      <c r="B434" s="12"/>
      <c r="L434" s="2"/>
      <c r="M434" s="2"/>
      <c r="N434" s="2"/>
    </row>
    <row r="435" spans="1:14" s="13" customFormat="1" x14ac:dyDescent="0.3">
      <c r="A435" s="12"/>
      <c r="B435" s="12"/>
      <c r="L435" s="2"/>
      <c r="M435" s="2"/>
      <c r="N435" s="2"/>
    </row>
    <row r="436" spans="1:14" s="13" customFormat="1" x14ac:dyDescent="0.3">
      <c r="A436" s="12"/>
      <c r="B436" s="12"/>
      <c r="L436" s="2"/>
      <c r="M436" s="2"/>
      <c r="N436" s="2"/>
    </row>
    <row r="437" spans="1:14" s="13" customFormat="1" x14ac:dyDescent="0.3">
      <c r="A437" s="12"/>
      <c r="B437" s="12"/>
      <c r="L437" s="2"/>
      <c r="M437" s="2"/>
      <c r="N437" s="2"/>
    </row>
    <row r="438" spans="1:14" s="13" customFormat="1" x14ac:dyDescent="0.3">
      <c r="A438" s="12"/>
      <c r="B438" s="12"/>
      <c r="L438" s="2"/>
      <c r="M438" s="2"/>
      <c r="N438" s="2"/>
    </row>
    <row r="439" spans="1:14" s="13" customFormat="1" x14ac:dyDescent="0.3">
      <c r="A439" s="12"/>
      <c r="B439" s="12"/>
      <c r="L439" s="2"/>
      <c r="M439" s="2"/>
      <c r="N439" s="2"/>
    </row>
    <row r="440" spans="1:14" s="13" customFormat="1" x14ac:dyDescent="0.3">
      <c r="A440" s="12"/>
      <c r="B440" s="12"/>
      <c r="L440" s="2"/>
      <c r="M440" s="2"/>
      <c r="N440" s="2"/>
    </row>
    <row r="441" spans="1:14" s="13" customFormat="1" x14ac:dyDescent="0.3">
      <c r="A441" s="12"/>
      <c r="B441" s="12"/>
      <c r="L441" s="2"/>
      <c r="M441" s="2"/>
      <c r="N441" s="2"/>
    </row>
    <row r="442" spans="1:14" s="13" customFormat="1" x14ac:dyDescent="0.3">
      <c r="A442" s="12"/>
      <c r="B442" s="12"/>
      <c r="L442" s="2"/>
      <c r="M442" s="2"/>
      <c r="N442" s="2"/>
    </row>
    <row r="443" spans="1:14" s="13" customFormat="1" x14ac:dyDescent="0.3">
      <c r="A443" s="12"/>
      <c r="B443" s="12"/>
      <c r="L443" s="2"/>
      <c r="M443" s="2"/>
      <c r="N443" s="2"/>
    </row>
    <row r="444" spans="1:14" s="13" customFormat="1" x14ac:dyDescent="0.3">
      <c r="A444" s="12"/>
      <c r="B444" s="12"/>
      <c r="L444" s="2"/>
      <c r="M444" s="2"/>
      <c r="N444" s="2"/>
    </row>
    <row r="445" spans="1:14" s="13" customFormat="1" x14ac:dyDescent="0.3">
      <c r="A445" s="12"/>
      <c r="B445" s="12"/>
      <c r="L445" s="2"/>
      <c r="M445" s="2"/>
      <c r="N445" s="2"/>
    </row>
    <row r="446" spans="1:14" s="13" customFormat="1" x14ac:dyDescent="0.3">
      <c r="A446" s="12"/>
      <c r="B446" s="12"/>
      <c r="L446" s="2"/>
      <c r="M446" s="2"/>
      <c r="N446" s="2"/>
    </row>
    <row r="447" spans="1:14" s="13" customFormat="1" x14ac:dyDescent="0.3">
      <c r="A447" s="12"/>
      <c r="B447" s="12"/>
      <c r="L447" s="2"/>
      <c r="M447" s="2"/>
      <c r="N447" s="2"/>
    </row>
    <row r="448" spans="1:14" s="13" customFormat="1" x14ac:dyDescent="0.3">
      <c r="A448" s="12"/>
      <c r="B448" s="12"/>
      <c r="L448" s="2"/>
      <c r="M448" s="2"/>
      <c r="N448" s="2"/>
    </row>
    <row r="449" spans="1:14" s="13" customFormat="1" x14ac:dyDescent="0.3">
      <c r="A449" s="12"/>
      <c r="B449" s="12"/>
      <c r="L449" s="2"/>
      <c r="M449" s="2"/>
      <c r="N449" s="2"/>
    </row>
    <row r="450" spans="1:14" s="13" customFormat="1" x14ac:dyDescent="0.3">
      <c r="A450" s="12"/>
      <c r="B450" s="12"/>
      <c r="L450" s="2"/>
      <c r="M450" s="2"/>
      <c r="N450" s="2"/>
    </row>
    <row r="451" spans="1:14" s="13" customFormat="1" x14ac:dyDescent="0.3">
      <c r="A451" s="12"/>
      <c r="B451" s="12"/>
      <c r="L451" s="2"/>
      <c r="M451" s="2"/>
      <c r="N451" s="2"/>
    </row>
    <row r="452" spans="1:14" s="13" customFormat="1" x14ac:dyDescent="0.3">
      <c r="A452" s="12"/>
      <c r="B452" s="12"/>
      <c r="L452" s="2"/>
      <c r="M452" s="2"/>
      <c r="N452" s="2"/>
    </row>
    <row r="453" spans="1:14" s="13" customFormat="1" x14ac:dyDescent="0.3">
      <c r="A453" s="12"/>
      <c r="B453" s="12"/>
      <c r="L453" s="2"/>
      <c r="M453" s="2"/>
      <c r="N453" s="2"/>
    </row>
    <row r="454" spans="1:14" s="13" customFormat="1" x14ac:dyDescent="0.3">
      <c r="A454" s="12"/>
      <c r="B454" s="12"/>
      <c r="L454" s="2"/>
      <c r="M454" s="2"/>
      <c r="N454" s="2"/>
    </row>
    <row r="455" spans="1:14" s="13" customFormat="1" x14ac:dyDescent="0.3">
      <c r="A455" s="12"/>
      <c r="B455" s="12"/>
      <c r="L455" s="2"/>
      <c r="M455" s="2"/>
      <c r="N455" s="2"/>
    </row>
    <row r="456" spans="1:14" s="13" customFormat="1" x14ac:dyDescent="0.3">
      <c r="A456" s="12"/>
      <c r="B456" s="12"/>
      <c r="L456" s="2"/>
      <c r="M456" s="2"/>
      <c r="N456" s="2"/>
    </row>
    <row r="457" spans="1:14" s="13" customFormat="1" x14ac:dyDescent="0.3">
      <c r="A457" s="12"/>
      <c r="B457" s="12"/>
      <c r="L457" s="2"/>
      <c r="M457" s="2"/>
      <c r="N457" s="2"/>
    </row>
    <row r="458" spans="1:14" s="13" customFormat="1" x14ac:dyDescent="0.3">
      <c r="A458" s="12"/>
      <c r="B458" s="12"/>
      <c r="L458" s="2"/>
      <c r="M458" s="2"/>
      <c r="N458" s="2"/>
    </row>
    <row r="459" spans="1:14" s="13" customFormat="1" x14ac:dyDescent="0.3">
      <c r="A459" s="12"/>
      <c r="B459" s="12"/>
      <c r="L459" s="2"/>
      <c r="M459" s="2"/>
      <c r="N459" s="2"/>
    </row>
    <row r="460" spans="1:14" s="13" customFormat="1" x14ac:dyDescent="0.3">
      <c r="A460" s="12"/>
      <c r="B460" s="12"/>
      <c r="L460" s="2"/>
      <c r="M460" s="2"/>
      <c r="N460" s="2"/>
    </row>
    <row r="461" spans="1:14" s="13" customFormat="1" x14ac:dyDescent="0.3">
      <c r="A461" s="12"/>
      <c r="B461" s="12"/>
      <c r="L461" s="2"/>
      <c r="M461" s="2"/>
      <c r="N461" s="2"/>
    </row>
    <row r="462" spans="1:14" s="13" customFormat="1" x14ac:dyDescent="0.3">
      <c r="A462" s="12"/>
      <c r="B462" s="12"/>
      <c r="L462" s="2"/>
      <c r="M462" s="2"/>
      <c r="N462" s="2"/>
    </row>
    <row r="463" spans="1:14" s="13" customFormat="1" x14ac:dyDescent="0.3">
      <c r="A463" s="12"/>
      <c r="B463" s="12"/>
      <c r="L463" s="2"/>
      <c r="M463" s="2"/>
      <c r="N463" s="2"/>
    </row>
    <row r="464" spans="1:14" s="13" customFormat="1" x14ac:dyDescent="0.3">
      <c r="A464" s="12"/>
      <c r="B464" s="12"/>
      <c r="L464" s="2"/>
      <c r="M464" s="2"/>
      <c r="N464" s="2"/>
    </row>
    <row r="465" spans="1:14" s="13" customFormat="1" x14ac:dyDescent="0.3">
      <c r="A465" s="12"/>
      <c r="B465" s="12"/>
      <c r="L465" s="2"/>
      <c r="M465" s="2"/>
      <c r="N465" s="2"/>
    </row>
    <row r="466" spans="1:14" s="13" customFormat="1" x14ac:dyDescent="0.3">
      <c r="A466" s="12"/>
      <c r="B466" s="12"/>
      <c r="L466" s="2"/>
      <c r="M466" s="2"/>
      <c r="N466" s="2"/>
    </row>
    <row r="467" spans="1:14" s="13" customFormat="1" x14ac:dyDescent="0.3">
      <c r="A467" s="12"/>
      <c r="B467" s="12"/>
      <c r="L467" s="2"/>
      <c r="M467" s="2"/>
      <c r="N467" s="2"/>
    </row>
    <row r="468" spans="1:14" s="13" customFormat="1" x14ac:dyDescent="0.3">
      <c r="A468" s="12"/>
      <c r="B468" s="12"/>
      <c r="L468" s="2"/>
      <c r="M468" s="2"/>
      <c r="N468" s="2"/>
    </row>
    <row r="469" spans="1:14" s="13" customFormat="1" x14ac:dyDescent="0.3">
      <c r="A469" s="12"/>
      <c r="B469" s="12"/>
      <c r="L469" s="2"/>
      <c r="M469" s="2"/>
      <c r="N469" s="2"/>
    </row>
    <row r="470" spans="1:14" s="13" customFormat="1" x14ac:dyDescent="0.3">
      <c r="A470" s="12"/>
      <c r="B470" s="12"/>
      <c r="L470" s="2"/>
      <c r="M470" s="2"/>
      <c r="N470" s="2"/>
    </row>
    <row r="471" spans="1:14" s="13" customFormat="1" x14ac:dyDescent="0.3">
      <c r="A471" s="12"/>
      <c r="B471" s="12"/>
      <c r="L471" s="2"/>
      <c r="M471" s="2"/>
      <c r="N471" s="2"/>
    </row>
    <row r="472" spans="1:14" s="13" customFormat="1" x14ac:dyDescent="0.3">
      <c r="A472" s="12"/>
      <c r="B472" s="12"/>
      <c r="L472" s="2"/>
      <c r="M472" s="2"/>
      <c r="N472" s="2"/>
    </row>
    <row r="473" spans="1:14" s="13" customFormat="1" x14ac:dyDescent="0.3">
      <c r="A473" s="12"/>
      <c r="B473" s="12"/>
      <c r="L473" s="2"/>
      <c r="M473" s="2"/>
      <c r="N473" s="2"/>
    </row>
    <row r="474" spans="1:14" s="13" customFormat="1" x14ac:dyDescent="0.3">
      <c r="A474" s="12"/>
      <c r="B474" s="12"/>
      <c r="L474" s="2"/>
      <c r="M474" s="2"/>
      <c r="N474" s="2"/>
    </row>
    <row r="475" spans="1:14" s="13" customFormat="1" x14ac:dyDescent="0.3">
      <c r="A475" s="12"/>
      <c r="B475" s="12"/>
      <c r="L475" s="2"/>
      <c r="M475" s="2"/>
      <c r="N475" s="2"/>
    </row>
    <row r="476" spans="1:14" s="13" customFormat="1" x14ac:dyDescent="0.3">
      <c r="A476" s="12"/>
      <c r="B476" s="12"/>
      <c r="L476" s="2"/>
      <c r="M476" s="2"/>
      <c r="N476" s="2"/>
    </row>
    <row r="477" spans="1:14" s="13" customFormat="1" x14ac:dyDescent="0.3">
      <c r="A477" s="12"/>
      <c r="B477" s="12"/>
      <c r="L477" s="2"/>
      <c r="M477" s="2"/>
      <c r="N477" s="2"/>
    </row>
    <row r="478" spans="1:14" s="13" customFormat="1" x14ac:dyDescent="0.3">
      <c r="A478" s="12"/>
      <c r="B478" s="12"/>
      <c r="L478" s="2"/>
      <c r="M478" s="2"/>
      <c r="N478" s="2"/>
    </row>
    <row r="479" spans="1:14" s="13" customFormat="1" x14ac:dyDescent="0.3">
      <c r="A479" s="12"/>
      <c r="B479" s="12"/>
      <c r="L479" s="2"/>
      <c r="M479" s="2"/>
      <c r="N479" s="2"/>
    </row>
    <row r="480" spans="1:14" s="13" customFormat="1" x14ac:dyDescent="0.3">
      <c r="A480" s="12"/>
      <c r="B480" s="12"/>
      <c r="L480" s="2"/>
      <c r="M480" s="2"/>
      <c r="N480" s="2"/>
    </row>
    <row r="481" spans="1:14" s="13" customFormat="1" x14ac:dyDescent="0.3">
      <c r="A481" s="12"/>
      <c r="B481" s="12"/>
      <c r="L481" s="2"/>
      <c r="M481" s="2"/>
      <c r="N481" s="2"/>
    </row>
    <row r="482" spans="1:14" s="13" customFormat="1" x14ac:dyDescent="0.3">
      <c r="A482" s="12"/>
      <c r="B482" s="12"/>
      <c r="L482" s="2"/>
      <c r="M482" s="2"/>
      <c r="N482" s="2"/>
    </row>
    <row r="483" spans="1:14" s="13" customFormat="1" x14ac:dyDescent="0.3">
      <c r="A483" s="12"/>
      <c r="B483" s="12"/>
      <c r="L483" s="2"/>
      <c r="M483" s="2"/>
      <c r="N483" s="2"/>
    </row>
    <row r="484" spans="1:14" s="13" customFormat="1" x14ac:dyDescent="0.3">
      <c r="A484" s="12"/>
      <c r="B484" s="12"/>
      <c r="L484" s="2"/>
      <c r="M484" s="2"/>
      <c r="N484" s="2"/>
    </row>
    <row r="485" spans="1:14" s="13" customFormat="1" x14ac:dyDescent="0.3">
      <c r="A485" s="12"/>
      <c r="B485" s="12"/>
      <c r="L485" s="2"/>
      <c r="M485" s="2"/>
      <c r="N485" s="2"/>
    </row>
    <row r="486" spans="1:14" s="13" customFormat="1" x14ac:dyDescent="0.3">
      <c r="A486" s="12"/>
      <c r="B486" s="12"/>
      <c r="L486" s="2"/>
      <c r="M486" s="2"/>
      <c r="N486" s="2"/>
    </row>
    <row r="487" spans="1:14" s="13" customFormat="1" x14ac:dyDescent="0.3">
      <c r="A487" s="12"/>
      <c r="B487" s="12"/>
      <c r="L487" s="2"/>
      <c r="M487" s="2"/>
      <c r="N487" s="2"/>
    </row>
    <row r="488" spans="1:14" s="13" customFormat="1" x14ac:dyDescent="0.3">
      <c r="A488" s="12"/>
      <c r="B488" s="12"/>
      <c r="L488" s="2"/>
      <c r="M488" s="2"/>
      <c r="N488" s="2"/>
    </row>
    <row r="489" spans="1:14" s="13" customFormat="1" x14ac:dyDescent="0.3">
      <c r="A489" s="12"/>
      <c r="B489" s="12"/>
      <c r="L489" s="2"/>
      <c r="M489" s="2"/>
      <c r="N489" s="2"/>
    </row>
    <row r="490" spans="1:14" s="13" customFormat="1" x14ac:dyDescent="0.3">
      <c r="A490" s="12"/>
      <c r="B490" s="12"/>
      <c r="L490" s="2"/>
      <c r="M490" s="2"/>
      <c r="N490" s="2"/>
    </row>
    <row r="491" spans="1:14" s="13" customFormat="1" x14ac:dyDescent="0.3">
      <c r="A491" s="12"/>
      <c r="B491" s="12"/>
      <c r="L491" s="2"/>
      <c r="M491" s="2"/>
      <c r="N491" s="2"/>
    </row>
    <row r="492" spans="1:14" s="13" customFormat="1" x14ac:dyDescent="0.3">
      <c r="A492" s="12"/>
      <c r="B492" s="12"/>
      <c r="L492" s="2"/>
      <c r="M492" s="2"/>
      <c r="N492" s="2"/>
    </row>
    <row r="493" spans="1:14" s="13" customFormat="1" x14ac:dyDescent="0.3">
      <c r="A493" s="12"/>
      <c r="B493" s="12"/>
      <c r="L493" s="2"/>
      <c r="M493" s="2"/>
      <c r="N493" s="2"/>
    </row>
    <row r="494" spans="1:14" s="13" customFormat="1" x14ac:dyDescent="0.3">
      <c r="A494" s="12"/>
      <c r="B494" s="12"/>
      <c r="L494" s="2"/>
      <c r="M494" s="2"/>
      <c r="N494" s="2"/>
    </row>
    <row r="495" spans="1:14" s="13" customFormat="1" x14ac:dyDescent="0.3">
      <c r="A495" s="12"/>
      <c r="B495" s="12"/>
      <c r="L495" s="2"/>
      <c r="M495" s="2"/>
      <c r="N495" s="2"/>
    </row>
    <row r="496" spans="1:14" s="13" customFormat="1" x14ac:dyDescent="0.3">
      <c r="A496" s="12"/>
      <c r="B496" s="12"/>
      <c r="L496" s="2"/>
      <c r="M496" s="2"/>
      <c r="N496" s="2"/>
    </row>
    <row r="497" spans="1:14" s="13" customFormat="1" x14ac:dyDescent="0.3">
      <c r="A497" s="12"/>
      <c r="B497" s="12"/>
      <c r="L497" s="2"/>
      <c r="M497" s="2"/>
      <c r="N497" s="2"/>
    </row>
    <row r="498" spans="1:14" s="13" customFormat="1" x14ac:dyDescent="0.3">
      <c r="A498" s="12"/>
      <c r="B498" s="12"/>
      <c r="L498" s="2"/>
      <c r="M498" s="2"/>
      <c r="N498" s="2"/>
    </row>
    <row r="499" spans="1:14" s="13" customFormat="1" x14ac:dyDescent="0.3">
      <c r="A499" s="12"/>
      <c r="B499" s="12"/>
      <c r="L499" s="2"/>
      <c r="M499" s="2"/>
      <c r="N499" s="2"/>
    </row>
    <row r="500" spans="1:14" s="13" customFormat="1" x14ac:dyDescent="0.3">
      <c r="A500" s="12"/>
      <c r="B500" s="12"/>
      <c r="L500" s="2"/>
      <c r="M500" s="2"/>
      <c r="N500" s="2"/>
    </row>
    <row r="501" spans="1:14" s="13" customFormat="1" x14ac:dyDescent="0.3">
      <c r="A501" s="12"/>
      <c r="B501" s="12"/>
      <c r="L501" s="2"/>
      <c r="M501" s="2"/>
      <c r="N501" s="2"/>
    </row>
    <row r="502" spans="1:14" s="13" customFormat="1" x14ac:dyDescent="0.3">
      <c r="A502" s="12"/>
      <c r="B502" s="12"/>
      <c r="L502" s="2"/>
      <c r="M502" s="2"/>
      <c r="N502" s="2"/>
    </row>
    <row r="503" spans="1:14" s="13" customFormat="1" x14ac:dyDescent="0.3">
      <c r="A503" s="12"/>
      <c r="B503" s="12"/>
      <c r="L503" s="2"/>
      <c r="M503" s="2"/>
      <c r="N503" s="2"/>
    </row>
    <row r="504" spans="1:14" s="13" customFormat="1" x14ac:dyDescent="0.3">
      <c r="A504" s="12"/>
      <c r="B504" s="12"/>
      <c r="L504" s="2"/>
      <c r="M504" s="2"/>
      <c r="N504" s="2"/>
    </row>
    <row r="505" spans="1:14" s="13" customFormat="1" x14ac:dyDescent="0.3">
      <c r="A505" s="12"/>
      <c r="B505" s="12"/>
      <c r="L505" s="2"/>
      <c r="M505" s="2"/>
      <c r="N505" s="2"/>
    </row>
    <row r="506" spans="1:14" s="13" customFormat="1" x14ac:dyDescent="0.3">
      <c r="A506" s="12"/>
      <c r="B506" s="12"/>
      <c r="L506" s="2"/>
      <c r="M506" s="2"/>
      <c r="N506" s="2"/>
    </row>
    <row r="507" spans="1:14" s="13" customFormat="1" x14ac:dyDescent="0.3">
      <c r="A507" s="12"/>
      <c r="B507" s="12"/>
      <c r="L507" s="2"/>
      <c r="M507" s="2"/>
      <c r="N507" s="2"/>
    </row>
    <row r="508" spans="1:14" s="13" customFormat="1" x14ac:dyDescent="0.3">
      <c r="A508" s="12"/>
      <c r="B508" s="12"/>
      <c r="L508" s="2"/>
      <c r="M508" s="2"/>
      <c r="N508" s="2"/>
    </row>
    <row r="509" spans="1:14" s="13" customFormat="1" x14ac:dyDescent="0.3">
      <c r="A509" s="12"/>
      <c r="B509" s="12"/>
      <c r="L509" s="2"/>
      <c r="M509" s="2"/>
      <c r="N509" s="2"/>
    </row>
    <row r="510" spans="1:14" s="13" customFormat="1" x14ac:dyDescent="0.3">
      <c r="A510" s="12"/>
      <c r="B510" s="12"/>
      <c r="L510" s="2"/>
      <c r="M510" s="2"/>
      <c r="N510" s="2"/>
    </row>
    <row r="511" spans="1:14" s="13" customFormat="1" x14ac:dyDescent="0.3">
      <c r="A511" s="12"/>
      <c r="B511" s="12"/>
      <c r="L511" s="2"/>
      <c r="M511" s="2"/>
      <c r="N511" s="2"/>
    </row>
    <row r="512" spans="1:14" s="13" customFormat="1" x14ac:dyDescent="0.3">
      <c r="A512" s="12"/>
      <c r="B512" s="12"/>
      <c r="L512" s="2"/>
      <c r="M512" s="2"/>
      <c r="N512" s="2"/>
    </row>
    <row r="513" spans="1:14" s="13" customFormat="1" x14ac:dyDescent="0.3">
      <c r="A513" s="12"/>
      <c r="B513" s="12"/>
      <c r="L513" s="2"/>
      <c r="M513" s="2"/>
      <c r="N513" s="2"/>
    </row>
    <row r="514" spans="1:14" s="13" customFormat="1" x14ac:dyDescent="0.3">
      <c r="A514" s="12"/>
      <c r="B514" s="12"/>
      <c r="L514" s="2"/>
      <c r="M514" s="2"/>
      <c r="N514" s="2"/>
    </row>
    <row r="515" spans="1:14" s="13" customFormat="1" x14ac:dyDescent="0.3">
      <c r="A515" s="12"/>
      <c r="B515" s="12"/>
      <c r="L515" s="2"/>
      <c r="M515" s="2"/>
      <c r="N515" s="2"/>
    </row>
    <row r="516" spans="1:14" s="13" customFormat="1" x14ac:dyDescent="0.3">
      <c r="A516" s="12"/>
      <c r="B516" s="12"/>
      <c r="L516" s="2"/>
      <c r="M516" s="2"/>
      <c r="N516" s="2"/>
    </row>
    <row r="517" spans="1:14" s="13" customFormat="1" x14ac:dyDescent="0.3">
      <c r="A517" s="12"/>
      <c r="B517" s="12"/>
      <c r="L517" s="2"/>
      <c r="M517" s="2"/>
      <c r="N517" s="2"/>
    </row>
    <row r="518" spans="1:14" s="13" customFormat="1" x14ac:dyDescent="0.3">
      <c r="A518" s="12"/>
      <c r="B518" s="12"/>
      <c r="L518" s="2"/>
      <c r="M518" s="2"/>
      <c r="N518" s="2"/>
    </row>
    <row r="519" spans="1:14" s="13" customFormat="1" x14ac:dyDescent="0.3">
      <c r="A519" s="12"/>
      <c r="B519" s="12"/>
      <c r="L519" s="2"/>
      <c r="M519" s="2"/>
      <c r="N519" s="2"/>
    </row>
    <row r="520" spans="1:14" s="13" customFormat="1" x14ac:dyDescent="0.3">
      <c r="A520" s="12"/>
      <c r="B520" s="12"/>
      <c r="L520" s="2"/>
      <c r="M520" s="2"/>
      <c r="N520" s="2"/>
    </row>
    <row r="521" spans="1:14" s="13" customFormat="1" x14ac:dyDescent="0.3">
      <c r="A521" s="12"/>
      <c r="B521" s="12"/>
      <c r="L521" s="2"/>
      <c r="M521" s="2"/>
      <c r="N521" s="2"/>
    </row>
    <row r="522" spans="1:14" s="13" customFormat="1" x14ac:dyDescent="0.3">
      <c r="A522" s="12"/>
      <c r="B522" s="12"/>
      <c r="L522" s="2"/>
      <c r="M522" s="2"/>
      <c r="N522" s="2"/>
    </row>
    <row r="523" spans="1:14" s="13" customFormat="1" x14ac:dyDescent="0.3">
      <c r="A523" s="12"/>
      <c r="B523" s="12"/>
      <c r="L523" s="2"/>
      <c r="M523" s="2"/>
      <c r="N523" s="2"/>
    </row>
    <row r="524" spans="1:14" s="13" customFormat="1" x14ac:dyDescent="0.3">
      <c r="A524" s="12"/>
      <c r="B524" s="12"/>
      <c r="L524" s="2"/>
      <c r="M524" s="2"/>
      <c r="N524" s="2"/>
    </row>
    <row r="525" spans="1:14" s="13" customFormat="1" x14ac:dyDescent="0.3">
      <c r="A525" s="12"/>
      <c r="B525" s="12"/>
      <c r="L525" s="2"/>
      <c r="M525" s="2"/>
      <c r="N525" s="2"/>
    </row>
    <row r="526" spans="1:14" s="13" customFormat="1" x14ac:dyDescent="0.3">
      <c r="A526" s="12"/>
      <c r="B526" s="12"/>
      <c r="L526" s="2"/>
      <c r="M526" s="2"/>
      <c r="N526" s="2"/>
    </row>
    <row r="527" spans="1:14" s="13" customFormat="1" x14ac:dyDescent="0.3">
      <c r="A527" s="12"/>
      <c r="B527" s="12"/>
      <c r="L527" s="2"/>
      <c r="M527" s="2"/>
      <c r="N527" s="2"/>
    </row>
    <row r="528" spans="1:14" s="13" customFormat="1" x14ac:dyDescent="0.3">
      <c r="A528" s="12"/>
      <c r="B528" s="12"/>
      <c r="L528" s="2"/>
      <c r="M528" s="2"/>
      <c r="N528" s="2"/>
    </row>
    <row r="529" spans="1:14" s="13" customFormat="1" x14ac:dyDescent="0.3">
      <c r="A529" s="12"/>
      <c r="B529" s="12"/>
      <c r="L529" s="2"/>
      <c r="M529" s="2"/>
      <c r="N529" s="2"/>
    </row>
    <row r="530" spans="1:14" s="13" customFormat="1" x14ac:dyDescent="0.3">
      <c r="A530" s="12"/>
      <c r="B530" s="12"/>
      <c r="L530" s="2"/>
      <c r="M530" s="2"/>
      <c r="N530" s="2"/>
    </row>
    <row r="531" spans="1:14" s="13" customFormat="1" x14ac:dyDescent="0.3">
      <c r="A531" s="12"/>
      <c r="B531" s="12"/>
      <c r="L531" s="2"/>
      <c r="M531" s="2"/>
      <c r="N531" s="2"/>
    </row>
    <row r="532" spans="1:14" s="13" customFormat="1" x14ac:dyDescent="0.3">
      <c r="A532" s="12"/>
      <c r="B532" s="12"/>
      <c r="L532" s="2"/>
      <c r="M532" s="2"/>
      <c r="N532" s="2"/>
    </row>
    <row r="533" spans="1:14" s="13" customFormat="1" x14ac:dyDescent="0.3">
      <c r="A533" s="12"/>
      <c r="B533" s="12"/>
      <c r="L533" s="2"/>
      <c r="M533" s="2"/>
      <c r="N533" s="2"/>
    </row>
    <row r="534" spans="1:14" s="13" customFormat="1" x14ac:dyDescent="0.3">
      <c r="A534" s="12"/>
      <c r="B534" s="12"/>
      <c r="L534" s="2"/>
      <c r="M534" s="2"/>
      <c r="N534" s="2"/>
    </row>
    <row r="535" spans="1:14" s="13" customFormat="1" x14ac:dyDescent="0.3">
      <c r="A535" s="12"/>
      <c r="B535" s="12"/>
      <c r="L535" s="2"/>
      <c r="M535" s="2"/>
      <c r="N535" s="2"/>
    </row>
    <row r="536" spans="1:14" s="13" customFormat="1" x14ac:dyDescent="0.3">
      <c r="A536" s="12"/>
      <c r="B536" s="12"/>
      <c r="L536" s="2"/>
      <c r="M536" s="2"/>
      <c r="N536" s="2"/>
    </row>
    <row r="537" spans="1:14" s="13" customFormat="1" x14ac:dyDescent="0.3">
      <c r="A537" s="12"/>
      <c r="B537" s="12"/>
      <c r="L537" s="2"/>
      <c r="M537" s="2"/>
      <c r="N537" s="2"/>
    </row>
    <row r="538" spans="1:14" s="13" customFormat="1" x14ac:dyDescent="0.3">
      <c r="A538" s="12"/>
      <c r="B538" s="12"/>
      <c r="L538" s="2"/>
      <c r="M538" s="2"/>
      <c r="N538" s="2"/>
    </row>
    <row r="539" spans="1:14" s="13" customFormat="1" x14ac:dyDescent="0.3">
      <c r="A539" s="12"/>
      <c r="B539" s="12"/>
      <c r="L539" s="2"/>
      <c r="M539" s="2"/>
      <c r="N539" s="2"/>
    </row>
    <row r="540" spans="1:14" s="13" customFormat="1" x14ac:dyDescent="0.3">
      <c r="A540" s="12"/>
      <c r="B540" s="12"/>
      <c r="L540" s="2"/>
      <c r="M540" s="2"/>
      <c r="N540" s="2"/>
    </row>
    <row r="541" spans="1:14" s="13" customFormat="1" x14ac:dyDescent="0.3">
      <c r="A541" s="12"/>
      <c r="B541" s="12"/>
      <c r="L541" s="2"/>
      <c r="M541" s="2"/>
      <c r="N541" s="2"/>
    </row>
    <row r="542" spans="1:14" s="13" customFormat="1" x14ac:dyDescent="0.3">
      <c r="A542" s="12"/>
      <c r="B542" s="12"/>
      <c r="L542" s="2"/>
      <c r="M542" s="2"/>
      <c r="N542" s="2"/>
    </row>
    <row r="543" spans="1:14" s="13" customFormat="1" x14ac:dyDescent="0.3">
      <c r="A543" s="12"/>
      <c r="B543" s="12"/>
      <c r="L543" s="2"/>
      <c r="M543" s="2"/>
      <c r="N543" s="2"/>
    </row>
    <row r="544" spans="1:14" s="13" customFormat="1" x14ac:dyDescent="0.3">
      <c r="A544" s="12"/>
      <c r="B544" s="12"/>
      <c r="L544" s="2"/>
      <c r="M544" s="2"/>
      <c r="N544" s="2"/>
    </row>
    <row r="545" spans="1:14" s="13" customFormat="1" x14ac:dyDescent="0.3">
      <c r="A545" s="12"/>
      <c r="B545" s="12"/>
      <c r="L545" s="2"/>
      <c r="M545" s="2"/>
      <c r="N545" s="2"/>
    </row>
    <row r="546" spans="1:14" s="13" customFormat="1" x14ac:dyDescent="0.3">
      <c r="A546" s="12"/>
      <c r="B546" s="12"/>
      <c r="L546" s="2"/>
      <c r="M546" s="2"/>
      <c r="N546" s="2"/>
    </row>
    <row r="547" spans="1:14" s="13" customFormat="1" x14ac:dyDescent="0.3">
      <c r="A547" s="12"/>
      <c r="B547" s="12"/>
      <c r="L547" s="2"/>
      <c r="M547" s="2"/>
      <c r="N547" s="2"/>
    </row>
    <row r="548" spans="1:14" s="13" customFormat="1" x14ac:dyDescent="0.3">
      <c r="A548" s="12"/>
      <c r="B548" s="12"/>
      <c r="L548" s="2"/>
      <c r="M548" s="2"/>
      <c r="N548" s="2"/>
    </row>
    <row r="549" spans="1:14" s="13" customFormat="1" x14ac:dyDescent="0.3">
      <c r="A549" s="12"/>
      <c r="B549" s="12"/>
      <c r="L549" s="2"/>
      <c r="M549" s="2"/>
      <c r="N549" s="2"/>
    </row>
    <row r="550" spans="1:14" s="13" customFormat="1" x14ac:dyDescent="0.3">
      <c r="A550" s="12"/>
      <c r="B550" s="12"/>
      <c r="L550" s="2"/>
      <c r="M550" s="2"/>
      <c r="N550" s="2"/>
    </row>
    <row r="551" spans="1:14" s="13" customFormat="1" x14ac:dyDescent="0.3">
      <c r="A551" s="12"/>
      <c r="B551" s="12"/>
      <c r="L551" s="2"/>
      <c r="M551" s="2"/>
      <c r="N551" s="2"/>
    </row>
    <row r="552" spans="1:14" s="13" customFormat="1" x14ac:dyDescent="0.3">
      <c r="A552" s="12"/>
      <c r="B552" s="12"/>
      <c r="L552" s="2"/>
      <c r="M552" s="2"/>
      <c r="N552" s="2"/>
    </row>
    <row r="553" spans="1:14" s="13" customFormat="1" x14ac:dyDescent="0.3">
      <c r="A553" s="12"/>
      <c r="B553" s="12"/>
      <c r="L553" s="2"/>
      <c r="M553" s="2"/>
      <c r="N553" s="2"/>
    </row>
    <row r="554" spans="1:14" s="13" customFormat="1" x14ac:dyDescent="0.3">
      <c r="A554" s="12"/>
      <c r="B554" s="12"/>
      <c r="L554" s="2"/>
      <c r="M554" s="2"/>
      <c r="N554" s="2"/>
    </row>
    <row r="555" spans="1:14" s="13" customFormat="1" x14ac:dyDescent="0.3">
      <c r="A555" s="12"/>
      <c r="B555" s="12"/>
      <c r="L555" s="2"/>
      <c r="M555" s="2"/>
      <c r="N555" s="2"/>
    </row>
    <row r="556" spans="1:14" s="13" customFormat="1" x14ac:dyDescent="0.3">
      <c r="A556" s="12"/>
      <c r="B556" s="12"/>
      <c r="L556" s="2"/>
      <c r="M556" s="2"/>
      <c r="N556" s="2"/>
    </row>
    <row r="557" spans="1:14" s="13" customFormat="1" x14ac:dyDescent="0.3">
      <c r="A557" s="12"/>
      <c r="B557" s="12"/>
      <c r="L557" s="2"/>
      <c r="M557" s="2"/>
      <c r="N557" s="2"/>
    </row>
    <row r="558" spans="1:14" s="13" customFormat="1" x14ac:dyDescent="0.3">
      <c r="A558" s="12"/>
      <c r="B558" s="12"/>
      <c r="L558" s="2"/>
      <c r="M558" s="2"/>
      <c r="N558" s="2"/>
    </row>
    <row r="559" spans="1:14" s="13" customFormat="1" x14ac:dyDescent="0.3">
      <c r="A559" s="12"/>
      <c r="B559" s="12"/>
      <c r="L559" s="2"/>
      <c r="M559" s="2"/>
      <c r="N559" s="2"/>
    </row>
    <row r="560" spans="1:14" s="13" customFormat="1" x14ac:dyDescent="0.3">
      <c r="A560" s="12"/>
      <c r="B560" s="12"/>
      <c r="L560" s="2"/>
      <c r="M560" s="2"/>
      <c r="N560" s="2"/>
    </row>
    <row r="561" spans="1:14" s="13" customFormat="1" x14ac:dyDescent="0.3">
      <c r="A561" s="12"/>
      <c r="B561" s="12"/>
      <c r="L561" s="2"/>
      <c r="M561" s="2"/>
      <c r="N561" s="2"/>
    </row>
    <row r="562" spans="1:14" s="13" customFormat="1" x14ac:dyDescent="0.3">
      <c r="A562" s="12"/>
      <c r="B562" s="12"/>
      <c r="L562" s="2"/>
      <c r="M562" s="2"/>
      <c r="N562" s="2"/>
    </row>
    <row r="563" spans="1:14" s="13" customFormat="1" x14ac:dyDescent="0.3">
      <c r="A563" s="12"/>
      <c r="B563" s="12"/>
      <c r="L563" s="2"/>
      <c r="M563" s="2"/>
      <c r="N563" s="2"/>
    </row>
    <row r="564" spans="1:14" s="13" customFormat="1" x14ac:dyDescent="0.3">
      <c r="A564" s="12"/>
      <c r="B564" s="12"/>
      <c r="L564" s="2"/>
      <c r="M564" s="2"/>
      <c r="N564" s="2"/>
    </row>
    <row r="565" spans="1:14" s="13" customFormat="1" x14ac:dyDescent="0.3">
      <c r="A565" s="12"/>
      <c r="B565" s="12"/>
      <c r="L565" s="2"/>
      <c r="M565" s="2"/>
      <c r="N565" s="2"/>
    </row>
    <row r="566" spans="1:14" s="13" customFormat="1" x14ac:dyDescent="0.3">
      <c r="A566" s="12"/>
      <c r="B566" s="12"/>
      <c r="L566" s="2"/>
      <c r="M566" s="2"/>
      <c r="N566" s="2"/>
    </row>
    <row r="567" spans="1:14" s="13" customFormat="1" x14ac:dyDescent="0.3">
      <c r="A567" s="12"/>
      <c r="B567" s="12"/>
      <c r="L567" s="2"/>
      <c r="M567" s="2"/>
      <c r="N567" s="2"/>
    </row>
    <row r="568" spans="1:14" s="13" customFormat="1" x14ac:dyDescent="0.3">
      <c r="A568" s="12"/>
      <c r="B568" s="12"/>
      <c r="L568" s="2"/>
      <c r="M568" s="2"/>
      <c r="N568" s="2"/>
    </row>
    <row r="569" spans="1:14" s="13" customFormat="1" x14ac:dyDescent="0.3">
      <c r="A569" s="12"/>
      <c r="B569" s="12"/>
      <c r="L569" s="2"/>
      <c r="M569" s="2"/>
      <c r="N569" s="2"/>
    </row>
    <row r="570" spans="1:14" s="13" customFormat="1" x14ac:dyDescent="0.3">
      <c r="A570" s="12"/>
      <c r="B570" s="12"/>
      <c r="L570" s="2"/>
      <c r="M570" s="2"/>
      <c r="N570" s="2"/>
    </row>
    <row r="571" spans="1:14" s="13" customFormat="1" x14ac:dyDescent="0.3">
      <c r="A571" s="12"/>
      <c r="B571" s="12"/>
      <c r="L571" s="2"/>
      <c r="M571" s="2"/>
      <c r="N571" s="2"/>
    </row>
    <row r="572" spans="1:14" s="13" customFormat="1" x14ac:dyDescent="0.3">
      <c r="A572" s="12"/>
      <c r="B572" s="12"/>
      <c r="L572" s="2"/>
      <c r="M572" s="2"/>
      <c r="N572" s="2"/>
    </row>
    <row r="573" spans="1:14" s="13" customFormat="1" x14ac:dyDescent="0.3">
      <c r="A573" s="12"/>
      <c r="B573" s="12"/>
      <c r="L573" s="2"/>
      <c r="M573" s="2"/>
      <c r="N573" s="2"/>
    </row>
    <row r="574" spans="1:14" s="13" customFormat="1" x14ac:dyDescent="0.3">
      <c r="A574" s="12"/>
      <c r="B574" s="12"/>
      <c r="L574" s="2"/>
      <c r="M574" s="2"/>
      <c r="N574" s="2"/>
    </row>
    <row r="575" spans="1:14" s="13" customFormat="1" x14ac:dyDescent="0.3">
      <c r="A575" s="12"/>
      <c r="B575" s="12"/>
      <c r="L575" s="2"/>
      <c r="M575" s="2"/>
      <c r="N575" s="2"/>
    </row>
    <row r="576" spans="1:14" s="13" customFormat="1" x14ac:dyDescent="0.3">
      <c r="A576" s="12"/>
      <c r="B576" s="12"/>
      <c r="L576" s="2"/>
      <c r="M576" s="2"/>
      <c r="N576" s="2"/>
    </row>
    <row r="577" spans="1:14" s="13" customFormat="1" x14ac:dyDescent="0.3">
      <c r="A577" s="12"/>
      <c r="B577" s="12"/>
      <c r="L577" s="2"/>
      <c r="M577" s="2"/>
      <c r="N577" s="2"/>
    </row>
    <row r="578" spans="1:14" s="13" customFormat="1" x14ac:dyDescent="0.3">
      <c r="A578" s="12"/>
      <c r="B578" s="12"/>
      <c r="L578" s="2"/>
      <c r="M578" s="2"/>
      <c r="N578" s="2"/>
    </row>
    <row r="579" spans="1:14" s="13" customFormat="1" x14ac:dyDescent="0.3">
      <c r="A579" s="12"/>
      <c r="B579" s="12"/>
      <c r="L579" s="2"/>
      <c r="M579" s="2"/>
      <c r="N579" s="2"/>
    </row>
    <row r="580" spans="1:14" s="13" customFormat="1" x14ac:dyDescent="0.3">
      <c r="A580" s="12"/>
      <c r="B580" s="12"/>
      <c r="L580" s="2"/>
      <c r="M580" s="2"/>
      <c r="N580" s="2"/>
    </row>
    <row r="581" spans="1:14" s="13" customFormat="1" x14ac:dyDescent="0.3">
      <c r="A581" s="12"/>
      <c r="B581" s="12"/>
      <c r="L581" s="2"/>
      <c r="M581" s="2"/>
      <c r="N581" s="2"/>
    </row>
  </sheetData>
  <autoFilter ref="A1:N581" xr:uid="{13AB3D32-57ED-47E7-8266-B6E3DADB4863}"/>
  <mergeCells count="12">
    <mergeCell ref="A44:B44"/>
    <mergeCell ref="L39:M39"/>
    <mergeCell ref="F39:I39"/>
    <mergeCell ref="A1:A3"/>
    <mergeCell ref="B1:B3"/>
    <mergeCell ref="C2:C3"/>
    <mergeCell ref="D2:D3"/>
    <mergeCell ref="J2:J3"/>
    <mergeCell ref="K2:K3"/>
    <mergeCell ref="A36:B36"/>
    <mergeCell ref="A42:B42"/>
    <mergeCell ref="A43:B43"/>
  </mergeCells>
  <pageMargins left="0.25" right="0.25" top="0.75" bottom="0.75" header="0.3" footer="0.3"/>
  <pageSetup scale="99" fitToHeight="0" orientation="landscape" r:id="rId1"/>
  <headerFooter>
    <oddHeader>&amp;CMAR-309-0.00, PID 110597&amp;RPg__ of __</oddHeader>
    <oddFooter>&amp;L&amp;D&amp;T&amp;R&amp;Z&amp;F&amp;A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042B-185C-40A9-BD14-DA733A1578F5}">
  <sheetPr>
    <pageSetUpPr fitToPage="1"/>
  </sheetPr>
  <dimension ref="A1:N588"/>
  <sheetViews>
    <sheetView showZeros="0" workbookViewId="0">
      <pane ySplit="3" topLeftCell="A19" activePane="bottomLeft" state="frozen"/>
      <selection pane="bottomLeft" activeCell="H44" sqref="H44"/>
    </sheetView>
  </sheetViews>
  <sheetFormatPr defaultRowHeight="14.25" x14ac:dyDescent="0.2"/>
  <cols>
    <col min="1" max="1" width="9.140625" style="38"/>
    <col min="2" max="2" width="11.28515625" style="38" customWidth="1"/>
    <col min="3" max="6" width="9.140625" style="38"/>
    <col min="7" max="7" width="9.140625" style="39"/>
    <col min="8" max="8" width="11.28515625" style="39" customWidth="1"/>
    <col min="9" max="9" width="11.28515625" style="38" bestFit="1" customWidth="1"/>
    <col min="10" max="10" width="11.28515625" style="38" hidden="1" customWidth="1"/>
    <col min="11" max="11" width="30.85546875" style="38" customWidth="1"/>
    <col min="12" max="12" width="5.7109375" style="38" customWidth="1"/>
    <col min="13" max="13" width="5" style="38" bestFit="1" customWidth="1"/>
    <col min="14" max="14" width="6.140625" style="38" customWidth="1"/>
    <col min="15" max="16384" width="9.140625" style="38"/>
  </cols>
  <sheetData>
    <row r="1" spans="1:14" ht="15" customHeight="1" x14ac:dyDescent="0.2">
      <c r="A1" s="60" t="s">
        <v>0</v>
      </c>
      <c r="B1" s="60" t="s">
        <v>11</v>
      </c>
      <c r="C1" s="26"/>
      <c r="D1" s="26"/>
      <c r="E1" s="26"/>
      <c r="F1" s="26"/>
      <c r="G1" s="27"/>
      <c r="H1" s="28"/>
      <c r="I1" s="29"/>
      <c r="J1" s="29"/>
      <c r="K1" s="30"/>
      <c r="L1" s="31"/>
      <c r="M1" s="31"/>
      <c r="N1" s="34"/>
    </row>
    <row r="2" spans="1:14" ht="56.25" customHeight="1" x14ac:dyDescent="0.2">
      <c r="A2" s="60"/>
      <c r="B2" s="60"/>
      <c r="C2" s="60" t="s">
        <v>6</v>
      </c>
      <c r="D2" s="60" t="s">
        <v>7</v>
      </c>
      <c r="E2" s="32" t="s">
        <v>8</v>
      </c>
      <c r="F2" s="32" t="s">
        <v>1</v>
      </c>
      <c r="G2" s="32" t="s">
        <v>2</v>
      </c>
      <c r="H2" s="33" t="s">
        <v>32</v>
      </c>
      <c r="I2" s="33" t="s">
        <v>33</v>
      </c>
      <c r="J2" s="61" t="s">
        <v>10</v>
      </c>
      <c r="K2" s="60" t="s">
        <v>3</v>
      </c>
      <c r="L2" s="34"/>
      <c r="M2" s="34"/>
      <c r="N2" s="34"/>
    </row>
    <row r="3" spans="1:14" x14ac:dyDescent="0.2">
      <c r="A3" s="60"/>
      <c r="B3" s="60"/>
      <c r="C3" s="60"/>
      <c r="D3" s="60"/>
      <c r="E3" s="32" t="s">
        <v>9</v>
      </c>
      <c r="F3" s="32" t="s">
        <v>4</v>
      </c>
      <c r="G3" s="32" t="s">
        <v>4</v>
      </c>
      <c r="H3" s="32" t="s">
        <v>5</v>
      </c>
      <c r="I3" s="32" t="s">
        <v>5</v>
      </c>
      <c r="J3" s="62"/>
      <c r="K3" s="60"/>
      <c r="L3" s="34"/>
      <c r="M3" s="34"/>
      <c r="N3" s="34"/>
    </row>
    <row r="4" spans="1:14" x14ac:dyDescent="0.2">
      <c r="A4" s="27">
        <v>309</v>
      </c>
      <c r="B4" s="27" t="s">
        <v>22</v>
      </c>
      <c r="C4" s="26">
        <v>0.17</v>
      </c>
      <c r="D4" s="26">
        <v>0.14000000000000001</v>
      </c>
      <c r="E4" s="26">
        <v>6</v>
      </c>
      <c r="F4" s="27">
        <f t="shared" ref="F4:F15" si="0">ABS(ROUNDDOWN((C4-D4)*5280,-1))</f>
        <v>150</v>
      </c>
      <c r="G4" s="27">
        <v>11</v>
      </c>
      <c r="H4" s="27">
        <f t="shared" ref="H4:H35" si="1">IF(E4=6, ROUNDUP(($F4*$G4)/9,2),"")</f>
        <v>183.34</v>
      </c>
      <c r="I4" s="27" t="str">
        <f t="shared" ref="I4:I35" si="2">IF(E4=9, ROUNDUP(($F4*$G4)/9,2),"")</f>
        <v/>
      </c>
      <c r="J4" s="27">
        <v>2</v>
      </c>
      <c r="K4" s="35" t="s">
        <v>28</v>
      </c>
      <c r="L4" s="34"/>
      <c r="M4" s="34"/>
      <c r="N4" s="34"/>
    </row>
    <row r="5" spans="1:14" x14ac:dyDescent="0.2">
      <c r="A5" s="27">
        <v>309</v>
      </c>
      <c r="B5" s="27" t="s">
        <v>22</v>
      </c>
      <c r="C5" s="26">
        <v>0.38</v>
      </c>
      <c r="D5" s="26">
        <v>0.28000000000000003</v>
      </c>
      <c r="E5" s="26">
        <v>6</v>
      </c>
      <c r="F5" s="27">
        <f t="shared" si="0"/>
        <v>520</v>
      </c>
      <c r="G5" s="27">
        <v>5</v>
      </c>
      <c r="H5" s="27">
        <f t="shared" si="1"/>
        <v>288.89</v>
      </c>
      <c r="I5" s="27" t="str">
        <f t="shared" si="2"/>
        <v/>
      </c>
      <c r="J5" s="27">
        <v>2</v>
      </c>
      <c r="K5" s="35"/>
      <c r="L5" s="34"/>
      <c r="M5" s="34"/>
      <c r="N5" s="34"/>
    </row>
    <row r="6" spans="1:14" x14ac:dyDescent="0.2">
      <c r="A6" s="27">
        <v>309</v>
      </c>
      <c r="B6" s="27" t="s">
        <v>22</v>
      </c>
      <c r="C6" s="26">
        <v>1.24</v>
      </c>
      <c r="D6" s="26">
        <v>1.17</v>
      </c>
      <c r="E6" s="26">
        <v>6</v>
      </c>
      <c r="F6" s="27">
        <f t="shared" si="0"/>
        <v>360</v>
      </c>
      <c r="G6" s="27">
        <v>5</v>
      </c>
      <c r="H6" s="27">
        <f t="shared" si="1"/>
        <v>200</v>
      </c>
      <c r="I6" s="27" t="str">
        <f t="shared" si="2"/>
        <v/>
      </c>
      <c r="J6" s="27">
        <v>1</v>
      </c>
      <c r="K6" s="35"/>
      <c r="L6" s="34"/>
      <c r="M6" s="34"/>
      <c r="N6" s="34"/>
    </row>
    <row r="7" spans="1:14" x14ac:dyDescent="0.2">
      <c r="A7" s="27">
        <v>309</v>
      </c>
      <c r="B7" s="27" t="s">
        <v>22</v>
      </c>
      <c r="C7" s="26">
        <v>2.31</v>
      </c>
      <c r="D7" s="26">
        <v>2.2999999999999998</v>
      </c>
      <c r="E7" s="26">
        <v>6</v>
      </c>
      <c r="F7" s="27">
        <f t="shared" si="0"/>
        <v>50</v>
      </c>
      <c r="G7" s="27">
        <v>5</v>
      </c>
      <c r="H7" s="27">
        <f t="shared" si="1"/>
        <v>27.78</v>
      </c>
      <c r="I7" s="27" t="str">
        <f t="shared" si="2"/>
        <v/>
      </c>
      <c r="J7" s="27">
        <v>1</v>
      </c>
      <c r="K7" s="35"/>
      <c r="L7" s="34"/>
      <c r="M7" s="34"/>
      <c r="N7" s="34"/>
    </row>
    <row r="8" spans="1:14" x14ac:dyDescent="0.2">
      <c r="A8" s="27">
        <v>309</v>
      </c>
      <c r="B8" s="27" t="s">
        <v>22</v>
      </c>
      <c r="C8" s="26">
        <v>2.46</v>
      </c>
      <c r="D8" s="26">
        <v>2.42</v>
      </c>
      <c r="E8" s="26">
        <v>6</v>
      </c>
      <c r="F8" s="27">
        <f t="shared" si="0"/>
        <v>210</v>
      </c>
      <c r="G8" s="27">
        <v>5</v>
      </c>
      <c r="H8" s="27">
        <f t="shared" si="1"/>
        <v>116.67</v>
      </c>
      <c r="I8" s="27" t="str">
        <f t="shared" si="2"/>
        <v/>
      </c>
      <c r="J8" s="27">
        <v>2</v>
      </c>
      <c r="K8" s="35"/>
      <c r="L8" s="34"/>
      <c r="M8" s="34"/>
      <c r="N8" s="34"/>
    </row>
    <row r="9" spans="1:14" x14ac:dyDescent="0.2">
      <c r="A9" s="27">
        <v>309</v>
      </c>
      <c r="B9" s="27" t="s">
        <v>22</v>
      </c>
      <c r="C9" s="26">
        <v>2.5</v>
      </c>
      <c r="D9" s="26">
        <v>2.46</v>
      </c>
      <c r="E9" s="26">
        <v>6</v>
      </c>
      <c r="F9" s="27">
        <f t="shared" si="0"/>
        <v>210</v>
      </c>
      <c r="G9" s="27">
        <v>5</v>
      </c>
      <c r="H9" s="27">
        <f t="shared" si="1"/>
        <v>116.67</v>
      </c>
      <c r="I9" s="27" t="str">
        <f t="shared" si="2"/>
        <v/>
      </c>
      <c r="J9" s="27">
        <v>1</v>
      </c>
      <c r="K9" s="35"/>
      <c r="L9" s="34"/>
      <c r="M9" s="34"/>
      <c r="N9" s="34"/>
    </row>
    <row r="10" spans="1:14" x14ac:dyDescent="0.2">
      <c r="A10" s="27">
        <v>309</v>
      </c>
      <c r="B10" s="27" t="s">
        <v>22</v>
      </c>
      <c r="C10" s="26">
        <v>2.83</v>
      </c>
      <c r="D10" s="26">
        <v>2.65</v>
      </c>
      <c r="E10" s="26">
        <v>6</v>
      </c>
      <c r="F10" s="27">
        <f t="shared" si="0"/>
        <v>950</v>
      </c>
      <c r="G10" s="27">
        <v>5</v>
      </c>
      <c r="H10" s="27">
        <f t="shared" si="1"/>
        <v>527.78</v>
      </c>
      <c r="I10" s="27" t="str">
        <f t="shared" si="2"/>
        <v/>
      </c>
      <c r="J10" s="27">
        <v>1.5</v>
      </c>
      <c r="K10" s="35"/>
      <c r="L10" s="34"/>
      <c r="M10" s="34"/>
      <c r="N10" s="34"/>
    </row>
    <row r="11" spans="1:14" x14ac:dyDescent="0.2">
      <c r="A11" s="27">
        <v>309</v>
      </c>
      <c r="B11" s="27" t="s">
        <v>22</v>
      </c>
      <c r="C11" s="26">
        <v>3.92</v>
      </c>
      <c r="D11" s="26">
        <v>3.86</v>
      </c>
      <c r="E11" s="26">
        <v>6</v>
      </c>
      <c r="F11" s="27">
        <f t="shared" si="0"/>
        <v>310</v>
      </c>
      <c r="G11" s="27">
        <v>5</v>
      </c>
      <c r="H11" s="27">
        <f t="shared" si="1"/>
        <v>172.23</v>
      </c>
      <c r="I11" s="27" t="str">
        <f t="shared" si="2"/>
        <v/>
      </c>
      <c r="J11" s="27">
        <v>1</v>
      </c>
      <c r="K11" s="35"/>
      <c r="L11" s="34"/>
      <c r="M11" s="34"/>
      <c r="N11" s="34"/>
    </row>
    <row r="12" spans="1:14" x14ac:dyDescent="0.2">
      <c r="A12" s="27">
        <v>309</v>
      </c>
      <c r="B12" s="27" t="s">
        <v>22</v>
      </c>
      <c r="C12" s="26">
        <v>4.74</v>
      </c>
      <c r="D12" s="26">
        <v>4.6399999999999997</v>
      </c>
      <c r="E12" s="26">
        <v>6</v>
      </c>
      <c r="F12" s="27">
        <f t="shared" si="0"/>
        <v>520</v>
      </c>
      <c r="G12" s="27">
        <v>5</v>
      </c>
      <c r="H12" s="27">
        <f t="shared" si="1"/>
        <v>288.89</v>
      </c>
      <c r="I12" s="27" t="str">
        <f t="shared" si="2"/>
        <v/>
      </c>
      <c r="J12" s="27">
        <v>2</v>
      </c>
      <c r="K12" s="35"/>
      <c r="L12" s="34"/>
      <c r="M12" s="34"/>
      <c r="N12" s="34"/>
    </row>
    <row r="13" spans="1:14" x14ac:dyDescent="0.2">
      <c r="A13" s="27">
        <v>309</v>
      </c>
      <c r="B13" s="27" t="s">
        <v>22</v>
      </c>
      <c r="C13" s="26">
        <v>4.9400000000000004</v>
      </c>
      <c r="D13" s="26">
        <v>4.8899999999999997</v>
      </c>
      <c r="E13" s="26">
        <v>6</v>
      </c>
      <c r="F13" s="27">
        <f t="shared" si="0"/>
        <v>260</v>
      </c>
      <c r="G13" s="27">
        <v>5</v>
      </c>
      <c r="H13" s="27">
        <f t="shared" si="1"/>
        <v>144.44999999999999</v>
      </c>
      <c r="I13" s="27" t="str">
        <f t="shared" si="2"/>
        <v/>
      </c>
      <c r="J13" s="27">
        <v>2</v>
      </c>
      <c r="K13" s="35"/>
      <c r="L13" s="34"/>
      <c r="M13" s="34"/>
      <c r="N13" s="34"/>
    </row>
    <row r="14" spans="1:14" x14ac:dyDescent="0.2">
      <c r="A14" s="27">
        <v>309</v>
      </c>
      <c r="B14" s="27" t="s">
        <v>22</v>
      </c>
      <c r="C14" s="26">
        <v>5.14</v>
      </c>
      <c r="D14" s="26">
        <v>5.09</v>
      </c>
      <c r="E14" s="26">
        <v>6</v>
      </c>
      <c r="F14" s="27">
        <f t="shared" si="0"/>
        <v>260</v>
      </c>
      <c r="G14" s="27">
        <v>5</v>
      </c>
      <c r="H14" s="27">
        <f t="shared" si="1"/>
        <v>144.44999999999999</v>
      </c>
      <c r="I14" s="27" t="str">
        <f t="shared" si="2"/>
        <v/>
      </c>
      <c r="J14" s="27">
        <v>2</v>
      </c>
      <c r="K14" s="35"/>
      <c r="L14" s="34"/>
      <c r="M14" s="34"/>
      <c r="N14" s="34"/>
    </row>
    <row r="15" spans="1:14" x14ac:dyDescent="0.2">
      <c r="A15" s="27">
        <v>309</v>
      </c>
      <c r="B15" s="27" t="s">
        <v>22</v>
      </c>
      <c r="C15" s="26">
        <v>5.33</v>
      </c>
      <c r="D15" s="26">
        <v>5.3</v>
      </c>
      <c r="E15" s="26">
        <v>6</v>
      </c>
      <c r="F15" s="27">
        <f t="shared" si="0"/>
        <v>150</v>
      </c>
      <c r="G15" s="27">
        <v>12</v>
      </c>
      <c r="H15" s="27">
        <f t="shared" si="1"/>
        <v>200</v>
      </c>
      <c r="I15" s="27" t="str">
        <f t="shared" si="2"/>
        <v/>
      </c>
      <c r="J15" s="27">
        <v>2</v>
      </c>
      <c r="K15" s="35" t="s">
        <v>20</v>
      </c>
      <c r="L15" s="34"/>
      <c r="M15" s="34"/>
      <c r="N15" s="34"/>
    </row>
    <row r="16" spans="1:14" x14ac:dyDescent="0.2">
      <c r="A16" s="27">
        <v>309</v>
      </c>
      <c r="B16" s="27" t="s">
        <v>22</v>
      </c>
      <c r="C16" s="26">
        <v>5.83</v>
      </c>
      <c r="D16" s="26"/>
      <c r="E16" s="26">
        <v>6</v>
      </c>
      <c r="F16" s="27">
        <v>20</v>
      </c>
      <c r="G16" s="27">
        <v>5</v>
      </c>
      <c r="H16" s="27">
        <f t="shared" si="1"/>
        <v>11.12</v>
      </c>
      <c r="I16" s="27" t="str">
        <f t="shared" si="2"/>
        <v/>
      </c>
      <c r="J16" s="27">
        <v>2</v>
      </c>
      <c r="K16" s="35"/>
      <c r="L16" s="34"/>
      <c r="M16" s="34"/>
      <c r="N16" s="34"/>
    </row>
    <row r="17" spans="1:14" x14ac:dyDescent="0.2">
      <c r="A17" s="27">
        <v>309</v>
      </c>
      <c r="B17" s="27" t="s">
        <v>22</v>
      </c>
      <c r="C17" s="26">
        <v>6.12</v>
      </c>
      <c r="D17" s="26">
        <v>6.09</v>
      </c>
      <c r="E17" s="26">
        <v>6</v>
      </c>
      <c r="F17" s="27">
        <f t="shared" ref="F17:F43" si="3">ABS(ROUNDDOWN((C17-D17)*5280,-1))</f>
        <v>150</v>
      </c>
      <c r="G17" s="27">
        <v>5</v>
      </c>
      <c r="H17" s="27">
        <f t="shared" si="1"/>
        <v>83.34</v>
      </c>
      <c r="I17" s="27" t="str">
        <f t="shared" si="2"/>
        <v/>
      </c>
      <c r="J17" s="27">
        <v>2</v>
      </c>
      <c r="K17" s="35"/>
      <c r="L17" s="34"/>
      <c r="M17" s="34"/>
      <c r="N17" s="34"/>
    </row>
    <row r="18" spans="1:14" x14ac:dyDescent="0.2">
      <c r="A18" s="27">
        <v>309</v>
      </c>
      <c r="B18" s="27" t="s">
        <v>22</v>
      </c>
      <c r="C18" s="26">
        <v>6.29</v>
      </c>
      <c r="D18" s="26">
        <v>6.15</v>
      </c>
      <c r="E18" s="26">
        <v>6</v>
      </c>
      <c r="F18" s="27">
        <f t="shared" si="3"/>
        <v>730</v>
      </c>
      <c r="G18" s="27">
        <v>5</v>
      </c>
      <c r="H18" s="27">
        <f t="shared" si="1"/>
        <v>405.56</v>
      </c>
      <c r="I18" s="27" t="str">
        <f t="shared" si="2"/>
        <v/>
      </c>
      <c r="J18" s="27">
        <v>2</v>
      </c>
      <c r="K18" s="35"/>
      <c r="L18" s="34"/>
      <c r="M18" s="34"/>
      <c r="N18" s="34"/>
    </row>
    <row r="19" spans="1:14" x14ac:dyDescent="0.2">
      <c r="A19" s="27">
        <v>309</v>
      </c>
      <c r="B19" s="27" t="s">
        <v>22</v>
      </c>
      <c r="C19" s="26">
        <v>6.35</v>
      </c>
      <c r="D19" s="26">
        <v>6.32</v>
      </c>
      <c r="E19" s="26">
        <v>6</v>
      </c>
      <c r="F19" s="27">
        <f t="shared" si="3"/>
        <v>150</v>
      </c>
      <c r="G19" s="27">
        <v>5</v>
      </c>
      <c r="H19" s="49">
        <f t="shared" si="1"/>
        <v>83.34</v>
      </c>
      <c r="I19" s="27" t="str">
        <f t="shared" si="2"/>
        <v/>
      </c>
      <c r="J19" s="27">
        <v>2</v>
      </c>
      <c r="K19" s="35" t="s">
        <v>20</v>
      </c>
      <c r="L19" s="34"/>
      <c r="M19" s="34"/>
      <c r="N19" s="34"/>
    </row>
    <row r="20" spans="1:14" x14ac:dyDescent="0.2">
      <c r="A20" s="27">
        <v>309</v>
      </c>
      <c r="B20" s="27" t="s">
        <v>22</v>
      </c>
      <c r="C20" s="26">
        <v>6.4</v>
      </c>
      <c r="D20" s="26">
        <v>6.37</v>
      </c>
      <c r="E20" s="26">
        <v>6</v>
      </c>
      <c r="F20" s="27">
        <f t="shared" si="3"/>
        <v>150</v>
      </c>
      <c r="G20" s="27">
        <v>5</v>
      </c>
      <c r="H20" s="49">
        <f t="shared" si="1"/>
        <v>83.34</v>
      </c>
      <c r="I20" s="27" t="str">
        <f t="shared" si="2"/>
        <v/>
      </c>
      <c r="J20" s="27">
        <v>2</v>
      </c>
      <c r="K20" s="35" t="s">
        <v>20</v>
      </c>
      <c r="L20" s="34"/>
      <c r="M20" s="34"/>
      <c r="N20" s="34"/>
    </row>
    <row r="21" spans="1:14" x14ac:dyDescent="0.2">
      <c r="A21" s="27">
        <v>309</v>
      </c>
      <c r="B21" s="27" t="s">
        <v>22</v>
      </c>
      <c r="C21" s="26">
        <v>6.86</v>
      </c>
      <c r="D21" s="26">
        <v>6.71</v>
      </c>
      <c r="E21" s="26">
        <v>6</v>
      </c>
      <c r="F21" s="27">
        <f t="shared" si="3"/>
        <v>790</v>
      </c>
      <c r="G21" s="27">
        <v>5</v>
      </c>
      <c r="H21" s="49">
        <f t="shared" si="1"/>
        <v>438.89</v>
      </c>
      <c r="I21" s="27" t="str">
        <f t="shared" si="2"/>
        <v/>
      </c>
      <c r="J21" s="27">
        <v>1</v>
      </c>
      <c r="K21" s="35" t="s">
        <v>35</v>
      </c>
      <c r="L21" s="34"/>
      <c r="M21" s="34"/>
      <c r="N21" s="34"/>
    </row>
    <row r="22" spans="1:14" x14ac:dyDescent="0.2">
      <c r="A22" s="27">
        <v>309</v>
      </c>
      <c r="B22" s="27" t="s">
        <v>22</v>
      </c>
      <c r="C22" s="26">
        <v>6.97</v>
      </c>
      <c r="D22" s="26">
        <v>6.92</v>
      </c>
      <c r="E22" s="26">
        <v>6</v>
      </c>
      <c r="F22" s="27">
        <f t="shared" si="3"/>
        <v>260</v>
      </c>
      <c r="G22" s="27">
        <v>5</v>
      </c>
      <c r="H22" s="49">
        <f t="shared" si="1"/>
        <v>144.44999999999999</v>
      </c>
      <c r="I22" s="27" t="str">
        <f t="shared" si="2"/>
        <v/>
      </c>
      <c r="J22" s="27">
        <v>2</v>
      </c>
      <c r="K22" s="35"/>
      <c r="L22" s="34"/>
      <c r="M22" s="34"/>
      <c r="N22" s="34"/>
    </row>
    <row r="23" spans="1:14" x14ac:dyDescent="0.2">
      <c r="A23" s="27">
        <v>309</v>
      </c>
      <c r="B23" s="27" t="s">
        <v>22</v>
      </c>
      <c r="C23" s="26">
        <v>7.05</v>
      </c>
      <c r="D23" s="26">
        <v>6.99</v>
      </c>
      <c r="E23" s="26">
        <v>6</v>
      </c>
      <c r="F23" s="27">
        <f t="shared" si="3"/>
        <v>310</v>
      </c>
      <c r="G23" s="27">
        <v>5</v>
      </c>
      <c r="H23" s="49">
        <f t="shared" si="1"/>
        <v>172.23</v>
      </c>
      <c r="I23" s="27" t="str">
        <f t="shared" si="2"/>
        <v/>
      </c>
      <c r="J23" s="27">
        <v>2</v>
      </c>
      <c r="K23" s="35"/>
      <c r="L23" s="34"/>
      <c r="M23" s="34"/>
      <c r="N23" s="34"/>
    </row>
    <row r="24" spans="1:14" x14ac:dyDescent="0.2">
      <c r="A24" s="27">
        <v>309</v>
      </c>
      <c r="B24" s="27" t="s">
        <v>22</v>
      </c>
      <c r="C24" s="26">
        <v>7.18</v>
      </c>
      <c r="D24" s="26">
        <v>7.08</v>
      </c>
      <c r="E24" s="26">
        <v>6</v>
      </c>
      <c r="F24" s="27">
        <f t="shared" si="3"/>
        <v>520</v>
      </c>
      <c r="G24" s="27">
        <v>5</v>
      </c>
      <c r="H24" s="49">
        <f t="shared" si="1"/>
        <v>288.89</v>
      </c>
      <c r="I24" s="27" t="str">
        <f t="shared" si="2"/>
        <v/>
      </c>
      <c r="J24" s="27">
        <v>2</v>
      </c>
      <c r="K24" s="35"/>
      <c r="L24" s="34"/>
      <c r="M24" s="34"/>
      <c r="N24" s="34"/>
    </row>
    <row r="25" spans="1:14" x14ac:dyDescent="0.2">
      <c r="A25" s="27">
        <v>309</v>
      </c>
      <c r="B25" s="27" t="s">
        <v>22</v>
      </c>
      <c r="C25" s="26">
        <v>7.3</v>
      </c>
      <c r="D25" s="26">
        <v>7.18</v>
      </c>
      <c r="E25" s="26">
        <v>9</v>
      </c>
      <c r="F25" s="27">
        <f t="shared" si="3"/>
        <v>630</v>
      </c>
      <c r="G25" s="27">
        <v>5</v>
      </c>
      <c r="H25" s="49" t="str">
        <f t="shared" si="1"/>
        <v/>
      </c>
      <c r="I25" s="49">
        <f t="shared" si="2"/>
        <v>350</v>
      </c>
      <c r="J25" s="27">
        <v>1</v>
      </c>
      <c r="K25" s="35" t="s">
        <v>16</v>
      </c>
      <c r="L25" s="34"/>
      <c r="M25" s="34"/>
      <c r="N25" s="34"/>
    </row>
    <row r="26" spans="1:14" x14ac:dyDescent="0.2">
      <c r="A26" s="27">
        <v>309</v>
      </c>
      <c r="B26" s="27" t="s">
        <v>22</v>
      </c>
      <c r="C26" s="26">
        <v>7.52</v>
      </c>
      <c r="D26" s="26">
        <v>7.43</v>
      </c>
      <c r="E26" s="26">
        <v>6</v>
      </c>
      <c r="F26" s="27">
        <f t="shared" si="3"/>
        <v>470</v>
      </c>
      <c r="G26" s="27">
        <v>5</v>
      </c>
      <c r="H26" s="49">
        <f t="shared" si="1"/>
        <v>261.12</v>
      </c>
      <c r="I26" s="27" t="str">
        <f t="shared" si="2"/>
        <v/>
      </c>
      <c r="J26" s="27">
        <v>2</v>
      </c>
      <c r="K26" s="35"/>
      <c r="L26" s="34"/>
      <c r="M26" s="34"/>
      <c r="N26" s="34"/>
    </row>
    <row r="27" spans="1:14" x14ac:dyDescent="0.2">
      <c r="A27" s="27">
        <v>309</v>
      </c>
      <c r="B27" s="27" t="s">
        <v>22</v>
      </c>
      <c r="C27" s="26">
        <v>7.95</v>
      </c>
      <c r="D27" s="26">
        <v>7.91</v>
      </c>
      <c r="E27" s="26">
        <v>6</v>
      </c>
      <c r="F27" s="27">
        <f t="shared" si="3"/>
        <v>210</v>
      </c>
      <c r="G27" s="27">
        <v>5</v>
      </c>
      <c r="H27" s="49">
        <f t="shared" si="1"/>
        <v>116.67</v>
      </c>
      <c r="I27" s="27" t="str">
        <f t="shared" si="2"/>
        <v/>
      </c>
      <c r="J27" s="27">
        <v>2</v>
      </c>
      <c r="K27" s="35"/>
      <c r="L27" s="34"/>
      <c r="M27" s="34"/>
      <c r="N27" s="34"/>
    </row>
    <row r="28" spans="1:14" x14ac:dyDescent="0.2">
      <c r="A28" s="27">
        <v>309</v>
      </c>
      <c r="B28" s="27" t="s">
        <v>22</v>
      </c>
      <c r="C28" s="26">
        <v>8.07</v>
      </c>
      <c r="D28" s="26">
        <v>8.02</v>
      </c>
      <c r="E28" s="26">
        <v>6</v>
      </c>
      <c r="F28" s="27">
        <f t="shared" si="3"/>
        <v>260</v>
      </c>
      <c r="G28" s="27">
        <v>5</v>
      </c>
      <c r="H28" s="49">
        <f t="shared" si="1"/>
        <v>144.44999999999999</v>
      </c>
      <c r="I28" s="27" t="str">
        <f t="shared" si="2"/>
        <v/>
      </c>
      <c r="J28" s="27">
        <v>2</v>
      </c>
      <c r="K28" s="35"/>
      <c r="L28" s="34"/>
      <c r="M28" s="34"/>
      <c r="N28" s="34"/>
    </row>
    <row r="29" spans="1:14" x14ac:dyDescent="0.2">
      <c r="A29" s="27">
        <v>309</v>
      </c>
      <c r="B29" s="27" t="s">
        <v>22</v>
      </c>
      <c r="C29" s="26">
        <v>8.36</v>
      </c>
      <c r="D29" s="26">
        <v>8.15</v>
      </c>
      <c r="E29" s="26">
        <v>6</v>
      </c>
      <c r="F29" s="27">
        <f t="shared" si="3"/>
        <v>1100</v>
      </c>
      <c r="G29" s="27">
        <v>5</v>
      </c>
      <c r="H29" s="49">
        <f t="shared" si="1"/>
        <v>611.12</v>
      </c>
      <c r="I29" s="27" t="str">
        <f t="shared" si="2"/>
        <v/>
      </c>
      <c r="J29" s="27">
        <v>1</v>
      </c>
      <c r="K29" s="35"/>
      <c r="L29" s="34"/>
      <c r="M29" s="34"/>
      <c r="N29" s="34"/>
    </row>
    <row r="30" spans="1:14" x14ac:dyDescent="0.2">
      <c r="A30" s="27">
        <v>309</v>
      </c>
      <c r="B30" s="27" t="s">
        <v>22</v>
      </c>
      <c r="C30" s="26">
        <v>8.5399999999999991</v>
      </c>
      <c r="D30" s="26">
        <v>8.3699999999999992</v>
      </c>
      <c r="E30" s="26">
        <v>6</v>
      </c>
      <c r="F30" s="27">
        <f t="shared" si="3"/>
        <v>890</v>
      </c>
      <c r="G30" s="27">
        <v>5</v>
      </c>
      <c r="H30" s="49">
        <f t="shared" si="1"/>
        <v>494.45</v>
      </c>
      <c r="I30" s="27" t="str">
        <f t="shared" si="2"/>
        <v/>
      </c>
      <c r="J30" s="27">
        <v>1</v>
      </c>
      <c r="K30" s="35"/>
      <c r="L30" s="34"/>
      <c r="M30" s="34"/>
      <c r="N30" s="34"/>
    </row>
    <row r="31" spans="1:14" x14ac:dyDescent="0.2">
      <c r="A31" s="27">
        <v>309</v>
      </c>
      <c r="B31" s="27" t="s">
        <v>22</v>
      </c>
      <c r="C31" s="26">
        <v>8.59</v>
      </c>
      <c r="D31" s="26">
        <v>8.5399999999999991</v>
      </c>
      <c r="E31" s="26">
        <v>6</v>
      </c>
      <c r="F31" s="27">
        <f t="shared" si="3"/>
        <v>260</v>
      </c>
      <c r="G31" s="27">
        <v>5</v>
      </c>
      <c r="H31" s="49">
        <f t="shared" si="1"/>
        <v>144.44999999999999</v>
      </c>
      <c r="I31" s="27" t="str">
        <f t="shared" si="2"/>
        <v/>
      </c>
      <c r="J31" s="27">
        <v>1</v>
      </c>
      <c r="K31" s="35"/>
      <c r="L31" s="34"/>
      <c r="M31" s="34"/>
      <c r="N31" s="34"/>
    </row>
    <row r="32" spans="1:14" x14ac:dyDescent="0.2">
      <c r="A32" s="27">
        <v>309</v>
      </c>
      <c r="B32" s="27" t="s">
        <v>22</v>
      </c>
      <c r="C32" s="26">
        <v>9.1</v>
      </c>
      <c r="D32" s="26">
        <v>9.07</v>
      </c>
      <c r="E32" s="26">
        <v>6</v>
      </c>
      <c r="F32" s="27">
        <f t="shared" si="3"/>
        <v>150</v>
      </c>
      <c r="G32" s="27">
        <v>5</v>
      </c>
      <c r="H32" s="49">
        <f t="shared" si="1"/>
        <v>83.34</v>
      </c>
      <c r="I32" s="27" t="str">
        <f t="shared" si="2"/>
        <v/>
      </c>
      <c r="J32" s="27">
        <v>2</v>
      </c>
      <c r="K32" s="35"/>
      <c r="L32" s="34"/>
      <c r="M32" s="34"/>
      <c r="N32" s="34"/>
    </row>
    <row r="33" spans="1:14" x14ac:dyDescent="0.2">
      <c r="A33" s="27">
        <v>309</v>
      </c>
      <c r="B33" s="27" t="s">
        <v>22</v>
      </c>
      <c r="C33" s="26">
        <v>9.34</v>
      </c>
      <c r="D33" s="26">
        <v>9.25</v>
      </c>
      <c r="E33" s="26">
        <v>6</v>
      </c>
      <c r="F33" s="27">
        <f t="shared" si="3"/>
        <v>470</v>
      </c>
      <c r="G33" s="27">
        <v>5</v>
      </c>
      <c r="H33" s="49">
        <f t="shared" si="1"/>
        <v>261.12</v>
      </c>
      <c r="I33" s="27" t="str">
        <f t="shared" si="2"/>
        <v/>
      </c>
      <c r="J33" s="27">
        <v>1</v>
      </c>
      <c r="K33" s="35" t="s">
        <v>16</v>
      </c>
      <c r="L33" s="34"/>
      <c r="M33" s="34"/>
      <c r="N33" s="34"/>
    </row>
    <row r="34" spans="1:14" x14ac:dyDescent="0.2">
      <c r="A34" s="27">
        <v>309</v>
      </c>
      <c r="B34" s="27" t="s">
        <v>22</v>
      </c>
      <c r="C34" s="26">
        <v>9.59</v>
      </c>
      <c r="D34" s="26">
        <v>9.5500000000000007</v>
      </c>
      <c r="E34" s="26">
        <v>6</v>
      </c>
      <c r="F34" s="27">
        <f t="shared" si="3"/>
        <v>210</v>
      </c>
      <c r="G34" s="27">
        <v>5</v>
      </c>
      <c r="H34" s="49">
        <f t="shared" si="1"/>
        <v>116.67</v>
      </c>
      <c r="I34" s="27" t="str">
        <f t="shared" si="2"/>
        <v/>
      </c>
      <c r="J34" s="27">
        <v>2</v>
      </c>
      <c r="K34" s="35"/>
      <c r="L34" s="34"/>
      <c r="M34" s="34"/>
      <c r="N34" s="34"/>
    </row>
    <row r="35" spans="1:14" x14ac:dyDescent="0.2">
      <c r="A35" s="27">
        <v>309</v>
      </c>
      <c r="B35" s="27" t="s">
        <v>22</v>
      </c>
      <c r="C35" s="26">
        <v>9.67</v>
      </c>
      <c r="D35" s="26">
        <v>9.61</v>
      </c>
      <c r="E35" s="26">
        <v>6</v>
      </c>
      <c r="F35" s="27">
        <f t="shared" si="3"/>
        <v>310</v>
      </c>
      <c r="G35" s="27">
        <v>5</v>
      </c>
      <c r="H35" s="49">
        <f t="shared" si="1"/>
        <v>172.23</v>
      </c>
      <c r="I35" s="27" t="str">
        <f t="shared" si="2"/>
        <v/>
      </c>
      <c r="J35" s="27">
        <v>2</v>
      </c>
      <c r="K35" s="35"/>
      <c r="L35" s="34"/>
      <c r="M35" s="34"/>
      <c r="N35" s="34"/>
    </row>
    <row r="36" spans="1:14" x14ac:dyDescent="0.2">
      <c r="A36" s="27">
        <v>309</v>
      </c>
      <c r="B36" s="27" t="s">
        <v>22</v>
      </c>
      <c r="C36" s="26">
        <v>9.77</v>
      </c>
      <c r="D36" s="26">
        <v>9.67</v>
      </c>
      <c r="E36" s="26">
        <v>6</v>
      </c>
      <c r="F36" s="27">
        <f t="shared" si="3"/>
        <v>520</v>
      </c>
      <c r="G36" s="27">
        <v>5</v>
      </c>
      <c r="H36" s="49">
        <f t="shared" ref="H36:H43" si="4">IF(E36=6, ROUNDUP(($F36*$G36)/9,2),"")</f>
        <v>288.89</v>
      </c>
      <c r="I36" s="27" t="str">
        <f t="shared" ref="I36:I43" si="5">IF(E36=9, ROUNDUP(($F36*$G36)/9,2),"")</f>
        <v/>
      </c>
      <c r="J36" s="27">
        <v>1</v>
      </c>
      <c r="K36" s="35"/>
      <c r="L36" s="34"/>
      <c r="M36" s="34"/>
      <c r="N36" s="34"/>
    </row>
    <row r="37" spans="1:14" x14ac:dyDescent="0.2">
      <c r="A37" s="27">
        <v>309</v>
      </c>
      <c r="B37" s="27" t="s">
        <v>22</v>
      </c>
      <c r="C37" s="26">
        <v>9.91</v>
      </c>
      <c r="D37" s="26">
        <v>9.82</v>
      </c>
      <c r="E37" s="26">
        <v>6</v>
      </c>
      <c r="F37" s="27">
        <f t="shared" si="3"/>
        <v>470</v>
      </c>
      <c r="G37" s="27">
        <v>5</v>
      </c>
      <c r="H37" s="49">
        <f t="shared" si="4"/>
        <v>261.12</v>
      </c>
      <c r="I37" s="27" t="str">
        <f t="shared" si="5"/>
        <v/>
      </c>
      <c r="J37" s="27">
        <v>1</v>
      </c>
      <c r="K37" s="35"/>
      <c r="L37" s="34"/>
      <c r="M37" s="34"/>
      <c r="N37" s="34"/>
    </row>
    <row r="38" spans="1:14" x14ac:dyDescent="0.2">
      <c r="A38" s="27">
        <v>309</v>
      </c>
      <c r="B38" s="27" t="s">
        <v>22</v>
      </c>
      <c r="C38" s="26">
        <v>9.99</v>
      </c>
      <c r="D38" s="26">
        <v>9.94</v>
      </c>
      <c r="E38" s="26">
        <v>6</v>
      </c>
      <c r="F38" s="27">
        <f t="shared" si="3"/>
        <v>260</v>
      </c>
      <c r="G38" s="27">
        <v>5</v>
      </c>
      <c r="H38" s="49">
        <f t="shared" si="4"/>
        <v>144.44999999999999</v>
      </c>
      <c r="I38" s="27" t="str">
        <f t="shared" si="5"/>
        <v/>
      </c>
      <c r="J38" s="27">
        <v>1</v>
      </c>
      <c r="K38" s="35" t="s">
        <v>16</v>
      </c>
      <c r="L38" s="34"/>
      <c r="M38" s="34"/>
      <c r="N38" s="34"/>
    </row>
    <row r="39" spans="1:14" x14ac:dyDescent="0.2">
      <c r="A39" s="27">
        <v>309</v>
      </c>
      <c r="B39" s="27" t="s">
        <v>22</v>
      </c>
      <c r="C39" s="26">
        <v>10.14</v>
      </c>
      <c r="D39" s="26">
        <v>10.08</v>
      </c>
      <c r="E39" s="26">
        <v>6</v>
      </c>
      <c r="F39" s="27">
        <f t="shared" si="3"/>
        <v>310</v>
      </c>
      <c r="G39" s="27">
        <v>5</v>
      </c>
      <c r="H39" s="49">
        <f t="shared" si="4"/>
        <v>172.23</v>
      </c>
      <c r="I39" s="27" t="str">
        <f t="shared" si="5"/>
        <v/>
      </c>
      <c r="J39" s="27">
        <v>2</v>
      </c>
      <c r="K39" s="35"/>
      <c r="L39" s="34"/>
      <c r="M39" s="34"/>
      <c r="N39" s="34"/>
    </row>
    <row r="40" spans="1:14" x14ac:dyDescent="0.2">
      <c r="A40" s="27">
        <v>309</v>
      </c>
      <c r="B40" s="27" t="s">
        <v>22</v>
      </c>
      <c r="C40" s="26">
        <v>10.34</v>
      </c>
      <c r="D40" s="26">
        <v>10.25</v>
      </c>
      <c r="E40" s="26">
        <v>6</v>
      </c>
      <c r="F40" s="27">
        <f t="shared" si="3"/>
        <v>470</v>
      </c>
      <c r="G40" s="27">
        <v>5</v>
      </c>
      <c r="H40" s="49">
        <f t="shared" si="4"/>
        <v>261.12</v>
      </c>
      <c r="I40" s="27" t="str">
        <f t="shared" si="5"/>
        <v/>
      </c>
      <c r="J40" s="27">
        <v>1</v>
      </c>
      <c r="K40" s="35"/>
      <c r="L40" s="34"/>
      <c r="M40" s="34"/>
      <c r="N40" s="34"/>
    </row>
    <row r="41" spans="1:14" x14ac:dyDescent="0.2">
      <c r="A41" s="27">
        <v>309</v>
      </c>
      <c r="B41" s="27" t="s">
        <v>22</v>
      </c>
      <c r="C41" s="26">
        <v>10.91</v>
      </c>
      <c r="D41" s="26">
        <v>10.9</v>
      </c>
      <c r="E41" s="26">
        <v>6</v>
      </c>
      <c r="F41" s="27">
        <f t="shared" si="3"/>
        <v>50</v>
      </c>
      <c r="G41" s="27">
        <v>5</v>
      </c>
      <c r="H41" s="49">
        <f t="shared" si="4"/>
        <v>27.78</v>
      </c>
      <c r="I41" s="27" t="str">
        <f t="shared" si="5"/>
        <v/>
      </c>
      <c r="J41" s="27">
        <v>1</v>
      </c>
      <c r="K41" s="35"/>
      <c r="L41" s="34"/>
      <c r="M41" s="34"/>
      <c r="N41" s="34"/>
    </row>
    <row r="42" spans="1:14" x14ac:dyDescent="0.2">
      <c r="A42" s="27">
        <v>309</v>
      </c>
      <c r="B42" s="27" t="s">
        <v>22</v>
      </c>
      <c r="C42" s="26">
        <v>11.08</v>
      </c>
      <c r="D42" s="26">
        <v>11</v>
      </c>
      <c r="E42" s="26">
        <v>6</v>
      </c>
      <c r="F42" s="27">
        <f t="shared" si="3"/>
        <v>420</v>
      </c>
      <c r="G42" s="27">
        <v>5</v>
      </c>
      <c r="H42" s="49">
        <f t="shared" si="4"/>
        <v>233.34</v>
      </c>
      <c r="I42" s="27" t="str">
        <f t="shared" si="5"/>
        <v/>
      </c>
      <c r="J42" s="27">
        <v>1</v>
      </c>
      <c r="K42" s="35" t="s">
        <v>34</v>
      </c>
      <c r="L42" s="34"/>
      <c r="M42" s="34"/>
      <c r="N42" s="34"/>
    </row>
    <row r="43" spans="1:14" x14ac:dyDescent="0.2">
      <c r="A43" s="27">
        <v>309</v>
      </c>
      <c r="B43" s="27" t="s">
        <v>22</v>
      </c>
      <c r="C43" s="26">
        <v>11.36</v>
      </c>
      <c r="D43" s="26">
        <v>11.29</v>
      </c>
      <c r="E43" s="26">
        <v>6</v>
      </c>
      <c r="F43" s="27">
        <f t="shared" si="3"/>
        <v>360</v>
      </c>
      <c r="G43" s="27">
        <v>5</v>
      </c>
      <c r="H43" s="49">
        <f t="shared" si="4"/>
        <v>200</v>
      </c>
      <c r="I43" s="27" t="str">
        <f t="shared" si="5"/>
        <v/>
      </c>
      <c r="J43" s="27">
        <v>1</v>
      </c>
      <c r="K43" s="35" t="s">
        <v>16</v>
      </c>
      <c r="L43" s="34"/>
      <c r="M43" s="34"/>
      <c r="N43" s="34"/>
    </row>
    <row r="44" spans="1:14" x14ac:dyDescent="0.2">
      <c r="A44" s="58" t="s">
        <v>43</v>
      </c>
      <c r="B44" s="59"/>
      <c r="C44" s="36"/>
      <c r="D44" s="36"/>
      <c r="E44" s="36"/>
      <c r="F44" s="37"/>
      <c r="G44" s="37"/>
      <c r="H44" s="45">
        <f>SUM(H4:H43)</f>
        <v>8116.8599999999979</v>
      </c>
      <c r="I44" s="45">
        <f>SUM(I4:I43)</f>
        <v>350</v>
      </c>
      <c r="J44" s="37"/>
      <c r="K44" s="36"/>
      <c r="L44" s="34"/>
      <c r="M44" s="34"/>
      <c r="N44" s="34"/>
    </row>
    <row r="45" spans="1:14" x14ac:dyDescent="0.2">
      <c r="A45" s="39"/>
      <c r="B45" s="39"/>
      <c r="F45" s="39"/>
      <c r="I45" s="39"/>
      <c r="J45" s="39"/>
      <c r="K45" s="39"/>
      <c r="L45" s="39"/>
      <c r="M45" s="39"/>
    </row>
    <row r="46" spans="1:14" x14ac:dyDescent="0.2">
      <c r="A46" s="64"/>
      <c r="B46" s="40"/>
      <c r="C46" s="34"/>
      <c r="D46" s="34"/>
      <c r="E46" s="34"/>
      <c r="F46" s="34"/>
      <c r="G46" s="41"/>
      <c r="H46" s="41"/>
      <c r="I46" s="67"/>
      <c r="J46" s="67"/>
      <c r="K46" s="67"/>
      <c r="L46" s="67"/>
      <c r="M46" s="67"/>
      <c r="N46" s="34"/>
    </row>
    <row r="47" spans="1:14" x14ac:dyDescent="0.2">
      <c r="A47" s="64"/>
      <c r="B47" s="40"/>
      <c r="C47" s="64"/>
      <c r="D47" s="64"/>
      <c r="E47" s="40"/>
      <c r="F47" s="40"/>
      <c r="G47" s="40"/>
      <c r="H47" s="40"/>
      <c r="I47" s="40"/>
      <c r="J47" s="40"/>
      <c r="K47" s="40"/>
      <c r="L47" s="64"/>
      <c r="M47" s="64"/>
      <c r="N47" s="64"/>
    </row>
    <row r="48" spans="1:14" x14ac:dyDescent="0.2">
      <c r="A48" s="64"/>
      <c r="B48" s="40"/>
      <c r="C48" s="64"/>
      <c r="D48" s="64"/>
      <c r="E48" s="40"/>
      <c r="F48" s="40"/>
      <c r="G48" s="40"/>
      <c r="H48" s="40"/>
      <c r="I48" s="40"/>
      <c r="J48" s="40"/>
      <c r="K48" s="40"/>
      <c r="L48" s="40"/>
      <c r="M48" s="40"/>
      <c r="N48" s="64"/>
    </row>
    <row r="49" spans="1:14" x14ac:dyDescent="0.2">
      <c r="A49" s="41"/>
      <c r="B49" s="41"/>
      <c r="C49" s="34"/>
      <c r="D49" s="34"/>
      <c r="E49" s="34"/>
      <c r="F49" s="41"/>
      <c r="G49" s="41"/>
      <c r="H49" s="41"/>
      <c r="I49" s="41"/>
      <c r="J49" s="41"/>
      <c r="K49" s="41"/>
      <c r="L49" s="41"/>
      <c r="M49" s="41"/>
      <c r="N49" s="34"/>
    </row>
    <row r="50" spans="1:14" x14ac:dyDescent="0.2">
      <c r="A50" s="41"/>
      <c r="B50" s="41"/>
      <c r="C50" s="34"/>
      <c r="D50" s="34"/>
      <c r="E50" s="34"/>
      <c r="F50" s="41"/>
      <c r="G50" s="41"/>
      <c r="H50" s="41"/>
      <c r="I50" s="41"/>
      <c r="J50" s="41"/>
      <c r="K50" s="41"/>
      <c r="L50" s="41"/>
      <c r="M50" s="41"/>
      <c r="N50" s="34"/>
    </row>
    <row r="51" spans="1:14" x14ac:dyDescent="0.2">
      <c r="A51" s="41"/>
      <c r="B51" s="41"/>
      <c r="C51" s="34"/>
      <c r="D51" s="34"/>
      <c r="E51" s="34"/>
      <c r="F51" s="41"/>
      <c r="G51" s="41"/>
      <c r="H51" s="41"/>
      <c r="I51" s="41"/>
      <c r="J51" s="41"/>
      <c r="K51" s="41"/>
      <c r="L51" s="41"/>
      <c r="M51" s="41"/>
      <c r="N51" s="34"/>
    </row>
    <row r="52" spans="1:14" x14ac:dyDescent="0.2">
      <c r="A52" s="41"/>
      <c r="B52" s="41"/>
      <c r="C52" s="34"/>
      <c r="D52" s="34"/>
      <c r="E52" s="34"/>
      <c r="F52" s="41"/>
      <c r="G52" s="41"/>
      <c r="H52" s="41"/>
      <c r="I52" s="41"/>
      <c r="J52" s="41"/>
      <c r="K52" s="41"/>
      <c r="L52" s="41"/>
      <c r="M52" s="41"/>
      <c r="N52" s="34"/>
    </row>
    <row r="53" spans="1:14" x14ac:dyDescent="0.2">
      <c r="A53" s="41"/>
      <c r="B53" s="41"/>
      <c r="C53" s="34"/>
      <c r="D53" s="34"/>
      <c r="E53" s="34"/>
      <c r="F53" s="41"/>
      <c r="G53" s="41"/>
      <c r="H53" s="41"/>
      <c r="I53" s="41"/>
      <c r="J53" s="41"/>
      <c r="K53" s="41"/>
      <c r="L53" s="41"/>
      <c r="M53" s="41"/>
      <c r="N53" s="34"/>
    </row>
    <row r="54" spans="1:14" x14ac:dyDescent="0.2">
      <c r="A54" s="41"/>
      <c r="B54" s="41"/>
      <c r="C54" s="34"/>
      <c r="D54" s="34"/>
      <c r="E54" s="34"/>
      <c r="F54" s="41"/>
      <c r="G54" s="41"/>
      <c r="H54" s="41"/>
      <c r="I54" s="41"/>
      <c r="J54" s="41"/>
      <c r="K54" s="41"/>
      <c r="L54" s="41"/>
      <c r="M54" s="41"/>
      <c r="N54" s="34"/>
    </row>
    <row r="55" spans="1:14" x14ac:dyDescent="0.2">
      <c r="A55" s="41"/>
      <c r="B55" s="41"/>
      <c r="C55" s="34"/>
      <c r="D55" s="34"/>
      <c r="E55" s="34"/>
      <c r="F55" s="41"/>
      <c r="G55" s="41"/>
      <c r="H55" s="41"/>
      <c r="I55" s="41"/>
      <c r="J55" s="41"/>
      <c r="K55" s="41"/>
      <c r="L55" s="41"/>
      <c r="M55" s="41"/>
      <c r="N55" s="34"/>
    </row>
    <row r="56" spans="1:14" x14ac:dyDescent="0.2">
      <c r="A56" s="41"/>
      <c r="B56" s="41"/>
      <c r="C56" s="34"/>
      <c r="D56" s="34"/>
      <c r="E56" s="34"/>
      <c r="F56" s="41"/>
      <c r="G56" s="41"/>
      <c r="H56" s="41"/>
      <c r="I56" s="41"/>
      <c r="J56" s="41"/>
      <c r="K56" s="41"/>
      <c r="L56" s="41"/>
      <c r="M56" s="41"/>
      <c r="N56" s="34"/>
    </row>
    <row r="57" spans="1:14" x14ac:dyDescent="0.2">
      <c r="A57" s="41"/>
      <c r="B57" s="41"/>
      <c r="C57" s="34"/>
      <c r="D57" s="34"/>
      <c r="E57" s="34"/>
      <c r="F57" s="41"/>
      <c r="G57" s="41"/>
      <c r="H57" s="41"/>
      <c r="I57" s="41"/>
      <c r="J57" s="41"/>
      <c r="K57" s="41"/>
      <c r="L57" s="41"/>
      <c r="M57" s="41"/>
      <c r="N57" s="34"/>
    </row>
    <row r="58" spans="1:14" x14ac:dyDescent="0.2">
      <c r="A58" s="41"/>
      <c r="B58" s="41"/>
      <c r="C58" s="34"/>
      <c r="D58" s="34"/>
      <c r="E58" s="34"/>
      <c r="F58" s="41"/>
      <c r="G58" s="41"/>
      <c r="H58" s="41"/>
      <c r="I58" s="41"/>
      <c r="J58" s="41"/>
      <c r="K58" s="41"/>
      <c r="L58" s="41"/>
      <c r="M58" s="41"/>
      <c r="N58" s="34"/>
    </row>
    <row r="59" spans="1:14" x14ac:dyDescent="0.2">
      <c r="A59" s="41"/>
      <c r="B59" s="41"/>
      <c r="C59" s="34"/>
      <c r="D59" s="34"/>
      <c r="E59" s="34"/>
      <c r="F59" s="41"/>
      <c r="G59" s="41"/>
      <c r="H59" s="41"/>
      <c r="I59" s="41"/>
      <c r="J59" s="41"/>
      <c r="K59" s="41"/>
      <c r="L59" s="41"/>
      <c r="M59" s="41"/>
      <c r="N59" s="34"/>
    </row>
    <row r="60" spans="1:14" x14ac:dyDescent="0.2">
      <c r="A60" s="41"/>
      <c r="B60" s="41"/>
      <c r="C60" s="34"/>
      <c r="D60" s="34"/>
      <c r="E60" s="34"/>
      <c r="F60" s="41"/>
      <c r="G60" s="41"/>
      <c r="H60" s="41"/>
      <c r="I60" s="41"/>
      <c r="J60" s="41"/>
      <c r="K60" s="41"/>
      <c r="L60" s="41"/>
      <c r="M60" s="41"/>
      <c r="N60" s="34"/>
    </row>
    <row r="61" spans="1:14" x14ac:dyDescent="0.2">
      <c r="A61" s="42"/>
      <c r="B61" s="42"/>
      <c r="C61" s="34"/>
      <c r="D61" s="34"/>
      <c r="E61" s="34"/>
      <c r="F61" s="41"/>
      <c r="G61" s="41"/>
      <c r="H61" s="41"/>
      <c r="I61" s="41"/>
      <c r="J61" s="41"/>
      <c r="K61" s="41"/>
      <c r="L61" s="41"/>
      <c r="M61" s="41"/>
      <c r="N61" s="34"/>
    </row>
    <row r="62" spans="1:14" x14ac:dyDescent="0.2">
      <c r="A62" s="41"/>
      <c r="B62" s="41"/>
      <c r="C62" s="34"/>
      <c r="D62" s="34"/>
      <c r="E62" s="34"/>
      <c r="F62" s="41"/>
      <c r="G62" s="41"/>
      <c r="H62" s="41"/>
      <c r="I62" s="41"/>
      <c r="J62" s="41"/>
      <c r="K62" s="41"/>
      <c r="L62" s="41"/>
      <c r="M62" s="41"/>
      <c r="N62" s="34"/>
    </row>
    <row r="63" spans="1:14" x14ac:dyDescent="0.2">
      <c r="A63" s="41"/>
      <c r="B63" s="41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1:14" x14ac:dyDescent="0.2">
      <c r="A64" s="41"/>
      <c r="B64" s="41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1:14" x14ac:dyDescent="0.2">
      <c r="A65" s="41"/>
      <c r="B65" s="41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x14ac:dyDescent="0.2">
      <c r="A66" s="39"/>
      <c r="B66" s="39"/>
      <c r="G66" s="38"/>
      <c r="H66" s="38"/>
    </row>
    <row r="67" spans="1:14" x14ac:dyDescent="0.2">
      <c r="A67" s="39"/>
      <c r="B67" s="39"/>
      <c r="G67" s="38"/>
      <c r="H67" s="38"/>
    </row>
    <row r="68" spans="1:14" x14ac:dyDescent="0.2">
      <c r="A68" s="39"/>
      <c r="B68" s="39"/>
      <c r="G68" s="38"/>
      <c r="H68" s="38"/>
    </row>
    <row r="69" spans="1:14" x14ac:dyDescent="0.2">
      <c r="A69" s="39"/>
      <c r="B69" s="39"/>
      <c r="G69" s="38"/>
      <c r="H69" s="38"/>
    </row>
    <row r="70" spans="1:14" x14ac:dyDescent="0.2">
      <c r="A70" s="39"/>
      <c r="B70" s="39"/>
      <c r="G70" s="38"/>
      <c r="H70" s="38"/>
    </row>
    <row r="71" spans="1:14" x14ac:dyDescent="0.2">
      <c r="A71" s="39"/>
      <c r="B71" s="39"/>
      <c r="G71" s="38"/>
      <c r="H71" s="38"/>
    </row>
    <row r="72" spans="1:14" x14ac:dyDescent="0.2">
      <c r="A72" s="39"/>
      <c r="B72" s="39"/>
      <c r="G72" s="38"/>
      <c r="H72" s="38"/>
    </row>
    <row r="73" spans="1:14" x14ac:dyDescent="0.2">
      <c r="A73" s="39"/>
      <c r="B73" s="39"/>
      <c r="G73" s="38"/>
      <c r="H73" s="38"/>
    </row>
    <row r="74" spans="1:14" x14ac:dyDescent="0.2">
      <c r="A74" s="39"/>
      <c r="B74" s="39"/>
      <c r="G74" s="38"/>
      <c r="H74" s="38"/>
    </row>
    <row r="75" spans="1:14" x14ac:dyDescent="0.2">
      <c r="A75" s="39"/>
      <c r="B75" s="39"/>
      <c r="G75" s="38"/>
      <c r="H75" s="38"/>
    </row>
    <row r="76" spans="1:14" x14ac:dyDescent="0.2">
      <c r="A76" s="39"/>
      <c r="B76" s="39"/>
      <c r="G76" s="38"/>
      <c r="H76" s="38"/>
    </row>
    <row r="77" spans="1:14" x14ac:dyDescent="0.2">
      <c r="A77" s="39"/>
      <c r="B77" s="39"/>
      <c r="G77" s="38"/>
      <c r="H77" s="38"/>
    </row>
    <row r="78" spans="1:14" x14ac:dyDescent="0.2">
      <c r="A78" s="39"/>
      <c r="B78" s="39"/>
      <c r="G78" s="38"/>
      <c r="H78" s="38"/>
    </row>
    <row r="79" spans="1:14" x14ac:dyDescent="0.2">
      <c r="A79" s="39"/>
      <c r="B79" s="39"/>
      <c r="G79" s="38"/>
      <c r="H79" s="38"/>
    </row>
    <row r="80" spans="1:14" x14ac:dyDescent="0.2">
      <c r="A80" s="39"/>
      <c r="B80" s="39"/>
      <c r="G80" s="38"/>
      <c r="H80" s="38"/>
    </row>
    <row r="81" spans="1:8" x14ac:dyDescent="0.2">
      <c r="A81" s="39"/>
      <c r="B81" s="39"/>
      <c r="G81" s="38"/>
      <c r="H81" s="38"/>
    </row>
    <row r="82" spans="1:8" x14ac:dyDescent="0.2">
      <c r="A82" s="39"/>
      <c r="B82" s="39"/>
      <c r="G82" s="38"/>
      <c r="H82" s="38"/>
    </row>
    <row r="83" spans="1:8" x14ac:dyDescent="0.2">
      <c r="A83" s="39"/>
      <c r="B83" s="39"/>
      <c r="G83" s="38"/>
      <c r="H83" s="38"/>
    </row>
    <row r="84" spans="1:8" x14ac:dyDescent="0.2">
      <c r="A84" s="39"/>
      <c r="B84" s="39"/>
      <c r="G84" s="38"/>
      <c r="H84" s="38"/>
    </row>
    <row r="85" spans="1:8" x14ac:dyDescent="0.2">
      <c r="A85" s="39"/>
      <c r="B85" s="39"/>
      <c r="G85" s="38"/>
      <c r="H85" s="38"/>
    </row>
    <row r="86" spans="1:8" x14ac:dyDescent="0.2">
      <c r="A86" s="39"/>
      <c r="B86" s="39"/>
      <c r="G86" s="38"/>
      <c r="H86" s="38"/>
    </row>
    <row r="87" spans="1:8" x14ac:dyDescent="0.2">
      <c r="A87" s="39"/>
      <c r="B87" s="39"/>
      <c r="G87" s="38"/>
      <c r="H87" s="38"/>
    </row>
    <row r="88" spans="1:8" x14ac:dyDescent="0.2">
      <c r="A88" s="39"/>
      <c r="B88" s="39"/>
      <c r="G88" s="38"/>
      <c r="H88" s="38"/>
    </row>
    <row r="89" spans="1:8" x14ac:dyDescent="0.2">
      <c r="A89" s="39"/>
      <c r="B89" s="39"/>
      <c r="G89" s="38"/>
      <c r="H89" s="38"/>
    </row>
    <row r="90" spans="1:8" x14ac:dyDescent="0.2">
      <c r="A90" s="39"/>
      <c r="B90" s="39"/>
      <c r="G90" s="38"/>
      <c r="H90" s="38"/>
    </row>
    <row r="91" spans="1:8" x14ac:dyDescent="0.2">
      <c r="A91" s="39"/>
      <c r="B91" s="39"/>
      <c r="G91" s="38"/>
      <c r="H91" s="38"/>
    </row>
    <row r="92" spans="1:8" x14ac:dyDescent="0.2">
      <c r="A92" s="39"/>
      <c r="B92" s="39"/>
      <c r="G92" s="38"/>
      <c r="H92" s="38"/>
    </row>
    <row r="93" spans="1:8" x14ac:dyDescent="0.2">
      <c r="A93" s="39"/>
      <c r="B93" s="39"/>
      <c r="G93" s="38"/>
      <c r="H93" s="38"/>
    </row>
    <row r="94" spans="1:8" x14ac:dyDescent="0.2">
      <c r="A94" s="39"/>
      <c r="B94" s="39"/>
      <c r="G94" s="38"/>
      <c r="H94" s="38"/>
    </row>
    <row r="95" spans="1:8" x14ac:dyDescent="0.2">
      <c r="A95" s="39"/>
      <c r="B95" s="39"/>
      <c r="G95" s="38"/>
      <c r="H95" s="38"/>
    </row>
    <row r="96" spans="1:8" x14ac:dyDescent="0.2">
      <c r="A96" s="39"/>
      <c r="B96" s="39"/>
      <c r="G96" s="38"/>
      <c r="H96" s="38"/>
    </row>
    <row r="97" spans="1:8" x14ac:dyDescent="0.2">
      <c r="A97" s="39"/>
      <c r="B97" s="39"/>
      <c r="G97" s="38"/>
      <c r="H97" s="38"/>
    </row>
    <row r="98" spans="1:8" x14ac:dyDescent="0.2">
      <c r="A98" s="39"/>
      <c r="B98" s="39"/>
      <c r="G98" s="38"/>
      <c r="H98" s="38"/>
    </row>
    <row r="99" spans="1:8" x14ac:dyDescent="0.2">
      <c r="A99" s="39"/>
      <c r="B99" s="39"/>
      <c r="G99" s="38"/>
      <c r="H99" s="38"/>
    </row>
    <row r="100" spans="1:8" x14ac:dyDescent="0.2">
      <c r="A100" s="39"/>
      <c r="B100" s="39"/>
      <c r="G100" s="38"/>
      <c r="H100" s="38"/>
    </row>
    <row r="101" spans="1:8" x14ac:dyDescent="0.2">
      <c r="A101" s="39"/>
      <c r="B101" s="39"/>
      <c r="G101" s="38"/>
      <c r="H101" s="38"/>
    </row>
    <row r="102" spans="1:8" x14ac:dyDescent="0.2">
      <c r="A102" s="39"/>
      <c r="B102" s="39"/>
      <c r="G102" s="38"/>
      <c r="H102" s="38"/>
    </row>
    <row r="103" spans="1:8" x14ac:dyDescent="0.2">
      <c r="A103" s="39"/>
      <c r="B103" s="39"/>
      <c r="G103" s="38"/>
      <c r="H103" s="38"/>
    </row>
    <row r="104" spans="1:8" x14ac:dyDescent="0.2">
      <c r="A104" s="39"/>
      <c r="B104" s="39"/>
      <c r="G104" s="38"/>
      <c r="H104" s="38"/>
    </row>
    <row r="105" spans="1:8" x14ac:dyDescent="0.2">
      <c r="A105" s="39"/>
      <c r="B105" s="39"/>
      <c r="G105" s="38"/>
      <c r="H105" s="38"/>
    </row>
    <row r="106" spans="1:8" x14ac:dyDescent="0.2">
      <c r="A106" s="39"/>
      <c r="B106" s="39"/>
      <c r="G106" s="38"/>
      <c r="H106" s="38"/>
    </row>
    <row r="107" spans="1:8" x14ac:dyDescent="0.2">
      <c r="A107" s="39"/>
      <c r="B107" s="39"/>
      <c r="G107" s="38"/>
      <c r="H107" s="38"/>
    </row>
    <row r="108" spans="1:8" x14ac:dyDescent="0.2">
      <c r="A108" s="39"/>
      <c r="B108" s="39"/>
      <c r="G108" s="38"/>
      <c r="H108" s="38"/>
    </row>
    <row r="109" spans="1:8" x14ac:dyDescent="0.2">
      <c r="A109" s="39"/>
      <c r="B109" s="39"/>
      <c r="G109" s="38"/>
      <c r="H109" s="38"/>
    </row>
    <row r="110" spans="1:8" x14ac:dyDescent="0.2">
      <c r="A110" s="39"/>
      <c r="B110" s="39"/>
      <c r="G110" s="38"/>
      <c r="H110" s="38"/>
    </row>
    <row r="111" spans="1:8" x14ac:dyDescent="0.2">
      <c r="A111" s="39"/>
      <c r="B111" s="39"/>
      <c r="G111" s="38"/>
      <c r="H111" s="38"/>
    </row>
    <row r="112" spans="1:8" x14ac:dyDescent="0.2">
      <c r="A112" s="39"/>
      <c r="B112" s="39"/>
      <c r="G112" s="38"/>
      <c r="H112" s="38"/>
    </row>
    <row r="113" spans="1:8" x14ac:dyDescent="0.2">
      <c r="A113" s="39"/>
      <c r="B113" s="39"/>
      <c r="G113" s="38"/>
      <c r="H113" s="38"/>
    </row>
    <row r="114" spans="1:8" x14ac:dyDescent="0.2">
      <c r="A114" s="39"/>
      <c r="B114" s="39"/>
      <c r="G114" s="38"/>
      <c r="H114" s="38"/>
    </row>
    <row r="115" spans="1:8" x14ac:dyDescent="0.2">
      <c r="A115" s="39"/>
      <c r="B115" s="39"/>
      <c r="G115" s="38"/>
      <c r="H115" s="38"/>
    </row>
    <row r="116" spans="1:8" x14ac:dyDescent="0.2">
      <c r="A116" s="39"/>
      <c r="B116" s="39"/>
      <c r="G116" s="38"/>
      <c r="H116" s="38"/>
    </row>
    <row r="117" spans="1:8" x14ac:dyDescent="0.2">
      <c r="A117" s="39"/>
      <c r="B117" s="39"/>
      <c r="G117" s="38"/>
      <c r="H117" s="38"/>
    </row>
    <row r="118" spans="1:8" x14ac:dyDescent="0.2">
      <c r="A118" s="39"/>
      <c r="B118" s="39"/>
      <c r="G118" s="38"/>
      <c r="H118" s="38"/>
    </row>
    <row r="119" spans="1:8" x14ac:dyDescent="0.2">
      <c r="A119" s="39"/>
      <c r="B119" s="39"/>
      <c r="G119" s="38"/>
      <c r="H119" s="38"/>
    </row>
    <row r="120" spans="1:8" x14ac:dyDescent="0.2">
      <c r="A120" s="39"/>
      <c r="B120" s="39"/>
      <c r="G120" s="38"/>
      <c r="H120" s="38"/>
    </row>
    <row r="121" spans="1:8" x14ac:dyDescent="0.2">
      <c r="A121" s="39"/>
      <c r="B121" s="39"/>
      <c r="G121" s="38"/>
      <c r="H121" s="38"/>
    </row>
    <row r="122" spans="1:8" x14ac:dyDescent="0.2">
      <c r="A122" s="39"/>
      <c r="B122" s="39"/>
      <c r="G122" s="38"/>
      <c r="H122" s="38"/>
    </row>
    <row r="123" spans="1:8" x14ac:dyDescent="0.2">
      <c r="A123" s="39"/>
      <c r="B123" s="39"/>
      <c r="G123" s="38"/>
      <c r="H123" s="38"/>
    </row>
    <row r="124" spans="1:8" x14ac:dyDescent="0.2">
      <c r="A124" s="39"/>
      <c r="B124" s="39"/>
      <c r="G124" s="38"/>
      <c r="H124" s="38"/>
    </row>
    <row r="125" spans="1:8" x14ac:dyDescent="0.2">
      <c r="A125" s="39"/>
      <c r="B125" s="39"/>
      <c r="G125" s="38"/>
      <c r="H125" s="38"/>
    </row>
    <row r="126" spans="1:8" x14ac:dyDescent="0.2">
      <c r="A126" s="39"/>
      <c r="B126" s="39"/>
      <c r="G126" s="38"/>
      <c r="H126" s="38"/>
    </row>
    <row r="127" spans="1:8" x14ac:dyDescent="0.2">
      <c r="A127" s="39"/>
      <c r="B127" s="39"/>
      <c r="G127" s="38"/>
      <c r="H127" s="38"/>
    </row>
    <row r="128" spans="1:8" x14ac:dyDescent="0.2">
      <c r="A128" s="39"/>
      <c r="B128" s="39"/>
      <c r="G128" s="38"/>
      <c r="H128" s="38"/>
    </row>
    <row r="129" spans="1:8" x14ac:dyDescent="0.2">
      <c r="A129" s="39"/>
      <c r="B129" s="39"/>
      <c r="G129" s="38"/>
      <c r="H129" s="38"/>
    </row>
    <row r="130" spans="1:8" x14ac:dyDescent="0.2">
      <c r="A130" s="39"/>
      <c r="B130" s="39"/>
      <c r="G130" s="38"/>
      <c r="H130" s="38"/>
    </row>
    <row r="131" spans="1:8" x14ac:dyDescent="0.2">
      <c r="A131" s="39"/>
      <c r="B131" s="39"/>
      <c r="G131" s="38"/>
      <c r="H131" s="38"/>
    </row>
    <row r="132" spans="1:8" x14ac:dyDescent="0.2">
      <c r="A132" s="39"/>
      <c r="B132" s="39"/>
      <c r="G132" s="38"/>
      <c r="H132" s="38"/>
    </row>
    <row r="133" spans="1:8" x14ac:dyDescent="0.2">
      <c r="A133" s="39"/>
      <c r="B133" s="39"/>
      <c r="G133" s="38"/>
      <c r="H133" s="38"/>
    </row>
    <row r="134" spans="1:8" x14ac:dyDescent="0.2">
      <c r="A134" s="39"/>
      <c r="B134" s="39"/>
      <c r="G134" s="38"/>
      <c r="H134" s="38"/>
    </row>
    <row r="135" spans="1:8" x14ac:dyDescent="0.2">
      <c r="A135" s="39"/>
      <c r="B135" s="39"/>
      <c r="G135" s="38"/>
      <c r="H135" s="38"/>
    </row>
    <row r="136" spans="1:8" x14ac:dyDescent="0.2">
      <c r="A136" s="39"/>
      <c r="B136" s="39"/>
      <c r="G136" s="38"/>
      <c r="H136" s="38"/>
    </row>
    <row r="137" spans="1:8" x14ac:dyDescent="0.2">
      <c r="A137" s="39"/>
      <c r="B137" s="39"/>
      <c r="G137" s="38"/>
      <c r="H137" s="38"/>
    </row>
    <row r="138" spans="1:8" x14ac:dyDescent="0.2">
      <c r="A138" s="39"/>
      <c r="B138" s="39"/>
      <c r="G138" s="38"/>
      <c r="H138" s="38"/>
    </row>
    <row r="139" spans="1:8" x14ac:dyDescent="0.2">
      <c r="A139" s="39"/>
      <c r="B139" s="39"/>
      <c r="G139" s="38"/>
      <c r="H139" s="38"/>
    </row>
    <row r="140" spans="1:8" x14ac:dyDescent="0.2">
      <c r="A140" s="39"/>
      <c r="B140" s="39"/>
      <c r="G140" s="38"/>
      <c r="H140" s="38"/>
    </row>
    <row r="141" spans="1:8" x14ac:dyDescent="0.2">
      <c r="A141" s="39"/>
      <c r="B141" s="39"/>
      <c r="G141" s="38"/>
      <c r="H141" s="38"/>
    </row>
    <row r="142" spans="1:8" x14ac:dyDescent="0.2">
      <c r="A142" s="39"/>
      <c r="B142" s="39"/>
      <c r="G142" s="38"/>
      <c r="H142" s="38"/>
    </row>
    <row r="143" spans="1:8" x14ac:dyDescent="0.2">
      <c r="A143" s="39"/>
      <c r="B143" s="39"/>
      <c r="G143" s="38"/>
      <c r="H143" s="38"/>
    </row>
    <row r="144" spans="1:8" x14ac:dyDescent="0.2">
      <c r="A144" s="39"/>
      <c r="B144" s="39"/>
      <c r="G144" s="38"/>
      <c r="H144" s="38"/>
    </row>
    <row r="145" spans="1:8" x14ac:dyDescent="0.2">
      <c r="A145" s="39"/>
      <c r="B145" s="39"/>
      <c r="G145" s="38"/>
      <c r="H145" s="38"/>
    </row>
    <row r="146" spans="1:8" x14ac:dyDescent="0.2">
      <c r="A146" s="39"/>
      <c r="B146" s="39"/>
      <c r="G146" s="38"/>
      <c r="H146" s="38"/>
    </row>
    <row r="147" spans="1:8" x14ac:dyDescent="0.2">
      <c r="A147" s="39"/>
      <c r="B147" s="39"/>
      <c r="G147" s="38"/>
      <c r="H147" s="38"/>
    </row>
    <row r="148" spans="1:8" x14ac:dyDescent="0.2">
      <c r="A148" s="39"/>
      <c r="B148" s="39"/>
      <c r="G148" s="38"/>
      <c r="H148" s="38"/>
    </row>
    <row r="149" spans="1:8" x14ac:dyDescent="0.2">
      <c r="A149" s="39"/>
      <c r="B149" s="39"/>
      <c r="G149" s="38"/>
      <c r="H149" s="38"/>
    </row>
    <row r="150" spans="1:8" x14ac:dyDescent="0.2">
      <c r="A150" s="39"/>
      <c r="B150" s="39"/>
      <c r="G150" s="38"/>
      <c r="H150" s="38"/>
    </row>
    <row r="151" spans="1:8" x14ac:dyDescent="0.2">
      <c r="A151" s="39"/>
      <c r="B151" s="39"/>
      <c r="G151" s="38"/>
      <c r="H151" s="38"/>
    </row>
    <row r="152" spans="1:8" x14ac:dyDescent="0.2">
      <c r="A152" s="39"/>
      <c r="B152" s="39"/>
      <c r="G152" s="38"/>
      <c r="H152" s="38"/>
    </row>
    <row r="153" spans="1:8" x14ac:dyDescent="0.2">
      <c r="A153" s="39"/>
      <c r="B153" s="39"/>
      <c r="G153" s="38"/>
      <c r="H153" s="38"/>
    </row>
    <row r="154" spans="1:8" x14ac:dyDescent="0.2">
      <c r="A154" s="39"/>
      <c r="B154" s="39"/>
      <c r="G154" s="38"/>
      <c r="H154" s="38"/>
    </row>
    <row r="155" spans="1:8" x14ac:dyDescent="0.2">
      <c r="A155" s="39"/>
      <c r="B155" s="39"/>
      <c r="G155" s="38"/>
      <c r="H155" s="38"/>
    </row>
    <row r="156" spans="1:8" x14ac:dyDescent="0.2">
      <c r="A156" s="39"/>
      <c r="B156" s="39"/>
      <c r="G156" s="38"/>
      <c r="H156" s="38"/>
    </row>
    <row r="157" spans="1:8" x14ac:dyDescent="0.2">
      <c r="A157" s="39"/>
      <c r="B157" s="39"/>
      <c r="G157" s="38"/>
      <c r="H157" s="38"/>
    </row>
    <row r="158" spans="1:8" x14ac:dyDescent="0.2">
      <c r="A158" s="39"/>
      <c r="B158" s="39"/>
      <c r="G158" s="38"/>
      <c r="H158" s="38"/>
    </row>
    <row r="159" spans="1:8" x14ac:dyDescent="0.2">
      <c r="A159" s="39"/>
      <c r="B159" s="39"/>
      <c r="G159" s="38"/>
      <c r="H159" s="38"/>
    </row>
    <row r="160" spans="1:8" x14ac:dyDescent="0.2">
      <c r="A160" s="39"/>
      <c r="B160" s="39"/>
      <c r="G160" s="38"/>
      <c r="H160" s="38"/>
    </row>
    <row r="161" spans="1:8" x14ac:dyDescent="0.2">
      <c r="A161" s="39"/>
      <c r="B161" s="39"/>
      <c r="G161" s="38"/>
      <c r="H161" s="38"/>
    </row>
    <row r="162" spans="1:8" x14ac:dyDescent="0.2">
      <c r="A162" s="39"/>
      <c r="B162" s="39"/>
      <c r="G162" s="38"/>
      <c r="H162" s="38"/>
    </row>
    <row r="163" spans="1:8" x14ac:dyDescent="0.2">
      <c r="A163" s="39"/>
      <c r="B163" s="39"/>
      <c r="G163" s="38"/>
      <c r="H163" s="38"/>
    </row>
    <row r="164" spans="1:8" x14ac:dyDescent="0.2">
      <c r="A164" s="39"/>
      <c r="B164" s="39"/>
      <c r="G164" s="38"/>
      <c r="H164" s="38"/>
    </row>
    <row r="165" spans="1:8" x14ac:dyDescent="0.2">
      <c r="A165" s="39"/>
      <c r="B165" s="39"/>
      <c r="G165" s="38"/>
      <c r="H165" s="38"/>
    </row>
    <row r="166" spans="1:8" x14ac:dyDescent="0.2">
      <c r="A166" s="39"/>
      <c r="B166" s="39"/>
      <c r="G166" s="38"/>
      <c r="H166" s="38"/>
    </row>
    <row r="167" spans="1:8" x14ac:dyDescent="0.2">
      <c r="A167" s="39"/>
      <c r="B167" s="39"/>
      <c r="G167" s="38"/>
      <c r="H167" s="38"/>
    </row>
    <row r="168" spans="1:8" x14ac:dyDescent="0.2">
      <c r="A168" s="39"/>
      <c r="B168" s="39"/>
      <c r="G168" s="38"/>
      <c r="H168" s="38"/>
    </row>
    <row r="169" spans="1:8" x14ac:dyDescent="0.2">
      <c r="A169" s="39"/>
      <c r="B169" s="39"/>
      <c r="G169" s="38"/>
      <c r="H169" s="38"/>
    </row>
    <row r="170" spans="1:8" x14ac:dyDescent="0.2">
      <c r="A170" s="39"/>
      <c r="B170" s="39"/>
      <c r="G170" s="38"/>
      <c r="H170" s="38"/>
    </row>
    <row r="171" spans="1:8" x14ac:dyDescent="0.2">
      <c r="A171" s="39"/>
      <c r="B171" s="39"/>
      <c r="G171" s="38"/>
      <c r="H171" s="38"/>
    </row>
    <row r="172" spans="1:8" x14ac:dyDescent="0.2">
      <c r="A172" s="39"/>
      <c r="B172" s="39"/>
      <c r="G172" s="38"/>
      <c r="H172" s="38"/>
    </row>
    <row r="173" spans="1:8" x14ac:dyDescent="0.2">
      <c r="A173" s="39"/>
      <c r="B173" s="39"/>
      <c r="G173" s="38"/>
      <c r="H173" s="38"/>
    </row>
    <row r="174" spans="1:8" x14ac:dyDescent="0.2">
      <c r="A174" s="39"/>
      <c r="B174" s="39"/>
      <c r="G174" s="38"/>
      <c r="H174" s="38"/>
    </row>
    <row r="175" spans="1:8" x14ac:dyDescent="0.2">
      <c r="A175" s="39"/>
      <c r="B175" s="39"/>
      <c r="G175" s="38"/>
      <c r="H175" s="38"/>
    </row>
    <row r="176" spans="1:8" x14ac:dyDescent="0.2">
      <c r="A176" s="39"/>
      <c r="B176" s="39"/>
      <c r="G176" s="38"/>
      <c r="H176" s="38"/>
    </row>
    <row r="177" spans="1:8" x14ac:dyDescent="0.2">
      <c r="A177" s="39"/>
      <c r="B177" s="39"/>
      <c r="G177" s="38"/>
      <c r="H177" s="38"/>
    </row>
    <row r="178" spans="1:8" x14ac:dyDescent="0.2">
      <c r="A178" s="39"/>
      <c r="B178" s="39"/>
      <c r="G178" s="38"/>
      <c r="H178" s="38"/>
    </row>
    <row r="179" spans="1:8" x14ac:dyDescent="0.2">
      <c r="A179" s="39"/>
      <c r="B179" s="39"/>
      <c r="G179" s="38"/>
      <c r="H179" s="38"/>
    </row>
    <row r="180" spans="1:8" x14ac:dyDescent="0.2">
      <c r="A180" s="39"/>
      <c r="B180" s="39"/>
      <c r="G180" s="38"/>
      <c r="H180" s="38"/>
    </row>
    <row r="181" spans="1:8" x14ac:dyDescent="0.2">
      <c r="A181" s="39"/>
      <c r="B181" s="39"/>
      <c r="G181" s="38"/>
      <c r="H181" s="38"/>
    </row>
    <row r="182" spans="1:8" x14ac:dyDescent="0.2">
      <c r="A182" s="39"/>
      <c r="B182" s="39"/>
      <c r="G182" s="38"/>
      <c r="H182" s="38"/>
    </row>
    <row r="183" spans="1:8" x14ac:dyDescent="0.2">
      <c r="A183" s="39"/>
      <c r="B183" s="39"/>
      <c r="G183" s="38"/>
      <c r="H183" s="38"/>
    </row>
    <row r="184" spans="1:8" x14ac:dyDescent="0.2">
      <c r="A184" s="39"/>
      <c r="B184" s="39"/>
      <c r="G184" s="38"/>
      <c r="H184" s="38"/>
    </row>
    <row r="185" spans="1:8" x14ac:dyDescent="0.2">
      <c r="A185" s="39"/>
      <c r="B185" s="39"/>
      <c r="G185" s="38"/>
      <c r="H185" s="38"/>
    </row>
    <row r="186" spans="1:8" x14ac:dyDescent="0.2">
      <c r="A186" s="39"/>
      <c r="B186" s="39"/>
      <c r="G186" s="38"/>
      <c r="H186" s="38"/>
    </row>
    <row r="187" spans="1:8" x14ac:dyDescent="0.2">
      <c r="A187" s="39"/>
      <c r="B187" s="39"/>
      <c r="G187" s="38"/>
      <c r="H187" s="38"/>
    </row>
    <row r="188" spans="1:8" x14ac:dyDescent="0.2">
      <c r="A188" s="39"/>
      <c r="B188" s="39"/>
      <c r="G188" s="38"/>
      <c r="H188" s="38"/>
    </row>
    <row r="189" spans="1:8" x14ac:dyDescent="0.2">
      <c r="A189" s="39"/>
      <c r="B189" s="39"/>
      <c r="G189" s="38"/>
      <c r="H189" s="38"/>
    </row>
    <row r="190" spans="1:8" x14ac:dyDescent="0.2">
      <c r="A190" s="39"/>
      <c r="B190" s="39"/>
      <c r="G190" s="38"/>
      <c r="H190" s="38"/>
    </row>
    <row r="191" spans="1:8" x14ac:dyDescent="0.2">
      <c r="A191" s="39"/>
      <c r="B191" s="39"/>
      <c r="G191" s="38"/>
      <c r="H191" s="38"/>
    </row>
    <row r="192" spans="1:8" x14ac:dyDescent="0.2">
      <c r="A192" s="39"/>
      <c r="B192" s="39"/>
      <c r="G192" s="38"/>
      <c r="H192" s="38"/>
    </row>
    <row r="193" spans="1:8" x14ac:dyDescent="0.2">
      <c r="A193" s="39"/>
      <c r="B193" s="39"/>
      <c r="G193" s="38"/>
      <c r="H193" s="38"/>
    </row>
    <row r="194" spans="1:8" x14ac:dyDescent="0.2">
      <c r="A194" s="39"/>
      <c r="B194" s="39"/>
      <c r="G194" s="38"/>
      <c r="H194" s="38"/>
    </row>
    <row r="195" spans="1:8" x14ac:dyDescent="0.2">
      <c r="A195" s="39"/>
      <c r="B195" s="39"/>
      <c r="G195" s="38"/>
      <c r="H195" s="38"/>
    </row>
    <row r="196" spans="1:8" x14ac:dyDescent="0.2">
      <c r="A196" s="39"/>
      <c r="B196" s="39"/>
      <c r="G196" s="38"/>
      <c r="H196" s="38"/>
    </row>
    <row r="197" spans="1:8" x14ac:dyDescent="0.2">
      <c r="A197" s="39"/>
      <c r="B197" s="39"/>
      <c r="G197" s="38"/>
      <c r="H197" s="38"/>
    </row>
    <row r="198" spans="1:8" x14ac:dyDescent="0.2">
      <c r="A198" s="39"/>
      <c r="B198" s="39"/>
      <c r="G198" s="38"/>
      <c r="H198" s="38"/>
    </row>
    <row r="199" spans="1:8" x14ac:dyDescent="0.2">
      <c r="A199" s="39"/>
      <c r="B199" s="39"/>
      <c r="G199" s="38"/>
      <c r="H199" s="38"/>
    </row>
    <row r="200" spans="1:8" x14ac:dyDescent="0.2">
      <c r="A200" s="39"/>
      <c r="B200" s="39"/>
      <c r="G200" s="38"/>
      <c r="H200" s="38"/>
    </row>
    <row r="201" spans="1:8" x14ac:dyDescent="0.2">
      <c r="A201" s="39"/>
      <c r="B201" s="39"/>
      <c r="G201" s="38"/>
      <c r="H201" s="38"/>
    </row>
    <row r="202" spans="1:8" x14ac:dyDescent="0.2">
      <c r="A202" s="39"/>
      <c r="B202" s="39"/>
      <c r="G202" s="38"/>
      <c r="H202" s="38"/>
    </row>
    <row r="203" spans="1:8" x14ac:dyDescent="0.2">
      <c r="A203" s="39"/>
      <c r="B203" s="39"/>
      <c r="G203" s="38"/>
      <c r="H203" s="38"/>
    </row>
    <row r="204" spans="1:8" x14ac:dyDescent="0.2">
      <c r="A204" s="39"/>
      <c r="B204" s="39"/>
      <c r="G204" s="38"/>
      <c r="H204" s="38"/>
    </row>
    <row r="205" spans="1:8" x14ac:dyDescent="0.2">
      <c r="A205" s="39"/>
      <c r="B205" s="39"/>
      <c r="G205" s="38"/>
      <c r="H205" s="38"/>
    </row>
    <row r="206" spans="1:8" x14ac:dyDescent="0.2">
      <c r="A206" s="39"/>
      <c r="B206" s="39"/>
      <c r="G206" s="38"/>
      <c r="H206" s="38"/>
    </row>
    <row r="207" spans="1:8" x14ac:dyDescent="0.2">
      <c r="A207" s="39"/>
      <c r="B207" s="39"/>
      <c r="G207" s="38"/>
      <c r="H207" s="38"/>
    </row>
    <row r="208" spans="1:8" x14ac:dyDescent="0.2">
      <c r="A208" s="39"/>
      <c r="B208" s="39"/>
      <c r="G208" s="38"/>
      <c r="H208" s="38"/>
    </row>
    <row r="209" spans="1:8" x14ac:dyDescent="0.2">
      <c r="A209" s="39"/>
      <c r="B209" s="39"/>
      <c r="G209" s="38"/>
      <c r="H209" s="38"/>
    </row>
    <row r="210" spans="1:8" x14ac:dyDescent="0.2">
      <c r="A210" s="39"/>
      <c r="B210" s="39"/>
      <c r="G210" s="38"/>
      <c r="H210" s="38"/>
    </row>
    <row r="211" spans="1:8" x14ac:dyDescent="0.2">
      <c r="A211" s="39"/>
      <c r="B211" s="39"/>
      <c r="G211" s="38"/>
      <c r="H211" s="38"/>
    </row>
    <row r="212" spans="1:8" x14ac:dyDescent="0.2">
      <c r="A212" s="39"/>
      <c r="B212" s="39"/>
      <c r="G212" s="38"/>
      <c r="H212" s="38"/>
    </row>
    <row r="213" spans="1:8" x14ac:dyDescent="0.2">
      <c r="A213" s="39"/>
      <c r="B213" s="39"/>
      <c r="G213" s="38"/>
      <c r="H213" s="38"/>
    </row>
    <row r="214" spans="1:8" x14ac:dyDescent="0.2">
      <c r="A214" s="39"/>
      <c r="B214" s="39"/>
      <c r="G214" s="38"/>
      <c r="H214" s="38"/>
    </row>
    <row r="215" spans="1:8" x14ac:dyDescent="0.2">
      <c r="A215" s="39"/>
      <c r="B215" s="39"/>
      <c r="G215" s="38"/>
      <c r="H215" s="38"/>
    </row>
    <row r="216" spans="1:8" x14ac:dyDescent="0.2">
      <c r="A216" s="39"/>
      <c r="B216" s="39"/>
      <c r="G216" s="38"/>
      <c r="H216" s="38"/>
    </row>
    <row r="217" spans="1:8" x14ac:dyDescent="0.2">
      <c r="A217" s="39"/>
      <c r="B217" s="39"/>
      <c r="G217" s="38"/>
      <c r="H217" s="38"/>
    </row>
    <row r="218" spans="1:8" x14ac:dyDescent="0.2">
      <c r="A218" s="39"/>
      <c r="B218" s="39"/>
      <c r="G218" s="38"/>
      <c r="H218" s="38"/>
    </row>
    <row r="219" spans="1:8" x14ac:dyDescent="0.2">
      <c r="A219" s="39"/>
      <c r="B219" s="39"/>
      <c r="G219" s="38"/>
      <c r="H219" s="38"/>
    </row>
    <row r="220" spans="1:8" x14ac:dyDescent="0.2">
      <c r="A220" s="39"/>
      <c r="B220" s="39"/>
      <c r="G220" s="38"/>
      <c r="H220" s="38"/>
    </row>
    <row r="221" spans="1:8" x14ac:dyDescent="0.2">
      <c r="A221" s="39"/>
      <c r="B221" s="39"/>
      <c r="G221" s="38"/>
      <c r="H221" s="38"/>
    </row>
    <row r="222" spans="1:8" x14ac:dyDescent="0.2">
      <c r="A222" s="39"/>
      <c r="B222" s="39"/>
      <c r="G222" s="38"/>
      <c r="H222" s="38"/>
    </row>
    <row r="223" spans="1:8" x14ac:dyDescent="0.2">
      <c r="A223" s="39"/>
      <c r="B223" s="39"/>
      <c r="G223" s="38"/>
      <c r="H223" s="38"/>
    </row>
    <row r="224" spans="1:8" x14ac:dyDescent="0.2">
      <c r="A224" s="39"/>
      <c r="B224" s="39"/>
      <c r="G224" s="38"/>
      <c r="H224" s="38"/>
    </row>
    <row r="225" spans="1:8" x14ac:dyDescent="0.2">
      <c r="A225" s="39"/>
      <c r="B225" s="39"/>
      <c r="G225" s="38"/>
      <c r="H225" s="38"/>
    </row>
    <row r="226" spans="1:8" x14ac:dyDescent="0.2">
      <c r="A226" s="39"/>
      <c r="B226" s="39"/>
      <c r="G226" s="38"/>
      <c r="H226" s="38"/>
    </row>
    <row r="227" spans="1:8" x14ac:dyDescent="0.2">
      <c r="A227" s="39"/>
      <c r="B227" s="39"/>
      <c r="G227" s="38"/>
      <c r="H227" s="38"/>
    </row>
    <row r="228" spans="1:8" x14ac:dyDescent="0.2">
      <c r="A228" s="39"/>
      <c r="B228" s="39"/>
      <c r="G228" s="38"/>
      <c r="H228" s="38"/>
    </row>
    <row r="229" spans="1:8" x14ac:dyDescent="0.2">
      <c r="A229" s="39"/>
      <c r="B229" s="39"/>
      <c r="G229" s="38"/>
      <c r="H229" s="38"/>
    </row>
    <row r="230" spans="1:8" x14ac:dyDescent="0.2">
      <c r="A230" s="39"/>
      <c r="B230" s="39"/>
      <c r="G230" s="38"/>
      <c r="H230" s="38"/>
    </row>
    <row r="231" spans="1:8" x14ac:dyDescent="0.2">
      <c r="A231" s="39"/>
      <c r="B231" s="39"/>
      <c r="G231" s="38"/>
      <c r="H231" s="38"/>
    </row>
    <row r="232" spans="1:8" x14ac:dyDescent="0.2">
      <c r="A232" s="39"/>
      <c r="B232" s="39"/>
      <c r="G232" s="38"/>
      <c r="H232" s="38"/>
    </row>
    <row r="233" spans="1:8" x14ac:dyDescent="0.2">
      <c r="A233" s="39"/>
      <c r="B233" s="39"/>
      <c r="G233" s="38"/>
      <c r="H233" s="38"/>
    </row>
    <row r="234" spans="1:8" x14ac:dyDescent="0.2">
      <c r="A234" s="39"/>
      <c r="B234" s="39"/>
      <c r="G234" s="38"/>
      <c r="H234" s="38"/>
    </row>
    <row r="235" spans="1:8" x14ac:dyDescent="0.2">
      <c r="A235" s="39"/>
      <c r="B235" s="39"/>
      <c r="G235" s="38"/>
      <c r="H235" s="38"/>
    </row>
    <row r="236" spans="1:8" x14ac:dyDescent="0.2">
      <c r="A236" s="39"/>
      <c r="B236" s="39"/>
      <c r="G236" s="38"/>
      <c r="H236" s="38"/>
    </row>
    <row r="237" spans="1:8" x14ac:dyDescent="0.2">
      <c r="A237" s="39"/>
      <c r="B237" s="39"/>
      <c r="G237" s="38"/>
      <c r="H237" s="38"/>
    </row>
    <row r="238" spans="1:8" x14ac:dyDescent="0.2">
      <c r="A238" s="39"/>
      <c r="B238" s="39"/>
      <c r="G238" s="38"/>
      <c r="H238" s="38"/>
    </row>
    <row r="239" spans="1:8" x14ac:dyDescent="0.2">
      <c r="A239" s="39"/>
      <c r="B239" s="39"/>
      <c r="G239" s="38"/>
      <c r="H239" s="38"/>
    </row>
    <row r="240" spans="1:8" x14ac:dyDescent="0.2">
      <c r="A240" s="39"/>
      <c r="B240" s="39"/>
      <c r="G240" s="38"/>
      <c r="H240" s="38"/>
    </row>
    <row r="241" spans="1:8" x14ac:dyDescent="0.2">
      <c r="A241" s="39"/>
      <c r="B241" s="39"/>
      <c r="G241" s="38"/>
      <c r="H241" s="38"/>
    </row>
    <row r="242" spans="1:8" x14ac:dyDescent="0.2">
      <c r="A242" s="39"/>
      <c r="B242" s="39"/>
      <c r="G242" s="38"/>
      <c r="H242" s="38"/>
    </row>
    <row r="243" spans="1:8" x14ac:dyDescent="0.2">
      <c r="A243" s="39"/>
      <c r="B243" s="39"/>
      <c r="G243" s="38"/>
      <c r="H243" s="38"/>
    </row>
    <row r="244" spans="1:8" x14ac:dyDescent="0.2">
      <c r="A244" s="39"/>
      <c r="B244" s="39"/>
      <c r="G244" s="38"/>
      <c r="H244" s="38"/>
    </row>
    <row r="245" spans="1:8" x14ac:dyDescent="0.2">
      <c r="A245" s="39"/>
      <c r="B245" s="39"/>
      <c r="G245" s="38"/>
      <c r="H245" s="38"/>
    </row>
    <row r="246" spans="1:8" x14ac:dyDescent="0.2">
      <c r="A246" s="39"/>
      <c r="B246" s="39"/>
      <c r="G246" s="38"/>
      <c r="H246" s="38"/>
    </row>
    <row r="247" spans="1:8" x14ac:dyDescent="0.2">
      <c r="A247" s="39"/>
      <c r="B247" s="39"/>
      <c r="G247" s="38"/>
      <c r="H247" s="38"/>
    </row>
    <row r="248" spans="1:8" x14ac:dyDescent="0.2">
      <c r="A248" s="39"/>
      <c r="B248" s="39"/>
      <c r="G248" s="38"/>
      <c r="H248" s="38"/>
    </row>
    <row r="249" spans="1:8" x14ac:dyDescent="0.2">
      <c r="A249" s="39"/>
      <c r="B249" s="39"/>
      <c r="G249" s="38"/>
      <c r="H249" s="38"/>
    </row>
    <row r="250" spans="1:8" x14ac:dyDescent="0.2">
      <c r="A250" s="39"/>
      <c r="B250" s="39"/>
      <c r="G250" s="38"/>
      <c r="H250" s="38"/>
    </row>
    <row r="251" spans="1:8" x14ac:dyDescent="0.2">
      <c r="A251" s="39"/>
      <c r="B251" s="39"/>
      <c r="G251" s="38"/>
      <c r="H251" s="38"/>
    </row>
    <row r="252" spans="1:8" x14ac:dyDescent="0.2">
      <c r="A252" s="39"/>
      <c r="B252" s="39"/>
      <c r="G252" s="38"/>
      <c r="H252" s="38"/>
    </row>
    <row r="253" spans="1:8" x14ac:dyDescent="0.2">
      <c r="A253" s="39"/>
      <c r="B253" s="39"/>
      <c r="G253" s="38"/>
      <c r="H253" s="38"/>
    </row>
    <row r="254" spans="1:8" x14ac:dyDescent="0.2">
      <c r="A254" s="39"/>
      <c r="B254" s="39"/>
      <c r="G254" s="38"/>
      <c r="H254" s="38"/>
    </row>
    <row r="255" spans="1:8" x14ac:dyDescent="0.2">
      <c r="A255" s="39"/>
      <c r="B255" s="39"/>
      <c r="G255" s="38"/>
      <c r="H255" s="38"/>
    </row>
    <row r="256" spans="1:8" x14ac:dyDescent="0.2">
      <c r="A256" s="39"/>
      <c r="B256" s="39"/>
      <c r="G256" s="38"/>
      <c r="H256" s="38"/>
    </row>
    <row r="257" spans="1:8" x14ac:dyDescent="0.2">
      <c r="A257" s="39"/>
      <c r="B257" s="39"/>
      <c r="G257" s="38"/>
      <c r="H257" s="38"/>
    </row>
    <row r="258" spans="1:8" x14ac:dyDescent="0.2">
      <c r="A258" s="39"/>
      <c r="B258" s="39"/>
      <c r="G258" s="38"/>
      <c r="H258" s="38"/>
    </row>
    <row r="259" spans="1:8" x14ac:dyDescent="0.2">
      <c r="A259" s="39"/>
      <c r="B259" s="39"/>
      <c r="G259" s="38"/>
      <c r="H259" s="38"/>
    </row>
    <row r="260" spans="1:8" x14ac:dyDescent="0.2">
      <c r="A260" s="39"/>
      <c r="B260" s="39"/>
      <c r="G260" s="38"/>
      <c r="H260" s="38"/>
    </row>
    <row r="261" spans="1:8" x14ac:dyDescent="0.2">
      <c r="A261" s="39"/>
      <c r="B261" s="39"/>
      <c r="G261" s="38"/>
      <c r="H261" s="38"/>
    </row>
    <row r="262" spans="1:8" x14ac:dyDescent="0.2">
      <c r="A262" s="39"/>
      <c r="B262" s="39"/>
      <c r="G262" s="38"/>
      <c r="H262" s="38"/>
    </row>
    <row r="263" spans="1:8" x14ac:dyDescent="0.2">
      <c r="A263" s="39"/>
      <c r="B263" s="39"/>
      <c r="G263" s="38"/>
      <c r="H263" s="38"/>
    </row>
    <row r="264" spans="1:8" x14ac:dyDescent="0.2">
      <c r="A264" s="39"/>
      <c r="B264" s="39"/>
      <c r="G264" s="38"/>
      <c r="H264" s="38"/>
    </row>
    <row r="265" spans="1:8" x14ac:dyDescent="0.2">
      <c r="A265" s="39"/>
      <c r="B265" s="39"/>
      <c r="G265" s="38"/>
      <c r="H265" s="38"/>
    </row>
    <row r="266" spans="1:8" x14ac:dyDescent="0.2">
      <c r="A266" s="39"/>
      <c r="B266" s="39"/>
      <c r="G266" s="38"/>
      <c r="H266" s="38"/>
    </row>
    <row r="267" spans="1:8" x14ac:dyDescent="0.2">
      <c r="A267" s="39"/>
      <c r="B267" s="39"/>
      <c r="G267" s="38"/>
      <c r="H267" s="38"/>
    </row>
    <row r="268" spans="1:8" x14ac:dyDescent="0.2">
      <c r="A268" s="39"/>
      <c r="B268" s="39"/>
      <c r="G268" s="38"/>
      <c r="H268" s="38"/>
    </row>
    <row r="269" spans="1:8" x14ac:dyDescent="0.2">
      <c r="A269" s="39"/>
      <c r="B269" s="39"/>
      <c r="G269" s="38"/>
      <c r="H269" s="38"/>
    </row>
    <row r="270" spans="1:8" x14ac:dyDescent="0.2">
      <c r="A270" s="39"/>
      <c r="B270" s="39"/>
      <c r="G270" s="38"/>
      <c r="H270" s="38"/>
    </row>
    <row r="271" spans="1:8" x14ac:dyDescent="0.2">
      <c r="A271" s="39"/>
      <c r="B271" s="39"/>
      <c r="G271" s="38"/>
      <c r="H271" s="38"/>
    </row>
    <row r="272" spans="1:8" x14ac:dyDescent="0.2">
      <c r="A272" s="39"/>
      <c r="B272" s="39"/>
      <c r="G272" s="38"/>
      <c r="H272" s="38"/>
    </row>
    <row r="273" spans="1:8" x14ac:dyDescent="0.2">
      <c r="A273" s="39"/>
      <c r="B273" s="39"/>
      <c r="G273" s="38"/>
      <c r="H273" s="38"/>
    </row>
    <row r="274" spans="1:8" x14ac:dyDescent="0.2">
      <c r="A274" s="39"/>
      <c r="B274" s="39"/>
      <c r="G274" s="38"/>
      <c r="H274" s="38"/>
    </row>
    <row r="275" spans="1:8" x14ac:dyDescent="0.2">
      <c r="A275" s="39"/>
      <c r="B275" s="39"/>
      <c r="G275" s="38"/>
      <c r="H275" s="38"/>
    </row>
    <row r="276" spans="1:8" x14ac:dyDescent="0.2">
      <c r="A276" s="39"/>
      <c r="B276" s="39"/>
      <c r="G276" s="38"/>
      <c r="H276" s="38"/>
    </row>
    <row r="277" spans="1:8" x14ac:dyDescent="0.2">
      <c r="A277" s="39"/>
      <c r="B277" s="39"/>
      <c r="G277" s="38"/>
      <c r="H277" s="38"/>
    </row>
    <row r="278" spans="1:8" x14ac:dyDescent="0.2">
      <c r="A278" s="39"/>
      <c r="B278" s="39"/>
      <c r="G278" s="38"/>
      <c r="H278" s="38"/>
    </row>
    <row r="279" spans="1:8" x14ac:dyDescent="0.2">
      <c r="A279" s="39"/>
      <c r="B279" s="39"/>
      <c r="G279" s="38"/>
      <c r="H279" s="38"/>
    </row>
    <row r="280" spans="1:8" x14ac:dyDescent="0.2">
      <c r="A280" s="39"/>
      <c r="B280" s="39"/>
      <c r="G280" s="38"/>
      <c r="H280" s="38"/>
    </row>
    <row r="281" spans="1:8" x14ac:dyDescent="0.2">
      <c r="A281" s="39"/>
      <c r="B281" s="39"/>
      <c r="G281" s="38"/>
      <c r="H281" s="38"/>
    </row>
    <row r="282" spans="1:8" x14ac:dyDescent="0.2">
      <c r="A282" s="39"/>
      <c r="B282" s="39"/>
      <c r="G282" s="38"/>
      <c r="H282" s="38"/>
    </row>
    <row r="283" spans="1:8" x14ac:dyDescent="0.2">
      <c r="A283" s="39"/>
      <c r="B283" s="39"/>
      <c r="G283" s="38"/>
      <c r="H283" s="38"/>
    </row>
    <row r="284" spans="1:8" x14ac:dyDescent="0.2">
      <c r="A284" s="39"/>
      <c r="B284" s="39"/>
      <c r="G284" s="38"/>
      <c r="H284" s="38"/>
    </row>
    <row r="285" spans="1:8" x14ac:dyDescent="0.2">
      <c r="A285" s="39"/>
      <c r="B285" s="39"/>
      <c r="G285" s="38"/>
      <c r="H285" s="38"/>
    </row>
    <row r="286" spans="1:8" x14ac:dyDescent="0.2">
      <c r="A286" s="39"/>
      <c r="B286" s="39"/>
      <c r="G286" s="38"/>
      <c r="H286" s="38"/>
    </row>
    <row r="287" spans="1:8" x14ac:dyDescent="0.2">
      <c r="A287" s="39"/>
      <c r="B287" s="39"/>
      <c r="G287" s="38"/>
      <c r="H287" s="38"/>
    </row>
    <row r="288" spans="1:8" x14ac:dyDescent="0.2">
      <c r="A288" s="39"/>
      <c r="B288" s="39"/>
      <c r="G288" s="38"/>
      <c r="H288" s="38"/>
    </row>
    <row r="289" spans="1:8" x14ac:dyDescent="0.2">
      <c r="A289" s="39"/>
      <c r="B289" s="39"/>
      <c r="G289" s="38"/>
      <c r="H289" s="38"/>
    </row>
    <row r="290" spans="1:8" x14ac:dyDescent="0.2">
      <c r="A290" s="39"/>
      <c r="B290" s="39"/>
      <c r="G290" s="38"/>
      <c r="H290" s="38"/>
    </row>
    <row r="291" spans="1:8" x14ac:dyDescent="0.2">
      <c r="A291" s="39"/>
      <c r="B291" s="39"/>
      <c r="G291" s="38"/>
      <c r="H291" s="38"/>
    </row>
    <row r="292" spans="1:8" x14ac:dyDescent="0.2">
      <c r="A292" s="39"/>
      <c r="B292" s="39"/>
      <c r="G292" s="38"/>
      <c r="H292" s="38"/>
    </row>
    <row r="293" spans="1:8" x14ac:dyDescent="0.2">
      <c r="A293" s="39"/>
      <c r="B293" s="39"/>
      <c r="G293" s="38"/>
      <c r="H293" s="38"/>
    </row>
    <row r="294" spans="1:8" x14ac:dyDescent="0.2">
      <c r="A294" s="39"/>
      <c r="B294" s="39"/>
      <c r="G294" s="38"/>
      <c r="H294" s="38"/>
    </row>
    <row r="295" spans="1:8" x14ac:dyDescent="0.2">
      <c r="A295" s="39"/>
      <c r="B295" s="39"/>
      <c r="G295" s="38"/>
      <c r="H295" s="38"/>
    </row>
    <row r="296" spans="1:8" x14ac:dyDescent="0.2">
      <c r="A296" s="39"/>
      <c r="B296" s="39"/>
      <c r="G296" s="38"/>
      <c r="H296" s="38"/>
    </row>
    <row r="297" spans="1:8" x14ac:dyDescent="0.2">
      <c r="A297" s="39"/>
      <c r="B297" s="39"/>
      <c r="G297" s="38"/>
      <c r="H297" s="38"/>
    </row>
    <row r="298" spans="1:8" x14ac:dyDescent="0.2">
      <c r="A298" s="39"/>
      <c r="B298" s="39"/>
      <c r="G298" s="38"/>
      <c r="H298" s="38"/>
    </row>
    <row r="299" spans="1:8" x14ac:dyDescent="0.2">
      <c r="A299" s="39"/>
      <c r="B299" s="39"/>
      <c r="G299" s="38"/>
      <c r="H299" s="38"/>
    </row>
    <row r="300" spans="1:8" x14ac:dyDescent="0.2">
      <c r="A300" s="39"/>
      <c r="B300" s="39"/>
      <c r="G300" s="38"/>
      <c r="H300" s="38"/>
    </row>
    <row r="301" spans="1:8" x14ac:dyDescent="0.2">
      <c r="A301" s="39"/>
      <c r="B301" s="39"/>
      <c r="G301" s="38"/>
      <c r="H301" s="38"/>
    </row>
    <row r="302" spans="1:8" x14ac:dyDescent="0.2">
      <c r="A302" s="39"/>
      <c r="B302" s="39"/>
      <c r="G302" s="38"/>
      <c r="H302" s="38"/>
    </row>
    <row r="303" spans="1:8" x14ac:dyDescent="0.2">
      <c r="A303" s="39"/>
      <c r="B303" s="39"/>
      <c r="G303" s="38"/>
      <c r="H303" s="38"/>
    </row>
    <row r="304" spans="1:8" x14ac:dyDescent="0.2">
      <c r="A304" s="39"/>
      <c r="B304" s="39"/>
      <c r="G304" s="38"/>
      <c r="H304" s="38"/>
    </row>
    <row r="305" spans="1:8" x14ac:dyDescent="0.2">
      <c r="A305" s="39"/>
      <c r="B305" s="39"/>
      <c r="G305" s="38"/>
      <c r="H305" s="38"/>
    </row>
    <row r="306" spans="1:8" x14ac:dyDescent="0.2">
      <c r="A306" s="39"/>
      <c r="B306" s="39"/>
      <c r="G306" s="38"/>
      <c r="H306" s="38"/>
    </row>
    <row r="307" spans="1:8" x14ac:dyDescent="0.2">
      <c r="A307" s="39"/>
      <c r="B307" s="39"/>
      <c r="G307" s="38"/>
      <c r="H307" s="38"/>
    </row>
    <row r="308" spans="1:8" x14ac:dyDescent="0.2">
      <c r="A308" s="39"/>
      <c r="B308" s="39"/>
      <c r="G308" s="38"/>
      <c r="H308" s="38"/>
    </row>
    <row r="309" spans="1:8" x14ac:dyDescent="0.2">
      <c r="A309" s="39"/>
      <c r="B309" s="39"/>
      <c r="G309" s="38"/>
      <c r="H309" s="38"/>
    </row>
    <row r="310" spans="1:8" x14ac:dyDescent="0.2">
      <c r="A310" s="39"/>
      <c r="B310" s="39"/>
      <c r="G310" s="38"/>
      <c r="H310" s="38"/>
    </row>
    <row r="311" spans="1:8" x14ac:dyDescent="0.2">
      <c r="A311" s="39"/>
      <c r="B311" s="39"/>
      <c r="G311" s="38"/>
      <c r="H311" s="38"/>
    </row>
    <row r="312" spans="1:8" x14ac:dyDescent="0.2">
      <c r="A312" s="39"/>
      <c r="B312" s="39"/>
      <c r="G312" s="38"/>
      <c r="H312" s="38"/>
    </row>
    <row r="313" spans="1:8" x14ac:dyDescent="0.2">
      <c r="A313" s="39"/>
      <c r="B313" s="39"/>
      <c r="G313" s="38"/>
      <c r="H313" s="38"/>
    </row>
    <row r="314" spans="1:8" x14ac:dyDescent="0.2">
      <c r="A314" s="39"/>
      <c r="B314" s="39"/>
      <c r="G314" s="38"/>
      <c r="H314" s="38"/>
    </row>
    <row r="315" spans="1:8" x14ac:dyDescent="0.2">
      <c r="A315" s="39"/>
      <c r="B315" s="39"/>
      <c r="G315" s="38"/>
      <c r="H315" s="38"/>
    </row>
    <row r="316" spans="1:8" x14ac:dyDescent="0.2">
      <c r="A316" s="39"/>
      <c r="B316" s="39"/>
      <c r="G316" s="38"/>
      <c r="H316" s="38"/>
    </row>
    <row r="317" spans="1:8" x14ac:dyDescent="0.2">
      <c r="A317" s="39"/>
      <c r="B317" s="39"/>
      <c r="G317" s="38"/>
      <c r="H317" s="38"/>
    </row>
    <row r="318" spans="1:8" x14ac:dyDescent="0.2">
      <c r="A318" s="39"/>
      <c r="B318" s="39"/>
      <c r="G318" s="38"/>
      <c r="H318" s="38"/>
    </row>
    <row r="319" spans="1:8" x14ac:dyDescent="0.2">
      <c r="A319" s="39"/>
      <c r="B319" s="39"/>
      <c r="G319" s="38"/>
      <c r="H319" s="38"/>
    </row>
    <row r="320" spans="1:8" x14ac:dyDescent="0.2">
      <c r="A320" s="39"/>
      <c r="B320" s="39"/>
      <c r="G320" s="38"/>
      <c r="H320" s="38"/>
    </row>
    <row r="321" spans="1:8" x14ac:dyDescent="0.2">
      <c r="A321" s="39"/>
      <c r="B321" s="39"/>
      <c r="G321" s="38"/>
      <c r="H321" s="38"/>
    </row>
    <row r="322" spans="1:8" x14ac:dyDescent="0.2">
      <c r="A322" s="39"/>
      <c r="B322" s="39"/>
      <c r="G322" s="38"/>
      <c r="H322" s="38"/>
    </row>
    <row r="323" spans="1:8" x14ac:dyDescent="0.2">
      <c r="A323" s="39"/>
      <c r="B323" s="39"/>
      <c r="G323" s="38"/>
      <c r="H323" s="38"/>
    </row>
    <row r="324" spans="1:8" x14ac:dyDescent="0.2">
      <c r="A324" s="39"/>
      <c r="B324" s="39"/>
      <c r="G324" s="38"/>
      <c r="H324" s="38"/>
    </row>
    <row r="325" spans="1:8" x14ac:dyDescent="0.2">
      <c r="A325" s="39"/>
      <c r="B325" s="39"/>
      <c r="G325" s="38"/>
      <c r="H325" s="38"/>
    </row>
    <row r="326" spans="1:8" x14ac:dyDescent="0.2">
      <c r="A326" s="39"/>
      <c r="B326" s="39"/>
      <c r="G326" s="38"/>
      <c r="H326" s="38"/>
    </row>
    <row r="327" spans="1:8" x14ac:dyDescent="0.2">
      <c r="A327" s="39"/>
      <c r="B327" s="39"/>
      <c r="G327" s="38"/>
      <c r="H327" s="38"/>
    </row>
    <row r="328" spans="1:8" x14ac:dyDescent="0.2">
      <c r="A328" s="39"/>
      <c r="B328" s="39"/>
      <c r="G328" s="38"/>
      <c r="H328" s="38"/>
    </row>
    <row r="329" spans="1:8" x14ac:dyDescent="0.2">
      <c r="A329" s="39"/>
      <c r="B329" s="39"/>
      <c r="G329" s="38"/>
      <c r="H329" s="38"/>
    </row>
    <row r="330" spans="1:8" x14ac:dyDescent="0.2">
      <c r="A330" s="39"/>
      <c r="B330" s="39"/>
      <c r="G330" s="38"/>
      <c r="H330" s="38"/>
    </row>
    <row r="331" spans="1:8" x14ac:dyDescent="0.2">
      <c r="A331" s="39"/>
      <c r="B331" s="39"/>
      <c r="G331" s="38"/>
      <c r="H331" s="38"/>
    </row>
    <row r="332" spans="1:8" x14ac:dyDescent="0.2">
      <c r="A332" s="39"/>
      <c r="B332" s="39"/>
      <c r="G332" s="38"/>
      <c r="H332" s="38"/>
    </row>
    <row r="333" spans="1:8" x14ac:dyDescent="0.2">
      <c r="A333" s="39"/>
      <c r="B333" s="39"/>
      <c r="G333" s="38"/>
      <c r="H333" s="38"/>
    </row>
    <row r="334" spans="1:8" x14ac:dyDescent="0.2">
      <c r="A334" s="39"/>
      <c r="B334" s="39"/>
      <c r="G334" s="38"/>
      <c r="H334" s="38"/>
    </row>
    <row r="335" spans="1:8" x14ac:dyDescent="0.2">
      <c r="A335" s="39"/>
      <c r="B335" s="39"/>
      <c r="G335" s="38"/>
      <c r="H335" s="38"/>
    </row>
    <row r="336" spans="1:8" x14ac:dyDescent="0.2">
      <c r="A336" s="39"/>
      <c r="B336" s="39"/>
      <c r="G336" s="38"/>
      <c r="H336" s="38"/>
    </row>
    <row r="337" spans="1:8" x14ac:dyDescent="0.2">
      <c r="A337" s="39"/>
      <c r="B337" s="39"/>
      <c r="G337" s="38"/>
      <c r="H337" s="38"/>
    </row>
    <row r="338" spans="1:8" x14ac:dyDescent="0.2">
      <c r="A338" s="39"/>
      <c r="B338" s="39"/>
      <c r="G338" s="38"/>
      <c r="H338" s="38"/>
    </row>
    <row r="339" spans="1:8" x14ac:dyDescent="0.2">
      <c r="A339" s="39"/>
      <c r="B339" s="39"/>
      <c r="G339" s="38"/>
      <c r="H339" s="38"/>
    </row>
    <row r="340" spans="1:8" x14ac:dyDescent="0.2">
      <c r="A340" s="39"/>
      <c r="B340" s="39"/>
      <c r="G340" s="38"/>
      <c r="H340" s="38"/>
    </row>
    <row r="341" spans="1:8" x14ac:dyDescent="0.2">
      <c r="A341" s="39"/>
      <c r="B341" s="39"/>
      <c r="G341" s="38"/>
      <c r="H341" s="38"/>
    </row>
    <row r="342" spans="1:8" x14ac:dyDescent="0.2">
      <c r="A342" s="39"/>
      <c r="B342" s="39"/>
      <c r="G342" s="38"/>
      <c r="H342" s="38"/>
    </row>
    <row r="343" spans="1:8" x14ac:dyDescent="0.2">
      <c r="A343" s="39"/>
      <c r="B343" s="39"/>
      <c r="G343" s="38"/>
      <c r="H343" s="38"/>
    </row>
    <row r="344" spans="1:8" x14ac:dyDescent="0.2">
      <c r="A344" s="39"/>
      <c r="B344" s="39"/>
      <c r="G344" s="38"/>
      <c r="H344" s="38"/>
    </row>
    <row r="345" spans="1:8" x14ac:dyDescent="0.2">
      <c r="A345" s="39"/>
      <c r="B345" s="39"/>
      <c r="G345" s="38"/>
      <c r="H345" s="38"/>
    </row>
    <row r="346" spans="1:8" x14ac:dyDescent="0.2">
      <c r="A346" s="39"/>
      <c r="B346" s="39"/>
      <c r="G346" s="38"/>
      <c r="H346" s="38"/>
    </row>
    <row r="347" spans="1:8" x14ac:dyDescent="0.2">
      <c r="A347" s="39"/>
      <c r="B347" s="39"/>
      <c r="G347" s="38"/>
      <c r="H347" s="38"/>
    </row>
    <row r="348" spans="1:8" x14ac:dyDescent="0.2">
      <c r="A348" s="39"/>
      <c r="B348" s="39"/>
      <c r="G348" s="38"/>
      <c r="H348" s="38"/>
    </row>
    <row r="349" spans="1:8" x14ac:dyDescent="0.2">
      <c r="A349" s="39"/>
      <c r="B349" s="39"/>
      <c r="G349" s="38"/>
      <c r="H349" s="38"/>
    </row>
    <row r="350" spans="1:8" x14ac:dyDescent="0.2">
      <c r="A350" s="39"/>
      <c r="B350" s="39"/>
      <c r="G350" s="38"/>
      <c r="H350" s="38"/>
    </row>
    <row r="351" spans="1:8" x14ac:dyDescent="0.2">
      <c r="A351" s="39"/>
      <c r="B351" s="39"/>
      <c r="G351" s="38"/>
      <c r="H351" s="38"/>
    </row>
    <row r="352" spans="1:8" x14ac:dyDescent="0.2">
      <c r="A352" s="39"/>
      <c r="B352" s="39"/>
      <c r="G352" s="38"/>
      <c r="H352" s="38"/>
    </row>
    <row r="353" spans="1:8" x14ac:dyDescent="0.2">
      <c r="A353" s="39"/>
      <c r="B353" s="39"/>
      <c r="G353" s="38"/>
      <c r="H353" s="38"/>
    </row>
    <row r="354" spans="1:8" x14ac:dyDescent="0.2">
      <c r="A354" s="39"/>
      <c r="B354" s="39"/>
      <c r="G354" s="38"/>
      <c r="H354" s="38"/>
    </row>
    <row r="355" spans="1:8" x14ac:dyDescent="0.2">
      <c r="A355" s="39"/>
      <c r="B355" s="39"/>
      <c r="G355" s="38"/>
      <c r="H355" s="38"/>
    </row>
    <row r="356" spans="1:8" x14ac:dyDescent="0.2">
      <c r="A356" s="39"/>
      <c r="B356" s="39"/>
      <c r="G356" s="38"/>
      <c r="H356" s="38"/>
    </row>
    <row r="357" spans="1:8" x14ac:dyDescent="0.2">
      <c r="A357" s="39"/>
      <c r="B357" s="39"/>
      <c r="G357" s="38"/>
      <c r="H357" s="38"/>
    </row>
    <row r="358" spans="1:8" x14ac:dyDescent="0.2">
      <c r="A358" s="39"/>
      <c r="B358" s="39"/>
      <c r="G358" s="38"/>
      <c r="H358" s="38"/>
    </row>
    <row r="359" spans="1:8" x14ac:dyDescent="0.2">
      <c r="A359" s="39"/>
      <c r="B359" s="39"/>
      <c r="G359" s="38"/>
      <c r="H359" s="38"/>
    </row>
    <row r="360" spans="1:8" x14ac:dyDescent="0.2">
      <c r="A360" s="39"/>
      <c r="B360" s="39"/>
      <c r="G360" s="38"/>
      <c r="H360" s="38"/>
    </row>
    <row r="361" spans="1:8" x14ac:dyDescent="0.2">
      <c r="A361" s="39"/>
      <c r="B361" s="39"/>
      <c r="G361" s="38"/>
      <c r="H361" s="38"/>
    </row>
    <row r="362" spans="1:8" x14ac:dyDescent="0.2">
      <c r="A362" s="39"/>
      <c r="B362" s="39"/>
      <c r="G362" s="38"/>
      <c r="H362" s="38"/>
    </row>
    <row r="363" spans="1:8" x14ac:dyDescent="0.2">
      <c r="A363" s="39"/>
      <c r="B363" s="39"/>
      <c r="G363" s="38"/>
      <c r="H363" s="38"/>
    </row>
    <row r="364" spans="1:8" x14ac:dyDescent="0.2">
      <c r="A364" s="39"/>
      <c r="B364" s="39"/>
      <c r="G364" s="38"/>
      <c r="H364" s="38"/>
    </row>
    <row r="365" spans="1:8" x14ac:dyDescent="0.2">
      <c r="A365" s="39"/>
      <c r="B365" s="39"/>
      <c r="G365" s="38"/>
      <c r="H365" s="38"/>
    </row>
    <row r="366" spans="1:8" x14ac:dyDescent="0.2">
      <c r="A366" s="39"/>
      <c r="B366" s="39"/>
      <c r="G366" s="38"/>
      <c r="H366" s="38"/>
    </row>
    <row r="367" spans="1:8" x14ac:dyDescent="0.2">
      <c r="A367" s="39"/>
      <c r="B367" s="39"/>
      <c r="G367" s="38"/>
      <c r="H367" s="38"/>
    </row>
    <row r="368" spans="1:8" x14ac:dyDescent="0.2">
      <c r="A368" s="39"/>
      <c r="B368" s="39"/>
      <c r="G368" s="38"/>
      <c r="H368" s="38"/>
    </row>
    <row r="369" spans="1:8" x14ac:dyDescent="0.2">
      <c r="A369" s="39"/>
      <c r="B369" s="39"/>
      <c r="G369" s="38"/>
      <c r="H369" s="38"/>
    </row>
    <row r="370" spans="1:8" x14ac:dyDescent="0.2">
      <c r="A370" s="39"/>
      <c r="B370" s="39"/>
      <c r="G370" s="38"/>
      <c r="H370" s="38"/>
    </row>
    <row r="371" spans="1:8" x14ac:dyDescent="0.2">
      <c r="A371" s="39"/>
      <c r="B371" s="39"/>
      <c r="G371" s="38"/>
      <c r="H371" s="38"/>
    </row>
    <row r="372" spans="1:8" x14ac:dyDescent="0.2">
      <c r="A372" s="39"/>
      <c r="B372" s="39"/>
      <c r="G372" s="38"/>
      <c r="H372" s="38"/>
    </row>
    <row r="373" spans="1:8" x14ac:dyDescent="0.2">
      <c r="A373" s="39"/>
      <c r="B373" s="39"/>
      <c r="G373" s="38"/>
      <c r="H373" s="38"/>
    </row>
    <row r="374" spans="1:8" x14ac:dyDescent="0.2">
      <c r="A374" s="39"/>
      <c r="B374" s="39"/>
      <c r="G374" s="38"/>
      <c r="H374" s="38"/>
    </row>
    <row r="375" spans="1:8" x14ac:dyDescent="0.2">
      <c r="A375" s="39"/>
      <c r="B375" s="39"/>
      <c r="G375" s="38"/>
      <c r="H375" s="38"/>
    </row>
    <row r="376" spans="1:8" x14ac:dyDescent="0.2">
      <c r="A376" s="39"/>
      <c r="B376" s="39"/>
      <c r="G376" s="38"/>
      <c r="H376" s="38"/>
    </row>
    <row r="377" spans="1:8" x14ac:dyDescent="0.2">
      <c r="A377" s="39"/>
      <c r="B377" s="39"/>
      <c r="G377" s="38"/>
      <c r="H377" s="38"/>
    </row>
    <row r="378" spans="1:8" x14ac:dyDescent="0.2">
      <c r="A378" s="39"/>
      <c r="B378" s="39"/>
      <c r="G378" s="38"/>
      <c r="H378" s="38"/>
    </row>
    <row r="379" spans="1:8" x14ac:dyDescent="0.2">
      <c r="A379" s="39"/>
      <c r="B379" s="39"/>
      <c r="G379" s="38"/>
      <c r="H379" s="38"/>
    </row>
    <row r="380" spans="1:8" x14ac:dyDescent="0.2">
      <c r="A380" s="39"/>
      <c r="B380" s="39"/>
      <c r="G380" s="38"/>
      <c r="H380" s="38"/>
    </row>
    <row r="381" spans="1:8" x14ac:dyDescent="0.2">
      <c r="A381" s="39"/>
      <c r="B381" s="39"/>
      <c r="G381" s="38"/>
      <c r="H381" s="38"/>
    </row>
    <row r="382" spans="1:8" x14ac:dyDescent="0.2">
      <c r="A382" s="39"/>
      <c r="B382" s="39"/>
      <c r="G382" s="38"/>
      <c r="H382" s="38"/>
    </row>
    <row r="383" spans="1:8" x14ac:dyDescent="0.2">
      <c r="A383" s="39"/>
      <c r="B383" s="39"/>
      <c r="G383" s="38"/>
      <c r="H383" s="38"/>
    </row>
    <row r="384" spans="1:8" x14ac:dyDescent="0.2">
      <c r="A384" s="39"/>
      <c r="B384" s="39"/>
      <c r="G384" s="38"/>
      <c r="H384" s="38"/>
    </row>
    <row r="385" spans="1:8" x14ac:dyDescent="0.2">
      <c r="A385" s="39"/>
      <c r="B385" s="39"/>
      <c r="G385" s="38"/>
      <c r="H385" s="38"/>
    </row>
    <row r="386" spans="1:8" x14ac:dyDescent="0.2">
      <c r="A386" s="39"/>
      <c r="B386" s="39"/>
      <c r="G386" s="38"/>
      <c r="H386" s="38"/>
    </row>
    <row r="387" spans="1:8" x14ac:dyDescent="0.2">
      <c r="A387" s="39"/>
      <c r="B387" s="39"/>
      <c r="G387" s="38"/>
      <c r="H387" s="38"/>
    </row>
    <row r="388" spans="1:8" x14ac:dyDescent="0.2">
      <c r="A388" s="39"/>
      <c r="B388" s="39"/>
      <c r="G388" s="38"/>
      <c r="H388" s="38"/>
    </row>
    <row r="389" spans="1:8" x14ac:dyDescent="0.2">
      <c r="A389" s="39"/>
      <c r="B389" s="39"/>
      <c r="G389" s="38"/>
      <c r="H389" s="38"/>
    </row>
    <row r="390" spans="1:8" x14ac:dyDescent="0.2">
      <c r="A390" s="39"/>
      <c r="B390" s="39"/>
      <c r="G390" s="38"/>
      <c r="H390" s="38"/>
    </row>
    <row r="391" spans="1:8" x14ac:dyDescent="0.2">
      <c r="A391" s="39"/>
      <c r="B391" s="39"/>
      <c r="G391" s="38"/>
      <c r="H391" s="38"/>
    </row>
    <row r="392" spans="1:8" x14ac:dyDescent="0.2">
      <c r="A392" s="39"/>
      <c r="B392" s="39"/>
      <c r="G392" s="38"/>
      <c r="H392" s="38"/>
    </row>
    <row r="393" spans="1:8" x14ac:dyDescent="0.2">
      <c r="A393" s="39"/>
      <c r="B393" s="39"/>
      <c r="G393" s="38"/>
      <c r="H393" s="38"/>
    </row>
    <row r="394" spans="1:8" x14ac:dyDescent="0.2">
      <c r="A394" s="39"/>
      <c r="B394" s="39"/>
      <c r="G394" s="38"/>
      <c r="H394" s="38"/>
    </row>
    <row r="395" spans="1:8" x14ac:dyDescent="0.2">
      <c r="A395" s="39"/>
      <c r="B395" s="39"/>
      <c r="G395" s="38"/>
      <c r="H395" s="38"/>
    </row>
    <row r="396" spans="1:8" x14ac:dyDescent="0.2">
      <c r="A396" s="39"/>
      <c r="B396" s="39"/>
      <c r="G396" s="38"/>
      <c r="H396" s="38"/>
    </row>
    <row r="397" spans="1:8" x14ac:dyDescent="0.2">
      <c r="A397" s="39"/>
      <c r="B397" s="39"/>
      <c r="G397" s="38"/>
      <c r="H397" s="38"/>
    </row>
    <row r="398" spans="1:8" x14ac:dyDescent="0.2">
      <c r="A398" s="39"/>
      <c r="B398" s="39"/>
      <c r="G398" s="38"/>
      <c r="H398" s="38"/>
    </row>
    <row r="399" spans="1:8" x14ac:dyDescent="0.2">
      <c r="A399" s="39"/>
      <c r="B399" s="39"/>
      <c r="G399" s="38"/>
      <c r="H399" s="38"/>
    </row>
    <row r="400" spans="1:8" x14ac:dyDescent="0.2">
      <c r="A400" s="39"/>
      <c r="B400" s="39"/>
      <c r="G400" s="38"/>
      <c r="H400" s="38"/>
    </row>
    <row r="401" spans="1:8" x14ac:dyDescent="0.2">
      <c r="A401" s="39"/>
      <c r="B401" s="39"/>
      <c r="G401" s="38"/>
      <c r="H401" s="38"/>
    </row>
    <row r="402" spans="1:8" x14ac:dyDescent="0.2">
      <c r="A402" s="39"/>
      <c r="B402" s="39"/>
      <c r="G402" s="38"/>
      <c r="H402" s="38"/>
    </row>
    <row r="403" spans="1:8" x14ac:dyDescent="0.2">
      <c r="A403" s="39"/>
      <c r="B403" s="39"/>
      <c r="G403" s="38"/>
      <c r="H403" s="38"/>
    </row>
    <row r="404" spans="1:8" x14ac:dyDescent="0.2">
      <c r="A404" s="39"/>
      <c r="B404" s="39"/>
      <c r="G404" s="38"/>
      <c r="H404" s="38"/>
    </row>
    <row r="405" spans="1:8" x14ac:dyDescent="0.2">
      <c r="A405" s="39"/>
      <c r="B405" s="39"/>
      <c r="G405" s="38"/>
      <c r="H405" s="38"/>
    </row>
    <row r="406" spans="1:8" x14ac:dyDescent="0.2">
      <c r="A406" s="39"/>
      <c r="B406" s="39"/>
      <c r="G406" s="38"/>
      <c r="H406" s="38"/>
    </row>
    <row r="407" spans="1:8" x14ac:dyDescent="0.2">
      <c r="A407" s="39"/>
      <c r="B407" s="39"/>
      <c r="G407" s="38"/>
      <c r="H407" s="38"/>
    </row>
    <row r="408" spans="1:8" x14ac:dyDescent="0.2">
      <c r="A408" s="39"/>
      <c r="B408" s="39"/>
      <c r="G408" s="38"/>
      <c r="H408" s="38"/>
    </row>
    <row r="409" spans="1:8" x14ac:dyDescent="0.2">
      <c r="A409" s="39"/>
      <c r="B409" s="39"/>
      <c r="G409" s="38"/>
      <c r="H409" s="38"/>
    </row>
    <row r="410" spans="1:8" x14ac:dyDescent="0.2">
      <c r="A410" s="39"/>
      <c r="B410" s="39"/>
      <c r="G410" s="38"/>
      <c r="H410" s="38"/>
    </row>
    <row r="411" spans="1:8" x14ac:dyDescent="0.2">
      <c r="A411" s="39"/>
      <c r="B411" s="39"/>
      <c r="G411" s="38"/>
      <c r="H411" s="38"/>
    </row>
    <row r="412" spans="1:8" x14ac:dyDescent="0.2">
      <c r="A412" s="39"/>
      <c r="B412" s="39"/>
      <c r="G412" s="38"/>
      <c r="H412" s="38"/>
    </row>
    <row r="413" spans="1:8" x14ac:dyDescent="0.2">
      <c r="A413" s="39"/>
      <c r="B413" s="39"/>
      <c r="G413" s="38"/>
      <c r="H413" s="38"/>
    </row>
    <row r="414" spans="1:8" x14ac:dyDescent="0.2">
      <c r="A414" s="39"/>
      <c r="B414" s="39"/>
      <c r="G414" s="38"/>
      <c r="H414" s="38"/>
    </row>
    <row r="415" spans="1:8" x14ac:dyDescent="0.2">
      <c r="A415" s="39"/>
      <c r="B415" s="39"/>
      <c r="G415" s="38"/>
      <c r="H415" s="38"/>
    </row>
    <row r="416" spans="1:8" x14ac:dyDescent="0.2">
      <c r="A416" s="39"/>
      <c r="B416" s="39"/>
      <c r="G416" s="38"/>
      <c r="H416" s="38"/>
    </row>
    <row r="417" spans="1:8" x14ac:dyDescent="0.2">
      <c r="A417" s="39"/>
      <c r="B417" s="39"/>
      <c r="G417" s="38"/>
      <c r="H417" s="38"/>
    </row>
    <row r="418" spans="1:8" x14ac:dyDescent="0.2">
      <c r="A418" s="39"/>
      <c r="B418" s="39"/>
      <c r="G418" s="38"/>
      <c r="H418" s="38"/>
    </row>
    <row r="419" spans="1:8" x14ac:dyDescent="0.2">
      <c r="A419" s="39"/>
      <c r="B419" s="39"/>
      <c r="G419" s="38"/>
      <c r="H419" s="38"/>
    </row>
    <row r="420" spans="1:8" x14ac:dyDescent="0.2">
      <c r="A420" s="39"/>
      <c r="B420" s="39"/>
      <c r="G420" s="38"/>
      <c r="H420" s="38"/>
    </row>
    <row r="421" spans="1:8" x14ac:dyDescent="0.2">
      <c r="A421" s="39"/>
      <c r="B421" s="39"/>
      <c r="G421" s="38"/>
      <c r="H421" s="38"/>
    </row>
    <row r="422" spans="1:8" x14ac:dyDescent="0.2">
      <c r="A422" s="39"/>
      <c r="B422" s="39"/>
      <c r="G422" s="38"/>
      <c r="H422" s="38"/>
    </row>
    <row r="423" spans="1:8" x14ac:dyDescent="0.2">
      <c r="A423" s="39"/>
      <c r="B423" s="39"/>
      <c r="G423" s="38"/>
      <c r="H423" s="38"/>
    </row>
    <row r="424" spans="1:8" x14ac:dyDescent="0.2">
      <c r="A424" s="39"/>
      <c r="B424" s="39"/>
      <c r="G424" s="38"/>
      <c r="H424" s="38"/>
    </row>
    <row r="425" spans="1:8" x14ac:dyDescent="0.2">
      <c r="A425" s="39"/>
      <c r="B425" s="39"/>
      <c r="G425" s="38"/>
      <c r="H425" s="38"/>
    </row>
    <row r="426" spans="1:8" x14ac:dyDescent="0.2">
      <c r="A426" s="39"/>
      <c r="B426" s="39"/>
      <c r="G426" s="38"/>
      <c r="H426" s="38"/>
    </row>
    <row r="427" spans="1:8" x14ac:dyDescent="0.2">
      <c r="A427" s="39"/>
      <c r="B427" s="39"/>
      <c r="G427" s="38"/>
      <c r="H427" s="38"/>
    </row>
    <row r="428" spans="1:8" x14ac:dyDescent="0.2">
      <c r="A428" s="39"/>
      <c r="B428" s="39"/>
      <c r="G428" s="38"/>
      <c r="H428" s="38"/>
    </row>
    <row r="429" spans="1:8" x14ac:dyDescent="0.2">
      <c r="A429" s="39"/>
      <c r="B429" s="39"/>
      <c r="G429" s="38"/>
      <c r="H429" s="38"/>
    </row>
    <row r="430" spans="1:8" x14ac:dyDescent="0.2">
      <c r="A430" s="39"/>
      <c r="B430" s="39"/>
      <c r="G430" s="38"/>
      <c r="H430" s="38"/>
    </row>
    <row r="431" spans="1:8" x14ac:dyDescent="0.2">
      <c r="A431" s="39"/>
      <c r="B431" s="39"/>
      <c r="G431" s="38"/>
      <c r="H431" s="38"/>
    </row>
    <row r="432" spans="1:8" x14ac:dyDescent="0.2">
      <c r="A432" s="39"/>
      <c r="B432" s="39"/>
      <c r="G432" s="38"/>
      <c r="H432" s="38"/>
    </row>
    <row r="433" spans="1:8" x14ac:dyDescent="0.2">
      <c r="A433" s="39"/>
      <c r="B433" s="39"/>
      <c r="G433" s="38"/>
      <c r="H433" s="38"/>
    </row>
    <row r="434" spans="1:8" x14ac:dyDescent="0.2">
      <c r="A434" s="39"/>
      <c r="B434" s="39"/>
      <c r="G434" s="38"/>
      <c r="H434" s="38"/>
    </row>
    <row r="435" spans="1:8" x14ac:dyDescent="0.2">
      <c r="A435" s="39"/>
      <c r="B435" s="39"/>
      <c r="G435" s="38"/>
      <c r="H435" s="38"/>
    </row>
    <row r="436" spans="1:8" x14ac:dyDescent="0.2">
      <c r="A436" s="39"/>
      <c r="B436" s="39"/>
      <c r="G436" s="38"/>
      <c r="H436" s="38"/>
    </row>
    <row r="437" spans="1:8" x14ac:dyDescent="0.2">
      <c r="A437" s="39"/>
      <c r="B437" s="39"/>
      <c r="G437" s="38"/>
      <c r="H437" s="38"/>
    </row>
    <row r="438" spans="1:8" x14ac:dyDescent="0.2">
      <c r="A438" s="39"/>
      <c r="B438" s="39"/>
      <c r="G438" s="38"/>
      <c r="H438" s="38"/>
    </row>
    <row r="439" spans="1:8" x14ac:dyDescent="0.2">
      <c r="A439" s="39"/>
      <c r="B439" s="39"/>
      <c r="G439" s="38"/>
      <c r="H439" s="38"/>
    </row>
    <row r="440" spans="1:8" x14ac:dyDescent="0.2">
      <c r="A440" s="39"/>
      <c r="B440" s="39"/>
      <c r="G440" s="38"/>
      <c r="H440" s="38"/>
    </row>
    <row r="441" spans="1:8" x14ac:dyDescent="0.2">
      <c r="A441" s="39"/>
      <c r="B441" s="39"/>
      <c r="G441" s="38"/>
      <c r="H441" s="38"/>
    </row>
    <row r="442" spans="1:8" x14ac:dyDescent="0.2">
      <c r="A442" s="39"/>
      <c r="B442" s="39"/>
      <c r="G442" s="38"/>
      <c r="H442" s="38"/>
    </row>
    <row r="443" spans="1:8" x14ac:dyDescent="0.2">
      <c r="A443" s="39"/>
      <c r="B443" s="39"/>
      <c r="G443" s="38"/>
      <c r="H443" s="38"/>
    </row>
    <row r="444" spans="1:8" x14ac:dyDescent="0.2">
      <c r="A444" s="39"/>
      <c r="B444" s="39"/>
      <c r="G444" s="38"/>
      <c r="H444" s="38"/>
    </row>
    <row r="445" spans="1:8" x14ac:dyDescent="0.2">
      <c r="A445" s="39"/>
      <c r="B445" s="39"/>
      <c r="G445" s="38"/>
      <c r="H445" s="38"/>
    </row>
    <row r="446" spans="1:8" x14ac:dyDescent="0.2">
      <c r="A446" s="39"/>
      <c r="B446" s="39"/>
      <c r="G446" s="38"/>
      <c r="H446" s="38"/>
    </row>
    <row r="447" spans="1:8" x14ac:dyDescent="0.2">
      <c r="A447" s="39"/>
      <c r="B447" s="39"/>
      <c r="G447" s="38"/>
      <c r="H447" s="38"/>
    </row>
    <row r="448" spans="1:8" x14ac:dyDescent="0.2">
      <c r="A448" s="39"/>
      <c r="B448" s="39"/>
      <c r="G448" s="38"/>
      <c r="H448" s="38"/>
    </row>
    <row r="449" spans="1:8" x14ac:dyDescent="0.2">
      <c r="A449" s="39"/>
      <c r="B449" s="39"/>
      <c r="G449" s="38"/>
      <c r="H449" s="38"/>
    </row>
    <row r="450" spans="1:8" x14ac:dyDescent="0.2">
      <c r="A450" s="39"/>
      <c r="B450" s="39"/>
      <c r="G450" s="38"/>
      <c r="H450" s="38"/>
    </row>
    <row r="451" spans="1:8" x14ac:dyDescent="0.2">
      <c r="A451" s="39"/>
      <c r="B451" s="39"/>
      <c r="G451" s="38"/>
      <c r="H451" s="38"/>
    </row>
    <row r="452" spans="1:8" x14ac:dyDescent="0.2">
      <c r="A452" s="39"/>
      <c r="B452" s="39"/>
      <c r="G452" s="38"/>
      <c r="H452" s="38"/>
    </row>
    <row r="453" spans="1:8" x14ac:dyDescent="0.2">
      <c r="A453" s="39"/>
      <c r="B453" s="39"/>
      <c r="G453" s="38"/>
      <c r="H453" s="38"/>
    </row>
    <row r="454" spans="1:8" x14ac:dyDescent="0.2">
      <c r="A454" s="39"/>
      <c r="B454" s="39"/>
      <c r="G454" s="38"/>
      <c r="H454" s="38"/>
    </row>
    <row r="455" spans="1:8" x14ac:dyDescent="0.2">
      <c r="A455" s="39"/>
      <c r="B455" s="39"/>
      <c r="G455" s="38"/>
      <c r="H455" s="38"/>
    </row>
    <row r="456" spans="1:8" x14ac:dyDescent="0.2">
      <c r="A456" s="39"/>
      <c r="B456" s="39"/>
      <c r="G456" s="38"/>
      <c r="H456" s="38"/>
    </row>
    <row r="457" spans="1:8" x14ac:dyDescent="0.2">
      <c r="A457" s="39"/>
      <c r="B457" s="39"/>
      <c r="G457" s="38"/>
      <c r="H457" s="38"/>
    </row>
    <row r="458" spans="1:8" x14ac:dyDescent="0.2">
      <c r="A458" s="39"/>
      <c r="B458" s="39"/>
      <c r="G458" s="38"/>
      <c r="H458" s="38"/>
    </row>
    <row r="459" spans="1:8" x14ac:dyDescent="0.2">
      <c r="A459" s="39"/>
      <c r="B459" s="39"/>
      <c r="G459" s="38"/>
      <c r="H459" s="38"/>
    </row>
    <row r="460" spans="1:8" x14ac:dyDescent="0.2">
      <c r="A460" s="39"/>
      <c r="B460" s="39"/>
      <c r="G460" s="38"/>
      <c r="H460" s="38"/>
    </row>
    <row r="461" spans="1:8" x14ac:dyDescent="0.2">
      <c r="A461" s="39"/>
      <c r="B461" s="39"/>
      <c r="G461" s="38"/>
      <c r="H461" s="38"/>
    </row>
    <row r="462" spans="1:8" x14ac:dyDescent="0.2">
      <c r="A462" s="39"/>
      <c r="B462" s="39"/>
      <c r="G462" s="38"/>
      <c r="H462" s="38"/>
    </row>
    <row r="463" spans="1:8" x14ac:dyDescent="0.2">
      <c r="A463" s="39"/>
      <c r="B463" s="39"/>
      <c r="G463" s="38"/>
      <c r="H463" s="38"/>
    </row>
    <row r="464" spans="1:8" x14ac:dyDescent="0.2">
      <c r="A464" s="39"/>
      <c r="B464" s="39"/>
      <c r="G464" s="38"/>
      <c r="H464" s="38"/>
    </row>
    <row r="465" spans="1:8" x14ac:dyDescent="0.2">
      <c r="A465" s="39"/>
      <c r="B465" s="39"/>
      <c r="G465" s="38"/>
      <c r="H465" s="38"/>
    </row>
    <row r="466" spans="1:8" x14ac:dyDescent="0.2">
      <c r="A466" s="39"/>
      <c r="B466" s="39"/>
      <c r="G466" s="38"/>
      <c r="H466" s="38"/>
    </row>
    <row r="467" spans="1:8" x14ac:dyDescent="0.2">
      <c r="A467" s="39"/>
      <c r="B467" s="39"/>
      <c r="G467" s="38"/>
      <c r="H467" s="38"/>
    </row>
    <row r="468" spans="1:8" x14ac:dyDescent="0.2">
      <c r="A468" s="39"/>
      <c r="B468" s="39"/>
      <c r="G468" s="38"/>
      <c r="H468" s="38"/>
    </row>
    <row r="469" spans="1:8" x14ac:dyDescent="0.2">
      <c r="A469" s="39"/>
      <c r="B469" s="39"/>
      <c r="G469" s="38"/>
      <c r="H469" s="38"/>
    </row>
    <row r="470" spans="1:8" x14ac:dyDescent="0.2">
      <c r="A470" s="39"/>
      <c r="B470" s="39"/>
      <c r="G470" s="38"/>
      <c r="H470" s="38"/>
    </row>
    <row r="471" spans="1:8" x14ac:dyDescent="0.2">
      <c r="A471" s="39"/>
      <c r="B471" s="39"/>
      <c r="G471" s="38"/>
      <c r="H471" s="38"/>
    </row>
    <row r="472" spans="1:8" x14ac:dyDescent="0.2">
      <c r="A472" s="39"/>
      <c r="B472" s="39"/>
      <c r="G472" s="38"/>
      <c r="H472" s="38"/>
    </row>
    <row r="473" spans="1:8" x14ac:dyDescent="0.2">
      <c r="A473" s="39"/>
      <c r="B473" s="39"/>
      <c r="G473" s="38"/>
      <c r="H473" s="38"/>
    </row>
    <row r="474" spans="1:8" x14ac:dyDescent="0.2">
      <c r="A474" s="39"/>
      <c r="B474" s="39"/>
      <c r="G474" s="38"/>
      <c r="H474" s="38"/>
    </row>
    <row r="475" spans="1:8" x14ac:dyDescent="0.2">
      <c r="A475" s="39"/>
      <c r="B475" s="39"/>
      <c r="G475" s="38"/>
      <c r="H475" s="38"/>
    </row>
    <row r="476" spans="1:8" x14ac:dyDescent="0.2">
      <c r="A476" s="39"/>
      <c r="B476" s="39"/>
      <c r="G476" s="38"/>
      <c r="H476" s="38"/>
    </row>
    <row r="477" spans="1:8" x14ac:dyDescent="0.2">
      <c r="A477" s="39"/>
      <c r="B477" s="39"/>
      <c r="G477" s="38"/>
      <c r="H477" s="38"/>
    </row>
    <row r="478" spans="1:8" x14ac:dyDescent="0.2">
      <c r="A478" s="39"/>
      <c r="B478" s="39"/>
      <c r="G478" s="38"/>
      <c r="H478" s="38"/>
    </row>
    <row r="479" spans="1:8" x14ac:dyDescent="0.2">
      <c r="A479" s="39"/>
      <c r="B479" s="39"/>
      <c r="G479" s="38"/>
      <c r="H479" s="38"/>
    </row>
    <row r="480" spans="1:8" x14ac:dyDescent="0.2">
      <c r="A480" s="39"/>
      <c r="B480" s="39"/>
      <c r="G480" s="38"/>
      <c r="H480" s="38"/>
    </row>
    <row r="481" spans="1:8" x14ac:dyDescent="0.2">
      <c r="A481" s="39"/>
      <c r="B481" s="39"/>
      <c r="G481" s="38"/>
      <c r="H481" s="38"/>
    </row>
    <row r="482" spans="1:8" x14ac:dyDescent="0.2">
      <c r="A482" s="39"/>
      <c r="B482" s="39"/>
      <c r="G482" s="38"/>
      <c r="H482" s="38"/>
    </row>
    <row r="483" spans="1:8" x14ac:dyDescent="0.2">
      <c r="A483" s="39"/>
      <c r="B483" s="39"/>
      <c r="G483" s="38"/>
      <c r="H483" s="38"/>
    </row>
    <row r="484" spans="1:8" x14ac:dyDescent="0.2">
      <c r="A484" s="39"/>
      <c r="B484" s="39"/>
      <c r="G484" s="38"/>
      <c r="H484" s="38"/>
    </row>
    <row r="485" spans="1:8" x14ac:dyDescent="0.2">
      <c r="A485" s="39"/>
      <c r="B485" s="39"/>
      <c r="G485" s="38"/>
      <c r="H485" s="38"/>
    </row>
    <row r="486" spans="1:8" x14ac:dyDescent="0.2">
      <c r="A486" s="39"/>
      <c r="B486" s="39"/>
      <c r="G486" s="38"/>
      <c r="H486" s="38"/>
    </row>
    <row r="487" spans="1:8" x14ac:dyDescent="0.2">
      <c r="A487" s="39"/>
      <c r="B487" s="39"/>
      <c r="G487" s="38"/>
      <c r="H487" s="38"/>
    </row>
    <row r="488" spans="1:8" x14ac:dyDescent="0.2">
      <c r="A488" s="39"/>
      <c r="B488" s="39"/>
      <c r="G488" s="38"/>
      <c r="H488" s="38"/>
    </row>
    <row r="489" spans="1:8" x14ac:dyDescent="0.2">
      <c r="A489" s="39"/>
      <c r="B489" s="39"/>
      <c r="G489" s="38"/>
      <c r="H489" s="38"/>
    </row>
    <row r="490" spans="1:8" x14ac:dyDescent="0.2">
      <c r="A490" s="39"/>
      <c r="B490" s="39"/>
      <c r="G490" s="38"/>
      <c r="H490" s="38"/>
    </row>
    <row r="491" spans="1:8" x14ac:dyDescent="0.2">
      <c r="A491" s="39"/>
      <c r="B491" s="39"/>
      <c r="G491" s="38"/>
      <c r="H491" s="38"/>
    </row>
    <row r="492" spans="1:8" x14ac:dyDescent="0.2">
      <c r="A492" s="39"/>
      <c r="B492" s="39"/>
      <c r="G492" s="38"/>
      <c r="H492" s="38"/>
    </row>
    <row r="493" spans="1:8" x14ac:dyDescent="0.2">
      <c r="A493" s="39"/>
      <c r="B493" s="39"/>
      <c r="G493" s="38"/>
      <c r="H493" s="38"/>
    </row>
    <row r="494" spans="1:8" x14ac:dyDescent="0.2">
      <c r="A494" s="39"/>
      <c r="B494" s="39"/>
      <c r="G494" s="38"/>
      <c r="H494" s="38"/>
    </row>
    <row r="495" spans="1:8" x14ac:dyDescent="0.2">
      <c r="A495" s="39"/>
      <c r="B495" s="39"/>
      <c r="G495" s="38"/>
      <c r="H495" s="38"/>
    </row>
    <row r="496" spans="1:8" x14ac:dyDescent="0.2">
      <c r="A496" s="39"/>
      <c r="B496" s="39"/>
      <c r="G496" s="38"/>
      <c r="H496" s="38"/>
    </row>
    <row r="497" spans="1:8" x14ac:dyDescent="0.2">
      <c r="A497" s="39"/>
      <c r="B497" s="39"/>
      <c r="G497" s="38"/>
      <c r="H497" s="38"/>
    </row>
    <row r="498" spans="1:8" x14ac:dyDescent="0.2">
      <c r="A498" s="39"/>
      <c r="B498" s="39"/>
      <c r="G498" s="38"/>
      <c r="H498" s="38"/>
    </row>
    <row r="499" spans="1:8" x14ac:dyDescent="0.2">
      <c r="A499" s="39"/>
      <c r="B499" s="39"/>
      <c r="G499" s="38"/>
      <c r="H499" s="38"/>
    </row>
    <row r="500" spans="1:8" x14ac:dyDescent="0.2">
      <c r="A500" s="39"/>
      <c r="B500" s="39"/>
      <c r="G500" s="38"/>
      <c r="H500" s="38"/>
    </row>
    <row r="501" spans="1:8" x14ac:dyDescent="0.2">
      <c r="A501" s="39"/>
      <c r="B501" s="39"/>
      <c r="G501" s="38"/>
      <c r="H501" s="38"/>
    </row>
    <row r="502" spans="1:8" x14ac:dyDescent="0.2">
      <c r="A502" s="39"/>
      <c r="B502" s="39"/>
      <c r="G502" s="38"/>
      <c r="H502" s="38"/>
    </row>
    <row r="503" spans="1:8" x14ac:dyDescent="0.2">
      <c r="A503" s="39"/>
      <c r="B503" s="39"/>
      <c r="G503" s="38"/>
      <c r="H503" s="38"/>
    </row>
    <row r="504" spans="1:8" x14ac:dyDescent="0.2">
      <c r="A504" s="39"/>
      <c r="B504" s="39"/>
      <c r="G504" s="38"/>
      <c r="H504" s="38"/>
    </row>
    <row r="505" spans="1:8" x14ac:dyDescent="0.2">
      <c r="A505" s="39"/>
      <c r="B505" s="39"/>
      <c r="G505" s="38"/>
      <c r="H505" s="38"/>
    </row>
    <row r="506" spans="1:8" x14ac:dyDescent="0.2">
      <c r="A506" s="39"/>
      <c r="B506" s="39"/>
      <c r="G506" s="38"/>
      <c r="H506" s="38"/>
    </row>
    <row r="507" spans="1:8" x14ac:dyDescent="0.2">
      <c r="A507" s="39"/>
      <c r="B507" s="39"/>
      <c r="G507" s="38"/>
      <c r="H507" s="38"/>
    </row>
    <row r="508" spans="1:8" x14ac:dyDescent="0.2">
      <c r="A508" s="39"/>
      <c r="B508" s="39"/>
      <c r="G508" s="38"/>
      <c r="H508" s="38"/>
    </row>
    <row r="509" spans="1:8" x14ac:dyDescent="0.2">
      <c r="A509" s="39"/>
      <c r="B509" s="39"/>
      <c r="G509" s="38"/>
      <c r="H509" s="38"/>
    </row>
    <row r="510" spans="1:8" x14ac:dyDescent="0.2">
      <c r="A510" s="39"/>
      <c r="B510" s="39"/>
      <c r="G510" s="38"/>
      <c r="H510" s="38"/>
    </row>
    <row r="511" spans="1:8" x14ac:dyDescent="0.2">
      <c r="A511" s="39"/>
      <c r="B511" s="39"/>
      <c r="G511" s="38"/>
      <c r="H511" s="38"/>
    </row>
    <row r="512" spans="1:8" x14ac:dyDescent="0.2">
      <c r="A512" s="39"/>
      <c r="B512" s="39"/>
      <c r="G512" s="38"/>
      <c r="H512" s="38"/>
    </row>
    <row r="513" spans="1:8" x14ac:dyDescent="0.2">
      <c r="A513" s="39"/>
      <c r="B513" s="39"/>
      <c r="G513" s="38"/>
      <c r="H513" s="38"/>
    </row>
    <row r="514" spans="1:8" x14ac:dyDescent="0.2">
      <c r="A514" s="39"/>
      <c r="B514" s="39"/>
      <c r="G514" s="38"/>
      <c r="H514" s="38"/>
    </row>
    <row r="515" spans="1:8" x14ac:dyDescent="0.2">
      <c r="A515" s="39"/>
      <c r="B515" s="39"/>
      <c r="G515" s="38"/>
      <c r="H515" s="38"/>
    </row>
    <row r="516" spans="1:8" x14ac:dyDescent="0.2">
      <c r="A516" s="39"/>
      <c r="B516" s="39"/>
      <c r="G516" s="38"/>
      <c r="H516" s="38"/>
    </row>
    <row r="517" spans="1:8" x14ac:dyDescent="0.2">
      <c r="A517" s="39"/>
      <c r="B517" s="39"/>
      <c r="G517" s="38"/>
      <c r="H517" s="38"/>
    </row>
    <row r="518" spans="1:8" x14ac:dyDescent="0.2">
      <c r="A518" s="39"/>
      <c r="B518" s="39"/>
      <c r="G518" s="38"/>
      <c r="H518" s="38"/>
    </row>
    <row r="519" spans="1:8" x14ac:dyDescent="0.2">
      <c r="A519" s="39"/>
      <c r="B519" s="39"/>
      <c r="G519" s="38"/>
      <c r="H519" s="38"/>
    </row>
    <row r="520" spans="1:8" x14ac:dyDescent="0.2">
      <c r="A520" s="39"/>
      <c r="B520" s="39"/>
      <c r="G520" s="38"/>
      <c r="H520" s="38"/>
    </row>
    <row r="521" spans="1:8" x14ac:dyDescent="0.2">
      <c r="A521" s="39"/>
      <c r="B521" s="39"/>
      <c r="G521" s="38"/>
      <c r="H521" s="38"/>
    </row>
    <row r="522" spans="1:8" x14ac:dyDescent="0.2">
      <c r="A522" s="39"/>
      <c r="B522" s="39"/>
      <c r="G522" s="38"/>
      <c r="H522" s="38"/>
    </row>
    <row r="523" spans="1:8" x14ac:dyDescent="0.2">
      <c r="A523" s="39"/>
      <c r="B523" s="39"/>
      <c r="G523" s="38"/>
      <c r="H523" s="38"/>
    </row>
    <row r="524" spans="1:8" x14ac:dyDescent="0.2">
      <c r="A524" s="39"/>
      <c r="B524" s="39"/>
      <c r="G524" s="38"/>
      <c r="H524" s="38"/>
    </row>
    <row r="525" spans="1:8" x14ac:dyDescent="0.2">
      <c r="A525" s="39"/>
      <c r="B525" s="39"/>
      <c r="G525" s="38"/>
      <c r="H525" s="38"/>
    </row>
    <row r="526" spans="1:8" x14ac:dyDescent="0.2">
      <c r="A526" s="39"/>
      <c r="B526" s="39"/>
      <c r="G526" s="38"/>
      <c r="H526" s="38"/>
    </row>
    <row r="527" spans="1:8" x14ac:dyDescent="0.2">
      <c r="A527" s="39"/>
      <c r="B527" s="39"/>
      <c r="G527" s="38"/>
      <c r="H527" s="38"/>
    </row>
    <row r="528" spans="1:8" x14ac:dyDescent="0.2">
      <c r="A528" s="39"/>
      <c r="B528" s="39"/>
      <c r="G528" s="38"/>
      <c r="H528" s="38"/>
    </row>
    <row r="529" spans="1:8" x14ac:dyDescent="0.2">
      <c r="A529" s="39"/>
      <c r="B529" s="39"/>
      <c r="G529" s="38"/>
      <c r="H529" s="38"/>
    </row>
    <row r="530" spans="1:8" x14ac:dyDescent="0.2">
      <c r="A530" s="39"/>
      <c r="B530" s="39"/>
      <c r="G530" s="38"/>
      <c r="H530" s="38"/>
    </row>
    <row r="531" spans="1:8" x14ac:dyDescent="0.2">
      <c r="A531" s="39"/>
      <c r="B531" s="39"/>
      <c r="G531" s="38"/>
      <c r="H531" s="38"/>
    </row>
    <row r="532" spans="1:8" x14ac:dyDescent="0.2">
      <c r="A532" s="39"/>
      <c r="B532" s="39"/>
      <c r="G532" s="38"/>
      <c r="H532" s="38"/>
    </row>
    <row r="533" spans="1:8" x14ac:dyDescent="0.2">
      <c r="A533" s="39"/>
      <c r="B533" s="39"/>
      <c r="G533" s="38"/>
      <c r="H533" s="38"/>
    </row>
    <row r="534" spans="1:8" x14ac:dyDescent="0.2">
      <c r="A534" s="39"/>
      <c r="B534" s="39"/>
      <c r="G534" s="38"/>
      <c r="H534" s="38"/>
    </row>
    <row r="535" spans="1:8" x14ac:dyDescent="0.2">
      <c r="A535" s="39"/>
      <c r="B535" s="39"/>
      <c r="G535" s="38"/>
      <c r="H535" s="38"/>
    </row>
    <row r="536" spans="1:8" x14ac:dyDescent="0.2">
      <c r="A536" s="39"/>
      <c r="B536" s="39"/>
      <c r="G536" s="38"/>
      <c r="H536" s="38"/>
    </row>
    <row r="537" spans="1:8" x14ac:dyDescent="0.2">
      <c r="A537" s="39"/>
      <c r="B537" s="39"/>
      <c r="G537" s="38"/>
      <c r="H537" s="38"/>
    </row>
    <row r="538" spans="1:8" x14ac:dyDescent="0.2">
      <c r="A538" s="39"/>
      <c r="B538" s="39"/>
      <c r="G538" s="38"/>
      <c r="H538" s="38"/>
    </row>
    <row r="539" spans="1:8" x14ac:dyDescent="0.2">
      <c r="A539" s="39"/>
      <c r="B539" s="39"/>
      <c r="G539" s="38"/>
      <c r="H539" s="38"/>
    </row>
    <row r="540" spans="1:8" x14ac:dyDescent="0.2">
      <c r="A540" s="39"/>
      <c r="B540" s="39"/>
      <c r="G540" s="38"/>
      <c r="H540" s="38"/>
    </row>
    <row r="541" spans="1:8" x14ac:dyDescent="0.2">
      <c r="A541" s="39"/>
      <c r="B541" s="39"/>
      <c r="G541" s="38"/>
      <c r="H541" s="38"/>
    </row>
    <row r="542" spans="1:8" x14ac:dyDescent="0.2">
      <c r="A542" s="39"/>
      <c r="B542" s="39"/>
      <c r="G542" s="38"/>
      <c r="H542" s="38"/>
    </row>
    <row r="543" spans="1:8" x14ac:dyDescent="0.2">
      <c r="A543" s="39"/>
      <c r="B543" s="39"/>
      <c r="G543" s="38"/>
      <c r="H543" s="38"/>
    </row>
    <row r="544" spans="1:8" x14ac:dyDescent="0.2">
      <c r="A544" s="39"/>
      <c r="B544" s="39"/>
      <c r="G544" s="38"/>
      <c r="H544" s="38"/>
    </row>
    <row r="545" spans="1:8" x14ac:dyDescent="0.2">
      <c r="A545" s="39"/>
      <c r="B545" s="39"/>
      <c r="G545" s="38"/>
      <c r="H545" s="38"/>
    </row>
    <row r="546" spans="1:8" x14ac:dyDescent="0.2">
      <c r="A546" s="39"/>
      <c r="B546" s="39"/>
      <c r="G546" s="38"/>
      <c r="H546" s="38"/>
    </row>
    <row r="547" spans="1:8" x14ac:dyDescent="0.2">
      <c r="A547" s="39"/>
      <c r="B547" s="39"/>
      <c r="G547" s="38"/>
      <c r="H547" s="38"/>
    </row>
    <row r="548" spans="1:8" x14ac:dyDescent="0.2">
      <c r="A548" s="39"/>
      <c r="B548" s="39"/>
      <c r="G548" s="38"/>
      <c r="H548" s="38"/>
    </row>
    <row r="549" spans="1:8" x14ac:dyDescent="0.2">
      <c r="A549" s="39"/>
      <c r="B549" s="39"/>
      <c r="G549" s="38"/>
      <c r="H549" s="38"/>
    </row>
    <row r="550" spans="1:8" x14ac:dyDescent="0.2">
      <c r="A550" s="39"/>
      <c r="B550" s="39"/>
      <c r="G550" s="38"/>
      <c r="H550" s="38"/>
    </row>
    <row r="551" spans="1:8" x14ac:dyDescent="0.2">
      <c r="A551" s="39"/>
      <c r="B551" s="39"/>
      <c r="G551" s="38"/>
      <c r="H551" s="38"/>
    </row>
    <row r="552" spans="1:8" x14ac:dyDescent="0.2">
      <c r="A552" s="39"/>
      <c r="B552" s="39"/>
      <c r="G552" s="38"/>
      <c r="H552" s="38"/>
    </row>
    <row r="553" spans="1:8" x14ac:dyDescent="0.2">
      <c r="A553" s="39"/>
      <c r="B553" s="39"/>
      <c r="G553" s="38"/>
      <c r="H553" s="38"/>
    </row>
    <row r="554" spans="1:8" x14ac:dyDescent="0.2">
      <c r="A554" s="39"/>
      <c r="B554" s="39"/>
      <c r="G554" s="38"/>
      <c r="H554" s="38"/>
    </row>
    <row r="555" spans="1:8" x14ac:dyDescent="0.2">
      <c r="A555" s="39"/>
      <c r="B555" s="39"/>
      <c r="G555" s="38"/>
      <c r="H555" s="38"/>
    </row>
    <row r="556" spans="1:8" x14ac:dyDescent="0.2">
      <c r="A556" s="39"/>
      <c r="B556" s="39"/>
      <c r="G556" s="38"/>
      <c r="H556" s="38"/>
    </row>
    <row r="557" spans="1:8" x14ac:dyDescent="0.2">
      <c r="A557" s="39"/>
      <c r="B557" s="39"/>
      <c r="G557" s="38"/>
      <c r="H557" s="38"/>
    </row>
    <row r="558" spans="1:8" x14ac:dyDescent="0.2">
      <c r="A558" s="39"/>
      <c r="B558" s="39"/>
      <c r="G558" s="38"/>
      <c r="H558" s="38"/>
    </row>
    <row r="559" spans="1:8" x14ac:dyDescent="0.2">
      <c r="A559" s="39"/>
      <c r="B559" s="39"/>
      <c r="G559" s="38"/>
      <c r="H559" s="38"/>
    </row>
    <row r="560" spans="1:8" x14ac:dyDescent="0.2">
      <c r="A560" s="39"/>
      <c r="B560" s="39"/>
      <c r="G560" s="38"/>
      <c r="H560" s="38"/>
    </row>
    <row r="561" spans="1:8" x14ac:dyDescent="0.2">
      <c r="A561" s="39"/>
      <c r="B561" s="39"/>
      <c r="G561" s="38"/>
      <c r="H561" s="38"/>
    </row>
    <row r="562" spans="1:8" x14ac:dyDescent="0.2">
      <c r="A562" s="39"/>
      <c r="B562" s="39"/>
      <c r="G562" s="38"/>
      <c r="H562" s="38"/>
    </row>
    <row r="563" spans="1:8" x14ac:dyDescent="0.2">
      <c r="A563" s="39"/>
      <c r="B563" s="39"/>
      <c r="G563" s="38"/>
      <c r="H563" s="38"/>
    </row>
    <row r="564" spans="1:8" x14ac:dyDescent="0.2">
      <c r="A564" s="39"/>
      <c r="B564" s="39"/>
      <c r="G564" s="38"/>
      <c r="H564" s="38"/>
    </row>
    <row r="565" spans="1:8" x14ac:dyDescent="0.2">
      <c r="A565" s="39"/>
      <c r="B565" s="39"/>
      <c r="G565" s="38"/>
      <c r="H565" s="38"/>
    </row>
    <row r="566" spans="1:8" x14ac:dyDescent="0.2">
      <c r="A566" s="39"/>
      <c r="B566" s="39"/>
      <c r="G566" s="38"/>
      <c r="H566" s="38"/>
    </row>
    <row r="567" spans="1:8" x14ac:dyDescent="0.2">
      <c r="A567" s="39"/>
      <c r="B567" s="39"/>
      <c r="G567" s="38"/>
      <c r="H567" s="38"/>
    </row>
    <row r="568" spans="1:8" x14ac:dyDescent="0.2">
      <c r="A568" s="39"/>
      <c r="B568" s="39"/>
      <c r="G568" s="38"/>
      <c r="H568" s="38"/>
    </row>
    <row r="569" spans="1:8" x14ac:dyDescent="0.2">
      <c r="A569" s="39"/>
      <c r="B569" s="39"/>
      <c r="G569" s="38"/>
      <c r="H569" s="38"/>
    </row>
    <row r="570" spans="1:8" x14ac:dyDescent="0.2">
      <c r="A570" s="39"/>
      <c r="B570" s="39"/>
      <c r="G570" s="38"/>
      <c r="H570" s="38"/>
    </row>
    <row r="571" spans="1:8" x14ac:dyDescent="0.2">
      <c r="A571" s="39"/>
      <c r="B571" s="39"/>
      <c r="G571" s="38"/>
      <c r="H571" s="38"/>
    </row>
    <row r="572" spans="1:8" x14ac:dyDescent="0.2">
      <c r="A572" s="39"/>
      <c r="B572" s="39"/>
      <c r="G572" s="38"/>
      <c r="H572" s="38"/>
    </row>
    <row r="573" spans="1:8" x14ac:dyDescent="0.2">
      <c r="A573" s="39"/>
      <c r="B573" s="39"/>
      <c r="G573" s="38"/>
      <c r="H573" s="38"/>
    </row>
    <row r="574" spans="1:8" x14ac:dyDescent="0.2">
      <c r="A574" s="39"/>
      <c r="B574" s="39"/>
      <c r="G574" s="38"/>
      <c r="H574" s="38"/>
    </row>
    <row r="575" spans="1:8" x14ac:dyDescent="0.2">
      <c r="A575" s="39"/>
      <c r="B575" s="39"/>
      <c r="G575" s="38"/>
      <c r="H575" s="38"/>
    </row>
    <row r="576" spans="1:8" x14ac:dyDescent="0.2">
      <c r="A576" s="39"/>
      <c r="B576" s="39"/>
      <c r="G576" s="38"/>
      <c r="H576" s="38"/>
    </row>
    <row r="577" spans="1:8" x14ac:dyDescent="0.2">
      <c r="A577" s="39"/>
      <c r="B577" s="39"/>
      <c r="G577" s="38"/>
      <c r="H577" s="38"/>
    </row>
    <row r="578" spans="1:8" x14ac:dyDescent="0.2">
      <c r="A578" s="39"/>
      <c r="B578" s="39"/>
      <c r="G578" s="38"/>
      <c r="H578" s="38"/>
    </row>
    <row r="579" spans="1:8" x14ac:dyDescent="0.2">
      <c r="A579" s="39"/>
      <c r="B579" s="39"/>
      <c r="G579" s="38"/>
      <c r="H579" s="38"/>
    </row>
    <row r="580" spans="1:8" x14ac:dyDescent="0.2">
      <c r="A580" s="39"/>
      <c r="B580" s="39"/>
      <c r="G580" s="38"/>
      <c r="H580" s="38"/>
    </row>
    <row r="581" spans="1:8" x14ac:dyDescent="0.2">
      <c r="A581" s="39"/>
      <c r="B581" s="39"/>
      <c r="G581" s="38"/>
      <c r="H581" s="38"/>
    </row>
    <row r="582" spans="1:8" x14ac:dyDescent="0.2">
      <c r="A582" s="39"/>
      <c r="B582" s="39"/>
      <c r="G582" s="38"/>
      <c r="H582" s="38"/>
    </row>
    <row r="583" spans="1:8" x14ac:dyDescent="0.2">
      <c r="A583" s="39"/>
      <c r="B583" s="39"/>
      <c r="G583" s="38"/>
      <c r="H583" s="38"/>
    </row>
    <row r="584" spans="1:8" x14ac:dyDescent="0.2">
      <c r="A584" s="39"/>
      <c r="B584" s="39"/>
      <c r="G584" s="38"/>
      <c r="H584" s="38"/>
    </row>
    <row r="585" spans="1:8" x14ac:dyDescent="0.2">
      <c r="A585" s="39"/>
      <c r="B585" s="39"/>
      <c r="G585" s="38"/>
      <c r="H585" s="38"/>
    </row>
    <row r="586" spans="1:8" x14ac:dyDescent="0.2">
      <c r="A586" s="39"/>
      <c r="B586" s="39"/>
      <c r="G586" s="38"/>
      <c r="H586" s="38"/>
    </row>
    <row r="587" spans="1:8" x14ac:dyDescent="0.2">
      <c r="A587" s="39"/>
      <c r="B587" s="39"/>
      <c r="G587" s="38"/>
      <c r="H587" s="38"/>
    </row>
    <row r="588" spans="1:8" x14ac:dyDescent="0.2">
      <c r="A588" s="39"/>
      <c r="B588" s="39"/>
      <c r="G588" s="38"/>
      <c r="H588" s="38"/>
    </row>
  </sheetData>
  <autoFilter ref="A1:N588" xr:uid="{EC1125A8-D061-420A-86E6-E489961715EF}"/>
  <sortState xmlns:xlrd2="http://schemas.microsoft.com/office/spreadsheetml/2017/richdata2" ref="A4:K43">
    <sortCondition ref="C4:C43"/>
  </sortState>
  <mergeCells count="13">
    <mergeCell ref="N47:N48"/>
    <mergeCell ref="A1:A3"/>
    <mergeCell ref="B1:B3"/>
    <mergeCell ref="C2:C3"/>
    <mergeCell ref="D2:D3"/>
    <mergeCell ref="J2:J3"/>
    <mergeCell ref="K2:K3"/>
    <mergeCell ref="A46:A48"/>
    <mergeCell ref="I46:M46"/>
    <mergeCell ref="C47:C48"/>
    <mergeCell ref="D47:D48"/>
    <mergeCell ref="L47:M47"/>
    <mergeCell ref="A44:B44"/>
  </mergeCells>
  <pageMargins left="0.25" right="0.25" top="0.75" bottom="0.75" header="0.3" footer="0.3"/>
  <pageSetup scale="99" fitToHeight="0" orientation="landscape" r:id="rId1"/>
  <headerFooter>
    <oddHeader>&amp;CMAR-309-0.00, PID 110597&amp;RPg__ of __</oddHeader>
    <oddFooter>&amp;L&amp;D&amp;T&amp;R&amp;Z&amp;F&amp;A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B1675-B271-45FC-9D04-C5186D46249E}">
  <sheetPr>
    <pageSetUpPr fitToPage="1"/>
  </sheetPr>
  <dimension ref="A1:N566"/>
  <sheetViews>
    <sheetView showZeros="0" tabSelected="1" workbookViewId="0">
      <pane ySplit="3" topLeftCell="A14" activePane="bottomLeft" state="frozen"/>
      <selection pane="bottomLeft" activeCell="H37" sqref="H37"/>
    </sheetView>
  </sheetViews>
  <sheetFormatPr defaultRowHeight="14.25" x14ac:dyDescent="0.2"/>
  <cols>
    <col min="1" max="1" width="9.140625" style="38"/>
    <col min="2" max="2" width="11.28515625" style="38" customWidth="1"/>
    <col min="3" max="6" width="9.140625" style="38"/>
    <col min="7" max="7" width="9.140625" style="39"/>
    <col min="8" max="8" width="11.28515625" style="39" customWidth="1"/>
    <col min="9" max="9" width="11.28515625" style="38" bestFit="1" customWidth="1"/>
    <col min="10" max="10" width="11.28515625" style="38" hidden="1" customWidth="1"/>
    <col min="11" max="11" width="33.85546875" style="38" customWidth="1"/>
    <col min="12" max="12" width="5.7109375" style="38" customWidth="1"/>
    <col min="13" max="13" width="5" style="38" bestFit="1" customWidth="1"/>
    <col min="14" max="14" width="6.140625" style="38" customWidth="1"/>
    <col min="15" max="16384" width="9.140625" style="38"/>
  </cols>
  <sheetData>
    <row r="1" spans="1:14" ht="15" customHeight="1" x14ac:dyDescent="0.2">
      <c r="A1" s="60" t="s">
        <v>0</v>
      </c>
      <c r="B1" s="60" t="s">
        <v>11</v>
      </c>
      <c r="C1" s="26"/>
      <c r="D1" s="26"/>
      <c r="E1" s="26"/>
      <c r="F1" s="26"/>
      <c r="G1" s="27"/>
      <c r="H1" s="28"/>
      <c r="I1" s="29"/>
      <c r="J1" s="29"/>
      <c r="K1" s="30"/>
      <c r="L1" s="31"/>
      <c r="M1" s="31"/>
      <c r="N1" s="34"/>
    </row>
    <row r="2" spans="1:14" ht="56.25" customHeight="1" x14ac:dyDescent="0.2">
      <c r="A2" s="60"/>
      <c r="B2" s="60"/>
      <c r="C2" s="60" t="s">
        <v>6</v>
      </c>
      <c r="D2" s="60" t="s">
        <v>7</v>
      </c>
      <c r="E2" s="32" t="s">
        <v>8</v>
      </c>
      <c r="F2" s="32" t="s">
        <v>1</v>
      </c>
      <c r="G2" s="32" t="s">
        <v>2</v>
      </c>
      <c r="H2" s="33" t="s">
        <v>32</v>
      </c>
      <c r="I2" s="33" t="s">
        <v>33</v>
      </c>
      <c r="J2" s="61" t="s">
        <v>10</v>
      </c>
      <c r="K2" s="60" t="s">
        <v>3</v>
      </c>
      <c r="L2" s="34"/>
      <c r="M2" s="34"/>
      <c r="N2" s="34"/>
    </row>
    <row r="3" spans="1:14" x14ac:dyDescent="0.2">
      <c r="A3" s="60"/>
      <c r="B3" s="60"/>
      <c r="C3" s="60"/>
      <c r="D3" s="60"/>
      <c r="E3" s="32" t="s">
        <v>9</v>
      </c>
      <c r="F3" s="32" t="s">
        <v>4</v>
      </c>
      <c r="G3" s="32" t="s">
        <v>4</v>
      </c>
      <c r="H3" s="32" t="s">
        <v>5</v>
      </c>
      <c r="I3" s="32" t="s">
        <v>5</v>
      </c>
      <c r="J3" s="62"/>
      <c r="K3" s="60"/>
      <c r="L3" s="34"/>
      <c r="M3" s="34"/>
      <c r="N3" s="34"/>
    </row>
    <row r="4" spans="1:14" ht="28.5" x14ac:dyDescent="0.2">
      <c r="A4" s="27">
        <v>309</v>
      </c>
      <c r="B4" s="27" t="s">
        <v>22</v>
      </c>
      <c r="C4" s="26">
        <v>11.41</v>
      </c>
      <c r="D4" s="26">
        <v>11.39</v>
      </c>
      <c r="E4" s="26">
        <v>6</v>
      </c>
      <c r="F4" s="27">
        <f t="shared" ref="F4" si="0">ABS(ROUNDDOWN((C4-D4)*5280,-1))</f>
        <v>100</v>
      </c>
      <c r="G4" s="27">
        <v>5</v>
      </c>
      <c r="H4" s="27">
        <f t="shared" ref="H4:H17" si="1">IF(E4=6, ROUNDUP(($F4*$G4)/9,2),"")</f>
        <v>55.559999999999995</v>
      </c>
      <c r="I4" s="27" t="str">
        <f t="shared" ref="I4:I17" si="2">IF(E4=9, ROUNDUP(($F4*$G4)/9,2),"")</f>
        <v/>
      </c>
      <c r="J4" s="27">
        <v>2</v>
      </c>
      <c r="K4" s="35" t="s">
        <v>30</v>
      </c>
      <c r="L4" s="34"/>
      <c r="M4" s="34"/>
      <c r="N4" s="34"/>
    </row>
    <row r="5" spans="1:14" x14ac:dyDescent="0.2">
      <c r="A5" s="27">
        <v>309</v>
      </c>
      <c r="B5" s="27" t="s">
        <v>22</v>
      </c>
      <c r="C5" s="26">
        <v>11.7</v>
      </c>
      <c r="D5" s="26"/>
      <c r="E5" s="26">
        <v>6</v>
      </c>
      <c r="F5" s="27">
        <v>20</v>
      </c>
      <c r="G5" s="27">
        <v>25</v>
      </c>
      <c r="H5" s="27">
        <f t="shared" si="1"/>
        <v>55.559999999999995</v>
      </c>
      <c r="I5" s="27" t="str">
        <f t="shared" si="2"/>
        <v/>
      </c>
      <c r="J5" s="27">
        <v>1</v>
      </c>
      <c r="K5" s="35" t="s">
        <v>29</v>
      </c>
      <c r="L5" s="34"/>
      <c r="M5" s="34"/>
      <c r="N5" s="34"/>
    </row>
    <row r="6" spans="1:14" x14ac:dyDescent="0.2">
      <c r="A6" s="27">
        <v>309</v>
      </c>
      <c r="B6" s="27" t="s">
        <v>22</v>
      </c>
      <c r="C6" s="26">
        <v>11.98</v>
      </c>
      <c r="D6" s="26">
        <v>11.97</v>
      </c>
      <c r="E6" s="26">
        <v>6</v>
      </c>
      <c r="F6" s="27">
        <f t="shared" ref="F6:F14" si="3">ABS(ROUNDDOWN((C6-D6)*5280,-1))</f>
        <v>50</v>
      </c>
      <c r="G6" s="27">
        <v>5</v>
      </c>
      <c r="H6" s="27">
        <f t="shared" si="1"/>
        <v>27.78</v>
      </c>
      <c r="I6" s="27" t="str">
        <f t="shared" si="2"/>
        <v/>
      </c>
      <c r="J6" s="27">
        <v>2</v>
      </c>
      <c r="K6" s="35"/>
      <c r="L6" s="34"/>
      <c r="M6" s="34"/>
      <c r="N6" s="34"/>
    </row>
    <row r="7" spans="1:14" x14ac:dyDescent="0.2">
      <c r="A7" s="27">
        <v>309</v>
      </c>
      <c r="B7" s="27" t="s">
        <v>22</v>
      </c>
      <c r="C7" s="26">
        <v>12.07</v>
      </c>
      <c r="D7" s="26">
        <v>12.05</v>
      </c>
      <c r="E7" s="26">
        <v>6</v>
      </c>
      <c r="F7" s="27">
        <f t="shared" si="3"/>
        <v>100</v>
      </c>
      <c r="G7" s="27">
        <v>5</v>
      </c>
      <c r="H7" s="27">
        <f t="shared" si="1"/>
        <v>55.559999999999995</v>
      </c>
      <c r="I7" s="27" t="str">
        <f t="shared" si="2"/>
        <v/>
      </c>
      <c r="J7" s="27">
        <v>2</v>
      </c>
      <c r="K7" s="26"/>
      <c r="L7" s="34"/>
      <c r="M7" s="34"/>
      <c r="N7" s="34"/>
    </row>
    <row r="8" spans="1:14" x14ac:dyDescent="0.2">
      <c r="A8" s="27">
        <v>309</v>
      </c>
      <c r="B8" s="27" t="s">
        <v>22</v>
      </c>
      <c r="C8" s="26">
        <v>12.28</v>
      </c>
      <c r="D8" s="26">
        <v>12.26</v>
      </c>
      <c r="E8" s="26">
        <v>6</v>
      </c>
      <c r="F8" s="27">
        <f t="shared" si="3"/>
        <v>100</v>
      </c>
      <c r="G8" s="27">
        <v>15</v>
      </c>
      <c r="H8" s="27">
        <f t="shared" si="1"/>
        <v>166.67</v>
      </c>
      <c r="I8" s="27" t="str">
        <f t="shared" si="2"/>
        <v/>
      </c>
      <c r="J8" s="27">
        <v>2</v>
      </c>
      <c r="K8" s="26" t="s">
        <v>28</v>
      </c>
      <c r="L8" s="34"/>
      <c r="M8" s="34"/>
      <c r="N8" s="34"/>
    </row>
    <row r="9" spans="1:14" x14ac:dyDescent="0.2">
      <c r="A9" s="27">
        <v>309</v>
      </c>
      <c r="B9" s="27" t="s">
        <v>22</v>
      </c>
      <c r="C9" s="26">
        <v>12.46</v>
      </c>
      <c r="D9" s="26">
        <v>12.44</v>
      </c>
      <c r="E9" s="26">
        <v>6</v>
      </c>
      <c r="F9" s="27">
        <f t="shared" si="3"/>
        <v>100</v>
      </c>
      <c r="G9" s="27">
        <v>11</v>
      </c>
      <c r="H9" s="27">
        <f t="shared" si="1"/>
        <v>122.23</v>
      </c>
      <c r="I9" s="27" t="str">
        <f t="shared" si="2"/>
        <v/>
      </c>
      <c r="J9" s="27">
        <v>2</v>
      </c>
      <c r="K9" s="26" t="s">
        <v>28</v>
      </c>
      <c r="L9" s="34"/>
      <c r="M9" s="34"/>
      <c r="N9" s="34"/>
    </row>
    <row r="10" spans="1:14" x14ac:dyDescent="0.2">
      <c r="A10" s="27">
        <v>309</v>
      </c>
      <c r="B10" s="27" t="s">
        <v>22</v>
      </c>
      <c r="C10" s="26">
        <v>12.92</v>
      </c>
      <c r="D10" s="26">
        <v>12.91</v>
      </c>
      <c r="E10" s="26">
        <v>6</v>
      </c>
      <c r="F10" s="27">
        <f t="shared" si="3"/>
        <v>50</v>
      </c>
      <c r="G10" s="27">
        <v>5</v>
      </c>
      <c r="H10" s="27">
        <f t="shared" si="1"/>
        <v>27.78</v>
      </c>
      <c r="I10" s="27" t="str">
        <f t="shared" si="2"/>
        <v/>
      </c>
      <c r="J10" s="27">
        <v>2</v>
      </c>
      <c r="K10" s="26"/>
      <c r="L10" s="34"/>
      <c r="M10" s="34"/>
      <c r="N10" s="34"/>
    </row>
    <row r="11" spans="1:14" x14ac:dyDescent="0.2">
      <c r="A11" s="27">
        <v>309</v>
      </c>
      <c r="B11" s="27" t="s">
        <v>22</v>
      </c>
      <c r="C11" s="26">
        <v>13.16</v>
      </c>
      <c r="D11" s="26">
        <v>13.15</v>
      </c>
      <c r="E11" s="26">
        <v>6</v>
      </c>
      <c r="F11" s="27">
        <f t="shared" si="3"/>
        <v>50</v>
      </c>
      <c r="G11" s="27">
        <v>5</v>
      </c>
      <c r="H11" s="27">
        <f t="shared" si="1"/>
        <v>27.78</v>
      </c>
      <c r="I11" s="27" t="str">
        <f t="shared" si="2"/>
        <v/>
      </c>
      <c r="J11" s="27">
        <v>1</v>
      </c>
      <c r="K11" s="26" t="s">
        <v>27</v>
      </c>
      <c r="L11" s="34"/>
      <c r="M11" s="34"/>
      <c r="N11" s="34"/>
    </row>
    <row r="12" spans="1:14" x14ac:dyDescent="0.2">
      <c r="A12" s="27">
        <v>309</v>
      </c>
      <c r="B12" s="27" t="s">
        <v>22</v>
      </c>
      <c r="C12" s="26">
        <v>13.64</v>
      </c>
      <c r="D12" s="26">
        <v>13.61</v>
      </c>
      <c r="E12" s="26">
        <v>6</v>
      </c>
      <c r="F12" s="27">
        <f t="shared" si="3"/>
        <v>150</v>
      </c>
      <c r="G12" s="27">
        <v>5</v>
      </c>
      <c r="H12" s="27">
        <f t="shared" si="1"/>
        <v>83.34</v>
      </c>
      <c r="I12" s="27" t="str">
        <f t="shared" si="2"/>
        <v/>
      </c>
      <c r="J12" s="27">
        <v>2</v>
      </c>
      <c r="K12" s="26"/>
      <c r="L12" s="34"/>
      <c r="M12" s="34"/>
      <c r="N12" s="34"/>
    </row>
    <row r="13" spans="1:14" x14ac:dyDescent="0.2">
      <c r="A13" s="27">
        <v>309</v>
      </c>
      <c r="B13" s="27" t="s">
        <v>22</v>
      </c>
      <c r="C13" s="26">
        <v>13.89</v>
      </c>
      <c r="D13" s="26">
        <v>13.85</v>
      </c>
      <c r="E13" s="26">
        <v>6</v>
      </c>
      <c r="F13" s="27">
        <f t="shared" si="3"/>
        <v>210</v>
      </c>
      <c r="G13" s="27">
        <v>5</v>
      </c>
      <c r="H13" s="27">
        <f t="shared" si="1"/>
        <v>116.67</v>
      </c>
      <c r="I13" s="27" t="str">
        <f t="shared" si="2"/>
        <v/>
      </c>
      <c r="J13" s="27">
        <v>1</v>
      </c>
      <c r="K13" s="26" t="s">
        <v>26</v>
      </c>
      <c r="L13" s="34"/>
      <c r="M13" s="34"/>
      <c r="N13" s="34"/>
    </row>
    <row r="14" spans="1:14" x14ac:dyDescent="0.2">
      <c r="A14" s="27">
        <v>309</v>
      </c>
      <c r="B14" s="27" t="s">
        <v>22</v>
      </c>
      <c r="C14" s="26">
        <v>13.99</v>
      </c>
      <c r="D14" s="26">
        <v>13.98</v>
      </c>
      <c r="E14" s="26">
        <v>6</v>
      </c>
      <c r="F14" s="27">
        <f t="shared" si="3"/>
        <v>50</v>
      </c>
      <c r="G14" s="27">
        <v>5</v>
      </c>
      <c r="H14" s="27">
        <f t="shared" si="1"/>
        <v>27.78</v>
      </c>
      <c r="I14" s="27" t="str">
        <f t="shared" si="2"/>
        <v/>
      </c>
      <c r="J14" s="27">
        <v>2</v>
      </c>
      <c r="K14" s="26" t="s">
        <v>26</v>
      </c>
      <c r="L14" s="34"/>
      <c r="M14" s="34"/>
      <c r="N14" s="34"/>
    </row>
    <row r="15" spans="1:14" x14ac:dyDescent="0.2">
      <c r="A15" s="27">
        <v>309</v>
      </c>
      <c r="B15" s="27" t="s">
        <v>22</v>
      </c>
      <c r="C15" s="26">
        <v>14.18</v>
      </c>
      <c r="D15" s="26"/>
      <c r="E15" s="26">
        <v>6</v>
      </c>
      <c r="F15" s="27">
        <v>20</v>
      </c>
      <c r="G15" s="27">
        <v>5</v>
      </c>
      <c r="H15" s="27">
        <f t="shared" si="1"/>
        <v>11.12</v>
      </c>
      <c r="I15" s="27" t="str">
        <f t="shared" si="2"/>
        <v/>
      </c>
      <c r="J15" s="27">
        <v>1</v>
      </c>
      <c r="K15" s="26" t="s">
        <v>24</v>
      </c>
      <c r="L15" s="34"/>
      <c r="M15" s="34"/>
      <c r="N15" s="34"/>
    </row>
    <row r="16" spans="1:14" x14ac:dyDescent="0.2">
      <c r="A16" s="27">
        <v>309</v>
      </c>
      <c r="B16" s="27" t="s">
        <v>22</v>
      </c>
      <c r="C16" s="26">
        <v>14.18</v>
      </c>
      <c r="D16" s="26"/>
      <c r="E16" s="26">
        <v>6</v>
      </c>
      <c r="F16" s="27">
        <v>50</v>
      </c>
      <c r="G16" s="27">
        <v>12</v>
      </c>
      <c r="H16" s="27">
        <f t="shared" si="1"/>
        <v>66.67</v>
      </c>
      <c r="I16" s="27" t="str">
        <f t="shared" si="2"/>
        <v/>
      </c>
      <c r="J16" s="27">
        <v>1</v>
      </c>
      <c r="K16" s="26" t="s">
        <v>25</v>
      </c>
      <c r="L16" s="34"/>
      <c r="M16" s="34"/>
      <c r="N16" s="34"/>
    </row>
    <row r="17" spans="1:14" x14ac:dyDescent="0.2">
      <c r="A17" s="27"/>
      <c r="B17" s="27"/>
      <c r="C17" s="26"/>
      <c r="D17" s="26"/>
      <c r="E17" s="26"/>
      <c r="F17" s="27"/>
      <c r="G17" s="27"/>
      <c r="H17" s="27" t="str">
        <f t="shared" si="1"/>
        <v/>
      </c>
      <c r="I17" s="27" t="str">
        <f t="shared" si="2"/>
        <v/>
      </c>
      <c r="J17" s="27"/>
      <c r="K17" s="26"/>
      <c r="L17" s="34"/>
      <c r="M17" s="34"/>
      <c r="N17" s="34"/>
    </row>
    <row r="18" spans="1:14" x14ac:dyDescent="0.2">
      <c r="A18" s="58" t="s">
        <v>43</v>
      </c>
      <c r="B18" s="59"/>
      <c r="C18" s="36"/>
      <c r="D18" s="36"/>
      <c r="E18" s="36"/>
      <c r="F18" s="37"/>
      <c r="G18" s="37"/>
      <c r="H18" s="45">
        <f>SUM(H4:H17)</f>
        <v>844.49999999999989</v>
      </c>
      <c r="I18" s="45">
        <f>SUM(I4:I17)</f>
        <v>0</v>
      </c>
      <c r="J18" s="37"/>
      <c r="K18" s="36"/>
      <c r="L18" s="34"/>
      <c r="M18" s="34"/>
      <c r="N18" s="34"/>
    </row>
    <row r="19" spans="1:14" x14ac:dyDescent="0.2">
      <c r="A19" s="39"/>
      <c r="B19" s="39"/>
      <c r="F19" s="39"/>
      <c r="I19" s="39"/>
      <c r="J19" s="39"/>
      <c r="K19" s="39"/>
      <c r="L19" s="39"/>
      <c r="M19" s="39"/>
    </row>
    <row r="20" spans="1:14" x14ac:dyDescent="0.2">
      <c r="A20" s="48"/>
      <c r="B20" s="40"/>
      <c r="C20" s="34"/>
      <c r="D20" s="34"/>
      <c r="E20" s="34"/>
      <c r="F20" s="34"/>
      <c r="G20" s="41"/>
      <c r="H20" s="41"/>
      <c r="I20" s="67"/>
      <c r="J20" s="67"/>
      <c r="K20" s="67"/>
      <c r="L20" s="67"/>
      <c r="M20" s="67"/>
      <c r="N20" s="34"/>
    </row>
    <row r="21" spans="1:14" x14ac:dyDescent="0.2">
      <c r="A21" s="48"/>
      <c r="B21" s="40"/>
      <c r="C21" s="48"/>
      <c r="D21" s="48"/>
      <c r="E21" s="40"/>
      <c r="F21" s="40"/>
      <c r="G21" s="40"/>
      <c r="H21" s="40"/>
      <c r="I21" s="40"/>
      <c r="J21" s="40"/>
      <c r="K21" s="40"/>
      <c r="L21" s="64"/>
      <c r="M21" s="64"/>
      <c r="N21" s="64"/>
    </row>
    <row r="22" spans="1:14" x14ac:dyDescent="0.2">
      <c r="A22" s="48"/>
      <c r="B22" s="40"/>
      <c r="C22" s="48"/>
      <c r="D22" s="48"/>
      <c r="E22" s="40"/>
      <c r="F22" s="64" t="s">
        <v>51</v>
      </c>
      <c r="G22" s="64"/>
      <c r="H22" s="64"/>
      <c r="I22" s="40"/>
      <c r="J22" s="40"/>
      <c r="K22" s="40"/>
      <c r="L22" s="40"/>
      <c r="M22" s="40"/>
      <c r="N22" s="64"/>
    </row>
    <row r="23" spans="1:14" x14ac:dyDescent="0.2">
      <c r="A23" s="48"/>
      <c r="B23" s="51"/>
      <c r="C23" s="48"/>
      <c r="D23" s="48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x14ac:dyDescent="0.2">
      <c r="A24" s="48"/>
      <c r="B24" s="51"/>
      <c r="C24" s="48"/>
      <c r="D24" s="48"/>
      <c r="E24" s="51"/>
      <c r="F24" s="52"/>
      <c r="G24" s="52"/>
      <c r="H24" s="52" t="s">
        <v>54</v>
      </c>
      <c r="I24" s="51" t="s">
        <v>55</v>
      </c>
      <c r="J24" s="51"/>
      <c r="K24" s="51"/>
      <c r="L24" s="51"/>
      <c r="M24" s="51"/>
      <c r="N24" s="51"/>
    </row>
    <row r="25" spans="1:14" x14ac:dyDescent="0.2">
      <c r="A25" s="58" t="s">
        <v>43</v>
      </c>
      <c r="B25" s="59"/>
      <c r="C25" s="36"/>
      <c r="D25" s="36"/>
      <c r="E25" s="36"/>
      <c r="F25" s="37"/>
      <c r="G25" s="37"/>
      <c r="H25" s="45">
        <v>8961.36</v>
      </c>
      <c r="I25" s="45">
        <v>350</v>
      </c>
      <c r="J25" s="37"/>
      <c r="K25" s="36"/>
      <c r="L25" s="41"/>
      <c r="M25" s="41"/>
      <c r="N25" s="34"/>
    </row>
    <row r="26" spans="1:14" x14ac:dyDescent="0.2">
      <c r="A26" s="58" t="s">
        <v>49</v>
      </c>
      <c r="B26" s="59"/>
      <c r="C26" s="36"/>
      <c r="D26" s="36"/>
      <c r="E26" s="36"/>
      <c r="F26" s="37"/>
      <c r="G26" s="37"/>
      <c r="H26" s="45">
        <f>ROUNDUP(H25*5/100,0)</f>
        <v>449</v>
      </c>
      <c r="I26" s="45">
        <f>ROUNDUP(I25*5/100,0)</f>
        <v>18</v>
      </c>
      <c r="J26" s="37"/>
      <c r="K26" s="36"/>
      <c r="L26" s="41"/>
      <c r="M26" s="41"/>
      <c r="N26" s="34"/>
    </row>
    <row r="27" spans="1:14" x14ac:dyDescent="0.2">
      <c r="A27" s="58" t="s">
        <v>44</v>
      </c>
      <c r="B27" s="59"/>
      <c r="C27" s="36"/>
      <c r="D27" s="36"/>
      <c r="E27" s="36"/>
      <c r="F27" s="37"/>
      <c r="G27" s="37"/>
      <c r="H27" s="45">
        <f>SUM(H25:H26)</f>
        <v>9410.36</v>
      </c>
      <c r="I27" s="45">
        <f>SUM(I25:I26)</f>
        <v>368</v>
      </c>
      <c r="J27" s="37"/>
      <c r="K27" s="36"/>
      <c r="L27" s="41"/>
      <c r="M27" s="41"/>
      <c r="N27" s="34"/>
    </row>
    <row r="28" spans="1:14" x14ac:dyDescent="0.2">
      <c r="A28" s="41"/>
      <c r="B28" s="41"/>
      <c r="C28" s="34"/>
      <c r="D28" s="34"/>
      <c r="E28" s="34"/>
      <c r="F28" s="41"/>
      <c r="G28" s="41"/>
      <c r="H28" s="41"/>
      <c r="I28" s="41"/>
      <c r="J28" s="41"/>
      <c r="K28" s="41"/>
      <c r="L28" s="41"/>
      <c r="M28" s="41"/>
      <c r="N28" s="34"/>
    </row>
    <row r="29" spans="1:14" x14ac:dyDescent="0.2">
      <c r="A29" s="41"/>
      <c r="B29" s="41"/>
      <c r="C29" s="34"/>
      <c r="D29" s="34"/>
      <c r="E29" s="34"/>
      <c r="F29" s="41"/>
      <c r="G29" s="41"/>
      <c r="H29" s="41"/>
      <c r="I29" s="41"/>
      <c r="J29" s="41"/>
      <c r="K29" s="41"/>
      <c r="L29" s="41"/>
      <c r="M29" s="41"/>
      <c r="N29" s="34"/>
    </row>
    <row r="30" spans="1:14" x14ac:dyDescent="0.2">
      <c r="A30" s="41"/>
      <c r="B30" s="41"/>
      <c r="C30" s="34"/>
      <c r="D30" s="34"/>
      <c r="E30" s="34"/>
      <c r="F30" s="69" t="s">
        <v>52</v>
      </c>
      <c r="G30" s="69"/>
      <c r="H30" s="69"/>
      <c r="I30" s="41"/>
      <c r="J30" s="41"/>
      <c r="K30" s="41"/>
      <c r="L30" s="41"/>
      <c r="M30" s="41"/>
      <c r="N30" s="34"/>
    </row>
    <row r="31" spans="1:14" x14ac:dyDescent="0.2">
      <c r="A31" s="41"/>
      <c r="B31" s="41"/>
      <c r="C31" s="34"/>
      <c r="D31" s="34"/>
      <c r="E31" s="34"/>
      <c r="F31" s="41"/>
      <c r="G31" s="41"/>
      <c r="H31" s="41"/>
      <c r="I31" s="41"/>
      <c r="J31" s="41"/>
      <c r="K31" s="41"/>
      <c r="L31" s="41"/>
      <c r="M31" s="41"/>
      <c r="N31" s="34"/>
    </row>
    <row r="32" spans="1:14" x14ac:dyDescent="0.2">
      <c r="A32" s="41"/>
      <c r="B32" s="41"/>
      <c r="C32" s="34"/>
      <c r="D32" s="34"/>
      <c r="E32" s="34"/>
      <c r="F32" s="54"/>
      <c r="G32" s="54"/>
      <c r="H32" s="54" t="s">
        <v>54</v>
      </c>
      <c r="I32" s="41" t="s">
        <v>55</v>
      </c>
      <c r="J32" s="41"/>
      <c r="K32" s="41"/>
      <c r="L32" s="41"/>
      <c r="M32" s="41"/>
      <c r="N32" s="34"/>
    </row>
    <row r="33" spans="1:14" x14ac:dyDescent="0.2">
      <c r="A33" s="74" t="s">
        <v>41</v>
      </c>
      <c r="B33" s="75"/>
      <c r="C33" s="76"/>
      <c r="D33" s="36"/>
      <c r="E33" s="36"/>
      <c r="F33" s="55"/>
      <c r="G33" s="55"/>
      <c r="H33" s="56">
        <f>'EB_repairs (2)'!H44</f>
        <v>13326.470000000003</v>
      </c>
      <c r="I33" s="45">
        <f>'EB_repairs (2)'!I44</f>
        <v>554.78</v>
      </c>
      <c r="J33" s="37"/>
      <c r="K33" s="36"/>
      <c r="L33" s="41"/>
      <c r="M33" s="41"/>
      <c r="N33" s="34"/>
    </row>
    <row r="34" spans="1:14" x14ac:dyDescent="0.2">
      <c r="A34" s="71" t="s">
        <v>43</v>
      </c>
      <c r="B34" s="72"/>
      <c r="C34" s="73"/>
      <c r="D34" s="36"/>
      <c r="E34" s="36"/>
      <c r="F34" s="37"/>
      <c r="G34" s="37"/>
      <c r="H34" s="45">
        <v>9410.36</v>
      </c>
      <c r="I34" s="45">
        <v>350</v>
      </c>
      <c r="J34" s="37"/>
      <c r="K34" s="36"/>
      <c r="L34" s="41"/>
      <c r="M34" s="41"/>
      <c r="N34" s="34"/>
    </row>
    <row r="35" spans="1:14" x14ac:dyDescent="0.2">
      <c r="A35" s="58" t="s">
        <v>53</v>
      </c>
      <c r="B35" s="70"/>
      <c r="C35" s="59"/>
      <c r="D35" s="36"/>
      <c r="E35" s="36"/>
      <c r="F35" s="37"/>
      <c r="G35" s="37"/>
      <c r="H35" s="45">
        <f>SUM(H33:H34)</f>
        <v>22736.83</v>
      </c>
      <c r="I35" s="45">
        <f>SUM(I33:I34)</f>
        <v>904.78</v>
      </c>
      <c r="J35" s="37"/>
      <c r="K35" s="36"/>
      <c r="L35" s="41"/>
      <c r="M35" s="41"/>
      <c r="N35" s="34"/>
    </row>
    <row r="36" spans="1:14" x14ac:dyDescent="0.2">
      <c r="A36" s="68" t="s">
        <v>57</v>
      </c>
      <c r="B36" s="68"/>
      <c r="C36" s="68"/>
      <c r="D36" s="68"/>
      <c r="E36" s="68"/>
      <c r="F36" s="41"/>
      <c r="G36" s="41"/>
      <c r="H36" s="57">
        <v>22737</v>
      </c>
      <c r="I36" s="57">
        <v>905</v>
      </c>
      <c r="J36" s="41"/>
      <c r="K36" s="41"/>
      <c r="L36" s="41"/>
      <c r="M36" s="41"/>
      <c r="N36" s="34"/>
    </row>
    <row r="37" spans="1:14" x14ac:dyDescent="0.2">
      <c r="A37" s="41"/>
      <c r="B37" s="41"/>
      <c r="C37" s="34"/>
      <c r="D37" s="34"/>
      <c r="E37" s="34"/>
      <c r="F37" s="41"/>
      <c r="G37" s="41"/>
      <c r="H37" s="41"/>
      <c r="I37" s="41"/>
      <c r="J37" s="41"/>
      <c r="K37" s="41"/>
      <c r="L37" s="41"/>
      <c r="M37" s="41"/>
      <c r="N37" s="34"/>
    </row>
    <row r="38" spans="1:14" x14ac:dyDescent="0.2">
      <c r="A38" s="41"/>
      <c r="B38" s="41"/>
      <c r="C38" s="34"/>
      <c r="D38" s="34"/>
      <c r="E38" s="34"/>
      <c r="F38" s="41"/>
      <c r="G38" s="41"/>
      <c r="H38" s="41"/>
      <c r="I38" s="41"/>
      <c r="J38" s="41"/>
      <c r="K38" s="41"/>
      <c r="L38" s="41"/>
      <c r="M38" s="41"/>
      <c r="N38" s="34"/>
    </row>
    <row r="39" spans="1:14" x14ac:dyDescent="0.2">
      <c r="A39" s="42"/>
      <c r="B39" s="42"/>
      <c r="C39" s="34"/>
      <c r="D39" s="34"/>
      <c r="E39" s="34"/>
      <c r="F39" s="41"/>
      <c r="G39" s="41"/>
      <c r="H39" s="41"/>
      <c r="I39" s="41"/>
      <c r="J39" s="41"/>
      <c r="K39" s="41"/>
      <c r="L39" s="41"/>
      <c r="M39" s="41"/>
      <c r="N39" s="34"/>
    </row>
    <row r="40" spans="1:14" x14ac:dyDescent="0.2">
      <c r="A40" s="41"/>
      <c r="B40" s="41"/>
      <c r="C40" s="34"/>
      <c r="D40" s="34"/>
      <c r="E40" s="34"/>
      <c r="F40" s="41"/>
      <c r="G40" s="41"/>
      <c r="H40" s="41"/>
      <c r="I40" s="41"/>
      <c r="J40" s="41"/>
      <c r="K40" s="41"/>
      <c r="L40" s="41"/>
      <c r="M40" s="41"/>
      <c r="N40" s="34"/>
    </row>
    <row r="41" spans="1:14" x14ac:dyDescent="0.2">
      <c r="A41" s="41"/>
      <c r="B41" s="41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</row>
    <row r="42" spans="1:14" x14ac:dyDescent="0.2">
      <c r="A42" s="41"/>
      <c r="B42" s="41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  <row r="43" spans="1:14" x14ac:dyDescent="0.2">
      <c r="A43" s="41"/>
      <c r="B43" s="41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</row>
    <row r="44" spans="1:14" x14ac:dyDescent="0.2">
      <c r="A44" s="39"/>
      <c r="B44" s="39"/>
      <c r="G44" s="38"/>
      <c r="H44" s="38"/>
    </row>
    <row r="45" spans="1:14" x14ac:dyDescent="0.2">
      <c r="A45" s="39"/>
      <c r="B45" s="39"/>
      <c r="G45" s="38"/>
      <c r="H45" s="38"/>
    </row>
    <row r="46" spans="1:14" x14ac:dyDescent="0.2">
      <c r="A46" s="39"/>
      <c r="B46" s="39"/>
      <c r="G46" s="38"/>
      <c r="H46" s="38"/>
    </row>
    <row r="47" spans="1:14" x14ac:dyDescent="0.2">
      <c r="A47" s="39"/>
      <c r="B47" s="39"/>
      <c r="G47" s="38"/>
      <c r="H47" s="38"/>
    </row>
    <row r="48" spans="1:14" x14ac:dyDescent="0.2">
      <c r="A48" s="39"/>
      <c r="B48" s="39"/>
      <c r="G48" s="38"/>
      <c r="H48" s="38"/>
    </row>
    <row r="49" spans="1:8" x14ac:dyDescent="0.2">
      <c r="A49" s="39"/>
      <c r="B49" s="39"/>
      <c r="G49" s="38"/>
      <c r="H49" s="38"/>
    </row>
    <row r="50" spans="1:8" x14ac:dyDescent="0.2">
      <c r="A50" s="39"/>
      <c r="B50" s="39"/>
      <c r="G50" s="38"/>
      <c r="H50" s="38"/>
    </row>
    <row r="51" spans="1:8" x14ac:dyDescent="0.2">
      <c r="A51" s="39"/>
      <c r="B51" s="39"/>
      <c r="G51" s="38"/>
      <c r="H51" s="38"/>
    </row>
    <row r="52" spans="1:8" x14ac:dyDescent="0.2">
      <c r="A52" s="39"/>
      <c r="B52" s="39"/>
      <c r="G52" s="38"/>
      <c r="H52" s="38"/>
    </row>
    <row r="53" spans="1:8" x14ac:dyDescent="0.2">
      <c r="A53" s="39"/>
      <c r="B53" s="39"/>
      <c r="G53" s="38"/>
      <c r="H53" s="38"/>
    </row>
    <row r="54" spans="1:8" x14ac:dyDescent="0.2">
      <c r="A54" s="39"/>
      <c r="B54" s="39"/>
      <c r="G54" s="38"/>
      <c r="H54" s="38"/>
    </row>
    <row r="55" spans="1:8" x14ac:dyDescent="0.2">
      <c r="A55" s="39"/>
      <c r="B55" s="39"/>
      <c r="G55" s="38"/>
      <c r="H55" s="38"/>
    </row>
    <row r="56" spans="1:8" x14ac:dyDescent="0.2">
      <c r="A56" s="39"/>
      <c r="B56" s="39"/>
      <c r="G56" s="38"/>
      <c r="H56" s="38"/>
    </row>
    <row r="57" spans="1:8" x14ac:dyDescent="0.2">
      <c r="A57" s="39"/>
      <c r="B57" s="39"/>
      <c r="G57" s="38"/>
      <c r="H57" s="38"/>
    </row>
    <row r="58" spans="1:8" x14ac:dyDescent="0.2">
      <c r="A58" s="39"/>
      <c r="B58" s="39"/>
      <c r="G58" s="38"/>
      <c r="H58" s="38"/>
    </row>
    <row r="59" spans="1:8" x14ac:dyDescent="0.2">
      <c r="A59" s="39"/>
      <c r="B59" s="39"/>
      <c r="G59" s="38"/>
      <c r="H59" s="38"/>
    </row>
    <row r="60" spans="1:8" x14ac:dyDescent="0.2">
      <c r="A60" s="39"/>
      <c r="B60" s="39"/>
      <c r="G60" s="38"/>
      <c r="H60" s="38"/>
    </row>
    <row r="61" spans="1:8" x14ac:dyDescent="0.2">
      <c r="A61" s="39"/>
      <c r="B61" s="39"/>
      <c r="G61" s="38"/>
      <c r="H61" s="38"/>
    </row>
    <row r="62" spans="1:8" x14ac:dyDescent="0.2">
      <c r="A62" s="39"/>
      <c r="B62" s="39"/>
      <c r="G62" s="38"/>
      <c r="H62" s="38"/>
    </row>
    <row r="63" spans="1:8" x14ac:dyDescent="0.2">
      <c r="A63" s="39"/>
      <c r="B63" s="39"/>
      <c r="G63" s="38"/>
      <c r="H63" s="38"/>
    </row>
    <row r="64" spans="1:8" x14ac:dyDescent="0.2">
      <c r="A64" s="39"/>
      <c r="B64" s="39"/>
      <c r="G64" s="38"/>
      <c r="H64" s="38"/>
    </row>
    <row r="65" spans="1:8" x14ac:dyDescent="0.2">
      <c r="A65" s="39"/>
      <c r="B65" s="39"/>
      <c r="G65" s="38"/>
      <c r="H65" s="38"/>
    </row>
    <row r="66" spans="1:8" x14ac:dyDescent="0.2">
      <c r="A66" s="39"/>
      <c r="B66" s="39"/>
      <c r="G66" s="38"/>
      <c r="H66" s="38"/>
    </row>
    <row r="67" spans="1:8" x14ac:dyDescent="0.2">
      <c r="A67" s="39"/>
      <c r="B67" s="39"/>
      <c r="G67" s="38"/>
      <c r="H67" s="38"/>
    </row>
    <row r="68" spans="1:8" x14ac:dyDescent="0.2">
      <c r="A68" s="39"/>
      <c r="B68" s="39"/>
      <c r="G68" s="38"/>
      <c r="H68" s="38"/>
    </row>
    <row r="69" spans="1:8" x14ac:dyDescent="0.2">
      <c r="A69" s="39"/>
      <c r="B69" s="39"/>
      <c r="G69" s="38"/>
      <c r="H69" s="38"/>
    </row>
    <row r="70" spans="1:8" x14ac:dyDescent="0.2">
      <c r="A70" s="39"/>
      <c r="B70" s="39"/>
      <c r="G70" s="38"/>
      <c r="H70" s="38"/>
    </row>
    <row r="71" spans="1:8" x14ac:dyDescent="0.2">
      <c r="A71" s="39"/>
      <c r="B71" s="39"/>
      <c r="G71" s="38"/>
      <c r="H71" s="38"/>
    </row>
    <row r="72" spans="1:8" x14ac:dyDescent="0.2">
      <c r="A72" s="39"/>
      <c r="B72" s="39"/>
      <c r="G72" s="38"/>
      <c r="H72" s="38"/>
    </row>
    <row r="73" spans="1:8" x14ac:dyDescent="0.2">
      <c r="A73" s="39"/>
      <c r="B73" s="39"/>
      <c r="G73" s="38"/>
      <c r="H73" s="38"/>
    </row>
    <row r="74" spans="1:8" x14ac:dyDescent="0.2">
      <c r="A74" s="39"/>
      <c r="B74" s="39"/>
      <c r="G74" s="38"/>
      <c r="H74" s="38"/>
    </row>
    <row r="75" spans="1:8" x14ac:dyDescent="0.2">
      <c r="A75" s="39"/>
      <c r="B75" s="39"/>
      <c r="G75" s="38"/>
      <c r="H75" s="38"/>
    </row>
    <row r="76" spans="1:8" x14ac:dyDescent="0.2">
      <c r="A76" s="39"/>
      <c r="B76" s="39"/>
      <c r="G76" s="38"/>
      <c r="H76" s="38"/>
    </row>
    <row r="77" spans="1:8" x14ac:dyDescent="0.2">
      <c r="A77" s="39"/>
      <c r="B77" s="39"/>
      <c r="G77" s="38"/>
      <c r="H77" s="38"/>
    </row>
    <row r="78" spans="1:8" x14ac:dyDescent="0.2">
      <c r="A78" s="39"/>
      <c r="B78" s="39"/>
      <c r="G78" s="38"/>
      <c r="H78" s="38"/>
    </row>
    <row r="79" spans="1:8" x14ac:dyDescent="0.2">
      <c r="A79" s="39"/>
      <c r="B79" s="39"/>
      <c r="G79" s="38"/>
      <c r="H79" s="38"/>
    </row>
    <row r="80" spans="1:8" x14ac:dyDescent="0.2">
      <c r="A80" s="39"/>
      <c r="B80" s="39"/>
      <c r="G80" s="38"/>
      <c r="H80" s="38"/>
    </row>
    <row r="81" spans="1:8" x14ac:dyDescent="0.2">
      <c r="A81" s="39"/>
      <c r="B81" s="39"/>
      <c r="G81" s="38"/>
      <c r="H81" s="38"/>
    </row>
    <row r="82" spans="1:8" x14ac:dyDescent="0.2">
      <c r="A82" s="39"/>
      <c r="B82" s="39"/>
      <c r="G82" s="38"/>
      <c r="H82" s="38"/>
    </row>
    <row r="83" spans="1:8" x14ac:dyDescent="0.2">
      <c r="A83" s="39"/>
      <c r="B83" s="39"/>
      <c r="G83" s="38"/>
      <c r="H83" s="38"/>
    </row>
    <row r="84" spans="1:8" x14ac:dyDescent="0.2">
      <c r="A84" s="39"/>
      <c r="B84" s="39"/>
      <c r="G84" s="38"/>
      <c r="H84" s="38"/>
    </row>
    <row r="85" spans="1:8" x14ac:dyDescent="0.2">
      <c r="A85" s="39"/>
      <c r="B85" s="39"/>
      <c r="G85" s="38"/>
      <c r="H85" s="38"/>
    </row>
    <row r="86" spans="1:8" x14ac:dyDescent="0.2">
      <c r="A86" s="39"/>
      <c r="B86" s="39"/>
      <c r="G86" s="38"/>
      <c r="H86" s="38"/>
    </row>
    <row r="87" spans="1:8" x14ac:dyDescent="0.2">
      <c r="A87" s="39"/>
      <c r="B87" s="39"/>
      <c r="G87" s="38"/>
      <c r="H87" s="38"/>
    </row>
    <row r="88" spans="1:8" x14ac:dyDescent="0.2">
      <c r="A88" s="39"/>
      <c r="B88" s="39"/>
      <c r="G88" s="38"/>
      <c r="H88" s="38"/>
    </row>
    <row r="89" spans="1:8" x14ac:dyDescent="0.2">
      <c r="A89" s="39"/>
      <c r="B89" s="39"/>
      <c r="G89" s="38"/>
      <c r="H89" s="38"/>
    </row>
    <row r="90" spans="1:8" x14ac:dyDescent="0.2">
      <c r="A90" s="39"/>
      <c r="B90" s="39"/>
      <c r="G90" s="38"/>
      <c r="H90" s="38"/>
    </row>
    <row r="91" spans="1:8" x14ac:dyDescent="0.2">
      <c r="A91" s="39"/>
      <c r="B91" s="39"/>
      <c r="G91" s="38"/>
      <c r="H91" s="38"/>
    </row>
    <row r="92" spans="1:8" x14ac:dyDescent="0.2">
      <c r="A92" s="39"/>
      <c r="B92" s="39"/>
      <c r="G92" s="38"/>
      <c r="H92" s="38"/>
    </row>
    <row r="93" spans="1:8" x14ac:dyDescent="0.2">
      <c r="A93" s="39"/>
      <c r="B93" s="39"/>
      <c r="G93" s="38"/>
      <c r="H93" s="38"/>
    </row>
    <row r="94" spans="1:8" x14ac:dyDescent="0.2">
      <c r="A94" s="39"/>
      <c r="B94" s="39"/>
      <c r="G94" s="38"/>
      <c r="H94" s="38"/>
    </row>
    <row r="95" spans="1:8" x14ac:dyDescent="0.2">
      <c r="A95" s="39"/>
      <c r="B95" s="39"/>
      <c r="G95" s="38"/>
      <c r="H95" s="38"/>
    </row>
    <row r="96" spans="1:8" x14ac:dyDescent="0.2">
      <c r="A96" s="39"/>
      <c r="B96" s="39"/>
      <c r="G96" s="38"/>
      <c r="H96" s="38"/>
    </row>
    <row r="97" spans="1:8" x14ac:dyDescent="0.2">
      <c r="A97" s="39"/>
      <c r="B97" s="39"/>
      <c r="G97" s="38"/>
      <c r="H97" s="38"/>
    </row>
    <row r="98" spans="1:8" x14ac:dyDescent="0.2">
      <c r="A98" s="39"/>
      <c r="B98" s="39"/>
      <c r="G98" s="38"/>
      <c r="H98" s="38"/>
    </row>
    <row r="99" spans="1:8" x14ac:dyDescent="0.2">
      <c r="A99" s="39"/>
      <c r="B99" s="39"/>
      <c r="G99" s="38"/>
      <c r="H99" s="38"/>
    </row>
    <row r="100" spans="1:8" x14ac:dyDescent="0.2">
      <c r="A100" s="39"/>
      <c r="B100" s="39"/>
      <c r="G100" s="38"/>
      <c r="H100" s="38"/>
    </row>
    <row r="101" spans="1:8" x14ac:dyDescent="0.2">
      <c r="A101" s="39"/>
      <c r="B101" s="39"/>
      <c r="G101" s="38"/>
      <c r="H101" s="38"/>
    </row>
    <row r="102" spans="1:8" x14ac:dyDescent="0.2">
      <c r="A102" s="39"/>
      <c r="B102" s="39"/>
      <c r="G102" s="38"/>
      <c r="H102" s="38"/>
    </row>
    <row r="103" spans="1:8" x14ac:dyDescent="0.2">
      <c r="A103" s="39"/>
      <c r="B103" s="39"/>
      <c r="G103" s="38"/>
      <c r="H103" s="38"/>
    </row>
    <row r="104" spans="1:8" x14ac:dyDescent="0.2">
      <c r="A104" s="39"/>
      <c r="B104" s="39"/>
      <c r="G104" s="38"/>
      <c r="H104" s="38"/>
    </row>
    <row r="105" spans="1:8" x14ac:dyDescent="0.2">
      <c r="A105" s="39"/>
      <c r="B105" s="39"/>
      <c r="G105" s="38"/>
      <c r="H105" s="38"/>
    </row>
    <row r="106" spans="1:8" x14ac:dyDescent="0.2">
      <c r="A106" s="39"/>
      <c r="B106" s="39"/>
      <c r="G106" s="38"/>
      <c r="H106" s="38"/>
    </row>
    <row r="107" spans="1:8" x14ac:dyDescent="0.2">
      <c r="A107" s="39"/>
      <c r="B107" s="39"/>
      <c r="G107" s="38"/>
      <c r="H107" s="38"/>
    </row>
    <row r="108" spans="1:8" x14ac:dyDescent="0.2">
      <c r="A108" s="39"/>
      <c r="B108" s="39"/>
      <c r="G108" s="38"/>
      <c r="H108" s="38"/>
    </row>
    <row r="109" spans="1:8" x14ac:dyDescent="0.2">
      <c r="A109" s="39"/>
      <c r="B109" s="39"/>
      <c r="G109" s="38"/>
      <c r="H109" s="38"/>
    </row>
    <row r="110" spans="1:8" x14ac:dyDescent="0.2">
      <c r="A110" s="39"/>
      <c r="B110" s="39"/>
      <c r="G110" s="38"/>
      <c r="H110" s="38"/>
    </row>
    <row r="111" spans="1:8" x14ac:dyDescent="0.2">
      <c r="A111" s="39"/>
      <c r="B111" s="39"/>
      <c r="G111" s="38"/>
      <c r="H111" s="38"/>
    </row>
    <row r="112" spans="1:8" x14ac:dyDescent="0.2">
      <c r="A112" s="39"/>
      <c r="B112" s="39"/>
      <c r="G112" s="38"/>
      <c r="H112" s="38"/>
    </row>
    <row r="113" spans="1:8" x14ac:dyDescent="0.2">
      <c r="A113" s="39"/>
      <c r="B113" s="39"/>
      <c r="G113" s="38"/>
      <c r="H113" s="38"/>
    </row>
    <row r="114" spans="1:8" x14ac:dyDescent="0.2">
      <c r="A114" s="39"/>
      <c r="B114" s="39"/>
      <c r="G114" s="38"/>
      <c r="H114" s="38"/>
    </row>
    <row r="115" spans="1:8" x14ac:dyDescent="0.2">
      <c r="A115" s="39"/>
      <c r="B115" s="39"/>
      <c r="G115" s="38"/>
      <c r="H115" s="38"/>
    </row>
    <row r="116" spans="1:8" x14ac:dyDescent="0.2">
      <c r="A116" s="39"/>
      <c r="B116" s="39"/>
      <c r="G116" s="38"/>
      <c r="H116" s="38"/>
    </row>
    <row r="117" spans="1:8" x14ac:dyDescent="0.2">
      <c r="A117" s="39"/>
      <c r="B117" s="39"/>
      <c r="G117" s="38"/>
      <c r="H117" s="38"/>
    </row>
    <row r="118" spans="1:8" x14ac:dyDescent="0.2">
      <c r="A118" s="39"/>
      <c r="B118" s="39"/>
      <c r="G118" s="38"/>
      <c r="H118" s="38"/>
    </row>
    <row r="119" spans="1:8" x14ac:dyDescent="0.2">
      <c r="A119" s="39"/>
      <c r="B119" s="39"/>
      <c r="G119" s="38"/>
      <c r="H119" s="38"/>
    </row>
    <row r="120" spans="1:8" x14ac:dyDescent="0.2">
      <c r="A120" s="39"/>
      <c r="B120" s="39"/>
      <c r="G120" s="38"/>
      <c r="H120" s="38"/>
    </row>
    <row r="121" spans="1:8" x14ac:dyDescent="0.2">
      <c r="A121" s="39"/>
      <c r="B121" s="39"/>
      <c r="G121" s="38"/>
      <c r="H121" s="38"/>
    </row>
    <row r="122" spans="1:8" x14ac:dyDescent="0.2">
      <c r="A122" s="39"/>
      <c r="B122" s="39"/>
      <c r="G122" s="38"/>
      <c r="H122" s="38"/>
    </row>
    <row r="123" spans="1:8" x14ac:dyDescent="0.2">
      <c r="A123" s="39"/>
      <c r="B123" s="39"/>
      <c r="G123" s="38"/>
      <c r="H123" s="38"/>
    </row>
    <row r="124" spans="1:8" x14ac:dyDescent="0.2">
      <c r="A124" s="39"/>
      <c r="B124" s="39"/>
      <c r="G124" s="38"/>
      <c r="H124" s="38"/>
    </row>
    <row r="125" spans="1:8" x14ac:dyDescent="0.2">
      <c r="A125" s="39"/>
      <c r="B125" s="39"/>
      <c r="G125" s="38"/>
      <c r="H125" s="38"/>
    </row>
    <row r="126" spans="1:8" x14ac:dyDescent="0.2">
      <c r="A126" s="39"/>
      <c r="B126" s="39"/>
      <c r="G126" s="38"/>
      <c r="H126" s="38"/>
    </row>
    <row r="127" spans="1:8" x14ac:dyDescent="0.2">
      <c r="A127" s="39"/>
      <c r="B127" s="39"/>
      <c r="G127" s="38"/>
      <c r="H127" s="38"/>
    </row>
    <row r="128" spans="1:8" x14ac:dyDescent="0.2">
      <c r="A128" s="39"/>
      <c r="B128" s="39"/>
      <c r="G128" s="38"/>
      <c r="H128" s="38"/>
    </row>
    <row r="129" spans="1:8" x14ac:dyDescent="0.2">
      <c r="A129" s="39"/>
      <c r="B129" s="39"/>
      <c r="G129" s="38"/>
      <c r="H129" s="38"/>
    </row>
    <row r="130" spans="1:8" x14ac:dyDescent="0.2">
      <c r="A130" s="39"/>
      <c r="B130" s="39"/>
      <c r="G130" s="38"/>
      <c r="H130" s="38"/>
    </row>
    <row r="131" spans="1:8" x14ac:dyDescent="0.2">
      <c r="A131" s="39"/>
      <c r="B131" s="39"/>
      <c r="G131" s="38"/>
      <c r="H131" s="38"/>
    </row>
    <row r="132" spans="1:8" x14ac:dyDescent="0.2">
      <c r="A132" s="39"/>
      <c r="B132" s="39"/>
      <c r="G132" s="38"/>
      <c r="H132" s="38"/>
    </row>
    <row r="133" spans="1:8" x14ac:dyDescent="0.2">
      <c r="A133" s="39"/>
      <c r="B133" s="39"/>
      <c r="G133" s="38"/>
      <c r="H133" s="38"/>
    </row>
    <row r="134" spans="1:8" x14ac:dyDescent="0.2">
      <c r="A134" s="39"/>
      <c r="B134" s="39"/>
      <c r="G134" s="38"/>
      <c r="H134" s="38"/>
    </row>
    <row r="135" spans="1:8" x14ac:dyDescent="0.2">
      <c r="A135" s="39"/>
      <c r="B135" s="39"/>
      <c r="G135" s="38"/>
      <c r="H135" s="38"/>
    </row>
    <row r="136" spans="1:8" x14ac:dyDescent="0.2">
      <c r="A136" s="39"/>
      <c r="B136" s="39"/>
      <c r="G136" s="38"/>
      <c r="H136" s="38"/>
    </row>
    <row r="137" spans="1:8" x14ac:dyDescent="0.2">
      <c r="A137" s="39"/>
      <c r="B137" s="39"/>
      <c r="G137" s="38"/>
      <c r="H137" s="38"/>
    </row>
    <row r="138" spans="1:8" x14ac:dyDescent="0.2">
      <c r="A138" s="39"/>
      <c r="B138" s="39"/>
      <c r="G138" s="38"/>
      <c r="H138" s="38"/>
    </row>
    <row r="139" spans="1:8" x14ac:dyDescent="0.2">
      <c r="A139" s="39"/>
      <c r="B139" s="39"/>
      <c r="G139" s="38"/>
      <c r="H139" s="38"/>
    </row>
    <row r="140" spans="1:8" x14ac:dyDescent="0.2">
      <c r="A140" s="39"/>
      <c r="B140" s="39"/>
      <c r="G140" s="38"/>
      <c r="H140" s="38"/>
    </row>
    <row r="141" spans="1:8" x14ac:dyDescent="0.2">
      <c r="A141" s="39"/>
      <c r="B141" s="39"/>
      <c r="G141" s="38"/>
      <c r="H141" s="38"/>
    </row>
    <row r="142" spans="1:8" x14ac:dyDescent="0.2">
      <c r="A142" s="39"/>
      <c r="B142" s="39"/>
      <c r="G142" s="38"/>
      <c r="H142" s="38"/>
    </row>
    <row r="143" spans="1:8" x14ac:dyDescent="0.2">
      <c r="A143" s="39"/>
      <c r="B143" s="39"/>
      <c r="G143" s="38"/>
      <c r="H143" s="38"/>
    </row>
    <row r="144" spans="1:8" x14ac:dyDescent="0.2">
      <c r="A144" s="39"/>
      <c r="B144" s="39"/>
      <c r="G144" s="38"/>
      <c r="H144" s="38"/>
    </row>
    <row r="145" spans="1:8" x14ac:dyDescent="0.2">
      <c r="A145" s="39"/>
      <c r="B145" s="39"/>
      <c r="G145" s="38"/>
      <c r="H145" s="38"/>
    </row>
    <row r="146" spans="1:8" x14ac:dyDescent="0.2">
      <c r="A146" s="39"/>
      <c r="B146" s="39"/>
      <c r="G146" s="38"/>
      <c r="H146" s="38"/>
    </row>
    <row r="147" spans="1:8" x14ac:dyDescent="0.2">
      <c r="A147" s="39"/>
      <c r="B147" s="39"/>
      <c r="G147" s="38"/>
      <c r="H147" s="38"/>
    </row>
    <row r="148" spans="1:8" x14ac:dyDescent="0.2">
      <c r="A148" s="39"/>
      <c r="B148" s="39"/>
      <c r="G148" s="38"/>
      <c r="H148" s="38"/>
    </row>
    <row r="149" spans="1:8" x14ac:dyDescent="0.2">
      <c r="A149" s="39"/>
      <c r="B149" s="39"/>
      <c r="G149" s="38"/>
      <c r="H149" s="38"/>
    </row>
    <row r="150" spans="1:8" x14ac:dyDescent="0.2">
      <c r="A150" s="39"/>
      <c r="B150" s="39"/>
      <c r="G150" s="38"/>
      <c r="H150" s="38"/>
    </row>
    <row r="151" spans="1:8" x14ac:dyDescent="0.2">
      <c r="A151" s="39"/>
      <c r="B151" s="39"/>
      <c r="G151" s="38"/>
      <c r="H151" s="38"/>
    </row>
    <row r="152" spans="1:8" x14ac:dyDescent="0.2">
      <c r="A152" s="39"/>
      <c r="B152" s="39"/>
      <c r="G152" s="38"/>
      <c r="H152" s="38"/>
    </row>
    <row r="153" spans="1:8" x14ac:dyDescent="0.2">
      <c r="A153" s="39"/>
      <c r="B153" s="39"/>
      <c r="G153" s="38"/>
      <c r="H153" s="38"/>
    </row>
    <row r="154" spans="1:8" x14ac:dyDescent="0.2">
      <c r="A154" s="39"/>
      <c r="B154" s="39"/>
      <c r="G154" s="38"/>
      <c r="H154" s="38"/>
    </row>
    <row r="155" spans="1:8" x14ac:dyDescent="0.2">
      <c r="A155" s="39"/>
      <c r="B155" s="39"/>
      <c r="G155" s="38"/>
      <c r="H155" s="38"/>
    </row>
    <row r="156" spans="1:8" x14ac:dyDescent="0.2">
      <c r="A156" s="39"/>
      <c r="B156" s="39"/>
      <c r="G156" s="38"/>
      <c r="H156" s="38"/>
    </row>
    <row r="157" spans="1:8" x14ac:dyDescent="0.2">
      <c r="A157" s="39"/>
      <c r="B157" s="39"/>
      <c r="G157" s="38"/>
      <c r="H157" s="38"/>
    </row>
    <row r="158" spans="1:8" x14ac:dyDescent="0.2">
      <c r="A158" s="39"/>
      <c r="B158" s="39"/>
      <c r="G158" s="38"/>
      <c r="H158" s="38"/>
    </row>
    <row r="159" spans="1:8" x14ac:dyDescent="0.2">
      <c r="A159" s="39"/>
      <c r="B159" s="39"/>
      <c r="G159" s="38"/>
      <c r="H159" s="38"/>
    </row>
    <row r="160" spans="1:8" x14ac:dyDescent="0.2">
      <c r="A160" s="39"/>
      <c r="B160" s="39"/>
      <c r="G160" s="38"/>
      <c r="H160" s="38"/>
    </row>
    <row r="161" spans="1:8" x14ac:dyDescent="0.2">
      <c r="A161" s="39"/>
      <c r="B161" s="39"/>
      <c r="G161" s="38"/>
      <c r="H161" s="38"/>
    </row>
    <row r="162" spans="1:8" x14ac:dyDescent="0.2">
      <c r="A162" s="39"/>
      <c r="B162" s="39"/>
      <c r="G162" s="38"/>
      <c r="H162" s="38"/>
    </row>
    <row r="163" spans="1:8" x14ac:dyDescent="0.2">
      <c r="A163" s="39"/>
      <c r="B163" s="39"/>
      <c r="G163" s="38"/>
      <c r="H163" s="38"/>
    </row>
    <row r="164" spans="1:8" x14ac:dyDescent="0.2">
      <c r="A164" s="39"/>
      <c r="B164" s="39"/>
      <c r="G164" s="38"/>
      <c r="H164" s="38"/>
    </row>
    <row r="165" spans="1:8" x14ac:dyDescent="0.2">
      <c r="A165" s="39"/>
      <c r="B165" s="39"/>
      <c r="G165" s="38"/>
      <c r="H165" s="38"/>
    </row>
    <row r="166" spans="1:8" x14ac:dyDescent="0.2">
      <c r="A166" s="39"/>
      <c r="B166" s="39"/>
      <c r="G166" s="38"/>
      <c r="H166" s="38"/>
    </row>
    <row r="167" spans="1:8" x14ac:dyDescent="0.2">
      <c r="A167" s="39"/>
      <c r="B167" s="39"/>
      <c r="G167" s="38"/>
      <c r="H167" s="38"/>
    </row>
    <row r="168" spans="1:8" x14ac:dyDescent="0.2">
      <c r="A168" s="39"/>
      <c r="B168" s="39"/>
      <c r="G168" s="38"/>
      <c r="H168" s="38"/>
    </row>
    <row r="169" spans="1:8" x14ac:dyDescent="0.2">
      <c r="A169" s="39"/>
      <c r="B169" s="39"/>
      <c r="G169" s="38"/>
      <c r="H169" s="38"/>
    </row>
    <row r="170" spans="1:8" x14ac:dyDescent="0.2">
      <c r="A170" s="39"/>
      <c r="B170" s="39"/>
      <c r="G170" s="38"/>
      <c r="H170" s="38"/>
    </row>
    <row r="171" spans="1:8" x14ac:dyDescent="0.2">
      <c r="A171" s="39"/>
      <c r="B171" s="39"/>
      <c r="G171" s="38"/>
      <c r="H171" s="38"/>
    </row>
    <row r="172" spans="1:8" x14ac:dyDescent="0.2">
      <c r="A172" s="39"/>
      <c r="B172" s="39"/>
      <c r="G172" s="38"/>
      <c r="H172" s="38"/>
    </row>
    <row r="173" spans="1:8" x14ac:dyDescent="0.2">
      <c r="A173" s="39"/>
      <c r="B173" s="39"/>
      <c r="G173" s="38"/>
      <c r="H173" s="38"/>
    </row>
    <row r="174" spans="1:8" x14ac:dyDescent="0.2">
      <c r="A174" s="39"/>
      <c r="B174" s="39"/>
      <c r="G174" s="38"/>
      <c r="H174" s="38"/>
    </row>
    <row r="175" spans="1:8" x14ac:dyDescent="0.2">
      <c r="A175" s="39"/>
      <c r="B175" s="39"/>
      <c r="G175" s="38"/>
      <c r="H175" s="38"/>
    </row>
    <row r="176" spans="1:8" x14ac:dyDescent="0.2">
      <c r="A176" s="39"/>
      <c r="B176" s="39"/>
      <c r="G176" s="38"/>
      <c r="H176" s="38"/>
    </row>
    <row r="177" spans="1:8" x14ac:dyDescent="0.2">
      <c r="A177" s="39"/>
      <c r="B177" s="39"/>
      <c r="G177" s="38"/>
      <c r="H177" s="38"/>
    </row>
    <row r="178" spans="1:8" x14ac:dyDescent="0.2">
      <c r="A178" s="39"/>
      <c r="B178" s="39"/>
      <c r="G178" s="38"/>
      <c r="H178" s="38"/>
    </row>
    <row r="179" spans="1:8" x14ac:dyDescent="0.2">
      <c r="A179" s="39"/>
      <c r="B179" s="39"/>
      <c r="G179" s="38"/>
      <c r="H179" s="38"/>
    </row>
    <row r="180" spans="1:8" x14ac:dyDescent="0.2">
      <c r="A180" s="39"/>
      <c r="B180" s="39"/>
      <c r="G180" s="38"/>
      <c r="H180" s="38"/>
    </row>
    <row r="181" spans="1:8" x14ac:dyDescent="0.2">
      <c r="A181" s="39"/>
      <c r="B181" s="39"/>
      <c r="G181" s="38"/>
      <c r="H181" s="38"/>
    </row>
    <row r="182" spans="1:8" x14ac:dyDescent="0.2">
      <c r="A182" s="39"/>
      <c r="B182" s="39"/>
      <c r="G182" s="38"/>
      <c r="H182" s="38"/>
    </row>
    <row r="183" spans="1:8" x14ac:dyDescent="0.2">
      <c r="A183" s="39"/>
      <c r="B183" s="39"/>
      <c r="G183" s="38"/>
      <c r="H183" s="38"/>
    </row>
    <row r="184" spans="1:8" x14ac:dyDescent="0.2">
      <c r="A184" s="39"/>
      <c r="B184" s="39"/>
      <c r="G184" s="38"/>
      <c r="H184" s="38"/>
    </row>
    <row r="185" spans="1:8" x14ac:dyDescent="0.2">
      <c r="A185" s="39"/>
      <c r="B185" s="39"/>
      <c r="G185" s="38"/>
      <c r="H185" s="38"/>
    </row>
    <row r="186" spans="1:8" x14ac:dyDescent="0.2">
      <c r="A186" s="39"/>
      <c r="B186" s="39"/>
      <c r="G186" s="38"/>
      <c r="H186" s="38"/>
    </row>
    <row r="187" spans="1:8" x14ac:dyDescent="0.2">
      <c r="A187" s="39"/>
      <c r="B187" s="39"/>
      <c r="G187" s="38"/>
      <c r="H187" s="38"/>
    </row>
    <row r="188" spans="1:8" x14ac:dyDescent="0.2">
      <c r="A188" s="39"/>
      <c r="B188" s="39"/>
      <c r="G188" s="38"/>
      <c r="H188" s="38"/>
    </row>
    <row r="189" spans="1:8" x14ac:dyDescent="0.2">
      <c r="A189" s="39"/>
      <c r="B189" s="39"/>
      <c r="G189" s="38"/>
      <c r="H189" s="38"/>
    </row>
    <row r="190" spans="1:8" x14ac:dyDescent="0.2">
      <c r="A190" s="39"/>
      <c r="B190" s="39"/>
      <c r="G190" s="38"/>
      <c r="H190" s="38"/>
    </row>
    <row r="191" spans="1:8" x14ac:dyDescent="0.2">
      <c r="A191" s="39"/>
      <c r="B191" s="39"/>
      <c r="G191" s="38"/>
      <c r="H191" s="38"/>
    </row>
    <row r="192" spans="1:8" x14ac:dyDescent="0.2">
      <c r="A192" s="39"/>
      <c r="B192" s="39"/>
      <c r="G192" s="38"/>
      <c r="H192" s="38"/>
    </row>
    <row r="193" spans="1:8" x14ac:dyDescent="0.2">
      <c r="A193" s="39"/>
      <c r="B193" s="39"/>
      <c r="G193" s="38"/>
      <c r="H193" s="38"/>
    </row>
    <row r="194" spans="1:8" x14ac:dyDescent="0.2">
      <c r="A194" s="39"/>
      <c r="B194" s="39"/>
      <c r="G194" s="38"/>
      <c r="H194" s="38"/>
    </row>
    <row r="195" spans="1:8" x14ac:dyDescent="0.2">
      <c r="A195" s="39"/>
      <c r="B195" s="39"/>
      <c r="G195" s="38"/>
      <c r="H195" s="38"/>
    </row>
    <row r="196" spans="1:8" x14ac:dyDescent="0.2">
      <c r="A196" s="39"/>
      <c r="B196" s="39"/>
      <c r="G196" s="38"/>
      <c r="H196" s="38"/>
    </row>
    <row r="197" spans="1:8" x14ac:dyDescent="0.2">
      <c r="A197" s="39"/>
      <c r="B197" s="39"/>
      <c r="G197" s="38"/>
      <c r="H197" s="38"/>
    </row>
    <row r="198" spans="1:8" x14ac:dyDescent="0.2">
      <c r="A198" s="39"/>
      <c r="B198" s="39"/>
      <c r="G198" s="38"/>
      <c r="H198" s="38"/>
    </row>
    <row r="199" spans="1:8" x14ac:dyDescent="0.2">
      <c r="A199" s="39"/>
      <c r="B199" s="39"/>
      <c r="G199" s="38"/>
      <c r="H199" s="38"/>
    </row>
    <row r="200" spans="1:8" x14ac:dyDescent="0.2">
      <c r="A200" s="39"/>
      <c r="B200" s="39"/>
      <c r="G200" s="38"/>
      <c r="H200" s="38"/>
    </row>
    <row r="201" spans="1:8" x14ac:dyDescent="0.2">
      <c r="A201" s="39"/>
      <c r="B201" s="39"/>
      <c r="G201" s="38"/>
      <c r="H201" s="38"/>
    </row>
    <row r="202" spans="1:8" x14ac:dyDescent="0.2">
      <c r="A202" s="39"/>
      <c r="B202" s="39"/>
      <c r="G202" s="38"/>
      <c r="H202" s="38"/>
    </row>
    <row r="203" spans="1:8" x14ac:dyDescent="0.2">
      <c r="A203" s="39"/>
      <c r="B203" s="39"/>
      <c r="G203" s="38"/>
      <c r="H203" s="38"/>
    </row>
    <row r="204" spans="1:8" x14ac:dyDescent="0.2">
      <c r="A204" s="39"/>
      <c r="B204" s="39"/>
      <c r="G204" s="38"/>
      <c r="H204" s="38"/>
    </row>
    <row r="205" spans="1:8" x14ac:dyDescent="0.2">
      <c r="A205" s="39"/>
      <c r="B205" s="39"/>
      <c r="G205" s="38"/>
      <c r="H205" s="38"/>
    </row>
    <row r="206" spans="1:8" x14ac:dyDescent="0.2">
      <c r="A206" s="39"/>
      <c r="B206" s="39"/>
      <c r="G206" s="38"/>
      <c r="H206" s="38"/>
    </row>
    <row r="207" spans="1:8" x14ac:dyDescent="0.2">
      <c r="A207" s="39"/>
      <c r="B207" s="39"/>
      <c r="G207" s="38"/>
      <c r="H207" s="38"/>
    </row>
    <row r="208" spans="1:8" x14ac:dyDescent="0.2">
      <c r="A208" s="39"/>
      <c r="B208" s="39"/>
      <c r="G208" s="38"/>
      <c r="H208" s="38"/>
    </row>
    <row r="209" spans="1:8" x14ac:dyDescent="0.2">
      <c r="A209" s="39"/>
      <c r="B209" s="39"/>
      <c r="G209" s="38"/>
      <c r="H209" s="38"/>
    </row>
    <row r="210" spans="1:8" x14ac:dyDescent="0.2">
      <c r="A210" s="39"/>
      <c r="B210" s="39"/>
      <c r="G210" s="38"/>
      <c r="H210" s="38"/>
    </row>
    <row r="211" spans="1:8" x14ac:dyDescent="0.2">
      <c r="A211" s="39"/>
      <c r="B211" s="39"/>
      <c r="G211" s="38"/>
      <c r="H211" s="38"/>
    </row>
    <row r="212" spans="1:8" x14ac:dyDescent="0.2">
      <c r="A212" s="39"/>
      <c r="B212" s="39"/>
      <c r="G212" s="38"/>
      <c r="H212" s="38"/>
    </row>
    <row r="213" spans="1:8" x14ac:dyDescent="0.2">
      <c r="A213" s="39"/>
      <c r="B213" s="39"/>
      <c r="G213" s="38"/>
      <c r="H213" s="38"/>
    </row>
    <row r="214" spans="1:8" x14ac:dyDescent="0.2">
      <c r="A214" s="39"/>
      <c r="B214" s="39"/>
      <c r="G214" s="38"/>
      <c r="H214" s="38"/>
    </row>
    <row r="215" spans="1:8" x14ac:dyDescent="0.2">
      <c r="A215" s="39"/>
      <c r="B215" s="39"/>
      <c r="G215" s="38"/>
      <c r="H215" s="38"/>
    </row>
    <row r="216" spans="1:8" x14ac:dyDescent="0.2">
      <c r="A216" s="39"/>
      <c r="B216" s="39"/>
      <c r="G216" s="38"/>
      <c r="H216" s="38"/>
    </row>
    <row r="217" spans="1:8" x14ac:dyDescent="0.2">
      <c r="A217" s="39"/>
      <c r="B217" s="39"/>
      <c r="G217" s="38"/>
      <c r="H217" s="38"/>
    </row>
    <row r="218" spans="1:8" x14ac:dyDescent="0.2">
      <c r="A218" s="39"/>
      <c r="B218" s="39"/>
      <c r="G218" s="38"/>
      <c r="H218" s="38"/>
    </row>
    <row r="219" spans="1:8" x14ac:dyDescent="0.2">
      <c r="A219" s="39"/>
      <c r="B219" s="39"/>
      <c r="G219" s="38"/>
      <c r="H219" s="38"/>
    </row>
    <row r="220" spans="1:8" x14ac:dyDescent="0.2">
      <c r="A220" s="39"/>
      <c r="B220" s="39"/>
      <c r="G220" s="38"/>
      <c r="H220" s="38"/>
    </row>
    <row r="221" spans="1:8" x14ac:dyDescent="0.2">
      <c r="A221" s="39"/>
      <c r="B221" s="39"/>
      <c r="G221" s="38"/>
      <c r="H221" s="38"/>
    </row>
    <row r="222" spans="1:8" x14ac:dyDescent="0.2">
      <c r="A222" s="39"/>
      <c r="B222" s="39"/>
      <c r="G222" s="38"/>
      <c r="H222" s="38"/>
    </row>
    <row r="223" spans="1:8" x14ac:dyDescent="0.2">
      <c r="A223" s="39"/>
      <c r="B223" s="39"/>
      <c r="G223" s="38"/>
      <c r="H223" s="38"/>
    </row>
    <row r="224" spans="1:8" x14ac:dyDescent="0.2">
      <c r="A224" s="39"/>
      <c r="B224" s="39"/>
      <c r="G224" s="38"/>
      <c r="H224" s="38"/>
    </row>
    <row r="225" spans="1:8" x14ac:dyDescent="0.2">
      <c r="A225" s="39"/>
      <c r="B225" s="39"/>
      <c r="G225" s="38"/>
      <c r="H225" s="38"/>
    </row>
    <row r="226" spans="1:8" x14ac:dyDescent="0.2">
      <c r="A226" s="39"/>
      <c r="B226" s="39"/>
      <c r="G226" s="38"/>
      <c r="H226" s="38"/>
    </row>
    <row r="227" spans="1:8" x14ac:dyDescent="0.2">
      <c r="A227" s="39"/>
      <c r="B227" s="39"/>
      <c r="G227" s="38"/>
      <c r="H227" s="38"/>
    </row>
    <row r="228" spans="1:8" x14ac:dyDescent="0.2">
      <c r="A228" s="39"/>
      <c r="B228" s="39"/>
      <c r="G228" s="38"/>
      <c r="H228" s="38"/>
    </row>
    <row r="229" spans="1:8" x14ac:dyDescent="0.2">
      <c r="A229" s="39"/>
      <c r="B229" s="39"/>
      <c r="G229" s="38"/>
      <c r="H229" s="38"/>
    </row>
    <row r="230" spans="1:8" x14ac:dyDescent="0.2">
      <c r="A230" s="39"/>
      <c r="B230" s="39"/>
      <c r="G230" s="38"/>
      <c r="H230" s="38"/>
    </row>
    <row r="231" spans="1:8" x14ac:dyDescent="0.2">
      <c r="A231" s="39"/>
      <c r="B231" s="39"/>
      <c r="G231" s="38"/>
      <c r="H231" s="38"/>
    </row>
    <row r="232" spans="1:8" x14ac:dyDescent="0.2">
      <c r="A232" s="39"/>
      <c r="B232" s="39"/>
      <c r="G232" s="38"/>
      <c r="H232" s="38"/>
    </row>
    <row r="233" spans="1:8" x14ac:dyDescent="0.2">
      <c r="A233" s="39"/>
      <c r="B233" s="39"/>
      <c r="G233" s="38"/>
      <c r="H233" s="38"/>
    </row>
    <row r="234" spans="1:8" x14ac:dyDescent="0.2">
      <c r="A234" s="39"/>
      <c r="B234" s="39"/>
      <c r="G234" s="38"/>
      <c r="H234" s="38"/>
    </row>
    <row r="235" spans="1:8" x14ac:dyDescent="0.2">
      <c r="A235" s="39"/>
      <c r="B235" s="39"/>
      <c r="G235" s="38"/>
      <c r="H235" s="38"/>
    </row>
    <row r="236" spans="1:8" x14ac:dyDescent="0.2">
      <c r="A236" s="39"/>
      <c r="B236" s="39"/>
      <c r="G236" s="38"/>
      <c r="H236" s="38"/>
    </row>
    <row r="237" spans="1:8" x14ac:dyDescent="0.2">
      <c r="A237" s="39"/>
      <c r="B237" s="39"/>
      <c r="G237" s="38"/>
      <c r="H237" s="38"/>
    </row>
    <row r="238" spans="1:8" x14ac:dyDescent="0.2">
      <c r="A238" s="39"/>
      <c r="B238" s="39"/>
      <c r="G238" s="38"/>
      <c r="H238" s="38"/>
    </row>
    <row r="239" spans="1:8" x14ac:dyDescent="0.2">
      <c r="A239" s="39"/>
      <c r="B239" s="39"/>
      <c r="G239" s="38"/>
      <c r="H239" s="38"/>
    </row>
    <row r="240" spans="1:8" x14ac:dyDescent="0.2">
      <c r="A240" s="39"/>
      <c r="B240" s="39"/>
      <c r="G240" s="38"/>
      <c r="H240" s="38"/>
    </row>
    <row r="241" spans="1:8" x14ac:dyDescent="0.2">
      <c r="A241" s="39"/>
      <c r="B241" s="39"/>
      <c r="G241" s="38"/>
      <c r="H241" s="38"/>
    </row>
    <row r="242" spans="1:8" x14ac:dyDescent="0.2">
      <c r="A242" s="39"/>
      <c r="B242" s="39"/>
      <c r="G242" s="38"/>
      <c r="H242" s="38"/>
    </row>
    <row r="243" spans="1:8" x14ac:dyDescent="0.2">
      <c r="A243" s="39"/>
      <c r="B243" s="39"/>
      <c r="G243" s="38"/>
      <c r="H243" s="38"/>
    </row>
    <row r="244" spans="1:8" x14ac:dyDescent="0.2">
      <c r="A244" s="39"/>
      <c r="B244" s="39"/>
      <c r="G244" s="38"/>
      <c r="H244" s="38"/>
    </row>
    <row r="245" spans="1:8" x14ac:dyDescent="0.2">
      <c r="A245" s="39"/>
      <c r="B245" s="39"/>
      <c r="G245" s="38"/>
      <c r="H245" s="38"/>
    </row>
    <row r="246" spans="1:8" x14ac:dyDescent="0.2">
      <c r="A246" s="39"/>
      <c r="B246" s="39"/>
      <c r="G246" s="38"/>
      <c r="H246" s="38"/>
    </row>
    <row r="247" spans="1:8" x14ac:dyDescent="0.2">
      <c r="A247" s="39"/>
      <c r="B247" s="39"/>
      <c r="G247" s="38"/>
      <c r="H247" s="38"/>
    </row>
    <row r="248" spans="1:8" x14ac:dyDescent="0.2">
      <c r="A248" s="39"/>
      <c r="B248" s="39"/>
      <c r="G248" s="38"/>
      <c r="H248" s="38"/>
    </row>
    <row r="249" spans="1:8" x14ac:dyDescent="0.2">
      <c r="A249" s="39"/>
      <c r="B249" s="39"/>
      <c r="G249" s="38"/>
      <c r="H249" s="38"/>
    </row>
    <row r="250" spans="1:8" x14ac:dyDescent="0.2">
      <c r="A250" s="39"/>
      <c r="B250" s="39"/>
      <c r="G250" s="38"/>
      <c r="H250" s="38"/>
    </row>
    <row r="251" spans="1:8" x14ac:dyDescent="0.2">
      <c r="A251" s="39"/>
      <c r="B251" s="39"/>
      <c r="G251" s="38"/>
      <c r="H251" s="38"/>
    </row>
    <row r="252" spans="1:8" x14ac:dyDescent="0.2">
      <c r="A252" s="39"/>
      <c r="B252" s="39"/>
      <c r="G252" s="38"/>
      <c r="H252" s="38"/>
    </row>
    <row r="253" spans="1:8" x14ac:dyDescent="0.2">
      <c r="A253" s="39"/>
      <c r="B253" s="39"/>
      <c r="G253" s="38"/>
      <c r="H253" s="38"/>
    </row>
    <row r="254" spans="1:8" x14ac:dyDescent="0.2">
      <c r="A254" s="39"/>
      <c r="B254" s="39"/>
      <c r="G254" s="38"/>
      <c r="H254" s="38"/>
    </row>
    <row r="255" spans="1:8" x14ac:dyDescent="0.2">
      <c r="A255" s="39"/>
      <c r="B255" s="39"/>
      <c r="G255" s="38"/>
      <c r="H255" s="38"/>
    </row>
    <row r="256" spans="1:8" x14ac:dyDescent="0.2">
      <c r="A256" s="39"/>
      <c r="B256" s="39"/>
      <c r="G256" s="38"/>
      <c r="H256" s="38"/>
    </row>
    <row r="257" spans="1:8" x14ac:dyDescent="0.2">
      <c r="A257" s="39"/>
      <c r="B257" s="39"/>
      <c r="G257" s="38"/>
      <c r="H257" s="38"/>
    </row>
    <row r="258" spans="1:8" x14ac:dyDescent="0.2">
      <c r="A258" s="39"/>
      <c r="B258" s="39"/>
      <c r="G258" s="38"/>
      <c r="H258" s="38"/>
    </row>
    <row r="259" spans="1:8" x14ac:dyDescent="0.2">
      <c r="A259" s="39"/>
      <c r="B259" s="39"/>
      <c r="G259" s="38"/>
      <c r="H259" s="38"/>
    </row>
    <row r="260" spans="1:8" x14ac:dyDescent="0.2">
      <c r="A260" s="39"/>
      <c r="B260" s="39"/>
      <c r="G260" s="38"/>
      <c r="H260" s="38"/>
    </row>
    <row r="261" spans="1:8" x14ac:dyDescent="0.2">
      <c r="A261" s="39"/>
      <c r="B261" s="39"/>
      <c r="G261" s="38"/>
      <c r="H261" s="38"/>
    </row>
    <row r="262" spans="1:8" x14ac:dyDescent="0.2">
      <c r="A262" s="39"/>
      <c r="B262" s="39"/>
      <c r="G262" s="38"/>
      <c r="H262" s="38"/>
    </row>
    <row r="263" spans="1:8" x14ac:dyDescent="0.2">
      <c r="A263" s="39"/>
      <c r="B263" s="39"/>
      <c r="G263" s="38"/>
      <c r="H263" s="38"/>
    </row>
    <row r="264" spans="1:8" x14ac:dyDescent="0.2">
      <c r="A264" s="39"/>
      <c r="B264" s="39"/>
      <c r="G264" s="38"/>
      <c r="H264" s="38"/>
    </row>
    <row r="265" spans="1:8" x14ac:dyDescent="0.2">
      <c r="A265" s="39"/>
      <c r="B265" s="39"/>
      <c r="G265" s="38"/>
      <c r="H265" s="38"/>
    </row>
    <row r="266" spans="1:8" x14ac:dyDescent="0.2">
      <c r="A266" s="39"/>
      <c r="B266" s="39"/>
      <c r="G266" s="38"/>
      <c r="H266" s="38"/>
    </row>
    <row r="267" spans="1:8" x14ac:dyDescent="0.2">
      <c r="A267" s="39"/>
      <c r="B267" s="39"/>
      <c r="G267" s="38"/>
      <c r="H267" s="38"/>
    </row>
    <row r="268" spans="1:8" x14ac:dyDescent="0.2">
      <c r="A268" s="39"/>
      <c r="B268" s="39"/>
      <c r="G268" s="38"/>
      <c r="H268" s="38"/>
    </row>
    <row r="269" spans="1:8" x14ac:dyDescent="0.2">
      <c r="A269" s="39"/>
      <c r="B269" s="39"/>
      <c r="G269" s="38"/>
      <c r="H269" s="38"/>
    </row>
    <row r="270" spans="1:8" x14ac:dyDescent="0.2">
      <c r="A270" s="39"/>
      <c r="B270" s="39"/>
      <c r="G270" s="38"/>
      <c r="H270" s="38"/>
    </row>
    <row r="271" spans="1:8" x14ac:dyDescent="0.2">
      <c r="A271" s="39"/>
      <c r="B271" s="39"/>
      <c r="G271" s="38"/>
      <c r="H271" s="38"/>
    </row>
    <row r="272" spans="1:8" x14ac:dyDescent="0.2">
      <c r="A272" s="39"/>
      <c r="B272" s="39"/>
      <c r="G272" s="38"/>
      <c r="H272" s="38"/>
    </row>
    <row r="273" spans="1:8" x14ac:dyDescent="0.2">
      <c r="A273" s="39"/>
      <c r="B273" s="39"/>
      <c r="G273" s="38"/>
      <c r="H273" s="38"/>
    </row>
    <row r="274" spans="1:8" x14ac:dyDescent="0.2">
      <c r="A274" s="39"/>
      <c r="B274" s="39"/>
      <c r="G274" s="38"/>
      <c r="H274" s="38"/>
    </row>
    <row r="275" spans="1:8" x14ac:dyDescent="0.2">
      <c r="A275" s="39"/>
      <c r="B275" s="39"/>
      <c r="G275" s="38"/>
      <c r="H275" s="38"/>
    </row>
    <row r="276" spans="1:8" x14ac:dyDescent="0.2">
      <c r="A276" s="39"/>
      <c r="B276" s="39"/>
      <c r="G276" s="38"/>
      <c r="H276" s="38"/>
    </row>
    <row r="277" spans="1:8" x14ac:dyDescent="0.2">
      <c r="A277" s="39"/>
      <c r="B277" s="39"/>
      <c r="G277" s="38"/>
      <c r="H277" s="38"/>
    </row>
    <row r="278" spans="1:8" x14ac:dyDescent="0.2">
      <c r="A278" s="39"/>
      <c r="B278" s="39"/>
      <c r="G278" s="38"/>
      <c r="H278" s="38"/>
    </row>
    <row r="279" spans="1:8" x14ac:dyDescent="0.2">
      <c r="A279" s="39"/>
      <c r="B279" s="39"/>
      <c r="G279" s="38"/>
      <c r="H279" s="38"/>
    </row>
    <row r="280" spans="1:8" x14ac:dyDescent="0.2">
      <c r="A280" s="39"/>
      <c r="B280" s="39"/>
      <c r="G280" s="38"/>
      <c r="H280" s="38"/>
    </row>
    <row r="281" spans="1:8" x14ac:dyDescent="0.2">
      <c r="A281" s="39"/>
      <c r="B281" s="39"/>
      <c r="G281" s="38"/>
      <c r="H281" s="38"/>
    </row>
    <row r="282" spans="1:8" x14ac:dyDescent="0.2">
      <c r="A282" s="39"/>
      <c r="B282" s="39"/>
      <c r="G282" s="38"/>
      <c r="H282" s="38"/>
    </row>
    <row r="283" spans="1:8" x14ac:dyDescent="0.2">
      <c r="A283" s="39"/>
      <c r="B283" s="39"/>
      <c r="G283" s="38"/>
      <c r="H283" s="38"/>
    </row>
    <row r="284" spans="1:8" x14ac:dyDescent="0.2">
      <c r="A284" s="39"/>
      <c r="B284" s="39"/>
      <c r="G284" s="38"/>
      <c r="H284" s="38"/>
    </row>
    <row r="285" spans="1:8" x14ac:dyDescent="0.2">
      <c r="A285" s="39"/>
      <c r="B285" s="39"/>
      <c r="G285" s="38"/>
      <c r="H285" s="38"/>
    </row>
    <row r="286" spans="1:8" x14ac:dyDescent="0.2">
      <c r="A286" s="39"/>
      <c r="B286" s="39"/>
      <c r="G286" s="38"/>
      <c r="H286" s="38"/>
    </row>
    <row r="287" spans="1:8" x14ac:dyDescent="0.2">
      <c r="A287" s="39"/>
      <c r="B287" s="39"/>
      <c r="G287" s="38"/>
      <c r="H287" s="38"/>
    </row>
    <row r="288" spans="1:8" x14ac:dyDescent="0.2">
      <c r="A288" s="39"/>
      <c r="B288" s="39"/>
      <c r="G288" s="38"/>
      <c r="H288" s="38"/>
    </row>
    <row r="289" spans="1:8" x14ac:dyDescent="0.2">
      <c r="A289" s="39"/>
      <c r="B289" s="39"/>
      <c r="G289" s="38"/>
      <c r="H289" s="38"/>
    </row>
    <row r="290" spans="1:8" x14ac:dyDescent="0.2">
      <c r="A290" s="39"/>
      <c r="B290" s="39"/>
      <c r="G290" s="38"/>
      <c r="H290" s="38"/>
    </row>
    <row r="291" spans="1:8" x14ac:dyDescent="0.2">
      <c r="A291" s="39"/>
      <c r="B291" s="39"/>
      <c r="G291" s="38"/>
      <c r="H291" s="38"/>
    </row>
    <row r="292" spans="1:8" x14ac:dyDescent="0.2">
      <c r="A292" s="39"/>
      <c r="B292" s="39"/>
      <c r="G292" s="38"/>
      <c r="H292" s="38"/>
    </row>
    <row r="293" spans="1:8" x14ac:dyDescent="0.2">
      <c r="A293" s="39"/>
      <c r="B293" s="39"/>
      <c r="G293" s="38"/>
      <c r="H293" s="38"/>
    </row>
    <row r="294" spans="1:8" x14ac:dyDescent="0.2">
      <c r="A294" s="39"/>
      <c r="B294" s="39"/>
      <c r="G294" s="38"/>
      <c r="H294" s="38"/>
    </row>
    <row r="295" spans="1:8" x14ac:dyDescent="0.2">
      <c r="A295" s="39"/>
      <c r="B295" s="39"/>
      <c r="G295" s="38"/>
      <c r="H295" s="38"/>
    </row>
    <row r="296" spans="1:8" x14ac:dyDescent="0.2">
      <c r="A296" s="39"/>
      <c r="B296" s="39"/>
      <c r="G296" s="38"/>
      <c r="H296" s="38"/>
    </row>
    <row r="297" spans="1:8" x14ac:dyDescent="0.2">
      <c r="A297" s="39"/>
      <c r="B297" s="39"/>
      <c r="G297" s="38"/>
      <c r="H297" s="38"/>
    </row>
    <row r="298" spans="1:8" x14ac:dyDescent="0.2">
      <c r="A298" s="39"/>
      <c r="B298" s="39"/>
      <c r="G298" s="38"/>
      <c r="H298" s="38"/>
    </row>
    <row r="299" spans="1:8" x14ac:dyDescent="0.2">
      <c r="A299" s="39"/>
      <c r="B299" s="39"/>
      <c r="G299" s="38"/>
      <c r="H299" s="38"/>
    </row>
    <row r="300" spans="1:8" x14ac:dyDescent="0.2">
      <c r="A300" s="39"/>
      <c r="B300" s="39"/>
      <c r="G300" s="38"/>
      <c r="H300" s="38"/>
    </row>
    <row r="301" spans="1:8" x14ac:dyDescent="0.2">
      <c r="A301" s="39"/>
      <c r="B301" s="39"/>
      <c r="G301" s="38"/>
      <c r="H301" s="38"/>
    </row>
    <row r="302" spans="1:8" x14ac:dyDescent="0.2">
      <c r="A302" s="39"/>
      <c r="B302" s="39"/>
      <c r="G302" s="38"/>
      <c r="H302" s="38"/>
    </row>
    <row r="303" spans="1:8" x14ac:dyDescent="0.2">
      <c r="A303" s="39"/>
      <c r="B303" s="39"/>
      <c r="G303" s="38"/>
      <c r="H303" s="38"/>
    </row>
    <row r="304" spans="1:8" x14ac:dyDescent="0.2">
      <c r="A304" s="39"/>
      <c r="B304" s="39"/>
      <c r="G304" s="38"/>
      <c r="H304" s="38"/>
    </row>
    <row r="305" spans="1:8" x14ac:dyDescent="0.2">
      <c r="A305" s="39"/>
      <c r="B305" s="39"/>
      <c r="G305" s="38"/>
      <c r="H305" s="38"/>
    </row>
    <row r="306" spans="1:8" x14ac:dyDescent="0.2">
      <c r="A306" s="39"/>
      <c r="B306" s="39"/>
      <c r="G306" s="38"/>
      <c r="H306" s="38"/>
    </row>
    <row r="307" spans="1:8" x14ac:dyDescent="0.2">
      <c r="A307" s="39"/>
      <c r="B307" s="39"/>
      <c r="G307" s="38"/>
      <c r="H307" s="38"/>
    </row>
    <row r="308" spans="1:8" x14ac:dyDescent="0.2">
      <c r="A308" s="39"/>
      <c r="B308" s="39"/>
      <c r="G308" s="38"/>
      <c r="H308" s="38"/>
    </row>
    <row r="309" spans="1:8" x14ac:dyDescent="0.2">
      <c r="A309" s="39"/>
      <c r="B309" s="39"/>
      <c r="G309" s="38"/>
      <c r="H309" s="38"/>
    </row>
    <row r="310" spans="1:8" x14ac:dyDescent="0.2">
      <c r="A310" s="39"/>
      <c r="B310" s="39"/>
      <c r="G310" s="38"/>
      <c r="H310" s="38"/>
    </row>
    <row r="311" spans="1:8" x14ac:dyDescent="0.2">
      <c r="A311" s="39"/>
      <c r="B311" s="39"/>
      <c r="G311" s="38"/>
      <c r="H311" s="38"/>
    </row>
    <row r="312" spans="1:8" x14ac:dyDescent="0.2">
      <c r="A312" s="39"/>
      <c r="B312" s="39"/>
      <c r="G312" s="38"/>
      <c r="H312" s="38"/>
    </row>
    <row r="313" spans="1:8" x14ac:dyDescent="0.2">
      <c r="A313" s="39"/>
      <c r="B313" s="39"/>
      <c r="G313" s="38"/>
      <c r="H313" s="38"/>
    </row>
    <row r="314" spans="1:8" x14ac:dyDescent="0.2">
      <c r="A314" s="39"/>
      <c r="B314" s="39"/>
      <c r="G314" s="38"/>
      <c r="H314" s="38"/>
    </row>
    <row r="315" spans="1:8" x14ac:dyDescent="0.2">
      <c r="A315" s="39"/>
      <c r="B315" s="39"/>
      <c r="G315" s="38"/>
      <c r="H315" s="38"/>
    </row>
    <row r="316" spans="1:8" x14ac:dyDescent="0.2">
      <c r="A316" s="39"/>
      <c r="B316" s="39"/>
      <c r="G316" s="38"/>
      <c r="H316" s="38"/>
    </row>
    <row r="317" spans="1:8" x14ac:dyDescent="0.2">
      <c r="A317" s="39"/>
      <c r="B317" s="39"/>
      <c r="G317" s="38"/>
      <c r="H317" s="38"/>
    </row>
    <row r="318" spans="1:8" x14ac:dyDescent="0.2">
      <c r="A318" s="39"/>
      <c r="B318" s="39"/>
      <c r="G318" s="38"/>
      <c r="H318" s="38"/>
    </row>
    <row r="319" spans="1:8" x14ac:dyDescent="0.2">
      <c r="A319" s="39"/>
      <c r="B319" s="39"/>
      <c r="G319" s="38"/>
      <c r="H319" s="38"/>
    </row>
    <row r="320" spans="1:8" x14ac:dyDescent="0.2">
      <c r="A320" s="39"/>
      <c r="B320" s="39"/>
      <c r="G320" s="38"/>
      <c r="H320" s="38"/>
    </row>
    <row r="321" spans="1:8" x14ac:dyDescent="0.2">
      <c r="A321" s="39"/>
      <c r="B321" s="39"/>
      <c r="G321" s="38"/>
      <c r="H321" s="38"/>
    </row>
    <row r="322" spans="1:8" x14ac:dyDescent="0.2">
      <c r="A322" s="39"/>
      <c r="B322" s="39"/>
      <c r="G322" s="38"/>
      <c r="H322" s="38"/>
    </row>
    <row r="323" spans="1:8" x14ac:dyDescent="0.2">
      <c r="A323" s="39"/>
      <c r="B323" s="39"/>
      <c r="G323" s="38"/>
      <c r="H323" s="38"/>
    </row>
    <row r="324" spans="1:8" x14ac:dyDescent="0.2">
      <c r="A324" s="39"/>
      <c r="B324" s="39"/>
      <c r="G324" s="38"/>
      <c r="H324" s="38"/>
    </row>
    <row r="325" spans="1:8" x14ac:dyDescent="0.2">
      <c r="A325" s="39"/>
      <c r="B325" s="39"/>
      <c r="G325" s="38"/>
      <c r="H325" s="38"/>
    </row>
    <row r="326" spans="1:8" x14ac:dyDescent="0.2">
      <c r="A326" s="39"/>
      <c r="B326" s="39"/>
      <c r="G326" s="38"/>
      <c r="H326" s="38"/>
    </row>
    <row r="327" spans="1:8" x14ac:dyDescent="0.2">
      <c r="A327" s="39"/>
      <c r="B327" s="39"/>
      <c r="G327" s="38"/>
      <c r="H327" s="38"/>
    </row>
    <row r="328" spans="1:8" x14ac:dyDescent="0.2">
      <c r="A328" s="39"/>
      <c r="B328" s="39"/>
      <c r="G328" s="38"/>
      <c r="H328" s="38"/>
    </row>
    <row r="329" spans="1:8" x14ac:dyDescent="0.2">
      <c r="A329" s="39"/>
      <c r="B329" s="39"/>
      <c r="G329" s="38"/>
      <c r="H329" s="38"/>
    </row>
    <row r="330" spans="1:8" x14ac:dyDescent="0.2">
      <c r="A330" s="39"/>
      <c r="B330" s="39"/>
      <c r="G330" s="38"/>
      <c r="H330" s="38"/>
    </row>
    <row r="331" spans="1:8" x14ac:dyDescent="0.2">
      <c r="A331" s="39"/>
      <c r="B331" s="39"/>
      <c r="G331" s="38"/>
      <c r="H331" s="38"/>
    </row>
    <row r="332" spans="1:8" x14ac:dyDescent="0.2">
      <c r="A332" s="39"/>
      <c r="B332" s="39"/>
      <c r="G332" s="38"/>
      <c r="H332" s="38"/>
    </row>
    <row r="333" spans="1:8" x14ac:dyDescent="0.2">
      <c r="A333" s="39"/>
      <c r="B333" s="39"/>
      <c r="G333" s="38"/>
      <c r="H333" s="38"/>
    </row>
    <row r="334" spans="1:8" x14ac:dyDescent="0.2">
      <c r="A334" s="39"/>
      <c r="B334" s="39"/>
      <c r="G334" s="38"/>
      <c r="H334" s="38"/>
    </row>
    <row r="335" spans="1:8" x14ac:dyDescent="0.2">
      <c r="A335" s="39"/>
      <c r="B335" s="39"/>
      <c r="G335" s="38"/>
      <c r="H335" s="38"/>
    </row>
    <row r="336" spans="1:8" x14ac:dyDescent="0.2">
      <c r="A336" s="39"/>
      <c r="B336" s="39"/>
      <c r="G336" s="38"/>
      <c r="H336" s="38"/>
    </row>
    <row r="337" spans="1:8" x14ac:dyDescent="0.2">
      <c r="A337" s="39"/>
      <c r="B337" s="39"/>
      <c r="G337" s="38"/>
      <c r="H337" s="38"/>
    </row>
    <row r="338" spans="1:8" x14ac:dyDescent="0.2">
      <c r="A338" s="39"/>
      <c r="B338" s="39"/>
      <c r="G338" s="38"/>
      <c r="H338" s="38"/>
    </row>
    <row r="339" spans="1:8" x14ac:dyDescent="0.2">
      <c r="A339" s="39"/>
      <c r="B339" s="39"/>
      <c r="G339" s="38"/>
      <c r="H339" s="38"/>
    </row>
    <row r="340" spans="1:8" x14ac:dyDescent="0.2">
      <c r="A340" s="39"/>
      <c r="B340" s="39"/>
      <c r="G340" s="38"/>
      <c r="H340" s="38"/>
    </row>
    <row r="341" spans="1:8" x14ac:dyDescent="0.2">
      <c r="A341" s="39"/>
      <c r="B341" s="39"/>
      <c r="G341" s="38"/>
      <c r="H341" s="38"/>
    </row>
    <row r="342" spans="1:8" x14ac:dyDescent="0.2">
      <c r="A342" s="39"/>
      <c r="B342" s="39"/>
      <c r="G342" s="38"/>
      <c r="H342" s="38"/>
    </row>
    <row r="343" spans="1:8" x14ac:dyDescent="0.2">
      <c r="A343" s="39"/>
      <c r="B343" s="39"/>
      <c r="G343" s="38"/>
      <c r="H343" s="38"/>
    </row>
    <row r="344" spans="1:8" x14ac:dyDescent="0.2">
      <c r="A344" s="39"/>
      <c r="B344" s="39"/>
      <c r="G344" s="38"/>
      <c r="H344" s="38"/>
    </row>
    <row r="345" spans="1:8" x14ac:dyDescent="0.2">
      <c r="A345" s="39"/>
      <c r="B345" s="39"/>
      <c r="G345" s="38"/>
      <c r="H345" s="38"/>
    </row>
    <row r="346" spans="1:8" x14ac:dyDescent="0.2">
      <c r="A346" s="39"/>
      <c r="B346" s="39"/>
      <c r="G346" s="38"/>
      <c r="H346" s="38"/>
    </row>
    <row r="347" spans="1:8" x14ac:dyDescent="0.2">
      <c r="A347" s="39"/>
      <c r="B347" s="39"/>
      <c r="G347" s="38"/>
      <c r="H347" s="38"/>
    </row>
    <row r="348" spans="1:8" x14ac:dyDescent="0.2">
      <c r="A348" s="39"/>
      <c r="B348" s="39"/>
      <c r="G348" s="38"/>
      <c r="H348" s="38"/>
    </row>
    <row r="349" spans="1:8" x14ac:dyDescent="0.2">
      <c r="A349" s="39"/>
      <c r="B349" s="39"/>
      <c r="G349" s="38"/>
      <c r="H349" s="38"/>
    </row>
    <row r="350" spans="1:8" x14ac:dyDescent="0.2">
      <c r="A350" s="39"/>
      <c r="B350" s="39"/>
      <c r="G350" s="38"/>
      <c r="H350" s="38"/>
    </row>
    <row r="351" spans="1:8" x14ac:dyDescent="0.2">
      <c r="A351" s="39"/>
      <c r="B351" s="39"/>
      <c r="G351" s="38"/>
      <c r="H351" s="38"/>
    </row>
    <row r="352" spans="1:8" x14ac:dyDescent="0.2">
      <c r="A352" s="39"/>
      <c r="B352" s="39"/>
      <c r="G352" s="38"/>
      <c r="H352" s="38"/>
    </row>
    <row r="353" spans="1:8" x14ac:dyDescent="0.2">
      <c r="A353" s="39"/>
      <c r="B353" s="39"/>
      <c r="G353" s="38"/>
      <c r="H353" s="38"/>
    </row>
    <row r="354" spans="1:8" x14ac:dyDescent="0.2">
      <c r="A354" s="39"/>
      <c r="B354" s="39"/>
      <c r="G354" s="38"/>
      <c r="H354" s="38"/>
    </row>
    <row r="355" spans="1:8" x14ac:dyDescent="0.2">
      <c r="A355" s="39"/>
      <c r="B355" s="39"/>
      <c r="G355" s="38"/>
      <c r="H355" s="38"/>
    </row>
    <row r="356" spans="1:8" x14ac:dyDescent="0.2">
      <c r="A356" s="39"/>
      <c r="B356" s="39"/>
      <c r="G356" s="38"/>
      <c r="H356" s="38"/>
    </row>
    <row r="357" spans="1:8" x14ac:dyDescent="0.2">
      <c r="A357" s="39"/>
      <c r="B357" s="39"/>
      <c r="G357" s="38"/>
      <c r="H357" s="38"/>
    </row>
    <row r="358" spans="1:8" x14ac:dyDescent="0.2">
      <c r="A358" s="39"/>
      <c r="B358" s="39"/>
      <c r="G358" s="38"/>
      <c r="H358" s="38"/>
    </row>
    <row r="359" spans="1:8" x14ac:dyDescent="0.2">
      <c r="A359" s="39"/>
      <c r="B359" s="39"/>
      <c r="G359" s="38"/>
      <c r="H359" s="38"/>
    </row>
    <row r="360" spans="1:8" x14ac:dyDescent="0.2">
      <c r="A360" s="39"/>
      <c r="B360" s="39"/>
      <c r="G360" s="38"/>
      <c r="H360" s="38"/>
    </row>
    <row r="361" spans="1:8" x14ac:dyDescent="0.2">
      <c r="A361" s="39"/>
      <c r="B361" s="39"/>
      <c r="G361" s="38"/>
      <c r="H361" s="38"/>
    </row>
    <row r="362" spans="1:8" x14ac:dyDescent="0.2">
      <c r="A362" s="39"/>
      <c r="B362" s="39"/>
      <c r="G362" s="38"/>
      <c r="H362" s="38"/>
    </row>
    <row r="363" spans="1:8" x14ac:dyDescent="0.2">
      <c r="A363" s="39"/>
      <c r="B363" s="39"/>
      <c r="G363" s="38"/>
      <c r="H363" s="38"/>
    </row>
    <row r="364" spans="1:8" x14ac:dyDescent="0.2">
      <c r="A364" s="39"/>
      <c r="B364" s="39"/>
      <c r="G364" s="38"/>
      <c r="H364" s="38"/>
    </row>
    <row r="365" spans="1:8" x14ac:dyDescent="0.2">
      <c r="A365" s="39"/>
      <c r="B365" s="39"/>
      <c r="G365" s="38"/>
      <c r="H365" s="38"/>
    </row>
    <row r="366" spans="1:8" x14ac:dyDescent="0.2">
      <c r="A366" s="39"/>
      <c r="B366" s="39"/>
      <c r="G366" s="38"/>
      <c r="H366" s="38"/>
    </row>
    <row r="367" spans="1:8" x14ac:dyDescent="0.2">
      <c r="A367" s="39"/>
      <c r="B367" s="39"/>
      <c r="G367" s="38"/>
      <c r="H367" s="38"/>
    </row>
    <row r="368" spans="1:8" x14ac:dyDescent="0.2">
      <c r="A368" s="39"/>
      <c r="B368" s="39"/>
      <c r="G368" s="38"/>
      <c r="H368" s="38"/>
    </row>
    <row r="369" spans="1:8" x14ac:dyDescent="0.2">
      <c r="A369" s="39"/>
      <c r="B369" s="39"/>
      <c r="G369" s="38"/>
      <c r="H369" s="38"/>
    </row>
    <row r="370" spans="1:8" x14ac:dyDescent="0.2">
      <c r="A370" s="39"/>
      <c r="B370" s="39"/>
      <c r="G370" s="38"/>
      <c r="H370" s="38"/>
    </row>
    <row r="371" spans="1:8" x14ac:dyDescent="0.2">
      <c r="A371" s="39"/>
      <c r="B371" s="39"/>
      <c r="G371" s="38"/>
      <c r="H371" s="38"/>
    </row>
    <row r="372" spans="1:8" x14ac:dyDescent="0.2">
      <c r="A372" s="39"/>
      <c r="B372" s="39"/>
      <c r="G372" s="38"/>
      <c r="H372" s="38"/>
    </row>
    <row r="373" spans="1:8" x14ac:dyDescent="0.2">
      <c r="A373" s="39"/>
      <c r="B373" s="39"/>
      <c r="G373" s="38"/>
      <c r="H373" s="38"/>
    </row>
    <row r="374" spans="1:8" x14ac:dyDescent="0.2">
      <c r="A374" s="39"/>
      <c r="B374" s="39"/>
      <c r="G374" s="38"/>
      <c r="H374" s="38"/>
    </row>
    <row r="375" spans="1:8" x14ac:dyDescent="0.2">
      <c r="A375" s="39"/>
      <c r="B375" s="39"/>
      <c r="G375" s="38"/>
      <c r="H375" s="38"/>
    </row>
    <row r="376" spans="1:8" x14ac:dyDescent="0.2">
      <c r="A376" s="39"/>
      <c r="B376" s="39"/>
      <c r="G376" s="38"/>
      <c r="H376" s="38"/>
    </row>
    <row r="377" spans="1:8" x14ac:dyDescent="0.2">
      <c r="A377" s="39"/>
      <c r="B377" s="39"/>
      <c r="G377" s="38"/>
      <c r="H377" s="38"/>
    </row>
    <row r="378" spans="1:8" x14ac:dyDescent="0.2">
      <c r="A378" s="39"/>
      <c r="B378" s="39"/>
      <c r="G378" s="38"/>
      <c r="H378" s="38"/>
    </row>
    <row r="379" spans="1:8" x14ac:dyDescent="0.2">
      <c r="A379" s="39"/>
      <c r="B379" s="39"/>
      <c r="G379" s="38"/>
      <c r="H379" s="38"/>
    </row>
    <row r="380" spans="1:8" x14ac:dyDescent="0.2">
      <c r="A380" s="39"/>
      <c r="B380" s="39"/>
      <c r="G380" s="38"/>
      <c r="H380" s="38"/>
    </row>
    <row r="381" spans="1:8" x14ac:dyDescent="0.2">
      <c r="A381" s="39"/>
      <c r="B381" s="39"/>
      <c r="G381" s="38"/>
      <c r="H381" s="38"/>
    </row>
    <row r="382" spans="1:8" x14ac:dyDescent="0.2">
      <c r="A382" s="39"/>
      <c r="B382" s="39"/>
      <c r="G382" s="38"/>
      <c r="H382" s="38"/>
    </row>
    <row r="383" spans="1:8" x14ac:dyDescent="0.2">
      <c r="A383" s="39"/>
      <c r="B383" s="39"/>
      <c r="G383" s="38"/>
      <c r="H383" s="38"/>
    </row>
    <row r="384" spans="1:8" x14ac:dyDescent="0.2">
      <c r="A384" s="39"/>
      <c r="B384" s="39"/>
      <c r="G384" s="38"/>
      <c r="H384" s="38"/>
    </row>
    <row r="385" spans="1:8" x14ac:dyDescent="0.2">
      <c r="A385" s="39"/>
      <c r="B385" s="39"/>
      <c r="G385" s="38"/>
      <c r="H385" s="38"/>
    </row>
    <row r="386" spans="1:8" x14ac:dyDescent="0.2">
      <c r="A386" s="39"/>
      <c r="B386" s="39"/>
      <c r="G386" s="38"/>
      <c r="H386" s="38"/>
    </row>
    <row r="387" spans="1:8" x14ac:dyDescent="0.2">
      <c r="A387" s="39"/>
      <c r="B387" s="39"/>
      <c r="G387" s="38"/>
      <c r="H387" s="38"/>
    </row>
    <row r="388" spans="1:8" x14ac:dyDescent="0.2">
      <c r="A388" s="39"/>
      <c r="B388" s="39"/>
      <c r="G388" s="38"/>
      <c r="H388" s="38"/>
    </row>
    <row r="389" spans="1:8" x14ac:dyDescent="0.2">
      <c r="A389" s="39"/>
      <c r="B389" s="39"/>
      <c r="G389" s="38"/>
      <c r="H389" s="38"/>
    </row>
    <row r="390" spans="1:8" x14ac:dyDescent="0.2">
      <c r="A390" s="39"/>
      <c r="B390" s="39"/>
      <c r="G390" s="38"/>
      <c r="H390" s="38"/>
    </row>
    <row r="391" spans="1:8" x14ac:dyDescent="0.2">
      <c r="A391" s="39"/>
      <c r="B391" s="39"/>
      <c r="G391" s="38"/>
      <c r="H391" s="38"/>
    </row>
    <row r="392" spans="1:8" x14ac:dyDescent="0.2">
      <c r="A392" s="39"/>
      <c r="B392" s="39"/>
      <c r="G392" s="38"/>
      <c r="H392" s="38"/>
    </row>
    <row r="393" spans="1:8" x14ac:dyDescent="0.2">
      <c r="A393" s="39"/>
      <c r="B393" s="39"/>
      <c r="G393" s="38"/>
      <c r="H393" s="38"/>
    </row>
    <row r="394" spans="1:8" x14ac:dyDescent="0.2">
      <c r="A394" s="39"/>
      <c r="B394" s="39"/>
      <c r="G394" s="38"/>
      <c r="H394" s="38"/>
    </row>
    <row r="395" spans="1:8" x14ac:dyDescent="0.2">
      <c r="A395" s="39"/>
      <c r="B395" s="39"/>
      <c r="G395" s="38"/>
      <c r="H395" s="38"/>
    </row>
    <row r="396" spans="1:8" x14ac:dyDescent="0.2">
      <c r="A396" s="39"/>
      <c r="B396" s="39"/>
      <c r="G396" s="38"/>
      <c r="H396" s="38"/>
    </row>
    <row r="397" spans="1:8" x14ac:dyDescent="0.2">
      <c r="A397" s="39"/>
      <c r="B397" s="39"/>
      <c r="G397" s="38"/>
      <c r="H397" s="38"/>
    </row>
    <row r="398" spans="1:8" x14ac:dyDescent="0.2">
      <c r="A398" s="39"/>
      <c r="B398" s="39"/>
      <c r="G398" s="38"/>
      <c r="H398" s="38"/>
    </row>
    <row r="399" spans="1:8" x14ac:dyDescent="0.2">
      <c r="A399" s="39"/>
      <c r="B399" s="39"/>
      <c r="G399" s="38"/>
      <c r="H399" s="38"/>
    </row>
    <row r="400" spans="1:8" x14ac:dyDescent="0.2">
      <c r="A400" s="39"/>
      <c r="B400" s="39"/>
      <c r="G400" s="38"/>
      <c r="H400" s="38"/>
    </row>
    <row r="401" spans="1:8" x14ac:dyDescent="0.2">
      <c r="A401" s="39"/>
      <c r="B401" s="39"/>
      <c r="G401" s="38"/>
      <c r="H401" s="38"/>
    </row>
    <row r="402" spans="1:8" x14ac:dyDescent="0.2">
      <c r="A402" s="39"/>
      <c r="B402" s="39"/>
      <c r="G402" s="38"/>
      <c r="H402" s="38"/>
    </row>
    <row r="403" spans="1:8" x14ac:dyDescent="0.2">
      <c r="A403" s="39"/>
      <c r="B403" s="39"/>
      <c r="G403" s="38"/>
      <c r="H403" s="38"/>
    </row>
    <row r="404" spans="1:8" x14ac:dyDescent="0.2">
      <c r="A404" s="39"/>
      <c r="B404" s="39"/>
      <c r="G404" s="38"/>
      <c r="H404" s="38"/>
    </row>
    <row r="405" spans="1:8" x14ac:dyDescent="0.2">
      <c r="A405" s="39"/>
      <c r="B405" s="39"/>
      <c r="G405" s="38"/>
      <c r="H405" s="38"/>
    </row>
    <row r="406" spans="1:8" x14ac:dyDescent="0.2">
      <c r="A406" s="39"/>
      <c r="B406" s="39"/>
      <c r="G406" s="38"/>
      <c r="H406" s="38"/>
    </row>
    <row r="407" spans="1:8" x14ac:dyDescent="0.2">
      <c r="A407" s="39"/>
      <c r="B407" s="39"/>
      <c r="G407" s="38"/>
      <c r="H407" s="38"/>
    </row>
    <row r="408" spans="1:8" x14ac:dyDescent="0.2">
      <c r="A408" s="39"/>
      <c r="B408" s="39"/>
      <c r="G408" s="38"/>
      <c r="H408" s="38"/>
    </row>
    <row r="409" spans="1:8" x14ac:dyDescent="0.2">
      <c r="A409" s="39"/>
      <c r="B409" s="39"/>
      <c r="G409" s="38"/>
      <c r="H409" s="38"/>
    </row>
    <row r="410" spans="1:8" x14ac:dyDescent="0.2">
      <c r="A410" s="39"/>
      <c r="B410" s="39"/>
      <c r="G410" s="38"/>
      <c r="H410" s="38"/>
    </row>
    <row r="411" spans="1:8" x14ac:dyDescent="0.2">
      <c r="A411" s="39"/>
      <c r="B411" s="39"/>
      <c r="G411" s="38"/>
      <c r="H411" s="38"/>
    </row>
    <row r="412" spans="1:8" x14ac:dyDescent="0.2">
      <c r="A412" s="39"/>
      <c r="B412" s="39"/>
      <c r="G412" s="38"/>
      <c r="H412" s="38"/>
    </row>
    <row r="413" spans="1:8" x14ac:dyDescent="0.2">
      <c r="A413" s="39"/>
      <c r="B413" s="39"/>
      <c r="G413" s="38"/>
      <c r="H413" s="38"/>
    </row>
    <row r="414" spans="1:8" x14ac:dyDescent="0.2">
      <c r="A414" s="39"/>
      <c r="B414" s="39"/>
      <c r="G414" s="38"/>
      <c r="H414" s="38"/>
    </row>
    <row r="415" spans="1:8" x14ac:dyDescent="0.2">
      <c r="A415" s="39"/>
      <c r="B415" s="39"/>
      <c r="G415" s="38"/>
      <c r="H415" s="38"/>
    </row>
    <row r="416" spans="1:8" x14ac:dyDescent="0.2">
      <c r="A416" s="39"/>
      <c r="B416" s="39"/>
      <c r="G416" s="38"/>
      <c r="H416" s="38"/>
    </row>
    <row r="417" spans="1:8" x14ac:dyDescent="0.2">
      <c r="A417" s="39"/>
      <c r="B417" s="39"/>
      <c r="G417" s="38"/>
      <c r="H417" s="38"/>
    </row>
    <row r="418" spans="1:8" x14ac:dyDescent="0.2">
      <c r="A418" s="39"/>
      <c r="B418" s="39"/>
      <c r="G418" s="38"/>
      <c r="H418" s="38"/>
    </row>
    <row r="419" spans="1:8" x14ac:dyDescent="0.2">
      <c r="A419" s="39"/>
      <c r="B419" s="39"/>
      <c r="G419" s="38"/>
      <c r="H419" s="38"/>
    </row>
    <row r="420" spans="1:8" x14ac:dyDescent="0.2">
      <c r="A420" s="39"/>
      <c r="B420" s="39"/>
      <c r="G420" s="38"/>
      <c r="H420" s="38"/>
    </row>
    <row r="421" spans="1:8" x14ac:dyDescent="0.2">
      <c r="A421" s="39"/>
      <c r="B421" s="39"/>
      <c r="G421" s="38"/>
      <c r="H421" s="38"/>
    </row>
    <row r="422" spans="1:8" x14ac:dyDescent="0.2">
      <c r="A422" s="39"/>
      <c r="B422" s="39"/>
      <c r="G422" s="38"/>
      <c r="H422" s="38"/>
    </row>
    <row r="423" spans="1:8" x14ac:dyDescent="0.2">
      <c r="A423" s="39"/>
      <c r="B423" s="39"/>
      <c r="G423" s="38"/>
      <c r="H423" s="38"/>
    </row>
    <row r="424" spans="1:8" x14ac:dyDescent="0.2">
      <c r="A424" s="39"/>
      <c r="B424" s="39"/>
      <c r="G424" s="38"/>
      <c r="H424" s="38"/>
    </row>
    <row r="425" spans="1:8" x14ac:dyDescent="0.2">
      <c r="A425" s="39"/>
      <c r="B425" s="39"/>
      <c r="G425" s="38"/>
      <c r="H425" s="38"/>
    </row>
    <row r="426" spans="1:8" x14ac:dyDescent="0.2">
      <c r="A426" s="39"/>
      <c r="B426" s="39"/>
      <c r="G426" s="38"/>
      <c r="H426" s="38"/>
    </row>
    <row r="427" spans="1:8" x14ac:dyDescent="0.2">
      <c r="A427" s="39"/>
      <c r="B427" s="39"/>
      <c r="G427" s="38"/>
      <c r="H427" s="38"/>
    </row>
    <row r="428" spans="1:8" x14ac:dyDescent="0.2">
      <c r="A428" s="39"/>
      <c r="B428" s="39"/>
      <c r="G428" s="38"/>
      <c r="H428" s="38"/>
    </row>
    <row r="429" spans="1:8" x14ac:dyDescent="0.2">
      <c r="A429" s="39"/>
      <c r="B429" s="39"/>
      <c r="G429" s="38"/>
      <c r="H429" s="38"/>
    </row>
    <row r="430" spans="1:8" x14ac:dyDescent="0.2">
      <c r="A430" s="39"/>
      <c r="B430" s="39"/>
      <c r="G430" s="38"/>
      <c r="H430" s="38"/>
    </row>
    <row r="431" spans="1:8" x14ac:dyDescent="0.2">
      <c r="A431" s="39"/>
      <c r="B431" s="39"/>
      <c r="G431" s="38"/>
      <c r="H431" s="38"/>
    </row>
    <row r="432" spans="1:8" x14ac:dyDescent="0.2">
      <c r="A432" s="39"/>
      <c r="B432" s="39"/>
      <c r="G432" s="38"/>
      <c r="H432" s="38"/>
    </row>
    <row r="433" spans="1:8" x14ac:dyDescent="0.2">
      <c r="A433" s="39"/>
      <c r="B433" s="39"/>
      <c r="G433" s="38"/>
      <c r="H433" s="38"/>
    </row>
    <row r="434" spans="1:8" x14ac:dyDescent="0.2">
      <c r="A434" s="39"/>
      <c r="B434" s="39"/>
      <c r="G434" s="38"/>
      <c r="H434" s="38"/>
    </row>
    <row r="435" spans="1:8" x14ac:dyDescent="0.2">
      <c r="A435" s="39"/>
      <c r="B435" s="39"/>
      <c r="G435" s="38"/>
      <c r="H435" s="38"/>
    </row>
    <row r="436" spans="1:8" x14ac:dyDescent="0.2">
      <c r="A436" s="39"/>
      <c r="B436" s="39"/>
      <c r="G436" s="38"/>
      <c r="H436" s="38"/>
    </row>
    <row r="437" spans="1:8" x14ac:dyDescent="0.2">
      <c r="A437" s="39"/>
      <c r="B437" s="39"/>
      <c r="G437" s="38"/>
      <c r="H437" s="38"/>
    </row>
    <row r="438" spans="1:8" x14ac:dyDescent="0.2">
      <c r="A438" s="39"/>
      <c r="B438" s="39"/>
      <c r="G438" s="38"/>
      <c r="H438" s="38"/>
    </row>
    <row r="439" spans="1:8" x14ac:dyDescent="0.2">
      <c r="A439" s="39"/>
      <c r="B439" s="39"/>
      <c r="G439" s="38"/>
      <c r="H439" s="38"/>
    </row>
    <row r="440" spans="1:8" x14ac:dyDescent="0.2">
      <c r="A440" s="39"/>
      <c r="B440" s="39"/>
      <c r="G440" s="38"/>
      <c r="H440" s="38"/>
    </row>
    <row r="441" spans="1:8" x14ac:dyDescent="0.2">
      <c r="A441" s="39"/>
      <c r="B441" s="39"/>
      <c r="G441" s="38"/>
      <c r="H441" s="38"/>
    </row>
    <row r="442" spans="1:8" x14ac:dyDescent="0.2">
      <c r="A442" s="39"/>
      <c r="B442" s="39"/>
      <c r="G442" s="38"/>
      <c r="H442" s="38"/>
    </row>
    <row r="443" spans="1:8" x14ac:dyDescent="0.2">
      <c r="A443" s="39"/>
      <c r="B443" s="39"/>
      <c r="G443" s="38"/>
      <c r="H443" s="38"/>
    </row>
    <row r="444" spans="1:8" x14ac:dyDescent="0.2">
      <c r="A444" s="39"/>
      <c r="B444" s="39"/>
      <c r="G444" s="38"/>
      <c r="H444" s="38"/>
    </row>
    <row r="445" spans="1:8" x14ac:dyDescent="0.2">
      <c r="A445" s="39"/>
      <c r="B445" s="39"/>
      <c r="G445" s="38"/>
      <c r="H445" s="38"/>
    </row>
    <row r="446" spans="1:8" x14ac:dyDescent="0.2">
      <c r="A446" s="39"/>
      <c r="B446" s="39"/>
      <c r="G446" s="38"/>
      <c r="H446" s="38"/>
    </row>
    <row r="447" spans="1:8" x14ac:dyDescent="0.2">
      <c r="A447" s="39"/>
      <c r="B447" s="39"/>
      <c r="G447" s="38"/>
      <c r="H447" s="38"/>
    </row>
    <row r="448" spans="1:8" x14ac:dyDescent="0.2">
      <c r="A448" s="39"/>
      <c r="B448" s="39"/>
      <c r="G448" s="38"/>
      <c r="H448" s="38"/>
    </row>
    <row r="449" spans="1:8" x14ac:dyDescent="0.2">
      <c r="A449" s="39"/>
      <c r="B449" s="39"/>
      <c r="G449" s="38"/>
      <c r="H449" s="38"/>
    </row>
    <row r="450" spans="1:8" x14ac:dyDescent="0.2">
      <c r="A450" s="39"/>
      <c r="B450" s="39"/>
      <c r="G450" s="38"/>
      <c r="H450" s="38"/>
    </row>
    <row r="451" spans="1:8" x14ac:dyDescent="0.2">
      <c r="A451" s="39"/>
      <c r="B451" s="39"/>
      <c r="G451" s="38"/>
      <c r="H451" s="38"/>
    </row>
    <row r="452" spans="1:8" x14ac:dyDescent="0.2">
      <c r="A452" s="39"/>
      <c r="B452" s="39"/>
      <c r="G452" s="38"/>
      <c r="H452" s="38"/>
    </row>
    <row r="453" spans="1:8" x14ac:dyDescent="0.2">
      <c r="A453" s="39"/>
      <c r="B453" s="39"/>
      <c r="G453" s="38"/>
      <c r="H453" s="38"/>
    </row>
    <row r="454" spans="1:8" x14ac:dyDescent="0.2">
      <c r="A454" s="39"/>
      <c r="B454" s="39"/>
      <c r="G454" s="38"/>
      <c r="H454" s="38"/>
    </row>
    <row r="455" spans="1:8" x14ac:dyDescent="0.2">
      <c r="A455" s="39"/>
      <c r="B455" s="39"/>
      <c r="G455" s="38"/>
      <c r="H455" s="38"/>
    </row>
    <row r="456" spans="1:8" x14ac:dyDescent="0.2">
      <c r="A456" s="39"/>
      <c r="B456" s="39"/>
      <c r="G456" s="38"/>
      <c r="H456" s="38"/>
    </row>
    <row r="457" spans="1:8" x14ac:dyDescent="0.2">
      <c r="A457" s="39"/>
      <c r="B457" s="39"/>
      <c r="G457" s="38"/>
      <c r="H457" s="38"/>
    </row>
    <row r="458" spans="1:8" x14ac:dyDescent="0.2">
      <c r="A458" s="39"/>
      <c r="B458" s="39"/>
      <c r="G458" s="38"/>
      <c r="H458" s="38"/>
    </row>
    <row r="459" spans="1:8" x14ac:dyDescent="0.2">
      <c r="A459" s="39"/>
      <c r="B459" s="39"/>
      <c r="G459" s="38"/>
      <c r="H459" s="38"/>
    </row>
    <row r="460" spans="1:8" x14ac:dyDescent="0.2">
      <c r="A460" s="39"/>
      <c r="B460" s="39"/>
      <c r="G460" s="38"/>
      <c r="H460" s="38"/>
    </row>
    <row r="461" spans="1:8" x14ac:dyDescent="0.2">
      <c r="A461" s="39"/>
      <c r="B461" s="39"/>
      <c r="G461" s="38"/>
      <c r="H461" s="38"/>
    </row>
    <row r="462" spans="1:8" x14ac:dyDescent="0.2">
      <c r="A462" s="39"/>
      <c r="B462" s="39"/>
      <c r="G462" s="38"/>
      <c r="H462" s="38"/>
    </row>
    <row r="463" spans="1:8" x14ac:dyDescent="0.2">
      <c r="A463" s="39"/>
      <c r="B463" s="39"/>
      <c r="G463" s="38"/>
      <c r="H463" s="38"/>
    </row>
    <row r="464" spans="1:8" x14ac:dyDescent="0.2">
      <c r="A464" s="39"/>
      <c r="B464" s="39"/>
      <c r="G464" s="38"/>
      <c r="H464" s="38"/>
    </row>
    <row r="465" spans="1:8" x14ac:dyDescent="0.2">
      <c r="A465" s="39"/>
      <c r="B465" s="39"/>
      <c r="G465" s="38"/>
      <c r="H465" s="38"/>
    </row>
    <row r="466" spans="1:8" x14ac:dyDescent="0.2">
      <c r="A466" s="39"/>
      <c r="B466" s="39"/>
      <c r="G466" s="38"/>
      <c r="H466" s="38"/>
    </row>
    <row r="467" spans="1:8" x14ac:dyDescent="0.2">
      <c r="A467" s="39"/>
      <c r="B467" s="39"/>
      <c r="G467" s="38"/>
      <c r="H467" s="38"/>
    </row>
    <row r="468" spans="1:8" x14ac:dyDescent="0.2">
      <c r="A468" s="39"/>
      <c r="B468" s="39"/>
      <c r="G468" s="38"/>
      <c r="H468" s="38"/>
    </row>
    <row r="469" spans="1:8" x14ac:dyDescent="0.2">
      <c r="A469" s="39"/>
      <c r="B469" s="39"/>
      <c r="G469" s="38"/>
      <c r="H469" s="38"/>
    </row>
    <row r="470" spans="1:8" x14ac:dyDescent="0.2">
      <c r="A470" s="39"/>
      <c r="B470" s="39"/>
      <c r="G470" s="38"/>
      <c r="H470" s="38"/>
    </row>
    <row r="471" spans="1:8" x14ac:dyDescent="0.2">
      <c r="A471" s="39"/>
      <c r="B471" s="39"/>
      <c r="G471" s="38"/>
      <c r="H471" s="38"/>
    </row>
    <row r="472" spans="1:8" x14ac:dyDescent="0.2">
      <c r="A472" s="39"/>
      <c r="B472" s="39"/>
      <c r="G472" s="38"/>
      <c r="H472" s="38"/>
    </row>
    <row r="473" spans="1:8" x14ac:dyDescent="0.2">
      <c r="A473" s="39"/>
      <c r="B473" s="39"/>
      <c r="G473" s="38"/>
      <c r="H473" s="38"/>
    </row>
    <row r="474" spans="1:8" x14ac:dyDescent="0.2">
      <c r="A474" s="39"/>
      <c r="B474" s="39"/>
      <c r="G474" s="38"/>
      <c r="H474" s="38"/>
    </row>
    <row r="475" spans="1:8" x14ac:dyDescent="0.2">
      <c r="A475" s="39"/>
      <c r="B475" s="39"/>
      <c r="G475" s="38"/>
      <c r="H475" s="38"/>
    </row>
    <row r="476" spans="1:8" x14ac:dyDescent="0.2">
      <c r="A476" s="39"/>
      <c r="B476" s="39"/>
      <c r="G476" s="38"/>
      <c r="H476" s="38"/>
    </row>
    <row r="477" spans="1:8" x14ac:dyDescent="0.2">
      <c r="A477" s="39"/>
      <c r="B477" s="39"/>
      <c r="G477" s="38"/>
      <c r="H477" s="38"/>
    </row>
    <row r="478" spans="1:8" x14ac:dyDescent="0.2">
      <c r="A478" s="39"/>
      <c r="B478" s="39"/>
      <c r="G478" s="38"/>
      <c r="H478" s="38"/>
    </row>
    <row r="479" spans="1:8" x14ac:dyDescent="0.2">
      <c r="A479" s="39"/>
      <c r="B479" s="39"/>
      <c r="G479" s="38"/>
      <c r="H479" s="38"/>
    </row>
    <row r="480" spans="1:8" x14ac:dyDescent="0.2">
      <c r="A480" s="39"/>
      <c r="B480" s="39"/>
      <c r="G480" s="38"/>
      <c r="H480" s="38"/>
    </row>
    <row r="481" spans="1:8" x14ac:dyDescent="0.2">
      <c r="A481" s="39"/>
      <c r="B481" s="39"/>
      <c r="G481" s="38"/>
      <c r="H481" s="38"/>
    </row>
    <row r="482" spans="1:8" x14ac:dyDescent="0.2">
      <c r="A482" s="39"/>
      <c r="B482" s="39"/>
      <c r="G482" s="38"/>
      <c r="H482" s="38"/>
    </row>
    <row r="483" spans="1:8" x14ac:dyDescent="0.2">
      <c r="A483" s="39"/>
      <c r="B483" s="39"/>
      <c r="G483" s="38"/>
      <c r="H483" s="38"/>
    </row>
    <row r="484" spans="1:8" x14ac:dyDescent="0.2">
      <c r="A484" s="39"/>
      <c r="B484" s="39"/>
      <c r="G484" s="38"/>
      <c r="H484" s="38"/>
    </row>
    <row r="485" spans="1:8" x14ac:dyDescent="0.2">
      <c r="A485" s="39"/>
      <c r="B485" s="39"/>
      <c r="G485" s="38"/>
      <c r="H485" s="38"/>
    </row>
    <row r="486" spans="1:8" x14ac:dyDescent="0.2">
      <c r="A486" s="39"/>
      <c r="B486" s="39"/>
      <c r="G486" s="38"/>
      <c r="H486" s="38"/>
    </row>
    <row r="487" spans="1:8" x14ac:dyDescent="0.2">
      <c r="A487" s="39"/>
      <c r="B487" s="39"/>
      <c r="G487" s="38"/>
      <c r="H487" s="38"/>
    </row>
    <row r="488" spans="1:8" x14ac:dyDescent="0.2">
      <c r="A488" s="39"/>
      <c r="B488" s="39"/>
      <c r="G488" s="38"/>
      <c r="H488" s="38"/>
    </row>
    <row r="489" spans="1:8" x14ac:dyDescent="0.2">
      <c r="A489" s="39"/>
      <c r="B489" s="39"/>
      <c r="G489" s="38"/>
      <c r="H489" s="38"/>
    </row>
    <row r="490" spans="1:8" x14ac:dyDescent="0.2">
      <c r="A490" s="39"/>
      <c r="B490" s="39"/>
      <c r="G490" s="38"/>
      <c r="H490" s="38"/>
    </row>
    <row r="491" spans="1:8" x14ac:dyDescent="0.2">
      <c r="A491" s="39"/>
      <c r="B491" s="39"/>
      <c r="G491" s="38"/>
      <c r="H491" s="38"/>
    </row>
    <row r="492" spans="1:8" x14ac:dyDescent="0.2">
      <c r="A492" s="39"/>
      <c r="B492" s="39"/>
      <c r="G492" s="38"/>
      <c r="H492" s="38"/>
    </row>
    <row r="493" spans="1:8" x14ac:dyDescent="0.2">
      <c r="A493" s="39"/>
      <c r="B493" s="39"/>
      <c r="G493" s="38"/>
      <c r="H493" s="38"/>
    </row>
    <row r="494" spans="1:8" x14ac:dyDescent="0.2">
      <c r="A494" s="39"/>
      <c r="B494" s="39"/>
      <c r="G494" s="38"/>
      <c r="H494" s="38"/>
    </row>
    <row r="495" spans="1:8" x14ac:dyDescent="0.2">
      <c r="A495" s="39"/>
      <c r="B495" s="39"/>
      <c r="G495" s="38"/>
      <c r="H495" s="38"/>
    </row>
    <row r="496" spans="1:8" x14ac:dyDescent="0.2">
      <c r="A496" s="39"/>
      <c r="B496" s="39"/>
      <c r="G496" s="38"/>
      <c r="H496" s="38"/>
    </row>
    <row r="497" spans="1:8" x14ac:dyDescent="0.2">
      <c r="A497" s="39"/>
      <c r="B497" s="39"/>
      <c r="G497" s="38"/>
      <c r="H497" s="38"/>
    </row>
    <row r="498" spans="1:8" x14ac:dyDescent="0.2">
      <c r="A498" s="39"/>
      <c r="B498" s="39"/>
      <c r="G498" s="38"/>
      <c r="H498" s="38"/>
    </row>
    <row r="499" spans="1:8" x14ac:dyDescent="0.2">
      <c r="A499" s="39"/>
      <c r="B499" s="39"/>
      <c r="G499" s="38"/>
      <c r="H499" s="38"/>
    </row>
    <row r="500" spans="1:8" x14ac:dyDescent="0.2">
      <c r="A500" s="39"/>
      <c r="B500" s="39"/>
      <c r="G500" s="38"/>
      <c r="H500" s="38"/>
    </row>
    <row r="501" spans="1:8" x14ac:dyDescent="0.2">
      <c r="A501" s="39"/>
      <c r="B501" s="39"/>
      <c r="G501" s="38"/>
      <c r="H501" s="38"/>
    </row>
    <row r="502" spans="1:8" x14ac:dyDescent="0.2">
      <c r="A502" s="39"/>
      <c r="B502" s="39"/>
      <c r="G502" s="38"/>
      <c r="H502" s="38"/>
    </row>
    <row r="503" spans="1:8" x14ac:dyDescent="0.2">
      <c r="A503" s="39"/>
      <c r="B503" s="39"/>
      <c r="G503" s="38"/>
      <c r="H503" s="38"/>
    </row>
    <row r="504" spans="1:8" x14ac:dyDescent="0.2">
      <c r="A504" s="39"/>
      <c r="B504" s="39"/>
      <c r="G504" s="38"/>
      <c r="H504" s="38"/>
    </row>
    <row r="505" spans="1:8" x14ac:dyDescent="0.2">
      <c r="A505" s="39"/>
      <c r="B505" s="39"/>
      <c r="G505" s="38"/>
      <c r="H505" s="38"/>
    </row>
    <row r="506" spans="1:8" x14ac:dyDescent="0.2">
      <c r="A506" s="39"/>
      <c r="B506" s="39"/>
      <c r="G506" s="38"/>
      <c r="H506" s="38"/>
    </row>
    <row r="507" spans="1:8" x14ac:dyDescent="0.2">
      <c r="A507" s="39"/>
      <c r="B507" s="39"/>
      <c r="G507" s="38"/>
      <c r="H507" s="38"/>
    </row>
    <row r="508" spans="1:8" x14ac:dyDescent="0.2">
      <c r="A508" s="39"/>
      <c r="B508" s="39"/>
      <c r="G508" s="38"/>
      <c r="H508" s="38"/>
    </row>
    <row r="509" spans="1:8" x14ac:dyDescent="0.2">
      <c r="A509" s="39"/>
      <c r="B509" s="39"/>
      <c r="G509" s="38"/>
      <c r="H509" s="38"/>
    </row>
    <row r="510" spans="1:8" x14ac:dyDescent="0.2">
      <c r="A510" s="39"/>
      <c r="B510" s="39"/>
      <c r="G510" s="38"/>
      <c r="H510" s="38"/>
    </row>
    <row r="511" spans="1:8" x14ac:dyDescent="0.2">
      <c r="A511" s="39"/>
      <c r="B511" s="39"/>
      <c r="G511" s="38"/>
      <c r="H511" s="38"/>
    </row>
    <row r="512" spans="1:8" x14ac:dyDescent="0.2">
      <c r="A512" s="39"/>
      <c r="B512" s="39"/>
      <c r="G512" s="38"/>
      <c r="H512" s="38"/>
    </row>
    <row r="513" spans="1:8" x14ac:dyDescent="0.2">
      <c r="A513" s="39"/>
      <c r="B513" s="39"/>
      <c r="G513" s="38"/>
      <c r="H513" s="38"/>
    </row>
    <row r="514" spans="1:8" x14ac:dyDescent="0.2">
      <c r="A514" s="39"/>
      <c r="B514" s="39"/>
      <c r="G514" s="38"/>
      <c r="H514" s="38"/>
    </row>
    <row r="515" spans="1:8" x14ac:dyDescent="0.2">
      <c r="A515" s="39"/>
      <c r="B515" s="39"/>
      <c r="G515" s="38"/>
      <c r="H515" s="38"/>
    </row>
    <row r="516" spans="1:8" x14ac:dyDescent="0.2">
      <c r="A516" s="39"/>
      <c r="B516" s="39"/>
      <c r="G516" s="38"/>
      <c r="H516" s="38"/>
    </row>
    <row r="517" spans="1:8" x14ac:dyDescent="0.2">
      <c r="A517" s="39"/>
      <c r="B517" s="39"/>
      <c r="G517" s="38"/>
      <c r="H517" s="38"/>
    </row>
    <row r="518" spans="1:8" x14ac:dyDescent="0.2">
      <c r="A518" s="39"/>
      <c r="B518" s="39"/>
      <c r="G518" s="38"/>
      <c r="H518" s="38"/>
    </row>
    <row r="519" spans="1:8" x14ac:dyDescent="0.2">
      <c r="A519" s="39"/>
      <c r="B519" s="39"/>
      <c r="G519" s="38"/>
      <c r="H519" s="38"/>
    </row>
    <row r="520" spans="1:8" x14ac:dyDescent="0.2">
      <c r="A520" s="39"/>
      <c r="B520" s="39"/>
      <c r="G520" s="38"/>
      <c r="H520" s="38"/>
    </row>
    <row r="521" spans="1:8" x14ac:dyDescent="0.2">
      <c r="A521" s="39"/>
      <c r="B521" s="39"/>
      <c r="G521" s="38"/>
      <c r="H521" s="38"/>
    </row>
    <row r="522" spans="1:8" x14ac:dyDescent="0.2">
      <c r="A522" s="39"/>
      <c r="B522" s="39"/>
      <c r="G522" s="38"/>
      <c r="H522" s="38"/>
    </row>
    <row r="523" spans="1:8" x14ac:dyDescent="0.2">
      <c r="A523" s="39"/>
      <c r="B523" s="39"/>
      <c r="G523" s="38"/>
      <c r="H523" s="38"/>
    </row>
    <row r="524" spans="1:8" x14ac:dyDescent="0.2">
      <c r="A524" s="39"/>
      <c r="B524" s="39"/>
      <c r="G524" s="38"/>
      <c r="H524" s="38"/>
    </row>
    <row r="525" spans="1:8" x14ac:dyDescent="0.2">
      <c r="A525" s="39"/>
      <c r="B525" s="39"/>
      <c r="G525" s="38"/>
      <c r="H525" s="38"/>
    </row>
    <row r="526" spans="1:8" x14ac:dyDescent="0.2">
      <c r="A526" s="39"/>
      <c r="B526" s="39"/>
      <c r="G526" s="38"/>
      <c r="H526" s="38"/>
    </row>
    <row r="527" spans="1:8" x14ac:dyDescent="0.2">
      <c r="A527" s="39"/>
      <c r="B527" s="39"/>
      <c r="G527" s="38"/>
      <c r="H527" s="38"/>
    </row>
    <row r="528" spans="1:8" x14ac:dyDescent="0.2">
      <c r="A528" s="39"/>
      <c r="B528" s="39"/>
      <c r="G528" s="38"/>
      <c r="H528" s="38"/>
    </row>
    <row r="529" spans="1:8" x14ac:dyDescent="0.2">
      <c r="A529" s="39"/>
      <c r="B529" s="39"/>
      <c r="G529" s="38"/>
      <c r="H529" s="38"/>
    </row>
    <row r="530" spans="1:8" x14ac:dyDescent="0.2">
      <c r="A530" s="39"/>
      <c r="B530" s="39"/>
      <c r="G530" s="38"/>
      <c r="H530" s="38"/>
    </row>
    <row r="531" spans="1:8" x14ac:dyDescent="0.2">
      <c r="A531" s="39"/>
      <c r="B531" s="39"/>
      <c r="G531" s="38"/>
      <c r="H531" s="38"/>
    </row>
    <row r="532" spans="1:8" x14ac:dyDescent="0.2">
      <c r="A532" s="39"/>
      <c r="B532" s="39"/>
      <c r="G532" s="38"/>
      <c r="H532" s="38"/>
    </row>
    <row r="533" spans="1:8" x14ac:dyDescent="0.2">
      <c r="A533" s="39"/>
      <c r="B533" s="39"/>
      <c r="G533" s="38"/>
      <c r="H533" s="38"/>
    </row>
    <row r="534" spans="1:8" x14ac:dyDescent="0.2">
      <c r="A534" s="39"/>
      <c r="B534" s="39"/>
      <c r="G534" s="38"/>
      <c r="H534" s="38"/>
    </row>
    <row r="535" spans="1:8" x14ac:dyDescent="0.2">
      <c r="A535" s="39"/>
      <c r="B535" s="39"/>
      <c r="G535" s="38"/>
      <c r="H535" s="38"/>
    </row>
    <row r="536" spans="1:8" x14ac:dyDescent="0.2">
      <c r="A536" s="39"/>
      <c r="B536" s="39"/>
      <c r="G536" s="38"/>
      <c r="H536" s="38"/>
    </row>
    <row r="537" spans="1:8" x14ac:dyDescent="0.2">
      <c r="A537" s="39"/>
      <c r="B537" s="39"/>
      <c r="G537" s="38"/>
      <c r="H537" s="38"/>
    </row>
    <row r="538" spans="1:8" x14ac:dyDescent="0.2">
      <c r="A538" s="39"/>
      <c r="B538" s="39"/>
      <c r="G538" s="38"/>
      <c r="H538" s="38"/>
    </row>
    <row r="539" spans="1:8" x14ac:dyDescent="0.2">
      <c r="A539" s="39"/>
      <c r="B539" s="39"/>
      <c r="G539" s="38"/>
      <c r="H539" s="38"/>
    </row>
    <row r="540" spans="1:8" x14ac:dyDescent="0.2">
      <c r="A540" s="39"/>
      <c r="B540" s="39"/>
      <c r="G540" s="38"/>
      <c r="H540" s="38"/>
    </row>
    <row r="541" spans="1:8" x14ac:dyDescent="0.2">
      <c r="A541" s="39"/>
      <c r="B541" s="39"/>
      <c r="G541" s="38"/>
      <c r="H541" s="38"/>
    </row>
    <row r="542" spans="1:8" x14ac:dyDescent="0.2">
      <c r="A542" s="39"/>
      <c r="B542" s="39"/>
      <c r="G542" s="38"/>
      <c r="H542" s="38"/>
    </row>
    <row r="543" spans="1:8" x14ac:dyDescent="0.2">
      <c r="A543" s="39"/>
      <c r="B543" s="39"/>
      <c r="G543" s="38"/>
      <c r="H543" s="38"/>
    </row>
    <row r="544" spans="1:8" x14ac:dyDescent="0.2">
      <c r="A544" s="39"/>
      <c r="B544" s="39"/>
      <c r="G544" s="38"/>
      <c r="H544" s="38"/>
    </row>
    <row r="545" spans="1:8" x14ac:dyDescent="0.2">
      <c r="A545" s="39"/>
      <c r="B545" s="39"/>
      <c r="G545" s="38"/>
      <c r="H545" s="38"/>
    </row>
    <row r="546" spans="1:8" x14ac:dyDescent="0.2">
      <c r="A546" s="39"/>
      <c r="B546" s="39"/>
      <c r="G546" s="38"/>
      <c r="H546" s="38"/>
    </row>
    <row r="547" spans="1:8" x14ac:dyDescent="0.2">
      <c r="A547" s="39"/>
      <c r="B547" s="39"/>
      <c r="G547" s="38"/>
      <c r="H547" s="38"/>
    </row>
    <row r="548" spans="1:8" x14ac:dyDescent="0.2">
      <c r="A548" s="39"/>
      <c r="B548" s="39"/>
      <c r="G548" s="38"/>
      <c r="H548" s="38"/>
    </row>
    <row r="549" spans="1:8" x14ac:dyDescent="0.2">
      <c r="A549" s="39"/>
      <c r="B549" s="39"/>
      <c r="G549" s="38"/>
      <c r="H549" s="38"/>
    </row>
    <row r="550" spans="1:8" x14ac:dyDescent="0.2">
      <c r="A550" s="39"/>
      <c r="B550" s="39"/>
      <c r="G550" s="38"/>
      <c r="H550" s="38"/>
    </row>
    <row r="551" spans="1:8" x14ac:dyDescent="0.2">
      <c r="A551" s="39"/>
      <c r="B551" s="39"/>
      <c r="G551" s="38"/>
      <c r="H551" s="38"/>
    </row>
    <row r="552" spans="1:8" x14ac:dyDescent="0.2">
      <c r="A552" s="39"/>
      <c r="B552" s="39"/>
      <c r="G552" s="38"/>
      <c r="H552" s="38"/>
    </row>
    <row r="553" spans="1:8" x14ac:dyDescent="0.2">
      <c r="A553" s="39"/>
      <c r="B553" s="39"/>
      <c r="G553" s="38"/>
      <c r="H553" s="38"/>
    </row>
    <row r="554" spans="1:8" x14ac:dyDescent="0.2">
      <c r="A554" s="39"/>
      <c r="B554" s="39"/>
      <c r="G554" s="38"/>
      <c r="H554" s="38"/>
    </row>
    <row r="555" spans="1:8" x14ac:dyDescent="0.2">
      <c r="A555" s="39"/>
      <c r="B555" s="39"/>
      <c r="G555" s="38"/>
      <c r="H555" s="38"/>
    </row>
    <row r="556" spans="1:8" x14ac:dyDescent="0.2">
      <c r="A556" s="39"/>
      <c r="B556" s="39"/>
      <c r="G556" s="38"/>
      <c r="H556" s="38"/>
    </row>
    <row r="557" spans="1:8" x14ac:dyDescent="0.2">
      <c r="A557" s="39"/>
      <c r="B557" s="39"/>
      <c r="G557" s="38"/>
      <c r="H557" s="38"/>
    </row>
    <row r="558" spans="1:8" x14ac:dyDescent="0.2">
      <c r="A558" s="39"/>
      <c r="B558" s="39"/>
      <c r="G558" s="38"/>
      <c r="H558" s="38"/>
    </row>
    <row r="559" spans="1:8" x14ac:dyDescent="0.2">
      <c r="A559" s="39"/>
      <c r="B559" s="39"/>
      <c r="G559" s="38"/>
      <c r="H559" s="38"/>
    </row>
    <row r="560" spans="1:8" x14ac:dyDescent="0.2">
      <c r="A560" s="39"/>
      <c r="B560" s="39"/>
      <c r="G560" s="38"/>
      <c r="H560" s="38"/>
    </row>
    <row r="561" spans="1:8" x14ac:dyDescent="0.2">
      <c r="A561" s="39"/>
      <c r="B561" s="39"/>
      <c r="G561" s="38"/>
      <c r="H561" s="38"/>
    </row>
    <row r="562" spans="1:8" x14ac:dyDescent="0.2">
      <c r="A562" s="39"/>
      <c r="B562" s="39"/>
      <c r="G562" s="38"/>
      <c r="H562" s="38"/>
    </row>
    <row r="563" spans="1:8" x14ac:dyDescent="0.2">
      <c r="A563" s="39"/>
      <c r="B563" s="39"/>
      <c r="G563" s="38"/>
      <c r="H563" s="38"/>
    </row>
    <row r="564" spans="1:8" x14ac:dyDescent="0.2">
      <c r="A564" s="39"/>
      <c r="B564" s="39"/>
      <c r="G564" s="38"/>
      <c r="H564" s="38"/>
    </row>
    <row r="565" spans="1:8" x14ac:dyDescent="0.2">
      <c r="A565" s="39"/>
      <c r="B565" s="39"/>
      <c r="G565" s="38"/>
      <c r="H565" s="38"/>
    </row>
    <row r="566" spans="1:8" x14ac:dyDescent="0.2">
      <c r="A566" s="39"/>
      <c r="B566" s="39"/>
      <c r="G566" s="38"/>
      <c r="H566" s="38"/>
    </row>
  </sheetData>
  <autoFilter ref="A1:N566" xr:uid="{EC1125A8-D061-420A-86E6-E489961715EF}"/>
  <mergeCells count="19">
    <mergeCell ref="L21:M21"/>
    <mergeCell ref="A25:B25"/>
    <mergeCell ref="A26:B26"/>
    <mergeCell ref="A36:E36"/>
    <mergeCell ref="N21:N22"/>
    <mergeCell ref="F22:H22"/>
    <mergeCell ref="A18:B18"/>
    <mergeCell ref="K2:K3"/>
    <mergeCell ref="F30:H30"/>
    <mergeCell ref="A35:C35"/>
    <mergeCell ref="A34:C34"/>
    <mergeCell ref="A33:C33"/>
    <mergeCell ref="A1:A3"/>
    <mergeCell ref="B1:B3"/>
    <mergeCell ref="C2:C3"/>
    <mergeCell ref="D2:D3"/>
    <mergeCell ref="J2:J3"/>
    <mergeCell ref="A27:B27"/>
    <mergeCell ref="I20:M20"/>
  </mergeCells>
  <pageMargins left="0.25" right="0.25" top="0.75" bottom="0.75" header="0.3" footer="0.3"/>
  <pageSetup scale="99" fitToHeight="0" orientation="landscape" r:id="rId1"/>
  <headerFooter>
    <oddHeader>&amp;CMAR-309-0.00, PID 110597&amp;RPg__ of __</oddHeader>
    <oddFooter>&amp;L&amp;D&amp;T&amp;R&amp;Z&amp;F&amp;A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5EDE-EFC1-433E-9287-A688C7B9CF16}">
  <sheetPr>
    <pageSetUpPr fitToPage="1"/>
  </sheetPr>
  <dimension ref="A1:N598"/>
  <sheetViews>
    <sheetView workbookViewId="0">
      <pane ySplit="3" topLeftCell="A4" activePane="bottomLeft" state="frozen"/>
      <selection pane="bottomLeft" activeCell="R19" sqref="R19"/>
    </sheetView>
  </sheetViews>
  <sheetFormatPr defaultRowHeight="18.75" x14ac:dyDescent="0.3"/>
  <cols>
    <col min="1" max="1" width="9.140625" style="13"/>
    <col min="2" max="2" width="11.28515625" style="13" customWidth="1"/>
    <col min="3" max="6" width="9.140625" style="13"/>
    <col min="7" max="7" width="9.140625" style="12"/>
    <col min="8" max="8" width="11.28515625" style="12" customWidth="1"/>
    <col min="9" max="9" width="11.28515625" style="13" bestFit="1" customWidth="1"/>
    <col min="10" max="10" width="11.28515625" style="13" customWidth="1"/>
    <col min="11" max="11" width="36.7109375" style="13" customWidth="1"/>
    <col min="12" max="12" width="5.7109375" style="2" customWidth="1"/>
    <col min="13" max="13" width="5" style="2" bestFit="1" customWidth="1"/>
    <col min="14" max="14" width="6.140625" style="2" customWidth="1"/>
    <col min="15" max="16384" width="9.140625" style="2"/>
  </cols>
  <sheetData>
    <row r="1" spans="1:14" ht="15" customHeight="1" x14ac:dyDescent="0.3">
      <c r="A1" s="77" t="s">
        <v>0</v>
      </c>
      <c r="B1" s="77" t="s">
        <v>11</v>
      </c>
      <c r="C1" s="6"/>
      <c r="D1" s="6"/>
      <c r="E1" s="6"/>
      <c r="F1" s="6"/>
      <c r="G1" s="7"/>
      <c r="H1" s="20"/>
      <c r="I1" s="18"/>
      <c r="J1" s="18"/>
      <c r="K1" s="8"/>
      <c r="L1" s="5"/>
      <c r="M1" s="5"/>
      <c r="N1" s="3"/>
    </row>
    <row r="2" spans="1:14" ht="56.25" customHeight="1" x14ac:dyDescent="0.25">
      <c r="A2" s="77"/>
      <c r="B2" s="77"/>
      <c r="C2" s="77" t="s">
        <v>6</v>
      </c>
      <c r="D2" s="77" t="s">
        <v>7</v>
      </c>
      <c r="E2" s="21" t="s">
        <v>8</v>
      </c>
      <c r="F2" s="21" t="s">
        <v>1</v>
      </c>
      <c r="G2" s="21" t="s">
        <v>2</v>
      </c>
      <c r="H2" s="19" t="s">
        <v>32</v>
      </c>
      <c r="I2" s="19" t="s">
        <v>33</v>
      </c>
      <c r="J2" s="78" t="s">
        <v>10</v>
      </c>
      <c r="K2" s="77" t="s">
        <v>3</v>
      </c>
      <c r="L2" s="3"/>
      <c r="M2" s="3"/>
      <c r="N2" s="3"/>
    </row>
    <row r="3" spans="1:14" x14ac:dyDescent="0.25">
      <c r="A3" s="77"/>
      <c r="B3" s="77"/>
      <c r="C3" s="77"/>
      <c r="D3" s="77"/>
      <c r="E3" s="21" t="s">
        <v>9</v>
      </c>
      <c r="F3" s="21" t="s">
        <v>4</v>
      </c>
      <c r="G3" s="21" t="s">
        <v>4</v>
      </c>
      <c r="H3" s="21" t="s">
        <v>5</v>
      </c>
      <c r="I3" s="21" t="s">
        <v>5</v>
      </c>
      <c r="J3" s="79"/>
      <c r="K3" s="77"/>
      <c r="L3" s="3"/>
      <c r="M3" s="3"/>
      <c r="N3" s="3"/>
    </row>
    <row r="4" spans="1:14" x14ac:dyDescent="0.3">
      <c r="A4" s="7">
        <v>309</v>
      </c>
      <c r="B4" s="7" t="s">
        <v>12</v>
      </c>
      <c r="C4" s="6">
        <v>12.84</v>
      </c>
      <c r="D4" s="6">
        <v>12.87</v>
      </c>
      <c r="E4" s="6">
        <v>6</v>
      </c>
      <c r="F4" s="7">
        <f t="shared" ref="F4" si="0">ABS(ROUNDDOWN((C4-D4)*5280,-1))</f>
        <v>150</v>
      </c>
      <c r="G4" s="7">
        <v>11</v>
      </c>
      <c r="H4" s="7">
        <f t="shared" ref="H4:H38" si="1">IF(E4=6, ROUNDUP(($F4*$G4)/9,2),"")</f>
        <v>183.34</v>
      </c>
      <c r="I4" s="7" t="str">
        <f t="shared" ref="I4:I38" si="2">IF(E4=9, ROUNDUP(($F4*$G4)/9,2),"")</f>
        <v/>
      </c>
      <c r="J4" s="7">
        <v>2</v>
      </c>
      <c r="K4" s="6" t="s">
        <v>13</v>
      </c>
      <c r="L4" s="3"/>
      <c r="M4" s="3"/>
      <c r="N4" s="3"/>
    </row>
    <row r="5" spans="1:14" x14ac:dyDescent="0.3">
      <c r="A5" s="7">
        <v>309</v>
      </c>
      <c r="B5" s="7" t="s">
        <v>12</v>
      </c>
      <c r="C5" s="6">
        <v>12.89</v>
      </c>
      <c r="D5" s="6">
        <v>12.96</v>
      </c>
      <c r="E5" s="6">
        <v>6</v>
      </c>
      <c r="F5" s="7">
        <f>ABS(ROUNDDOWN((C5-D5)*5280,-1))</f>
        <v>360</v>
      </c>
      <c r="G5" s="7">
        <v>13</v>
      </c>
      <c r="H5" s="7">
        <f t="shared" si="1"/>
        <v>520</v>
      </c>
      <c r="I5" s="7" t="str">
        <f t="shared" si="2"/>
        <v/>
      </c>
      <c r="J5" s="7">
        <v>2</v>
      </c>
      <c r="K5" s="6" t="s">
        <v>14</v>
      </c>
      <c r="L5" s="3"/>
      <c r="M5" s="3"/>
      <c r="N5" s="3"/>
    </row>
    <row r="6" spans="1:14" x14ac:dyDescent="0.3">
      <c r="A6" s="7">
        <v>309</v>
      </c>
      <c r="B6" s="7" t="s">
        <v>12</v>
      </c>
      <c r="C6" s="6">
        <v>13.67</v>
      </c>
      <c r="D6" s="6">
        <v>13.95</v>
      </c>
      <c r="E6" s="6">
        <v>6</v>
      </c>
      <c r="F6" s="7">
        <f t="shared" ref="F6" si="3">ABS(ROUNDDOWN((C6-D6)*5280,-1))</f>
        <v>1470</v>
      </c>
      <c r="G6" s="7">
        <v>5</v>
      </c>
      <c r="H6" s="7">
        <f t="shared" si="1"/>
        <v>816.67</v>
      </c>
      <c r="I6" s="7" t="str">
        <f t="shared" si="2"/>
        <v/>
      </c>
      <c r="J6" s="7">
        <v>2</v>
      </c>
      <c r="K6" s="6" t="s">
        <v>16</v>
      </c>
      <c r="L6" s="3"/>
      <c r="M6" s="3"/>
      <c r="N6" s="3"/>
    </row>
    <row r="7" spans="1:14" ht="37.5" x14ac:dyDescent="0.3">
      <c r="A7" s="7">
        <v>309</v>
      </c>
      <c r="B7" s="7" t="s">
        <v>12</v>
      </c>
      <c r="C7" s="6">
        <v>14.13</v>
      </c>
      <c r="D7" s="6"/>
      <c r="E7" s="6">
        <v>6</v>
      </c>
      <c r="F7" s="7">
        <v>20</v>
      </c>
      <c r="G7" s="7">
        <v>12</v>
      </c>
      <c r="H7" s="7">
        <f t="shared" si="1"/>
        <v>26.67</v>
      </c>
      <c r="I7" s="7" t="str">
        <f t="shared" si="2"/>
        <v/>
      </c>
      <c r="J7" s="7">
        <v>2</v>
      </c>
      <c r="K7" s="17" t="s">
        <v>17</v>
      </c>
      <c r="L7" s="3"/>
      <c r="M7" s="3"/>
      <c r="N7" s="3"/>
    </row>
    <row r="8" spans="1:14" x14ac:dyDescent="0.3">
      <c r="A8" s="7">
        <v>309</v>
      </c>
      <c r="B8" s="7" t="s">
        <v>12</v>
      </c>
      <c r="C8" s="6">
        <v>14.56</v>
      </c>
      <c r="D8" s="6"/>
      <c r="E8" s="6">
        <v>6</v>
      </c>
      <c r="F8" s="7">
        <v>20</v>
      </c>
      <c r="G8" s="7">
        <v>5</v>
      </c>
      <c r="H8" s="7">
        <f t="shared" si="1"/>
        <v>11.12</v>
      </c>
      <c r="I8" s="7" t="str">
        <f t="shared" si="2"/>
        <v/>
      </c>
      <c r="J8" s="7">
        <v>2</v>
      </c>
      <c r="K8" s="6"/>
      <c r="L8" s="3"/>
      <c r="M8" s="3"/>
      <c r="N8" s="3"/>
    </row>
    <row r="9" spans="1:14" x14ac:dyDescent="0.3">
      <c r="A9" s="7">
        <v>309</v>
      </c>
      <c r="B9" s="7" t="s">
        <v>12</v>
      </c>
      <c r="C9" s="6">
        <v>14.75</v>
      </c>
      <c r="D9" s="6">
        <v>14.76</v>
      </c>
      <c r="E9" s="6">
        <v>6</v>
      </c>
      <c r="F9" s="7">
        <f t="shared" ref="F9:F11" si="4">ABS(ROUNDDOWN((C9-D9)*5280,-1))</f>
        <v>50</v>
      </c>
      <c r="G9" s="7">
        <v>5</v>
      </c>
      <c r="H9" s="7">
        <f t="shared" si="1"/>
        <v>27.78</v>
      </c>
      <c r="I9" s="7" t="str">
        <f t="shared" si="2"/>
        <v/>
      </c>
      <c r="J9" s="7">
        <v>2</v>
      </c>
      <c r="K9" s="6" t="s">
        <v>20</v>
      </c>
      <c r="L9" s="3"/>
      <c r="M9" s="3"/>
      <c r="N9" s="3"/>
    </row>
    <row r="10" spans="1:14" x14ac:dyDescent="0.3">
      <c r="A10" s="7">
        <v>309</v>
      </c>
      <c r="B10" s="7" t="s">
        <v>12</v>
      </c>
      <c r="C10" s="6">
        <v>14.86</v>
      </c>
      <c r="D10" s="6">
        <v>14.88</v>
      </c>
      <c r="E10" s="6">
        <v>6</v>
      </c>
      <c r="F10" s="7">
        <f t="shared" si="4"/>
        <v>100</v>
      </c>
      <c r="G10" s="7">
        <v>5</v>
      </c>
      <c r="H10" s="7">
        <f t="shared" si="1"/>
        <v>55.559999999999995</v>
      </c>
      <c r="I10" s="7" t="str">
        <f t="shared" si="2"/>
        <v/>
      </c>
      <c r="J10" s="7">
        <v>2</v>
      </c>
      <c r="K10" s="6"/>
      <c r="L10" s="3"/>
      <c r="M10" s="3"/>
      <c r="N10" s="3"/>
    </row>
    <row r="11" spans="1:14" x14ac:dyDescent="0.3">
      <c r="A11" s="7">
        <v>309</v>
      </c>
      <c r="B11" s="7" t="s">
        <v>12</v>
      </c>
      <c r="C11" s="6">
        <v>14.89</v>
      </c>
      <c r="D11" s="6">
        <v>14.9</v>
      </c>
      <c r="E11" s="6">
        <v>6</v>
      </c>
      <c r="F11" s="7">
        <f t="shared" si="4"/>
        <v>50</v>
      </c>
      <c r="G11" s="7">
        <v>5</v>
      </c>
      <c r="H11" s="7">
        <f t="shared" si="1"/>
        <v>27.78</v>
      </c>
      <c r="I11" s="7" t="str">
        <f t="shared" si="2"/>
        <v/>
      </c>
      <c r="J11" s="7">
        <v>2</v>
      </c>
      <c r="K11" s="17"/>
      <c r="L11" s="3"/>
      <c r="M11" s="3"/>
      <c r="N11" s="3"/>
    </row>
    <row r="12" spans="1:14" x14ac:dyDescent="0.3">
      <c r="A12" s="7">
        <v>309</v>
      </c>
      <c r="B12" s="7" t="s">
        <v>12</v>
      </c>
      <c r="C12" s="6">
        <v>15.02</v>
      </c>
      <c r="D12" s="6"/>
      <c r="E12" s="6">
        <v>6</v>
      </c>
      <c r="F12" s="7">
        <v>20</v>
      </c>
      <c r="G12" s="7">
        <v>5</v>
      </c>
      <c r="H12" s="7">
        <f t="shared" si="1"/>
        <v>11.12</v>
      </c>
      <c r="I12" s="7" t="str">
        <f t="shared" si="2"/>
        <v/>
      </c>
      <c r="J12" s="7">
        <v>2</v>
      </c>
      <c r="K12" s="17" t="s">
        <v>20</v>
      </c>
      <c r="L12" s="3"/>
      <c r="M12" s="3"/>
      <c r="N12" s="3"/>
    </row>
    <row r="13" spans="1:14" x14ac:dyDescent="0.3">
      <c r="A13" s="7">
        <v>309</v>
      </c>
      <c r="B13" s="7" t="s">
        <v>12</v>
      </c>
      <c r="C13" s="6">
        <v>15.13</v>
      </c>
      <c r="D13" s="6"/>
      <c r="E13" s="6">
        <v>6</v>
      </c>
      <c r="F13" s="7">
        <v>20</v>
      </c>
      <c r="G13" s="7">
        <v>26</v>
      </c>
      <c r="H13" s="7">
        <f t="shared" si="1"/>
        <v>57.78</v>
      </c>
      <c r="I13" s="7" t="str">
        <f t="shared" si="2"/>
        <v/>
      </c>
      <c r="J13" s="7">
        <v>2</v>
      </c>
      <c r="K13" s="17" t="s">
        <v>21</v>
      </c>
      <c r="L13" s="3"/>
      <c r="M13" s="3"/>
      <c r="N13" s="3"/>
    </row>
    <row r="14" spans="1:14" x14ac:dyDescent="0.3">
      <c r="A14" s="7">
        <v>309</v>
      </c>
      <c r="B14" s="7" t="s">
        <v>12</v>
      </c>
      <c r="C14" s="6">
        <v>11.54</v>
      </c>
      <c r="D14" s="6">
        <v>11.55</v>
      </c>
      <c r="E14" s="6">
        <v>6</v>
      </c>
      <c r="F14" s="7">
        <f t="shared" ref="F14:F17" si="5">ABS(ROUNDDOWN((C14-D14)*5280,-1))</f>
        <v>50</v>
      </c>
      <c r="G14" s="7">
        <v>5</v>
      </c>
      <c r="H14" s="7">
        <f t="shared" si="1"/>
        <v>27.78</v>
      </c>
      <c r="I14" s="7" t="str">
        <f t="shared" si="2"/>
        <v/>
      </c>
      <c r="J14" s="7">
        <v>2</v>
      </c>
      <c r="K14" s="17"/>
      <c r="L14" s="3"/>
      <c r="M14" s="3"/>
      <c r="N14" s="3"/>
    </row>
    <row r="15" spans="1:14" x14ac:dyDescent="0.3">
      <c r="A15" s="7">
        <v>309</v>
      </c>
      <c r="B15" s="7" t="s">
        <v>12</v>
      </c>
      <c r="C15" s="6">
        <v>11.56</v>
      </c>
      <c r="D15" s="6">
        <v>11.6</v>
      </c>
      <c r="E15" s="6">
        <v>6</v>
      </c>
      <c r="F15" s="7">
        <f t="shared" si="5"/>
        <v>210</v>
      </c>
      <c r="G15" s="7">
        <v>5</v>
      </c>
      <c r="H15" s="7">
        <f t="shared" si="1"/>
        <v>116.67</v>
      </c>
      <c r="I15" s="7" t="str">
        <f t="shared" si="2"/>
        <v/>
      </c>
      <c r="J15" s="7">
        <v>2</v>
      </c>
      <c r="K15" s="17"/>
      <c r="L15" s="3"/>
      <c r="M15" s="3"/>
      <c r="N15" s="3"/>
    </row>
    <row r="16" spans="1:14" x14ac:dyDescent="0.3">
      <c r="A16" s="7">
        <v>309</v>
      </c>
      <c r="B16" s="7" t="s">
        <v>12</v>
      </c>
      <c r="C16" s="6">
        <v>11.89</v>
      </c>
      <c r="D16" s="6">
        <v>11.91</v>
      </c>
      <c r="E16" s="6">
        <v>6</v>
      </c>
      <c r="F16" s="7">
        <f t="shared" si="5"/>
        <v>100</v>
      </c>
      <c r="G16" s="7">
        <v>5</v>
      </c>
      <c r="H16" s="7">
        <f t="shared" si="1"/>
        <v>55.559999999999995</v>
      </c>
      <c r="I16" s="7" t="str">
        <f t="shared" si="2"/>
        <v/>
      </c>
      <c r="J16" s="7">
        <v>2</v>
      </c>
      <c r="K16" s="17"/>
      <c r="L16" s="3"/>
      <c r="M16" s="3"/>
      <c r="N16" s="3"/>
    </row>
    <row r="17" spans="1:14" x14ac:dyDescent="0.3">
      <c r="A17" s="7">
        <v>309</v>
      </c>
      <c r="B17" s="7" t="s">
        <v>12</v>
      </c>
      <c r="C17" s="6">
        <v>11.93</v>
      </c>
      <c r="D17" s="6">
        <v>11.98</v>
      </c>
      <c r="E17" s="6">
        <v>6</v>
      </c>
      <c r="F17" s="7">
        <f t="shared" si="5"/>
        <v>260</v>
      </c>
      <c r="G17" s="7">
        <v>5</v>
      </c>
      <c r="H17" s="7">
        <f t="shared" si="1"/>
        <v>144.44999999999999</v>
      </c>
      <c r="I17" s="7" t="str">
        <f t="shared" si="2"/>
        <v/>
      </c>
      <c r="J17" s="7">
        <v>2</v>
      </c>
      <c r="K17" s="17"/>
      <c r="L17" s="3"/>
      <c r="M17" s="3"/>
      <c r="N17" s="3"/>
    </row>
    <row r="18" spans="1:14" x14ac:dyDescent="0.3">
      <c r="A18" s="7">
        <v>309</v>
      </c>
      <c r="B18" s="7" t="s">
        <v>12</v>
      </c>
      <c r="C18" s="6">
        <v>12.06</v>
      </c>
      <c r="D18" s="6"/>
      <c r="E18" s="6">
        <v>6</v>
      </c>
      <c r="F18" s="7">
        <v>20</v>
      </c>
      <c r="G18" s="7">
        <v>26</v>
      </c>
      <c r="H18" s="7">
        <f t="shared" si="1"/>
        <v>57.78</v>
      </c>
      <c r="I18" s="7" t="str">
        <f t="shared" si="2"/>
        <v/>
      </c>
      <c r="J18" s="7">
        <v>2</v>
      </c>
      <c r="K18" s="17" t="s">
        <v>31</v>
      </c>
      <c r="L18" s="3"/>
      <c r="M18" s="3"/>
      <c r="N18" s="3"/>
    </row>
    <row r="19" spans="1:14" x14ac:dyDescent="0.3">
      <c r="A19" s="7">
        <v>309</v>
      </c>
      <c r="B19" s="7" t="s">
        <v>12</v>
      </c>
      <c r="C19" s="6">
        <v>12.15</v>
      </c>
      <c r="D19" s="6">
        <v>12.17</v>
      </c>
      <c r="E19" s="6">
        <v>6</v>
      </c>
      <c r="F19" s="7">
        <f t="shared" ref="F19:F51" si="6">ABS(ROUNDDOWN((C19-D19)*5280,-1))</f>
        <v>100</v>
      </c>
      <c r="G19" s="7">
        <v>5</v>
      </c>
      <c r="H19" s="7">
        <f t="shared" si="1"/>
        <v>55.559999999999995</v>
      </c>
      <c r="I19" s="7" t="str">
        <f t="shared" si="2"/>
        <v/>
      </c>
      <c r="J19" s="7">
        <v>2</v>
      </c>
      <c r="K19" s="17"/>
      <c r="L19" s="3"/>
      <c r="M19" s="3"/>
      <c r="N19" s="3"/>
    </row>
    <row r="20" spans="1:14" x14ac:dyDescent="0.3">
      <c r="A20" s="7">
        <v>309</v>
      </c>
      <c r="B20" s="7" t="s">
        <v>12</v>
      </c>
      <c r="C20" s="6">
        <v>12.17</v>
      </c>
      <c r="D20" s="6">
        <v>12.19</v>
      </c>
      <c r="E20" s="6">
        <v>6</v>
      </c>
      <c r="F20" s="7">
        <f t="shared" si="6"/>
        <v>100</v>
      </c>
      <c r="G20" s="7">
        <v>12</v>
      </c>
      <c r="H20" s="7">
        <f t="shared" si="1"/>
        <v>133.34</v>
      </c>
      <c r="I20" s="7" t="str">
        <f t="shared" si="2"/>
        <v/>
      </c>
      <c r="J20" s="7">
        <v>2</v>
      </c>
      <c r="K20" s="17" t="s">
        <v>28</v>
      </c>
      <c r="L20" s="3"/>
      <c r="M20" s="3"/>
      <c r="N20" s="3"/>
    </row>
    <row r="21" spans="1:14" x14ac:dyDescent="0.3">
      <c r="A21" s="7">
        <v>309</v>
      </c>
      <c r="B21" s="7" t="s">
        <v>12</v>
      </c>
      <c r="C21" s="6">
        <v>12.29</v>
      </c>
      <c r="D21" s="6">
        <v>12.33</v>
      </c>
      <c r="E21" s="6">
        <v>6</v>
      </c>
      <c r="F21" s="7">
        <f t="shared" si="6"/>
        <v>210</v>
      </c>
      <c r="G21" s="7">
        <v>5</v>
      </c>
      <c r="H21" s="7">
        <f t="shared" si="1"/>
        <v>116.67</v>
      </c>
      <c r="I21" s="7" t="str">
        <f t="shared" si="2"/>
        <v/>
      </c>
      <c r="J21" s="7">
        <v>2</v>
      </c>
      <c r="K21" s="17"/>
      <c r="L21" s="3"/>
      <c r="M21" s="3"/>
      <c r="N21" s="3"/>
    </row>
    <row r="22" spans="1:14" x14ac:dyDescent="0.3">
      <c r="A22" s="7">
        <v>309</v>
      </c>
      <c r="B22" s="7" t="s">
        <v>12</v>
      </c>
      <c r="C22" s="6">
        <v>0</v>
      </c>
      <c r="D22" s="6">
        <v>0.05</v>
      </c>
      <c r="E22" s="6">
        <v>6</v>
      </c>
      <c r="F22" s="7">
        <f t="shared" si="6"/>
        <v>260</v>
      </c>
      <c r="G22" s="7">
        <v>12</v>
      </c>
      <c r="H22" s="7">
        <f t="shared" si="1"/>
        <v>346.67</v>
      </c>
      <c r="I22" s="7" t="str">
        <f t="shared" si="2"/>
        <v/>
      </c>
      <c r="J22" s="7">
        <v>2</v>
      </c>
      <c r="K22" s="17" t="s">
        <v>28</v>
      </c>
      <c r="L22" s="3"/>
      <c r="M22" s="3"/>
      <c r="N22" s="3"/>
    </row>
    <row r="23" spans="1:14" x14ac:dyDescent="0.3">
      <c r="A23" s="7">
        <v>309</v>
      </c>
      <c r="B23" s="7" t="s">
        <v>12</v>
      </c>
      <c r="C23" s="6">
        <v>0.12</v>
      </c>
      <c r="D23" s="6">
        <v>0.16</v>
      </c>
      <c r="E23" s="6">
        <v>6</v>
      </c>
      <c r="F23" s="7">
        <f t="shared" si="6"/>
        <v>210</v>
      </c>
      <c r="G23" s="7">
        <v>5</v>
      </c>
      <c r="H23" s="7">
        <f t="shared" si="1"/>
        <v>116.67</v>
      </c>
      <c r="I23" s="7" t="str">
        <f t="shared" si="2"/>
        <v/>
      </c>
      <c r="J23" s="7">
        <v>2</v>
      </c>
      <c r="K23" s="17"/>
      <c r="L23" s="3"/>
      <c r="M23" s="3"/>
      <c r="N23" s="3"/>
    </row>
    <row r="24" spans="1:14" x14ac:dyDescent="0.3">
      <c r="A24" s="7">
        <v>309</v>
      </c>
      <c r="B24" s="7" t="s">
        <v>12</v>
      </c>
      <c r="C24" s="6">
        <v>0.28999999999999998</v>
      </c>
      <c r="D24" s="6">
        <v>0.4</v>
      </c>
      <c r="E24" s="6">
        <v>6</v>
      </c>
      <c r="F24" s="7">
        <f t="shared" si="6"/>
        <v>580</v>
      </c>
      <c r="G24" s="7">
        <v>9</v>
      </c>
      <c r="H24" s="7">
        <f t="shared" si="1"/>
        <v>580</v>
      </c>
      <c r="I24" s="7" t="str">
        <f t="shared" si="2"/>
        <v/>
      </c>
      <c r="J24" s="7">
        <v>2</v>
      </c>
      <c r="K24" s="17" t="s">
        <v>36</v>
      </c>
      <c r="L24" s="3"/>
      <c r="M24" s="3"/>
      <c r="N24" s="3"/>
    </row>
    <row r="25" spans="1:14" x14ac:dyDescent="0.3">
      <c r="A25" s="7">
        <v>309</v>
      </c>
      <c r="B25" s="7" t="s">
        <v>12</v>
      </c>
      <c r="C25" s="6">
        <v>0.51</v>
      </c>
      <c r="D25" s="6">
        <v>0.56000000000000005</v>
      </c>
      <c r="E25" s="6">
        <v>6</v>
      </c>
      <c r="F25" s="7">
        <f t="shared" si="6"/>
        <v>260</v>
      </c>
      <c r="G25" s="7">
        <v>5</v>
      </c>
      <c r="H25" s="7">
        <f t="shared" si="1"/>
        <v>144.44999999999999</v>
      </c>
      <c r="I25" s="7" t="str">
        <f t="shared" si="2"/>
        <v/>
      </c>
      <c r="J25" s="7">
        <v>2</v>
      </c>
      <c r="K25" s="17"/>
      <c r="L25" s="3"/>
      <c r="M25" s="3"/>
      <c r="N25" s="3"/>
    </row>
    <row r="26" spans="1:14" x14ac:dyDescent="0.3">
      <c r="A26" s="7">
        <v>309</v>
      </c>
      <c r="B26" s="7" t="s">
        <v>12</v>
      </c>
      <c r="C26" s="6">
        <v>0.6</v>
      </c>
      <c r="D26" s="6">
        <v>0.67</v>
      </c>
      <c r="E26" s="6">
        <v>6</v>
      </c>
      <c r="F26" s="7">
        <f t="shared" si="6"/>
        <v>360</v>
      </c>
      <c r="G26" s="7">
        <v>5</v>
      </c>
      <c r="H26" s="7">
        <f t="shared" si="1"/>
        <v>200</v>
      </c>
      <c r="I26" s="7" t="str">
        <f t="shared" si="2"/>
        <v/>
      </c>
      <c r="J26" s="7">
        <v>2</v>
      </c>
      <c r="K26" s="17"/>
      <c r="L26" s="3"/>
      <c r="M26" s="3"/>
      <c r="N26" s="3"/>
    </row>
    <row r="27" spans="1:14" x14ac:dyDescent="0.3">
      <c r="A27" s="7">
        <v>309</v>
      </c>
      <c r="B27" s="7" t="s">
        <v>12</v>
      </c>
      <c r="C27" s="6">
        <v>0.86</v>
      </c>
      <c r="D27" s="6">
        <v>0.9</v>
      </c>
      <c r="E27" s="6">
        <v>6</v>
      </c>
      <c r="F27" s="7">
        <f t="shared" si="6"/>
        <v>210</v>
      </c>
      <c r="G27" s="7">
        <v>5</v>
      </c>
      <c r="H27" s="7">
        <f t="shared" si="1"/>
        <v>116.67</v>
      </c>
      <c r="I27" s="7" t="str">
        <f t="shared" si="2"/>
        <v/>
      </c>
      <c r="J27" s="7">
        <v>2</v>
      </c>
      <c r="K27" s="17"/>
      <c r="L27" s="3"/>
      <c r="M27" s="3"/>
      <c r="N27" s="3"/>
    </row>
    <row r="28" spans="1:14" x14ac:dyDescent="0.3">
      <c r="A28" s="7">
        <v>309</v>
      </c>
      <c r="B28" s="7" t="s">
        <v>12</v>
      </c>
      <c r="C28" s="6">
        <v>1.2</v>
      </c>
      <c r="D28" s="6">
        <v>1.27</v>
      </c>
      <c r="E28" s="6">
        <v>6</v>
      </c>
      <c r="F28" s="7">
        <f t="shared" si="6"/>
        <v>360</v>
      </c>
      <c r="G28" s="7">
        <v>5</v>
      </c>
      <c r="H28" s="7">
        <f t="shared" si="1"/>
        <v>200</v>
      </c>
      <c r="I28" s="7" t="str">
        <f t="shared" si="2"/>
        <v/>
      </c>
      <c r="J28" s="7">
        <v>2</v>
      </c>
      <c r="K28" s="17"/>
      <c r="L28" s="3"/>
      <c r="M28" s="3"/>
      <c r="N28" s="3"/>
    </row>
    <row r="29" spans="1:14" x14ac:dyDescent="0.3">
      <c r="A29" s="7">
        <v>309</v>
      </c>
      <c r="B29" s="7" t="s">
        <v>12</v>
      </c>
      <c r="C29" s="6">
        <v>1.58</v>
      </c>
      <c r="D29" s="6">
        <v>1.63</v>
      </c>
      <c r="E29" s="6">
        <v>6</v>
      </c>
      <c r="F29" s="7">
        <f t="shared" si="6"/>
        <v>260</v>
      </c>
      <c r="G29" s="7">
        <v>5</v>
      </c>
      <c r="H29" s="7">
        <f t="shared" si="1"/>
        <v>144.44999999999999</v>
      </c>
      <c r="I29" s="7" t="str">
        <f t="shared" si="2"/>
        <v/>
      </c>
      <c r="J29" s="7">
        <v>2</v>
      </c>
      <c r="K29" s="17"/>
      <c r="L29" s="3"/>
      <c r="M29" s="3"/>
      <c r="N29" s="3"/>
    </row>
    <row r="30" spans="1:14" x14ac:dyDescent="0.3">
      <c r="A30" s="7">
        <v>309</v>
      </c>
      <c r="B30" s="7" t="s">
        <v>12</v>
      </c>
      <c r="C30" s="6">
        <v>1.82</v>
      </c>
      <c r="D30" s="6">
        <v>1.86</v>
      </c>
      <c r="E30" s="6">
        <v>6</v>
      </c>
      <c r="F30" s="7">
        <f t="shared" si="6"/>
        <v>210</v>
      </c>
      <c r="G30" s="7">
        <v>5</v>
      </c>
      <c r="H30" s="7">
        <f t="shared" si="1"/>
        <v>116.67</v>
      </c>
      <c r="I30" s="7" t="str">
        <f t="shared" si="2"/>
        <v/>
      </c>
      <c r="J30" s="7">
        <v>2</v>
      </c>
      <c r="K30" s="17"/>
      <c r="L30" s="3"/>
      <c r="M30" s="3"/>
      <c r="N30" s="3"/>
    </row>
    <row r="31" spans="1:14" x14ac:dyDescent="0.3">
      <c r="A31" s="7">
        <v>309</v>
      </c>
      <c r="B31" s="7" t="s">
        <v>12</v>
      </c>
      <c r="C31" s="6">
        <v>2.2999999999999998</v>
      </c>
      <c r="D31" s="6">
        <v>2.34</v>
      </c>
      <c r="E31" s="6">
        <v>6</v>
      </c>
      <c r="F31" s="7">
        <f t="shared" si="6"/>
        <v>210</v>
      </c>
      <c r="G31" s="7">
        <v>5</v>
      </c>
      <c r="H31" s="7">
        <f t="shared" si="1"/>
        <v>116.67</v>
      </c>
      <c r="I31" s="7" t="str">
        <f t="shared" si="2"/>
        <v/>
      </c>
      <c r="J31" s="7">
        <v>2</v>
      </c>
      <c r="K31" s="17"/>
      <c r="L31" s="3"/>
      <c r="M31" s="3"/>
      <c r="N31" s="3"/>
    </row>
    <row r="32" spans="1:14" x14ac:dyDescent="0.3">
      <c r="A32" s="7">
        <v>309</v>
      </c>
      <c r="B32" s="7" t="s">
        <v>12</v>
      </c>
      <c r="C32" s="6">
        <v>3.38</v>
      </c>
      <c r="D32" s="6">
        <v>3.39</v>
      </c>
      <c r="E32" s="6">
        <v>6</v>
      </c>
      <c r="F32" s="7">
        <f t="shared" si="6"/>
        <v>50</v>
      </c>
      <c r="G32" s="7">
        <v>5</v>
      </c>
      <c r="H32" s="7">
        <f t="shared" si="1"/>
        <v>27.78</v>
      </c>
      <c r="I32" s="7" t="str">
        <f t="shared" si="2"/>
        <v/>
      </c>
      <c r="J32" s="7">
        <v>2</v>
      </c>
      <c r="K32" s="17"/>
      <c r="L32" s="3"/>
      <c r="M32" s="3"/>
      <c r="N32" s="3"/>
    </row>
    <row r="33" spans="1:14" x14ac:dyDescent="0.3">
      <c r="A33" s="7">
        <v>309</v>
      </c>
      <c r="B33" s="7" t="s">
        <v>12</v>
      </c>
      <c r="C33" s="6">
        <v>3.59</v>
      </c>
      <c r="D33" s="6">
        <v>3.6</v>
      </c>
      <c r="E33" s="6">
        <v>6</v>
      </c>
      <c r="F33" s="7">
        <f t="shared" si="6"/>
        <v>50</v>
      </c>
      <c r="G33" s="7">
        <v>5</v>
      </c>
      <c r="H33" s="7">
        <f t="shared" si="1"/>
        <v>27.78</v>
      </c>
      <c r="I33" s="7" t="str">
        <f t="shared" si="2"/>
        <v/>
      </c>
      <c r="J33" s="7">
        <v>2</v>
      </c>
      <c r="K33" s="17"/>
      <c r="L33" s="3"/>
      <c r="M33" s="3"/>
      <c r="N33" s="3"/>
    </row>
    <row r="34" spans="1:14" x14ac:dyDescent="0.3">
      <c r="A34" s="7">
        <v>309</v>
      </c>
      <c r="B34" s="7" t="s">
        <v>12</v>
      </c>
      <c r="C34" s="6">
        <v>3.87</v>
      </c>
      <c r="D34" s="6">
        <v>3.93</v>
      </c>
      <c r="E34" s="6">
        <v>6</v>
      </c>
      <c r="F34" s="7">
        <f t="shared" si="6"/>
        <v>310</v>
      </c>
      <c r="G34" s="7">
        <v>5</v>
      </c>
      <c r="H34" s="7">
        <f t="shared" si="1"/>
        <v>172.23</v>
      </c>
      <c r="I34" s="7" t="str">
        <f t="shared" si="2"/>
        <v/>
      </c>
      <c r="J34" s="7">
        <v>2</v>
      </c>
      <c r="K34" s="17"/>
      <c r="L34" s="3"/>
      <c r="M34" s="3"/>
      <c r="N34" s="3"/>
    </row>
    <row r="35" spans="1:14" x14ac:dyDescent="0.3">
      <c r="A35" s="7">
        <v>309</v>
      </c>
      <c r="B35" s="7" t="s">
        <v>12</v>
      </c>
      <c r="C35" s="6">
        <v>4.05</v>
      </c>
      <c r="D35" s="6">
        <v>4.22</v>
      </c>
      <c r="E35" s="6">
        <v>6</v>
      </c>
      <c r="F35" s="7">
        <f t="shared" si="6"/>
        <v>890</v>
      </c>
      <c r="G35" s="7">
        <v>5</v>
      </c>
      <c r="H35" s="7">
        <f t="shared" si="1"/>
        <v>494.45</v>
      </c>
      <c r="I35" s="7" t="str">
        <f t="shared" si="2"/>
        <v/>
      </c>
      <c r="J35" s="7">
        <v>2</v>
      </c>
      <c r="K35" s="17"/>
      <c r="L35" s="3"/>
      <c r="M35" s="3"/>
      <c r="N35" s="3"/>
    </row>
    <row r="36" spans="1:14" x14ac:dyDescent="0.3">
      <c r="A36" s="7">
        <v>309</v>
      </c>
      <c r="B36" s="7" t="s">
        <v>12</v>
      </c>
      <c r="C36" s="6">
        <v>4.6500000000000004</v>
      </c>
      <c r="D36" s="6">
        <v>4.72</v>
      </c>
      <c r="E36" s="6">
        <v>6</v>
      </c>
      <c r="F36" s="7">
        <f t="shared" si="6"/>
        <v>360</v>
      </c>
      <c r="G36" s="7">
        <v>5</v>
      </c>
      <c r="H36" s="7">
        <f t="shared" si="1"/>
        <v>200</v>
      </c>
      <c r="I36" s="7" t="str">
        <f t="shared" si="2"/>
        <v/>
      </c>
      <c r="J36" s="7">
        <v>2</v>
      </c>
      <c r="K36" s="17"/>
      <c r="L36" s="3"/>
      <c r="M36" s="3"/>
      <c r="N36" s="3"/>
    </row>
    <row r="37" spans="1:14" x14ac:dyDescent="0.3">
      <c r="A37" s="7">
        <v>309</v>
      </c>
      <c r="B37" s="7" t="s">
        <v>12</v>
      </c>
      <c r="C37" s="6">
        <v>4.78</v>
      </c>
      <c r="D37" s="6">
        <v>4.84</v>
      </c>
      <c r="E37" s="6">
        <v>6</v>
      </c>
      <c r="F37" s="7">
        <f t="shared" si="6"/>
        <v>310</v>
      </c>
      <c r="G37" s="7">
        <v>5</v>
      </c>
      <c r="H37" s="7">
        <f t="shared" si="1"/>
        <v>172.23</v>
      </c>
      <c r="I37" s="7" t="str">
        <f t="shared" si="2"/>
        <v/>
      </c>
      <c r="J37" s="7">
        <v>2</v>
      </c>
      <c r="K37" s="17"/>
      <c r="L37" s="3"/>
      <c r="M37" s="3"/>
      <c r="N37" s="3"/>
    </row>
    <row r="38" spans="1:14" x14ac:dyDescent="0.3">
      <c r="A38" s="7">
        <v>309</v>
      </c>
      <c r="B38" s="7" t="s">
        <v>12</v>
      </c>
      <c r="C38" s="6">
        <v>4.97</v>
      </c>
      <c r="D38" s="6">
        <v>5.0199999999999996</v>
      </c>
      <c r="E38" s="6">
        <v>6</v>
      </c>
      <c r="F38" s="7">
        <f t="shared" si="6"/>
        <v>260</v>
      </c>
      <c r="G38" s="7">
        <v>5</v>
      </c>
      <c r="H38" s="7">
        <f t="shared" si="1"/>
        <v>144.44999999999999</v>
      </c>
      <c r="I38" s="7" t="str">
        <f t="shared" si="2"/>
        <v/>
      </c>
      <c r="J38" s="7">
        <v>2</v>
      </c>
      <c r="K38" s="17"/>
      <c r="L38" s="3"/>
      <c r="M38" s="3"/>
      <c r="N38" s="3"/>
    </row>
    <row r="39" spans="1:14" x14ac:dyDescent="0.3">
      <c r="A39" s="7">
        <v>309</v>
      </c>
      <c r="B39" s="7" t="s">
        <v>12</v>
      </c>
      <c r="C39" s="6">
        <v>6.3</v>
      </c>
      <c r="D39" s="6">
        <v>6.32</v>
      </c>
      <c r="E39" s="6">
        <v>6</v>
      </c>
      <c r="F39" s="7">
        <f t="shared" si="6"/>
        <v>100</v>
      </c>
      <c r="G39" s="7">
        <v>5</v>
      </c>
      <c r="H39" s="7">
        <f t="shared" ref="H39:H45" si="7">IF(E39=6, ROUNDUP(($F39*$G39)/9,2),"")</f>
        <v>55.559999999999995</v>
      </c>
      <c r="I39" s="7" t="str">
        <f t="shared" ref="I39:I45" si="8">IF(E39=9, ROUNDUP(($F39*$G39)/9,2),"")</f>
        <v/>
      </c>
      <c r="J39" s="7">
        <v>2</v>
      </c>
      <c r="K39" s="17"/>
      <c r="L39" s="3"/>
      <c r="M39" s="3"/>
      <c r="N39" s="3"/>
    </row>
    <row r="40" spans="1:14" x14ac:dyDescent="0.3">
      <c r="A40" s="7">
        <v>309</v>
      </c>
      <c r="B40" s="7" t="s">
        <v>12</v>
      </c>
      <c r="C40" s="6">
        <v>6.4</v>
      </c>
      <c r="D40" s="6">
        <v>6.48</v>
      </c>
      <c r="E40" s="6">
        <v>6</v>
      </c>
      <c r="F40" s="7">
        <f t="shared" si="6"/>
        <v>420</v>
      </c>
      <c r="G40" s="7">
        <v>5</v>
      </c>
      <c r="H40" s="7">
        <f t="shared" si="7"/>
        <v>233.34</v>
      </c>
      <c r="I40" s="7" t="str">
        <f t="shared" si="8"/>
        <v/>
      </c>
      <c r="J40" s="7">
        <v>2</v>
      </c>
      <c r="K40" s="17"/>
      <c r="L40" s="3"/>
      <c r="M40" s="3"/>
      <c r="N40" s="3"/>
    </row>
    <row r="41" spans="1:14" x14ac:dyDescent="0.3">
      <c r="A41" s="7">
        <v>309</v>
      </c>
      <c r="B41" s="7" t="s">
        <v>12</v>
      </c>
      <c r="C41" s="6">
        <v>7.46</v>
      </c>
      <c r="D41" s="6">
        <v>7.5</v>
      </c>
      <c r="E41" s="6">
        <v>6</v>
      </c>
      <c r="F41" s="7">
        <f t="shared" si="6"/>
        <v>210</v>
      </c>
      <c r="G41" s="7">
        <v>5</v>
      </c>
      <c r="H41" s="7">
        <f t="shared" si="7"/>
        <v>116.67</v>
      </c>
      <c r="I41" s="7" t="str">
        <f t="shared" si="8"/>
        <v/>
      </c>
      <c r="J41" s="7">
        <v>2</v>
      </c>
      <c r="K41" s="17"/>
      <c r="L41" s="3"/>
      <c r="M41" s="3"/>
      <c r="N41" s="3"/>
    </row>
    <row r="42" spans="1:14" x14ac:dyDescent="0.3">
      <c r="A42" s="7">
        <v>309</v>
      </c>
      <c r="B42" s="7" t="s">
        <v>12</v>
      </c>
      <c r="C42" s="6">
        <v>7.53</v>
      </c>
      <c r="D42" s="6">
        <v>7.58</v>
      </c>
      <c r="E42" s="6">
        <v>6</v>
      </c>
      <c r="F42" s="7">
        <f t="shared" si="6"/>
        <v>260</v>
      </c>
      <c r="G42" s="7">
        <v>5</v>
      </c>
      <c r="H42" s="7">
        <f t="shared" si="7"/>
        <v>144.44999999999999</v>
      </c>
      <c r="I42" s="7" t="str">
        <f t="shared" si="8"/>
        <v/>
      </c>
      <c r="J42" s="7">
        <v>2</v>
      </c>
      <c r="K42" s="17" t="s">
        <v>16</v>
      </c>
      <c r="L42" s="3"/>
      <c r="M42" s="3"/>
      <c r="N42" s="3"/>
    </row>
    <row r="43" spans="1:14" x14ac:dyDescent="0.3">
      <c r="A43" s="7">
        <v>309</v>
      </c>
      <c r="B43" s="7" t="s">
        <v>12</v>
      </c>
      <c r="C43" s="6">
        <v>8.1199999999999992</v>
      </c>
      <c r="D43" s="6">
        <v>8.16</v>
      </c>
      <c r="E43" s="6">
        <v>6</v>
      </c>
      <c r="F43" s="7">
        <f t="shared" si="6"/>
        <v>210</v>
      </c>
      <c r="G43" s="7">
        <v>5</v>
      </c>
      <c r="H43" s="7">
        <f t="shared" si="7"/>
        <v>116.67</v>
      </c>
      <c r="I43" s="7" t="str">
        <f t="shared" si="8"/>
        <v/>
      </c>
      <c r="J43" s="7">
        <v>2</v>
      </c>
      <c r="K43" s="17" t="s">
        <v>16</v>
      </c>
      <c r="L43" s="3"/>
      <c r="M43" s="3"/>
      <c r="N43" s="3"/>
    </row>
    <row r="44" spans="1:14" x14ac:dyDescent="0.3">
      <c r="A44" s="7">
        <v>309</v>
      </c>
      <c r="B44" s="7" t="s">
        <v>12</v>
      </c>
      <c r="C44" s="6">
        <v>8.5299999999999994</v>
      </c>
      <c r="D44" s="6"/>
      <c r="E44" s="6">
        <v>6</v>
      </c>
      <c r="F44" s="7">
        <v>20</v>
      </c>
      <c r="G44" s="7">
        <v>5</v>
      </c>
      <c r="H44" s="7">
        <f t="shared" si="7"/>
        <v>11.12</v>
      </c>
      <c r="I44" s="7" t="str">
        <f t="shared" si="8"/>
        <v/>
      </c>
      <c r="J44" s="7">
        <v>2</v>
      </c>
      <c r="K44" s="17"/>
      <c r="L44" s="3"/>
      <c r="M44" s="3"/>
      <c r="N44" s="3"/>
    </row>
    <row r="45" spans="1:14" x14ac:dyDescent="0.3">
      <c r="A45" s="7">
        <v>309</v>
      </c>
      <c r="B45" s="7" t="s">
        <v>12</v>
      </c>
      <c r="C45" s="6">
        <v>8.6999999999999993</v>
      </c>
      <c r="D45" s="6">
        <v>8.73</v>
      </c>
      <c r="E45" s="6">
        <v>6</v>
      </c>
      <c r="F45" s="7">
        <f t="shared" si="6"/>
        <v>150</v>
      </c>
      <c r="G45" s="7">
        <v>5</v>
      </c>
      <c r="H45" s="7">
        <f t="shared" si="7"/>
        <v>83.34</v>
      </c>
      <c r="I45" s="7" t="str">
        <f t="shared" si="8"/>
        <v/>
      </c>
      <c r="J45" s="7">
        <v>2</v>
      </c>
      <c r="K45" s="17" t="s">
        <v>16</v>
      </c>
      <c r="L45" s="3"/>
      <c r="M45" s="3"/>
      <c r="N45" s="3"/>
    </row>
    <row r="46" spans="1:14" x14ac:dyDescent="0.3">
      <c r="A46" s="7"/>
      <c r="B46" s="7"/>
      <c r="C46" s="6">
        <v>9</v>
      </c>
      <c r="D46" s="6">
        <v>9.02</v>
      </c>
      <c r="E46" s="6">
        <v>6</v>
      </c>
      <c r="F46" s="7">
        <f t="shared" si="6"/>
        <v>100</v>
      </c>
      <c r="G46" s="7">
        <v>5</v>
      </c>
      <c r="H46" s="7">
        <f t="shared" ref="H46:H51" si="9">IF(E46=6, ROUNDUP(($F46*$G46)/9,2),"")</f>
        <v>55.559999999999995</v>
      </c>
      <c r="I46" s="7" t="str">
        <f t="shared" ref="I46:I51" si="10">IF(E46=9, ROUNDUP(($F46*$G46)/9,2),"")</f>
        <v/>
      </c>
      <c r="J46" s="7">
        <v>2</v>
      </c>
      <c r="K46" s="17" t="s">
        <v>28</v>
      </c>
      <c r="L46" s="3"/>
      <c r="M46" s="3"/>
      <c r="N46" s="3"/>
    </row>
    <row r="47" spans="1:14" x14ac:dyDescent="0.3">
      <c r="A47" s="7"/>
      <c r="B47" s="7"/>
      <c r="C47" s="6">
        <v>9.2799999999999994</v>
      </c>
      <c r="D47" s="6">
        <v>9.32</v>
      </c>
      <c r="E47" s="6">
        <v>6</v>
      </c>
      <c r="F47" s="7">
        <f t="shared" si="6"/>
        <v>210</v>
      </c>
      <c r="G47" s="7">
        <v>5</v>
      </c>
      <c r="H47" s="7">
        <f t="shared" si="9"/>
        <v>116.67</v>
      </c>
      <c r="I47" s="7" t="str">
        <f t="shared" si="10"/>
        <v/>
      </c>
      <c r="J47" s="7">
        <v>2</v>
      </c>
      <c r="K47" s="17" t="s">
        <v>20</v>
      </c>
      <c r="L47" s="3"/>
      <c r="M47" s="3"/>
      <c r="N47" s="3"/>
    </row>
    <row r="48" spans="1:14" x14ac:dyDescent="0.3">
      <c r="A48" s="7"/>
      <c r="B48" s="7"/>
      <c r="C48" s="6">
        <v>9.5</v>
      </c>
      <c r="D48" s="6">
        <v>9.5500000000000007</v>
      </c>
      <c r="E48" s="6">
        <v>6</v>
      </c>
      <c r="F48" s="7">
        <f t="shared" si="6"/>
        <v>260</v>
      </c>
      <c r="G48" s="7">
        <v>5</v>
      </c>
      <c r="H48" s="7">
        <f t="shared" si="9"/>
        <v>144.44999999999999</v>
      </c>
      <c r="I48" s="7" t="str">
        <f t="shared" si="10"/>
        <v/>
      </c>
      <c r="J48" s="7">
        <v>2</v>
      </c>
      <c r="K48" s="17"/>
      <c r="L48" s="3"/>
      <c r="M48" s="3"/>
      <c r="N48" s="3"/>
    </row>
    <row r="49" spans="1:14" x14ac:dyDescent="0.3">
      <c r="A49" s="7"/>
      <c r="B49" s="7"/>
      <c r="C49" s="6">
        <v>10.28</v>
      </c>
      <c r="D49" s="6">
        <v>10.32</v>
      </c>
      <c r="E49" s="6">
        <v>6</v>
      </c>
      <c r="F49" s="7">
        <f t="shared" si="6"/>
        <v>210</v>
      </c>
      <c r="G49" s="7">
        <v>5</v>
      </c>
      <c r="H49" s="7">
        <f t="shared" si="9"/>
        <v>116.67</v>
      </c>
      <c r="I49" s="7" t="str">
        <f t="shared" si="10"/>
        <v/>
      </c>
      <c r="J49" s="7">
        <v>2</v>
      </c>
      <c r="K49" s="17"/>
      <c r="L49" s="3"/>
      <c r="M49" s="3"/>
      <c r="N49" s="3"/>
    </row>
    <row r="50" spans="1:14" x14ac:dyDescent="0.3">
      <c r="A50" s="7"/>
      <c r="B50" s="7"/>
      <c r="C50" s="6">
        <v>10.43</v>
      </c>
      <c r="D50" s="6">
        <v>10.51</v>
      </c>
      <c r="E50" s="6">
        <v>6</v>
      </c>
      <c r="F50" s="7">
        <f t="shared" si="6"/>
        <v>420</v>
      </c>
      <c r="G50" s="7">
        <v>5</v>
      </c>
      <c r="H50" s="7">
        <f t="shared" si="9"/>
        <v>233.34</v>
      </c>
      <c r="I50" s="7" t="str">
        <f t="shared" si="10"/>
        <v/>
      </c>
      <c r="J50" s="7">
        <v>2</v>
      </c>
      <c r="K50" s="17" t="s">
        <v>16</v>
      </c>
      <c r="L50" s="3"/>
      <c r="M50" s="3"/>
      <c r="N50" s="3"/>
    </row>
    <row r="51" spans="1:14" x14ac:dyDescent="0.3">
      <c r="A51" s="7"/>
      <c r="B51" s="7"/>
      <c r="C51" s="6">
        <v>10.83</v>
      </c>
      <c r="D51" s="6">
        <v>10.9</v>
      </c>
      <c r="E51" s="6">
        <v>6</v>
      </c>
      <c r="F51" s="7">
        <f t="shared" si="6"/>
        <v>360</v>
      </c>
      <c r="G51" s="7">
        <v>5</v>
      </c>
      <c r="H51" s="7">
        <f t="shared" si="9"/>
        <v>200</v>
      </c>
      <c r="I51" s="7" t="str">
        <f t="shared" si="10"/>
        <v/>
      </c>
      <c r="J51" s="7">
        <v>2</v>
      </c>
      <c r="K51" s="17"/>
      <c r="L51" s="3"/>
      <c r="M51" s="3"/>
      <c r="N51" s="3"/>
    </row>
    <row r="52" spans="1:14" x14ac:dyDescent="0.3">
      <c r="A52" s="7"/>
      <c r="B52" s="7"/>
      <c r="C52" s="6"/>
      <c r="D52" s="6"/>
      <c r="E52" s="6"/>
      <c r="F52" s="7"/>
      <c r="G52" s="7"/>
      <c r="H52" s="7"/>
      <c r="I52" s="7"/>
      <c r="J52" s="7"/>
      <c r="K52" s="6"/>
      <c r="L52" s="3"/>
      <c r="M52" s="3"/>
      <c r="N52" s="3"/>
    </row>
    <row r="53" spans="1:14" x14ac:dyDescent="0.3">
      <c r="A53" s="11" t="s">
        <v>45</v>
      </c>
      <c r="B53" s="11"/>
      <c r="C53" s="10"/>
      <c r="D53" s="10"/>
      <c r="E53" s="10"/>
      <c r="F53" s="9"/>
      <c r="G53" s="9"/>
      <c r="H53" s="9">
        <f>SUM(H4:H52)</f>
        <v>7394.6399999999994</v>
      </c>
      <c r="I53" s="9">
        <f>SUM(I4:I52)</f>
        <v>0</v>
      </c>
      <c r="J53" s="9"/>
      <c r="K53" s="10"/>
      <c r="L53" s="3"/>
      <c r="M53" s="3"/>
      <c r="N53" s="3"/>
    </row>
    <row r="54" spans="1:14" x14ac:dyDescent="0.3">
      <c r="A54" s="11" t="s">
        <v>46</v>
      </c>
      <c r="B54" s="11"/>
      <c r="C54" s="10"/>
      <c r="D54" s="10"/>
      <c r="E54" s="10"/>
      <c r="F54" s="9"/>
      <c r="G54" s="9"/>
      <c r="H54" s="9">
        <f>ROUNDUP(H53*30/100,2)</f>
        <v>2218.4</v>
      </c>
      <c r="I54" s="9">
        <f>ROUNDUP(I53*30/100,2)</f>
        <v>0</v>
      </c>
      <c r="J54" s="9"/>
      <c r="K54" s="10"/>
      <c r="L54" s="3"/>
      <c r="M54" s="3"/>
      <c r="N54" s="3"/>
    </row>
    <row r="55" spans="1:14" x14ac:dyDescent="0.3">
      <c r="A55" s="12"/>
      <c r="B55" s="12"/>
      <c r="F55" s="12"/>
      <c r="I55" s="12"/>
      <c r="J55" s="12"/>
      <c r="K55" s="12"/>
      <c r="L55" s="1"/>
      <c r="M55" s="1"/>
    </row>
    <row r="56" spans="1:14" x14ac:dyDescent="0.3">
      <c r="A56" s="80"/>
      <c r="B56" s="23"/>
      <c r="C56" s="14"/>
      <c r="D56" s="14"/>
      <c r="E56" s="14"/>
      <c r="F56" s="14"/>
      <c r="G56" s="15"/>
      <c r="H56" s="15"/>
      <c r="I56" s="81"/>
      <c r="J56" s="81"/>
      <c r="K56" s="81"/>
      <c r="L56" s="81"/>
      <c r="M56" s="81"/>
      <c r="N56" s="3"/>
    </row>
    <row r="57" spans="1:14" x14ac:dyDescent="0.25">
      <c r="A57" s="80"/>
      <c r="B57" s="23"/>
      <c r="C57" s="80"/>
      <c r="D57" s="80"/>
      <c r="E57" s="23"/>
      <c r="F57" s="23"/>
      <c r="G57" s="23"/>
      <c r="H57" s="23"/>
      <c r="I57" s="23"/>
      <c r="J57" s="23"/>
      <c r="K57" s="22"/>
      <c r="L57" s="63"/>
      <c r="M57" s="63"/>
      <c r="N57" s="63"/>
    </row>
    <row r="58" spans="1:14" x14ac:dyDescent="0.25">
      <c r="A58" s="80"/>
      <c r="B58" s="23"/>
      <c r="C58" s="80"/>
      <c r="D58" s="80"/>
      <c r="E58" s="23"/>
      <c r="F58" s="23"/>
      <c r="G58" s="23"/>
      <c r="H58" s="23"/>
      <c r="I58" s="23"/>
      <c r="J58" s="23"/>
      <c r="K58" s="23"/>
      <c r="L58" s="22"/>
      <c r="M58" s="22"/>
      <c r="N58" s="63"/>
    </row>
    <row r="59" spans="1:14" x14ac:dyDescent="0.3">
      <c r="A59" s="15"/>
      <c r="B59" s="15"/>
      <c r="C59" s="14"/>
      <c r="D59" s="14"/>
      <c r="E59" s="14"/>
      <c r="F59" s="15"/>
      <c r="G59" s="15"/>
      <c r="H59" s="15"/>
      <c r="I59" s="15"/>
      <c r="J59" s="15"/>
      <c r="K59" s="15"/>
      <c r="L59" s="4"/>
      <c r="M59" s="4"/>
      <c r="N59" s="3"/>
    </row>
    <row r="60" spans="1:14" x14ac:dyDescent="0.3">
      <c r="A60" s="15"/>
      <c r="B60" s="15"/>
      <c r="C60" s="14"/>
      <c r="D60" s="14"/>
      <c r="E60" s="14"/>
      <c r="F60" s="15"/>
      <c r="G60" s="15"/>
      <c r="H60" s="15"/>
      <c r="I60" s="15"/>
      <c r="J60" s="15"/>
      <c r="K60" s="15"/>
      <c r="L60" s="4"/>
      <c r="M60" s="4"/>
      <c r="N60" s="3"/>
    </row>
    <row r="61" spans="1:14" x14ac:dyDescent="0.3">
      <c r="A61" s="15"/>
      <c r="B61" s="15"/>
      <c r="C61" s="14"/>
      <c r="D61" s="14"/>
      <c r="E61" s="14"/>
      <c r="F61" s="15"/>
      <c r="G61" s="15"/>
      <c r="H61" s="15"/>
      <c r="I61" s="15"/>
      <c r="J61" s="15"/>
      <c r="K61" s="15"/>
      <c r="L61" s="4"/>
      <c r="M61" s="4"/>
      <c r="N61" s="3"/>
    </row>
    <row r="62" spans="1:14" x14ac:dyDescent="0.3">
      <c r="A62" s="15"/>
      <c r="B62" s="15"/>
      <c r="C62" s="14"/>
      <c r="D62" s="14"/>
      <c r="E62" s="14"/>
      <c r="F62" s="15"/>
      <c r="G62" s="15"/>
      <c r="H62" s="15"/>
      <c r="I62" s="15"/>
      <c r="J62" s="15"/>
      <c r="K62" s="15"/>
      <c r="L62" s="4"/>
      <c r="M62" s="4"/>
      <c r="N62" s="3"/>
    </row>
    <row r="63" spans="1:14" x14ac:dyDescent="0.3">
      <c r="A63" s="15"/>
      <c r="B63" s="15"/>
      <c r="C63" s="14"/>
      <c r="D63" s="14"/>
      <c r="E63" s="14"/>
      <c r="F63" s="15"/>
      <c r="G63" s="15"/>
      <c r="H63" s="15"/>
      <c r="I63" s="15"/>
      <c r="J63" s="15"/>
      <c r="K63" s="15"/>
      <c r="L63" s="4"/>
      <c r="M63" s="4"/>
      <c r="N63" s="3"/>
    </row>
    <row r="64" spans="1:14" x14ac:dyDescent="0.3">
      <c r="A64" s="15"/>
      <c r="B64" s="15"/>
      <c r="C64" s="14"/>
      <c r="D64" s="14"/>
      <c r="E64" s="14"/>
      <c r="F64" s="15"/>
      <c r="G64" s="15"/>
      <c r="H64" s="15"/>
      <c r="I64" s="15"/>
      <c r="J64" s="15"/>
      <c r="K64" s="15"/>
      <c r="L64" s="4"/>
      <c r="M64" s="4"/>
      <c r="N64" s="3"/>
    </row>
    <row r="65" spans="1:14" x14ac:dyDescent="0.3">
      <c r="A65" s="15"/>
      <c r="B65" s="15"/>
      <c r="C65" s="14"/>
      <c r="D65" s="14"/>
      <c r="E65" s="14"/>
      <c r="F65" s="15"/>
      <c r="G65" s="15"/>
      <c r="H65" s="15"/>
      <c r="I65" s="15"/>
      <c r="J65" s="15"/>
      <c r="K65" s="15"/>
      <c r="L65" s="4"/>
      <c r="M65" s="4"/>
      <c r="N65" s="3"/>
    </row>
    <row r="66" spans="1:14" x14ac:dyDescent="0.3">
      <c r="A66" s="15"/>
      <c r="B66" s="15"/>
      <c r="C66" s="14"/>
      <c r="D66" s="14"/>
      <c r="E66" s="14"/>
      <c r="F66" s="15"/>
      <c r="G66" s="15"/>
      <c r="H66" s="15"/>
      <c r="I66" s="15"/>
      <c r="J66" s="15"/>
      <c r="K66" s="15"/>
      <c r="L66" s="4"/>
      <c r="M66" s="4"/>
      <c r="N66" s="3"/>
    </row>
    <row r="67" spans="1:14" x14ac:dyDescent="0.3">
      <c r="A67" s="15"/>
      <c r="B67" s="15"/>
      <c r="C67" s="14"/>
      <c r="D67" s="14"/>
      <c r="E67" s="14"/>
      <c r="F67" s="15"/>
      <c r="G67" s="15"/>
      <c r="H67" s="15"/>
      <c r="I67" s="15"/>
      <c r="J67" s="15"/>
      <c r="K67" s="15"/>
      <c r="L67" s="4"/>
      <c r="M67" s="4"/>
      <c r="N67" s="3"/>
    </row>
    <row r="68" spans="1:14" x14ac:dyDescent="0.3">
      <c r="A68" s="15"/>
      <c r="B68" s="15"/>
      <c r="C68" s="14"/>
      <c r="D68" s="14"/>
      <c r="E68" s="14"/>
      <c r="F68" s="15"/>
      <c r="G68" s="15"/>
      <c r="H68" s="15"/>
      <c r="I68" s="15"/>
      <c r="J68" s="15"/>
      <c r="K68" s="15"/>
      <c r="L68" s="4"/>
      <c r="M68" s="4"/>
      <c r="N68" s="3"/>
    </row>
    <row r="69" spans="1:14" x14ac:dyDescent="0.3">
      <c r="A69" s="15"/>
      <c r="B69" s="15"/>
      <c r="C69" s="14"/>
      <c r="D69" s="14"/>
      <c r="E69" s="14"/>
      <c r="F69" s="15"/>
      <c r="G69" s="15"/>
      <c r="H69" s="15"/>
      <c r="I69" s="15"/>
      <c r="J69" s="15"/>
      <c r="K69" s="15"/>
      <c r="L69" s="4"/>
      <c r="M69" s="4"/>
      <c r="N69" s="3"/>
    </row>
    <row r="70" spans="1:14" x14ac:dyDescent="0.3">
      <c r="A70" s="15"/>
      <c r="B70" s="15"/>
      <c r="C70" s="14"/>
      <c r="D70" s="14"/>
      <c r="E70" s="14"/>
      <c r="F70" s="15"/>
      <c r="G70" s="15"/>
      <c r="H70" s="15"/>
      <c r="I70" s="15"/>
      <c r="J70" s="15"/>
      <c r="K70" s="15"/>
      <c r="L70" s="4"/>
      <c r="M70" s="4"/>
      <c r="N70" s="3"/>
    </row>
    <row r="71" spans="1:14" x14ac:dyDescent="0.3">
      <c r="A71" s="16"/>
      <c r="B71" s="16"/>
      <c r="C71" s="14"/>
      <c r="D71" s="14"/>
      <c r="E71" s="14"/>
      <c r="F71" s="15"/>
      <c r="G71" s="15"/>
      <c r="H71" s="15"/>
      <c r="I71" s="15"/>
      <c r="J71" s="15"/>
      <c r="K71" s="15"/>
      <c r="L71" s="4"/>
      <c r="M71" s="4"/>
      <c r="N71" s="3"/>
    </row>
    <row r="72" spans="1:14" x14ac:dyDescent="0.3">
      <c r="A72" s="15"/>
      <c r="B72" s="15"/>
      <c r="C72" s="14"/>
      <c r="D72" s="14"/>
      <c r="E72" s="14"/>
      <c r="F72" s="15"/>
      <c r="G72" s="15"/>
      <c r="H72" s="15"/>
      <c r="I72" s="15"/>
      <c r="J72" s="15"/>
      <c r="K72" s="15"/>
      <c r="L72" s="4"/>
      <c r="M72" s="4"/>
      <c r="N72" s="3"/>
    </row>
    <row r="73" spans="1:14" x14ac:dyDescent="0.3">
      <c r="A73" s="15"/>
      <c r="B73" s="15"/>
      <c r="C73" s="14"/>
      <c r="D73" s="14"/>
      <c r="E73" s="14"/>
      <c r="F73" s="14"/>
      <c r="G73" s="14"/>
      <c r="H73" s="14"/>
      <c r="I73" s="14"/>
      <c r="J73" s="14"/>
      <c r="K73" s="14"/>
      <c r="L73" s="3"/>
      <c r="M73" s="3"/>
      <c r="N73" s="3"/>
    </row>
    <row r="74" spans="1:14" x14ac:dyDescent="0.3">
      <c r="A74" s="15"/>
      <c r="B74" s="15"/>
      <c r="C74" s="14"/>
      <c r="D74" s="14"/>
      <c r="E74" s="14"/>
      <c r="F74" s="14"/>
      <c r="G74" s="14"/>
      <c r="H74" s="14"/>
      <c r="I74" s="14"/>
      <c r="J74" s="14"/>
      <c r="K74" s="14"/>
      <c r="L74" s="3"/>
      <c r="M74" s="3"/>
      <c r="N74" s="3"/>
    </row>
    <row r="75" spans="1:14" x14ac:dyDescent="0.3">
      <c r="A75" s="15"/>
      <c r="B75" s="15"/>
      <c r="C75" s="14"/>
      <c r="D75" s="14"/>
      <c r="E75" s="14"/>
      <c r="F75" s="14"/>
      <c r="G75" s="14"/>
      <c r="H75" s="14"/>
      <c r="I75" s="14"/>
      <c r="J75" s="14"/>
      <c r="K75" s="14"/>
      <c r="L75" s="3"/>
      <c r="M75" s="3"/>
      <c r="N75" s="3"/>
    </row>
    <row r="76" spans="1:14" x14ac:dyDescent="0.3">
      <c r="A76" s="12"/>
      <c r="B76" s="12"/>
      <c r="G76" s="13"/>
      <c r="H76" s="13"/>
    </row>
    <row r="77" spans="1:14" x14ac:dyDescent="0.3">
      <c r="A77" s="12"/>
      <c r="B77" s="12"/>
      <c r="G77" s="13"/>
      <c r="H77" s="13"/>
    </row>
    <row r="78" spans="1:14" x14ac:dyDescent="0.3">
      <c r="A78" s="12"/>
      <c r="B78" s="12"/>
      <c r="G78" s="13"/>
      <c r="H78" s="13"/>
    </row>
    <row r="79" spans="1:14" x14ac:dyDescent="0.3">
      <c r="A79" s="12"/>
      <c r="B79" s="12"/>
      <c r="G79" s="13"/>
      <c r="H79" s="13"/>
    </row>
    <row r="80" spans="1:14" x14ac:dyDescent="0.3">
      <c r="A80" s="12"/>
      <c r="B80" s="12"/>
      <c r="G80" s="13"/>
      <c r="H80" s="13"/>
    </row>
    <row r="81" spans="1:14" s="13" customFormat="1" x14ac:dyDescent="0.3">
      <c r="A81" s="12"/>
      <c r="B81" s="12"/>
      <c r="L81" s="2"/>
      <c r="M81" s="2"/>
      <c r="N81" s="2"/>
    </row>
    <row r="82" spans="1:14" s="13" customFormat="1" x14ac:dyDescent="0.3">
      <c r="A82" s="12"/>
      <c r="B82" s="12"/>
      <c r="L82" s="2"/>
      <c r="M82" s="2"/>
      <c r="N82" s="2"/>
    </row>
    <row r="83" spans="1:14" s="13" customFormat="1" x14ac:dyDescent="0.3">
      <c r="A83" s="12"/>
      <c r="B83" s="12"/>
      <c r="L83" s="2"/>
      <c r="M83" s="2"/>
      <c r="N83" s="2"/>
    </row>
    <row r="84" spans="1:14" s="13" customFormat="1" x14ac:dyDescent="0.3">
      <c r="A84" s="12"/>
      <c r="B84" s="12"/>
      <c r="L84" s="2"/>
      <c r="M84" s="2"/>
      <c r="N84" s="2"/>
    </row>
    <row r="85" spans="1:14" s="13" customFormat="1" x14ac:dyDescent="0.3">
      <c r="A85" s="12"/>
      <c r="B85" s="12"/>
      <c r="L85" s="2"/>
      <c r="M85" s="2"/>
      <c r="N85" s="2"/>
    </row>
    <row r="86" spans="1:14" s="13" customFormat="1" x14ac:dyDescent="0.3">
      <c r="A86" s="12"/>
      <c r="B86" s="12"/>
      <c r="L86" s="2"/>
      <c r="M86" s="2"/>
      <c r="N86" s="2"/>
    </row>
    <row r="87" spans="1:14" s="13" customFormat="1" x14ac:dyDescent="0.3">
      <c r="A87" s="12"/>
      <c r="B87" s="12"/>
      <c r="L87" s="2"/>
      <c r="M87" s="2"/>
      <c r="N87" s="2"/>
    </row>
    <row r="88" spans="1:14" s="13" customFormat="1" x14ac:dyDescent="0.3">
      <c r="A88" s="12"/>
      <c r="B88" s="12"/>
      <c r="L88" s="2"/>
      <c r="M88" s="2"/>
      <c r="N88" s="2"/>
    </row>
    <row r="89" spans="1:14" s="13" customFormat="1" x14ac:dyDescent="0.3">
      <c r="A89" s="12"/>
      <c r="B89" s="12"/>
      <c r="L89" s="2"/>
      <c r="M89" s="2"/>
      <c r="N89" s="2"/>
    </row>
    <row r="90" spans="1:14" s="13" customFormat="1" x14ac:dyDescent="0.3">
      <c r="A90" s="12"/>
      <c r="B90" s="12"/>
      <c r="L90" s="2"/>
      <c r="M90" s="2"/>
      <c r="N90" s="2"/>
    </row>
    <row r="91" spans="1:14" s="13" customFormat="1" x14ac:dyDescent="0.3">
      <c r="A91" s="12"/>
      <c r="B91" s="12"/>
      <c r="L91" s="2"/>
      <c r="M91" s="2"/>
      <c r="N91" s="2"/>
    </row>
    <row r="92" spans="1:14" s="13" customFormat="1" x14ac:dyDescent="0.3">
      <c r="A92" s="12"/>
      <c r="B92" s="12"/>
      <c r="L92" s="2"/>
      <c r="M92" s="2"/>
      <c r="N92" s="2"/>
    </row>
    <row r="93" spans="1:14" s="13" customFormat="1" x14ac:dyDescent="0.3">
      <c r="A93" s="12"/>
      <c r="B93" s="12"/>
      <c r="L93" s="2"/>
      <c r="M93" s="2"/>
      <c r="N93" s="2"/>
    </row>
    <row r="94" spans="1:14" s="13" customFormat="1" x14ac:dyDescent="0.3">
      <c r="A94" s="12"/>
      <c r="B94" s="12"/>
      <c r="L94" s="2"/>
      <c r="M94" s="2"/>
      <c r="N94" s="2"/>
    </row>
    <row r="95" spans="1:14" s="13" customFormat="1" x14ac:dyDescent="0.3">
      <c r="A95" s="12"/>
      <c r="B95" s="12"/>
      <c r="L95" s="2"/>
      <c r="M95" s="2"/>
      <c r="N95" s="2"/>
    </row>
    <row r="96" spans="1:14" s="13" customFormat="1" x14ac:dyDescent="0.3">
      <c r="A96" s="12"/>
      <c r="B96" s="12"/>
      <c r="L96" s="2"/>
      <c r="M96" s="2"/>
      <c r="N96" s="2"/>
    </row>
    <row r="97" spans="1:14" s="13" customFormat="1" x14ac:dyDescent="0.3">
      <c r="A97" s="12"/>
      <c r="B97" s="12"/>
      <c r="L97" s="2"/>
      <c r="M97" s="2"/>
      <c r="N97" s="2"/>
    </row>
    <row r="98" spans="1:14" s="13" customFormat="1" x14ac:dyDescent="0.3">
      <c r="A98" s="12"/>
      <c r="B98" s="12"/>
      <c r="L98" s="2"/>
      <c r="M98" s="2"/>
      <c r="N98" s="2"/>
    </row>
    <row r="99" spans="1:14" s="13" customFormat="1" x14ac:dyDescent="0.3">
      <c r="A99" s="12"/>
      <c r="B99" s="12"/>
      <c r="L99" s="2"/>
      <c r="M99" s="2"/>
      <c r="N99" s="2"/>
    </row>
    <row r="100" spans="1:14" s="13" customFormat="1" x14ac:dyDescent="0.3">
      <c r="A100" s="12"/>
      <c r="B100" s="12"/>
      <c r="L100" s="2"/>
      <c r="M100" s="2"/>
      <c r="N100" s="2"/>
    </row>
    <row r="101" spans="1:14" s="13" customFormat="1" x14ac:dyDescent="0.3">
      <c r="A101" s="12"/>
      <c r="B101" s="12"/>
      <c r="L101" s="2"/>
      <c r="M101" s="2"/>
      <c r="N101" s="2"/>
    </row>
    <row r="102" spans="1:14" s="13" customFormat="1" x14ac:dyDescent="0.3">
      <c r="A102" s="12"/>
      <c r="B102" s="12"/>
      <c r="L102" s="2"/>
      <c r="M102" s="2"/>
      <c r="N102" s="2"/>
    </row>
    <row r="103" spans="1:14" s="13" customFormat="1" x14ac:dyDescent="0.3">
      <c r="A103" s="12"/>
      <c r="B103" s="12"/>
      <c r="L103" s="2"/>
      <c r="M103" s="2"/>
      <c r="N103" s="2"/>
    </row>
    <row r="104" spans="1:14" s="13" customFormat="1" x14ac:dyDescent="0.3">
      <c r="A104" s="12"/>
      <c r="B104" s="12"/>
      <c r="L104" s="2"/>
      <c r="M104" s="2"/>
      <c r="N104" s="2"/>
    </row>
    <row r="105" spans="1:14" s="13" customFormat="1" x14ac:dyDescent="0.3">
      <c r="A105" s="12"/>
      <c r="B105" s="12"/>
      <c r="L105" s="2"/>
      <c r="M105" s="2"/>
      <c r="N105" s="2"/>
    </row>
    <row r="106" spans="1:14" s="13" customFormat="1" x14ac:dyDescent="0.3">
      <c r="A106" s="12"/>
      <c r="B106" s="12"/>
      <c r="L106" s="2"/>
      <c r="M106" s="2"/>
      <c r="N106" s="2"/>
    </row>
    <row r="107" spans="1:14" s="13" customFormat="1" x14ac:dyDescent="0.3">
      <c r="A107" s="12"/>
      <c r="B107" s="12"/>
      <c r="L107" s="2"/>
      <c r="M107" s="2"/>
      <c r="N107" s="2"/>
    </row>
    <row r="108" spans="1:14" s="13" customFormat="1" x14ac:dyDescent="0.3">
      <c r="A108" s="12"/>
      <c r="B108" s="12"/>
      <c r="L108" s="2"/>
      <c r="M108" s="2"/>
      <c r="N108" s="2"/>
    </row>
    <row r="109" spans="1:14" s="13" customFormat="1" x14ac:dyDescent="0.3">
      <c r="A109" s="12"/>
      <c r="B109" s="12"/>
      <c r="L109" s="2"/>
      <c r="M109" s="2"/>
      <c r="N109" s="2"/>
    </row>
    <row r="110" spans="1:14" s="13" customFormat="1" x14ac:dyDescent="0.3">
      <c r="A110" s="12"/>
      <c r="B110" s="12"/>
      <c r="L110" s="2"/>
      <c r="M110" s="2"/>
      <c r="N110" s="2"/>
    </row>
    <row r="111" spans="1:14" s="13" customFormat="1" x14ac:dyDescent="0.3">
      <c r="A111" s="12"/>
      <c r="B111" s="12"/>
      <c r="L111" s="2"/>
      <c r="M111" s="2"/>
      <c r="N111" s="2"/>
    </row>
    <row r="112" spans="1:14" s="13" customFormat="1" x14ac:dyDescent="0.3">
      <c r="A112" s="12"/>
      <c r="B112" s="12"/>
      <c r="L112" s="2"/>
      <c r="M112" s="2"/>
      <c r="N112" s="2"/>
    </row>
    <row r="113" spans="1:14" s="13" customFormat="1" x14ac:dyDescent="0.3">
      <c r="A113" s="12"/>
      <c r="B113" s="12"/>
      <c r="L113" s="2"/>
      <c r="M113" s="2"/>
      <c r="N113" s="2"/>
    </row>
    <row r="114" spans="1:14" s="13" customFormat="1" x14ac:dyDescent="0.3">
      <c r="A114" s="12"/>
      <c r="B114" s="12"/>
      <c r="L114" s="2"/>
      <c r="M114" s="2"/>
      <c r="N114" s="2"/>
    </row>
    <row r="115" spans="1:14" s="13" customFormat="1" x14ac:dyDescent="0.3">
      <c r="A115" s="12"/>
      <c r="B115" s="12"/>
      <c r="L115" s="2"/>
      <c r="M115" s="2"/>
      <c r="N115" s="2"/>
    </row>
    <row r="116" spans="1:14" s="13" customFormat="1" x14ac:dyDescent="0.3">
      <c r="A116" s="12"/>
      <c r="B116" s="12"/>
      <c r="L116" s="2"/>
      <c r="M116" s="2"/>
      <c r="N116" s="2"/>
    </row>
    <row r="117" spans="1:14" s="13" customFormat="1" x14ac:dyDescent="0.3">
      <c r="A117" s="12"/>
      <c r="B117" s="12"/>
      <c r="L117" s="2"/>
      <c r="M117" s="2"/>
      <c r="N117" s="2"/>
    </row>
    <row r="118" spans="1:14" s="13" customFormat="1" x14ac:dyDescent="0.3">
      <c r="A118" s="12"/>
      <c r="B118" s="12"/>
      <c r="L118" s="2"/>
      <c r="M118" s="2"/>
      <c r="N118" s="2"/>
    </row>
    <row r="119" spans="1:14" s="13" customFormat="1" x14ac:dyDescent="0.3">
      <c r="A119" s="12"/>
      <c r="B119" s="12"/>
      <c r="L119" s="2"/>
      <c r="M119" s="2"/>
      <c r="N119" s="2"/>
    </row>
    <row r="120" spans="1:14" s="13" customFormat="1" x14ac:dyDescent="0.3">
      <c r="A120" s="12"/>
      <c r="B120" s="12"/>
      <c r="L120" s="2"/>
      <c r="M120" s="2"/>
      <c r="N120" s="2"/>
    </row>
    <row r="121" spans="1:14" s="13" customFormat="1" x14ac:dyDescent="0.3">
      <c r="A121" s="12"/>
      <c r="B121" s="12"/>
      <c r="L121" s="2"/>
      <c r="M121" s="2"/>
      <c r="N121" s="2"/>
    </row>
    <row r="122" spans="1:14" s="13" customFormat="1" x14ac:dyDescent="0.3">
      <c r="A122" s="12"/>
      <c r="B122" s="12"/>
      <c r="L122" s="2"/>
      <c r="M122" s="2"/>
      <c r="N122" s="2"/>
    </row>
    <row r="123" spans="1:14" s="13" customFormat="1" x14ac:dyDescent="0.3">
      <c r="A123" s="12"/>
      <c r="B123" s="12"/>
      <c r="L123" s="2"/>
      <c r="M123" s="2"/>
      <c r="N123" s="2"/>
    </row>
    <row r="124" spans="1:14" s="13" customFormat="1" x14ac:dyDescent="0.3">
      <c r="A124" s="12"/>
      <c r="B124" s="12"/>
      <c r="L124" s="2"/>
      <c r="M124" s="2"/>
      <c r="N124" s="2"/>
    </row>
    <row r="125" spans="1:14" s="13" customFormat="1" x14ac:dyDescent="0.3">
      <c r="A125" s="12"/>
      <c r="B125" s="12"/>
      <c r="L125" s="2"/>
      <c r="M125" s="2"/>
      <c r="N125" s="2"/>
    </row>
    <row r="126" spans="1:14" s="13" customFormat="1" x14ac:dyDescent="0.3">
      <c r="A126" s="12"/>
      <c r="B126" s="12"/>
      <c r="L126" s="2"/>
      <c r="M126" s="2"/>
      <c r="N126" s="2"/>
    </row>
    <row r="127" spans="1:14" s="13" customFormat="1" x14ac:dyDescent="0.3">
      <c r="A127" s="12"/>
      <c r="B127" s="12"/>
      <c r="L127" s="2"/>
      <c r="M127" s="2"/>
      <c r="N127" s="2"/>
    </row>
    <row r="128" spans="1:14" s="13" customFormat="1" x14ac:dyDescent="0.3">
      <c r="A128" s="12"/>
      <c r="B128" s="12"/>
      <c r="L128" s="2"/>
      <c r="M128" s="2"/>
      <c r="N128" s="2"/>
    </row>
    <row r="129" spans="1:14" s="13" customFormat="1" x14ac:dyDescent="0.3">
      <c r="A129" s="12"/>
      <c r="B129" s="12"/>
      <c r="L129" s="2"/>
      <c r="M129" s="2"/>
      <c r="N129" s="2"/>
    </row>
    <row r="130" spans="1:14" s="13" customFormat="1" x14ac:dyDescent="0.3">
      <c r="A130" s="12"/>
      <c r="B130" s="12"/>
      <c r="L130" s="2"/>
      <c r="M130" s="2"/>
      <c r="N130" s="2"/>
    </row>
    <row r="131" spans="1:14" s="13" customFormat="1" x14ac:dyDescent="0.3">
      <c r="A131" s="12"/>
      <c r="B131" s="12"/>
      <c r="L131" s="2"/>
      <c r="M131" s="2"/>
      <c r="N131" s="2"/>
    </row>
    <row r="132" spans="1:14" s="13" customFormat="1" x14ac:dyDescent="0.3">
      <c r="A132" s="12"/>
      <c r="B132" s="12"/>
      <c r="L132" s="2"/>
      <c r="M132" s="2"/>
      <c r="N132" s="2"/>
    </row>
    <row r="133" spans="1:14" s="13" customFormat="1" x14ac:dyDescent="0.3">
      <c r="A133" s="12"/>
      <c r="B133" s="12"/>
      <c r="L133" s="2"/>
      <c r="M133" s="2"/>
      <c r="N133" s="2"/>
    </row>
    <row r="134" spans="1:14" s="13" customFormat="1" x14ac:dyDescent="0.3">
      <c r="A134" s="12"/>
      <c r="B134" s="12"/>
      <c r="L134" s="2"/>
      <c r="M134" s="2"/>
      <c r="N134" s="2"/>
    </row>
    <row r="135" spans="1:14" s="13" customFormat="1" x14ac:dyDescent="0.3">
      <c r="A135" s="12"/>
      <c r="B135" s="12"/>
      <c r="L135" s="2"/>
      <c r="M135" s="2"/>
      <c r="N135" s="2"/>
    </row>
    <row r="136" spans="1:14" s="13" customFormat="1" x14ac:dyDescent="0.3">
      <c r="A136" s="12"/>
      <c r="B136" s="12"/>
      <c r="L136" s="2"/>
      <c r="M136" s="2"/>
      <c r="N136" s="2"/>
    </row>
    <row r="137" spans="1:14" s="13" customFormat="1" x14ac:dyDescent="0.3">
      <c r="A137" s="12"/>
      <c r="B137" s="12"/>
      <c r="L137" s="2"/>
      <c r="M137" s="2"/>
      <c r="N137" s="2"/>
    </row>
    <row r="138" spans="1:14" s="13" customFormat="1" x14ac:dyDescent="0.3">
      <c r="A138" s="12"/>
      <c r="B138" s="12"/>
      <c r="L138" s="2"/>
      <c r="M138" s="2"/>
      <c r="N138" s="2"/>
    </row>
    <row r="139" spans="1:14" s="13" customFormat="1" x14ac:dyDescent="0.3">
      <c r="A139" s="12"/>
      <c r="B139" s="12"/>
      <c r="L139" s="2"/>
      <c r="M139" s="2"/>
      <c r="N139" s="2"/>
    </row>
    <row r="140" spans="1:14" s="13" customFormat="1" x14ac:dyDescent="0.3">
      <c r="A140" s="12"/>
      <c r="B140" s="12"/>
      <c r="L140" s="2"/>
      <c r="M140" s="2"/>
      <c r="N140" s="2"/>
    </row>
    <row r="141" spans="1:14" s="13" customFormat="1" x14ac:dyDescent="0.3">
      <c r="A141" s="12"/>
      <c r="B141" s="12"/>
      <c r="L141" s="2"/>
      <c r="M141" s="2"/>
      <c r="N141" s="2"/>
    </row>
    <row r="142" spans="1:14" s="13" customFormat="1" x14ac:dyDescent="0.3">
      <c r="A142" s="12"/>
      <c r="B142" s="12"/>
      <c r="L142" s="2"/>
      <c r="M142" s="2"/>
      <c r="N142" s="2"/>
    </row>
    <row r="143" spans="1:14" s="13" customFormat="1" x14ac:dyDescent="0.3">
      <c r="A143" s="12"/>
      <c r="B143" s="12"/>
      <c r="L143" s="2"/>
      <c r="M143" s="2"/>
      <c r="N143" s="2"/>
    </row>
    <row r="144" spans="1:14" s="13" customFormat="1" x14ac:dyDescent="0.3">
      <c r="A144" s="12"/>
      <c r="B144" s="12"/>
      <c r="L144" s="2"/>
      <c r="M144" s="2"/>
      <c r="N144" s="2"/>
    </row>
    <row r="145" spans="1:14" s="13" customFormat="1" x14ac:dyDescent="0.3">
      <c r="A145" s="12"/>
      <c r="B145" s="12"/>
      <c r="L145" s="2"/>
      <c r="M145" s="2"/>
      <c r="N145" s="2"/>
    </row>
    <row r="146" spans="1:14" s="13" customFormat="1" x14ac:dyDescent="0.3">
      <c r="A146" s="12"/>
      <c r="B146" s="12"/>
      <c r="L146" s="2"/>
      <c r="M146" s="2"/>
      <c r="N146" s="2"/>
    </row>
    <row r="147" spans="1:14" s="13" customFormat="1" x14ac:dyDescent="0.3">
      <c r="A147" s="12"/>
      <c r="B147" s="12"/>
      <c r="L147" s="2"/>
      <c r="M147" s="2"/>
      <c r="N147" s="2"/>
    </row>
    <row r="148" spans="1:14" s="13" customFormat="1" x14ac:dyDescent="0.3">
      <c r="A148" s="12"/>
      <c r="B148" s="12"/>
      <c r="L148" s="2"/>
      <c r="M148" s="2"/>
      <c r="N148" s="2"/>
    </row>
    <row r="149" spans="1:14" s="13" customFormat="1" x14ac:dyDescent="0.3">
      <c r="A149" s="12"/>
      <c r="B149" s="12"/>
      <c r="L149" s="2"/>
      <c r="M149" s="2"/>
      <c r="N149" s="2"/>
    </row>
    <row r="150" spans="1:14" s="13" customFormat="1" x14ac:dyDescent="0.3">
      <c r="A150" s="12"/>
      <c r="B150" s="12"/>
      <c r="L150" s="2"/>
      <c r="M150" s="2"/>
      <c r="N150" s="2"/>
    </row>
    <row r="151" spans="1:14" s="13" customFormat="1" x14ac:dyDescent="0.3">
      <c r="A151" s="12"/>
      <c r="B151" s="12"/>
      <c r="L151" s="2"/>
      <c r="M151" s="2"/>
      <c r="N151" s="2"/>
    </row>
    <row r="152" spans="1:14" s="13" customFormat="1" x14ac:dyDescent="0.3">
      <c r="A152" s="12"/>
      <c r="B152" s="12"/>
      <c r="L152" s="2"/>
      <c r="M152" s="2"/>
      <c r="N152" s="2"/>
    </row>
    <row r="153" spans="1:14" s="13" customFormat="1" x14ac:dyDescent="0.3">
      <c r="A153" s="12"/>
      <c r="B153" s="12"/>
      <c r="L153" s="2"/>
      <c r="M153" s="2"/>
      <c r="N153" s="2"/>
    </row>
    <row r="154" spans="1:14" s="13" customFormat="1" x14ac:dyDescent="0.3">
      <c r="A154" s="12"/>
      <c r="B154" s="12"/>
      <c r="L154" s="2"/>
      <c r="M154" s="2"/>
      <c r="N154" s="2"/>
    </row>
    <row r="155" spans="1:14" s="13" customFormat="1" x14ac:dyDescent="0.3">
      <c r="A155" s="12"/>
      <c r="B155" s="12"/>
      <c r="L155" s="2"/>
      <c r="M155" s="2"/>
      <c r="N155" s="2"/>
    </row>
    <row r="156" spans="1:14" s="13" customFormat="1" x14ac:dyDescent="0.3">
      <c r="A156" s="12"/>
      <c r="B156" s="12"/>
      <c r="L156" s="2"/>
      <c r="M156" s="2"/>
      <c r="N156" s="2"/>
    </row>
    <row r="157" spans="1:14" s="13" customFormat="1" x14ac:dyDescent="0.3">
      <c r="A157" s="12"/>
      <c r="B157" s="12"/>
      <c r="L157" s="2"/>
      <c r="M157" s="2"/>
      <c r="N157" s="2"/>
    </row>
    <row r="158" spans="1:14" s="13" customFormat="1" x14ac:dyDescent="0.3">
      <c r="A158" s="12"/>
      <c r="B158" s="12"/>
      <c r="L158" s="2"/>
      <c r="M158" s="2"/>
      <c r="N158" s="2"/>
    </row>
    <row r="159" spans="1:14" s="13" customFormat="1" x14ac:dyDescent="0.3">
      <c r="A159" s="12"/>
      <c r="B159" s="12"/>
      <c r="L159" s="2"/>
      <c r="M159" s="2"/>
      <c r="N159" s="2"/>
    </row>
    <row r="160" spans="1:14" s="13" customFormat="1" x14ac:dyDescent="0.3">
      <c r="A160" s="12"/>
      <c r="B160" s="12"/>
      <c r="L160" s="2"/>
      <c r="M160" s="2"/>
      <c r="N160" s="2"/>
    </row>
    <row r="161" spans="1:14" s="13" customFormat="1" x14ac:dyDescent="0.3">
      <c r="A161" s="12"/>
      <c r="B161" s="12"/>
      <c r="L161" s="2"/>
      <c r="M161" s="2"/>
      <c r="N161" s="2"/>
    </row>
    <row r="162" spans="1:14" s="13" customFormat="1" x14ac:dyDescent="0.3">
      <c r="A162" s="12"/>
      <c r="B162" s="12"/>
      <c r="L162" s="2"/>
      <c r="M162" s="2"/>
      <c r="N162" s="2"/>
    </row>
    <row r="163" spans="1:14" s="13" customFormat="1" x14ac:dyDescent="0.3">
      <c r="A163" s="12"/>
      <c r="B163" s="12"/>
      <c r="L163" s="2"/>
      <c r="M163" s="2"/>
      <c r="N163" s="2"/>
    </row>
    <row r="164" spans="1:14" s="13" customFormat="1" x14ac:dyDescent="0.3">
      <c r="A164" s="12"/>
      <c r="B164" s="12"/>
      <c r="L164" s="2"/>
      <c r="M164" s="2"/>
      <c r="N164" s="2"/>
    </row>
    <row r="165" spans="1:14" s="13" customFormat="1" x14ac:dyDescent="0.3">
      <c r="A165" s="12"/>
      <c r="B165" s="12"/>
      <c r="L165" s="2"/>
      <c r="M165" s="2"/>
      <c r="N165" s="2"/>
    </row>
    <row r="166" spans="1:14" s="13" customFormat="1" x14ac:dyDescent="0.3">
      <c r="A166" s="12"/>
      <c r="B166" s="12"/>
      <c r="L166" s="2"/>
      <c r="M166" s="2"/>
      <c r="N166" s="2"/>
    </row>
    <row r="167" spans="1:14" s="13" customFormat="1" x14ac:dyDescent="0.3">
      <c r="A167" s="12"/>
      <c r="B167" s="12"/>
      <c r="L167" s="2"/>
      <c r="M167" s="2"/>
      <c r="N167" s="2"/>
    </row>
    <row r="168" spans="1:14" s="13" customFormat="1" x14ac:dyDescent="0.3">
      <c r="A168" s="12"/>
      <c r="B168" s="12"/>
      <c r="L168" s="2"/>
      <c r="M168" s="2"/>
      <c r="N168" s="2"/>
    </row>
    <row r="169" spans="1:14" s="13" customFormat="1" x14ac:dyDescent="0.3">
      <c r="A169" s="12"/>
      <c r="B169" s="12"/>
      <c r="L169" s="2"/>
      <c r="M169" s="2"/>
      <c r="N169" s="2"/>
    </row>
    <row r="170" spans="1:14" s="13" customFormat="1" x14ac:dyDescent="0.3">
      <c r="A170" s="12"/>
      <c r="B170" s="12"/>
      <c r="L170" s="2"/>
      <c r="M170" s="2"/>
      <c r="N170" s="2"/>
    </row>
    <row r="171" spans="1:14" s="13" customFormat="1" x14ac:dyDescent="0.3">
      <c r="A171" s="12"/>
      <c r="B171" s="12"/>
      <c r="L171" s="2"/>
      <c r="M171" s="2"/>
      <c r="N171" s="2"/>
    </row>
    <row r="172" spans="1:14" s="13" customFormat="1" x14ac:dyDescent="0.3">
      <c r="A172" s="12"/>
      <c r="B172" s="12"/>
      <c r="L172" s="2"/>
      <c r="M172" s="2"/>
      <c r="N172" s="2"/>
    </row>
    <row r="173" spans="1:14" s="13" customFormat="1" x14ac:dyDescent="0.3">
      <c r="A173" s="12"/>
      <c r="B173" s="12"/>
      <c r="L173" s="2"/>
      <c r="M173" s="2"/>
      <c r="N173" s="2"/>
    </row>
    <row r="174" spans="1:14" s="13" customFormat="1" x14ac:dyDescent="0.3">
      <c r="A174" s="12"/>
      <c r="B174" s="12"/>
      <c r="L174" s="2"/>
      <c r="M174" s="2"/>
      <c r="N174" s="2"/>
    </row>
    <row r="175" spans="1:14" s="13" customFormat="1" x14ac:dyDescent="0.3">
      <c r="A175" s="12"/>
      <c r="B175" s="12"/>
      <c r="L175" s="2"/>
      <c r="M175" s="2"/>
      <c r="N175" s="2"/>
    </row>
    <row r="176" spans="1:14" s="13" customFormat="1" x14ac:dyDescent="0.3">
      <c r="A176" s="12"/>
      <c r="B176" s="12"/>
      <c r="L176" s="2"/>
      <c r="M176" s="2"/>
      <c r="N176" s="2"/>
    </row>
    <row r="177" spans="1:14" s="13" customFormat="1" x14ac:dyDescent="0.3">
      <c r="A177" s="12"/>
      <c r="B177" s="12"/>
      <c r="L177" s="2"/>
      <c r="M177" s="2"/>
      <c r="N177" s="2"/>
    </row>
    <row r="178" spans="1:14" s="13" customFormat="1" x14ac:dyDescent="0.3">
      <c r="A178" s="12"/>
      <c r="B178" s="12"/>
      <c r="L178" s="2"/>
      <c r="M178" s="2"/>
      <c r="N178" s="2"/>
    </row>
    <row r="179" spans="1:14" s="13" customFormat="1" x14ac:dyDescent="0.3">
      <c r="A179" s="12"/>
      <c r="B179" s="12"/>
      <c r="L179" s="2"/>
      <c r="M179" s="2"/>
      <c r="N179" s="2"/>
    </row>
    <row r="180" spans="1:14" s="13" customFormat="1" x14ac:dyDescent="0.3">
      <c r="A180" s="12"/>
      <c r="B180" s="12"/>
      <c r="L180" s="2"/>
      <c r="M180" s="2"/>
      <c r="N180" s="2"/>
    </row>
    <row r="181" spans="1:14" s="13" customFormat="1" x14ac:dyDescent="0.3">
      <c r="A181" s="12"/>
      <c r="B181" s="12"/>
      <c r="L181" s="2"/>
      <c r="M181" s="2"/>
      <c r="N181" s="2"/>
    </row>
    <row r="182" spans="1:14" s="13" customFormat="1" x14ac:dyDescent="0.3">
      <c r="A182" s="12"/>
      <c r="B182" s="12"/>
      <c r="L182" s="2"/>
      <c r="M182" s="2"/>
      <c r="N182" s="2"/>
    </row>
    <row r="183" spans="1:14" s="13" customFormat="1" x14ac:dyDescent="0.3">
      <c r="A183" s="12"/>
      <c r="B183" s="12"/>
      <c r="L183" s="2"/>
      <c r="M183" s="2"/>
      <c r="N183" s="2"/>
    </row>
    <row r="184" spans="1:14" s="13" customFormat="1" x14ac:dyDescent="0.3">
      <c r="A184" s="12"/>
      <c r="B184" s="12"/>
      <c r="L184" s="2"/>
      <c r="M184" s="2"/>
      <c r="N184" s="2"/>
    </row>
    <row r="185" spans="1:14" s="13" customFormat="1" x14ac:dyDescent="0.3">
      <c r="A185" s="12"/>
      <c r="B185" s="12"/>
      <c r="L185" s="2"/>
      <c r="M185" s="2"/>
      <c r="N185" s="2"/>
    </row>
    <row r="186" spans="1:14" s="13" customFormat="1" x14ac:dyDescent="0.3">
      <c r="A186" s="12"/>
      <c r="B186" s="12"/>
      <c r="L186" s="2"/>
      <c r="M186" s="2"/>
      <c r="N186" s="2"/>
    </row>
    <row r="187" spans="1:14" s="13" customFormat="1" x14ac:dyDescent="0.3">
      <c r="A187" s="12"/>
      <c r="B187" s="12"/>
      <c r="L187" s="2"/>
      <c r="M187" s="2"/>
      <c r="N187" s="2"/>
    </row>
    <row r="188" spans="1:14" s="13" customFormat="1" x14ac:dyDescent="0.3">
      <c r="A188" s="12"/>
      <c r="B188" s="12"/>
      <c r="L188" s="2"/>
      <c r="M188" s="2"/>
      <c r="N188" s="2"/>
    </row>
    <row r="189" spans="1:14" s="13" customFormat="1" x14ac:dyDescent="0.3">
      <c r="A189" s="12"/>
      <c r="B189" s="12"/>
      <c r="L189" s="2"/>
      <c r="M189" s="2"/>
      <c r="N189" s="2"/>
    </row>
    <row r="190" spans="1:14" s="13" customFormat="1" x14ac:dyDescent="0.3">
      <c r="A190" s="12"/>
      <c r="B190" s="12"/>
      <c r="L190" s="2"/>
      <c r="M190" s="2"/>
      <c r="N190" s="2"/>
    </row>
    <row r="191" spans="1:14" s="13" customFormat="1" x14ac:dyDescent="0.3">
      <c r="A191" s="12"/>
      <c r="B191" s="12"/>
      <c r="L191" s="2"/>
      <c r="M191" s="2"/>
      <c r="N191" s="2"/>
    </row>
    <row r="192" spans="1:14" s="13" customFormat="1" x14ac:dyDescent="0.3">
      <c r="A192" s="12"/>
      <c r="B192" s="12"/>
      <c r="L192" s="2"/>
      <c r="M192" s="2"/>
      <c r="N192" s="2"/>
    </row>
    <row r="193" spans="1:14" s="13" customFormat="1" x14ac:dyDescent="0.3">
      <c r="A193" s="12"/>
      <c r="B193" s="12"/>
      <c r="L193" s="2"/>
      <c r="M193" s="2"/>
      <c r="N193" s="2"/>
    </row>
    <row r="194" spans="1:14" s="13" customFormat="1" x14ac:dyDescent="0.3">
      <c r="A194" s="12"/>
      <c r="B194" s="12"/>
      <c r="L194" s="2"/>
      <c r="M194" s="2"/>
      <c r="N194" s="2"/>
    </row>
    <row r="195" spans="1:14" s="13" customFormat="1" x14ac:dyDescent="0.3">
      <c r="A195" s="12"/>
      <c r="B195" s="12"/>
      <c r="L195" s="2"/>
      <c r="M195" s="2"/>
      <c r="N195" s="2"/>
    </row>
    <row r="196" spans="1:14" s="13" customFormat="1" x14ac:dyDescent="0.3">
      <c r="A196" s="12"/>
      <c r="B196" s="12"/>
      <c r="L196" s="2"/>
      <c r="M196" s="2"/>
      <c r="N196" s="2"/>
    </row>
    <row r="197" spans="1:14" s="13" customFormat="1" x14ac:dyDescent="0.3">
      <c r="A197" s="12"/>
      <c r="B197" s="12"/>
      <c r="L197" s="2"/>
      <c r="M197" s="2"/>
      <c r="N197" s="2"/>
    </row>
    <row r="198" spans="1:14" s="13" customFormat="1" x14ac:dyDescent="0.3">
      <c r="A198" s="12"/>
      <c r="B198" s="12"/>
      <c r="L198" s="2"/>
      <c r="M198" s="2"/>
      <c r="N198" s="2"/>
    </row>
    <row r="199" spans="1:14" s="13" customFormat="1" x14ac:dyDescent="0.3">
      <c r="A199" s="12"/>
      <c r="B199" s="12"/>
      <c r="L199" s="2"/>
      <c r="M199" s="2"/>
      <c r="N199" s="2"/>
    </row>
    <row r="200" spans="1:14" s="13" customFormat="1" x14ac:dyDescent="0.3">
      <c r="A200" s="12"/>
      <c r="B200" s="12"/>
      <c r="L200" s="2"/>
      <c r="M200" s="2"/>
      <c r="N200" s="2"/>
    </row>
    <row r="201" spans="1:14" s="13" customFormat="1" x14ac:dyDescent="0.3">
      <c r="A201" s="12"/>
      <c r="B201" s="12"/>
      <c r="L201" s="2"/>
      <c r="M201" s="2"/>
      <c r="N201" s="2"/>
    </row>
    <row r="202" spans="1:14" s="13" customFormat="1" x14ac:dyDescent="0.3">
      <c r="A202" s="12"/>
      <c r="B202" s="12"/>
      <c r="L202" s="2"/>
      <c r="M202" s="2"/>
      <c r="N202" s="2"/>
    </row>
    <row r="203" spans="1:14" s="13" customFormat="1" x14ac:dyDescent="0.3">
      <c r="A203" s="12"/>
      <c r="B203" s="12"/>
      <c r="L203" s="2"/>
      <c r="M203" s="2"/>
      <c r="N203" s="2"/>
    </row>
    <row r="204" spans="1:14" s="13" customFormat="1" x14ac:dyDescent="0.3">
      <c r="A204" s="12"/>
      <c r="B204" s="12"/>
      <c r="L204" s="2"/>
      <c r="M204" s="2"/>
      <c r="N204" s="2"/>
    </row>
    <row r="205" spans="1:14" s="13" customFormat="1" x14ac:dyDescent="0.3">
      <c r="A205" s="12"/>
      <c r="B205" s="12"/>
      <c r="L205" s="2"/>
      <c r="M205" s="2"/>
      <c r="N205" s="2"/>
    </row>
    <row r="206" spans="1:14" s="13" customFormat="1" x14ac:dyDescent="0.3">
      <c r="A206" s="12"/>
      <c r="B206" s="12"/>
      <c r="L206" s="2"/>
      <c r="M206" s="2"/>
      <c r="N206" s="2"/>
    </row>
    <row r="207" spans="1:14" s="13" customFormat="1" x14ac:dyDescent="0.3">
      <c r="A207" s="12"/>
      <c r="B207" s="12"/>
      <c r="L207" s="2"/>
      <c r="M207" s="2"/>
      <c r="N207" s="2"/>
    </row>
    <row r="208" spans="1:14" s="13" customFormat="1" x14ac:dyDescent="0.3">
      <c r="A208" s="12"/>
      <c r="B208" s="12"/>
      <c r="L208" s="2"/>
      <c r="M208" s="2"/>
      <c r="N208" s="2"/>
    </row>
    <row r="209" spans="1:14" s="13" customFormat="1" x14ac:dyDescent="0.3">
      <c r="A209" s="12"/>
      <c r="B209" s="12"/>
      <c r="L209" s="2"/>
      <c r="M209" s="2"/>
      <c r="N209" s="2"/>
    </row>
    <row r="210" spans="1:14" s="13" customFormat="1" x14ac:dyDescent="0.3">
      <c r="A210" s="12"/>
      <c r="B210" s="12"/>
      <c r="L210" s="2"/>
      <c r="M210" s="2"/>
      <c r="N210" s="2"/>
    </row>
    <row r="211" spans="1:14" s="13" customFormat="1" x14ac:dyDescent="0.3">
      <c r="A211" s="12"/>
      <c r="B211" s="12"/>
      <c r="L211" s="2"/>
      <c r="M211" s="2"/>
      <c r="N211" s="2"/>
    </row>
    <row r="212" spans="1:14" s="13" customFormat="1" x14ac:dyDescent="0.3">
      <c r="A212" s="12"/>
      <c r="B212" s="12"/>
      <c r="L212" s="2"/>
      <c r="M212" s="2"/>
      <c r="N212" s="2"/>
    </row>
    <row r="213" spans="1:14" s="13" customFormat="1" x14ac:dyDescent="0.3">
      <c r="A213" s="12"/>
      <c r="B213" s="12"/>
      <c r="L213" s="2"/>
      <c r="M213" s="2"/>
      <c r="N213" s="2"/>
    </row>
    <row r="214" spans="1:14" s="13" customFormat="1" x14ac:dyDescent="0.3">
      <c r="A214" s="12"/>
      <c r="B214" s="12"/>
      <c r="L214" s="2"/>
      <c r="M214" s="2"/>
      <c r="N214" s="2"/>
    </row>
    <row r="215" spans="1:14" s="13" customFormat="1" x14ac:dyDescent="0.3">
      <c r="A215" s="12"/>
      <c r="B215" s="12"/>
      <c r="L215" s="2"/>
      <c r="M215" s="2"/>
      <c r="N215" s="2"/>
    </row>
    <row r="216" spans="1:14" s="13" customFormat="1" x14ac:dyDescent="0.3">
      <c r="A216" s="12"/>
      <c r="B216" s="12"/>
      <c r="L216" s="2"/>
      <c r="M216" s="2"/>
      <c r="N216" s="2"/>
    </row>
    <row r="217" spans="1:14" s="13" customFormat="1" x14ac:dyDescent="0.3">
      <c r="A217" s="12"/>
      <c r="B217" s="12"/>
      <c r="L217" s="2"/>
      <c r="M217" s="2"/>
      <c r="N217" s="2"/>
    </row>
    <row r="218" spans="1:14" s="13" customFormat="1" x14ac:dyDescent="0.3">
      <c r="A218" s="12"/>
      <c r="B218" s="12"/>
      <c r="L218" s="2"/>
      <c r="M218" s="2"/>
      <c r="N218" s="2"/>
    </row>
    <row r="219" spans="1:14" s="13" customFormat="1" x14ac:dyDescent="0.3">
      <c r="A219" s="12"/>
      <c r="B219" s="12"/>
      <c r="L219" s="2"/>
      <c r="M219" s="2"/>
      <c r="N219" s="2"/>
    </row>
    <row r="220" spans="1:14" s="13" customFormat="1" x14ac:dyDescent="0.3">
      <c r="A220" s="12"/>
      <c r="B220" s="12"/>
      <c r="L220" s="2"/>
      <c r="M220" s="2"/>
      <c r="N220" s="2"/>
    </row>
    <row r="221" spans="1:14" s="13" customFormat="1" x14ac:dyDescent="0.3">
      <c r="A221" s="12"/>
      <c r="B221" s="12"/>
      <c r="L221" s="2"/>
      <c r="M221" s="2"/>
      <c r="N221" s="2"/>
    </row>
    <row r="222" spans="1:14" s="13" customFormat="1" x14ac:dyDescent="0.3">
      <c r="A222" s="12"/>
      <c r="B222" s="12"/>
      <c r="L222" s="2"/>
      <c r="M222" s="2"/>
      <c r="N222" s="2"/>
    </row>
    <row r="223" spans="1:14" s="13" customFormat="1" x14ac:dyDescent="0.3">
      <c r="A223" s="12"/>
      <c r="B223" s="12"/>
      <c r="L223" s="2"/>
      <c r="M223" s="2"/>
      <c r="N223" s="2"/>
    </row>
    <row r="224" spans="1:14" s="13" customFormat="1" x14ac:dyDescent="0.3">
      <c r="A224" s="12"/>
      <c r="B224" s="12"/>
      <c r="L224" s="2"/>
      <c r="M224" s="2"/>
      <c r="N224" s="2"/>
    </row>
    <row r="225" spans="1:14" s="13" customFormat="1" x14ac:dyDescent="0.3">
      <c r="A225" s="12"/>
      <c r="B225" s="12"/>
      <c r="L225" s="2"/>
      <c r="M225" s="2"/>
      <c r="N225" s="2"/>
    </row>
    <row r="226" spans="1:14" s="13" customFormat="1" x14ac:dyDescent="0.3">
      <c r="A226" s="12"/>
      <c r="B226" s="12"/>
      <c r="L226" s="2"/>
      <c r="M226" s="2"/>
      <c r="N226" s="2"/>
    </row>
    <row r="227" spans="1:14" s="13" customFormat="1" x14ac:dyDescent="0.3">
      <c r="A227" s="12"/>
      <c r="B227" s="12"/>
      <c r="L227" s="2"/>
      <c r="M227" s="2"/>
      <c r="N227" s="2"/>
    </row>
    <row r="228" spans="1:14" s="13" customFormat="1" x14ac:dyDescent="0.3">
      <c r="A228" s="12"/>
      <c r="B228" s="12"/>
      <c r="L228" s="2"/>
      <c r="M228" s="2"/>
      <c r="N228" s="2"/>
    </row>
    <row r="229" spans="1:14" s="13" customFormat="1" x14ac:dyDescent="0.3">
      <c r="A229" s="12"/>
      <c r="B229" s="12"/>
      <c r="L229" s="2"/>
      <c r="M229" s="2"/>
      <c r="N229" s="2"/>
    </row>
    <row r="230" spans="1:14" s="13" customFormat="1" x14ac:dyDescent="0.3">
      <c r="A230" s="12"/>
      <c r="B230" s="12"/>
      <c r="L230" s="2"/>
      <c r="M230" s="2"/>
      <c r="N230" s="2"/>
    </row>
    <row r="231" spans="1:14" s="13" customFormat="1" x14ac:dyDescent="0.3">
      <c r="A231" s="12"/>
      <c r="B231" s="12"/>
      <c r="L231" s="2"/>
      <c r="M231" s="2"/>
      <c r="N231" s="2"/>
    </row>
    <row r="232" spans="1:14" s="13" customFormat="1" x14ac:dyDescent="0.3">
      <c r="A232" s="12"/>
      <c r="B232" s="12"/>
      <c r="L232" s="2"/>
      <c r="M232" s="2"/>
      <c r="N232" s="2"/>
    </row>
    <row r="233" spans="1:14" s="13" customFormat="1" x14ac:dyDescent="0.3">
      <c r="A233" s="12"/>
      <c r="B233" s="12"/>
      <c r="L233" s="2"/>
      <c r="M233" s="2"/>
      <c r="N233" s="2"/>
    </row>
    <row r="234" spans="1:14" s="13" customFormat="1" x14ac:dyDescent="0.3">
      <c r="A234" s="12"/>
      <c r="B234" s="12"/>
      <c r="L234" s="2"/>
      <c r="M234" s="2"/>
      <c r="N234" s="2"/>
    </row>
    <row r="235" spans="1:14" s="13" customFormat="1" x14ac:dyDescent="0.3">
      <c r="A235" s="12"/>
      <c r="B235" s="12"/>
      <c r="L235" s="2"/>
      <c r="M235" s="2"/>
      <c r="N235" s="2"/>
    </row>
    <row r="236" spans="1:14" s="13" customFormat="1" x14ac:dyDescent="0.3">
      <c r="A236" s="12"/>
      <c r="B236" s="12"/>
      <c r="L236" s="2"/>
      <c r="M236" s="2"/>
      <c r="N236" s="2"/>
    </row>
    <row r="237" spans="1:14" s="13" customFormat="1" x14ac:dyDescent="0.3">
      <c r="A237" s="12"/>
      <c r="B237" s="12"/>
      <c r="L237" s="2"/>
      <c r="M237" s="2"/>
      <c r="N237" s="2"/>
    </row>
    <row r="238" spans="1:14" s="13" customFormat="1" x14ac:dyDescent="0.3">
      <c r="A238" s="12"/>
      <c r="B238" s="12"/>
      <c r="L238" s="2"/>
      <c r="M238" s="2"/>
      <c r="N238" s="2"/>
    </row>
    <row r="239" spans="1:14" s="13" customFormat="1" x14ac:dyDescent="0.3">
      <c r="A239" s="12"/>
      <c r="B239" s="12"/>
      <c r="L239" s="2"/>
      <c r="M239" s="2"/>
      <c r="N239" s="2"/>
    </row>
    <row r="240" spans="1:14" s="13" customFormat="1" x14ac:dyDescent="0.3">
      <c r="A240" s="12"/>
      <c r="B240" s="12"/>
      <c r="L240" s="2"/>
      <c r="M240" s="2"/>
      <c r="N240" s="2"/>
    </row>
    <row r="241" spans="1:14" s="13" customFormat="1" x14ac:dyDescent="0.3">
      <c r="A241" s="12"/>
      <c r="B241" s="12"/>
      <c r="L241" s="2"/>
      <c r="M241" s="2"/>
      <c r="N241" s="2"/>
    </row>
    <row r="242" spans="1:14" s="13" customFormat="1" x14ac:dyDescent="0.3">
      <c r="A242" s="12"/>
      <c r="B242" s="12"/>
      <c r="L242" s="2"/>
      <c r="M242" s="2"/>
      <c r="N242" s="2"/>
    </row>
    <row r="243" spans="1:14" s="13" customFormat="1" x14ac:dyDescent="0.3">
      <c r="A243" s="12"/>
      <c r="B243" s="12"/>
      <c r="L243" s="2"/>
      <c r="M243" s="2"/>
      <c r="N243" s="2"/>
    </row>
    <row r="244" spans="1:14" s="13" customFormat="1" x14ac:dyDescent="0.3">
      <c r="A244" s="12"/>
      <c r="B244" s="12"/>
      <c r="L244" s="2"/>
      <c r="M244" s="2"/>
      <c r="N244" s="2"/>
    </row>
    <row r="245" spans="1:14" s="13" customFormat="1" x14ac:dyDescent="0.3">
      <c r="A245" s="12"/>
      <c r="B245" s="12"/>
      <c r="L245" s="2"/>
      <c r="M245" s="2"/>
      <c r="N245" s="2"/>
    </row>
    <row r="246" spans="1:14" s="13" customFormat="1" x14ac:dyDescent="0.3">
      <c r="A246" s="12"/>
      <c r="B246" s="12"/>
      <c r="L246" s="2"/>
      <c r="M246" s="2"/>
      <c r="N246" s="2"/>
    </row>
    <row r="247" spans="1:14" s="13" customFormat="1" x14ac:dyDescent="0.3">
      <c r="A247" s="12"/>
      <c r="B247" s="12"/>
      <c r="L247" s="2"/>
      <c r="M247" s="2"/>
      <c r="N247" s="2"/>
    </row>
    <row r="248" spans="1:14" s="13" customFormat="1" x14ac:dyDescent="0.3">
      <c r="A248" s="12"/>
      <c r="B248" s="12"/>
      <c r="L248" s="2"/>
      <c r="M248" s="2"/>
      <c r="N248" s="2"/>
    </row>
    <row r="249" spans="1:14" s="13" customFormat="1" x14ac:dyDescent="0.3">
      <c r="A249" s="12"/>
      <c r="B249" s="12"/>
      <c r="L249" s="2"/>
      <c r="M249" s="2"/>
      <c r="N249" s="2"/>
    </row>
    <row r="250" spans="1:14" s="13" customFormat="1" x14ac:dyDescent="0.3">
      <c r="A250" s="12"/>
      <c r="B250" s="12"/>
      <c r="L250" s="2"/>
      <c r="M250" s="2"/>
      <c r="N250" s="2"/>
    </row>
    <row r="251" spans="1:14" s="13" customFormat="1" x14ac:dyDescent="0.3">
      <c r="A251" s="12"/>
      <c r="B251" s="12"/>
      <c r="L251" s="2"/>
      <c r="M251" s="2"/>
      <c r="N251" s="2"/>
    </row>
    <row r="252" spans="1:14" s="13" customFormat="1" x14ac:dyDescent="0.3">
      <c r="A252" s="12"/>
      <c r="B252" s="12"/>
      <c r="L252" s="2"/>
      <c r="M252" s="2"/>
      <c r="N252" s="2"/>
    </row>
    <row r="253" spans="1:14" s="13" customFormat="1" x14ac:dyDescent="0.3">
      <c r="A253" s="12"/>
      <c r="B253" s="12"/>
      <c r="L253" s="2"/>
      <c r="M253" s="2"/>
      <c r="N253" s="2"/>
    </row>
    <row r="254" spans="1:14" s="13" customFormat="1" x14ac:dyDescent="0.3">
      <c r="A254" s="12"/>
      <c r="B254" s="12"/>
      <c r="L254" s="2"/>
      <c r="M254" s="2"/>
      <c r="N254" s="2"/>
    </row>
    <row r="255" spans="1:14" s="13" customFormat="1" x14ac:dyDescent="0.3">
      <c r="A255" s="12"/>
      <c r="B255" s="12"/>
      <c r="L255" s="2"/>
      <c r="M255" s="2"/>
      <c r="N255" s="2"/>
    </row>
    <row r="256" spans="1:14" s="13" customFormat="1" x14ac:dyDescent="0.3">
      <c r="A256" s="12"/>
      <c r="B256" s="12"/>
      <c r="L256" s="2"/>
      <c r="M256" s="2"/>
      <c r="N256" s="2"/>
    </row>
    <row r="257" spans="1:14" s="13" customFormat="1" x14ac:dyDescent="0.3">
      <c r="A257" s="12"/>
      <c r="B257" s="12"/>
      <c r="L257" s="2"/>
      <c r="M257" s="2"/>
      <c r="N257" s="2"/>
    </row>
    <row r="258" spans="1:14" s="13" customFormat="1" x14ac:dyDescent="0.3">
      <c r="A258" s="12"/>
      <c r="B258" s="12"/>
      <c r="L258" s="2"/>
      <c r="M258" s="2"/>
      <c r="N258" s="2"/>
    </row>
    <row r="259" spans="1:14" s="13" customFormat="1" x14ac:dyDescent="0.3">
      <c r="A259" s="12"/>
      <c r="B259" s="12"/>
      <c r="L259" s="2"/>
      <c r="M259" s="2"/>
      <c r="N259" s="2"/>
    </row>
    <row r="260" spans="1:14" s="13" customFormat="1" x14ac:dyDescent="0.3">
      <c r="A260" s="12"/>
      <c r="B260" s="12"/>
      <c r="L260" s="2"/>
      <c r="M260" s="2"/>
      <c r="N260" s="2"/>
    </row>
    <row r="261" spans="1:14" s="13" customFormat="1" x14ac:dyDescent="0.3">
      <c r="A261" s="12"/>
      <c r="B261" s="12"/>
      <c r="L261" s="2"/>
      <c r="M261" s="2"/>
      <c r="N261" s="2"/>
    </row>
    <row r="262" spans="1:14" s="13" customFormat="1" x14ac:dyDescent="0.3">
      <c r="A262" s="12"/>
      <c r="B262" s="12"/>
      <c r="L262" s="2"/>
      <c r="M262" s="2"/>
      <c r="N262" s="2"/>
    </row>
    <row r="263" spans="1:14" s="13" customFormat="1" x14ac:dyDescent="0.3">
      <c r="A263" s="12"/>
      <c r="B263" s="12"/>
      <c r="L263" s="2"/>
      <c r="M263" s="2"/>
      <c r="N263" s="2"/>
    </row>
    <row r="264" spans="1:14" s="13" customFormat="1" x14ac:dyDescent="0.3">
      <c r="A264" s="12"/>
      <c r="B264" s="12"/>
      <c r="L264" s="2"/>
      <c r="M264" s="2"/>
      <c r="N264" s="2"/>
    </row>
    <row r="265" spans="1:14" s="13" customFormat="1" x14ac:dyDescent="0.3">
      <c r="A265" s="12"/>
      <c r="B265" s="12"/>
      <c r="L265" s="2"/>
      <c r="M265" s="2"/>
      <c r="N265" s="2"/>
    </row>
    <row r="266" spans="1:14" s="13" customFormat="1" x14ac:dyDescent="0.3">
      <c r="A266" s="12"/>
      <c r="B266" s="12"/>
      <c r="L266" s="2"/>
      <c r="M266" s="2"/>
      <c r="N266" s="2"/>
    </row>
    <row r="267" spans="1:14" s="13" customFormat="1" x14ac:dyDescent="0.3">
      <c r="A267" s="12"/>
      <c r="B267" s="12"/>
      <c r="L267" s="2"/>
      <c r="M267" s="2"/>
      <c r="N267" s="2"/>
    </row>
    <row r="268" spans="1:14" s="13" customFormat="1" x14ac:dyDescent="0.3">
      <c r="A268" s="12"/>
      <c r="B268" s="12"/>
      <c r="L268" s="2"/>
      <c r="M268" s="2"/>
      <c r="N268" s="2"/>
    </row>
    <row r="269" spans="1:14" s="13" customFormat="1" x14ac:dyDescent="0.3">
      <c r="A269" s="12"/>
      <c r="B269" s="12"/>
      <c r="L269" s="2"/>
      <c r="M269" s="2"/>
      <c r="N269" s="2"/>
    </row>
    <row r="270" spans="1:14" s="13" customFormat="1" x14ac:dyDescent="0.3">
      <c r="A270" s="12"/>
      <c r="B270" s="12"/>
      <c r="L270" s="2"/>
      <c r="M270" s="2"/>
      <c r="N270" s="2"/>
    </row>
    <row r="271" spans="1:14" s="13" customFormat="1" x14ac:dyDescent="0.3">
      <c r="A271" s="12"/>
      <c r="B271" s="12"/>
      <c r="L271" s="2"/>
      <c r="M271" s="2"/>
      <c r="N271" s="2"/>
    </row>
    <row r="272" spans="1:14" s="13" customFormat="1" x14ac:dyDescent="0.3">
      <c r="A272" s="12"/>
      <c r="B272" s="12"/>
      <c r="L272" s="2"/>
      <c r="M272" s="2"/>
      <c r="N272" s="2"/>
    </row>
    <row r="273" spans="1:14" s="13" customFormat="1" x14ac:dyDescent="0.3">
      <c r="A273" s="12"/>
      <c r="B273" s="12"/>
      <c r="L273" s="2"/>
      <c r="M273" s="2"/>
      <c r="N273" s="2"/>
    </row>
    <row r="274" spans="1:14" s="13" customFormat="1" x14ac:dyDescent="0.3">
      <c r="A274" s="12"/>
      <c r="B274" s="12"/>
      <c r="L274" s="2"/>
      <c r="M274" s="2"/>
      <c r="N274" s="2"/>
    </row>
    <row r="275" spans="1:14" s="13" customFormat="1" x14ac:dyDescent="0.3">
      <c r="A275" s="12"/>
      <c r="B275" s="12"/>
      <c r="L275" s="2"/>
      <c r="M275" s="2"/>
      <c r="N275" s="2"/>
    </row>
    <row r="276" spans="1:14" s="13" customFormat="1" x14ac:dyDescent="0.3">
      <c r="A276" s="12"/>
      <c r="B276" s="12"/>
      <c r="L276" s="2"/>
      <c r="M276" s="2"/>
      <c r="N276" s="2"/>
    </row>
    <row r="277" spans="1:14" s="13" customFormat="1" x14ac:dyDescent="0.3">
      <c r="A277" s="12"/>
      <c r="B277" s="12"/>
      <c r="L277" s="2"/>
      <c r="M277" s="2"/>
      <c r="N277" s="2"/>
    </row>
    <row r="278" spans="1:14" s="13" customFormat="1" x14ac:dyDescent="0.3">
      <c r="A278" s="12"/>
      <c r="B278" s="12"/>
      <c r="L278" s="2"/>
      <c r="M278" s="2"/>
      <c r="N278" s="2"/>
    </row>
    <row r="279" spans="1:14" s="13" customFormat="1" x14ac:dyDescent="0.3">
      <c r="A279" s="12"/>
      <c r="B279" s="12"/>
      <c r="L279" s="2"/>
      <c r="M279" s="2"/>
      <c r="N279" s="2"/>
    </row>
    <row r="280" spans="1:14" s="13" customFormat="1" x14ac:dyDescent="0.3">
      <c r="A280" s="12"/>
      <c r="B280" s="12"/>
      <c r="L280" s="2"/>
      <c r="M280" s="2"/>
      <c r="N280" s="2"/>
    </row>
    <row r="281" spans="1:14" s="13" customFormat="1" x14ac:dyDescent="0.3">
      <c r="A281" s="12"/>
      <c r="B281" s="12"/>
      <c r="L281" s="2"/>
      <c r="M281" s="2"/>
      <c r="N281" s="2"/>
    </row>
    <row r="282" spans="1:14" s="13" customFormat="1" x14ac:dyDescent="0.3">
      <c r="A282" s="12"/>
      <c r="B282" s="12"/>
      <c r="L282" s="2"/>
      <c r="M282" s="2"/>
      <c r="N282" s="2"/>
    </row>
    <row r="283" spans="1:14" s="13" customFormat="1" x14ac:dyDescent="0.3">
      <c r="A283" s="12"/>
      <c r="B283" s="12"/>
      <c r="L283" s="2"/>
      <c r="M283" s="2"/>
      <c r="N283" s="2"/>
    </row>
    <row r="284" spans="1:14" s="13" customFormat="1" x14ac:dyDescent="0.3">
      <c r="A284" s="12"/>
      <c r="B284" s="12"/>
      <c r="L284" s="2"/>
      <c r="M284" s="2"/>
      <c r="N284" s="2"/>
    </row>
    <row r="285" spans="1:14" s="13" customFormat="1" x14ac:dyDescent="0.3">
      <c r="A285" s="12"/>
      <c r="B285" s="12"/>
      <c r="L285" s="2"/>
      <c r="M285" s="2"/>
      <c r="N285" s="2"/>
    </row>
    <row r="286" spans="1:14" s="13" customFormat="1" x14ac:dyDescent="0.3">
      <c r="A286" s="12"/>
      <c r="B286" s="12"/>
      <c r="L286" s="2"/>
      <c r="M286" s="2"/>
      <c r="N286" s="2"/>
    </row>
    <row r="287" spans="1:14" s="13" customFormat="1" x14ac:dyDescent="0.3">
      <c r="A287" s="12"/>
      <c r="B287" s="12"/>
      <c r="L287" s="2"/>
      <c r="M287" s="2"/>
      <c r="N287" s="2"/>
    </row>
    <row r="288" spans="1:14" s="13" customFormat="1" x14ac:dyDescent="0.3">
      <c r="A288" s="12"/>
      <c r="B288" s="12"/>
      <c r="L288" s="2"/>
      <c r="M288" s="2"/>
      <c r="N288" s="2"/>
    </row>
    <row r="289" spans="1:14" s="13" customFormat="1" x14ac:dyDescent="0.3">
      <c r="A289" s="12"/>
      <c r="B289" s="12"/>
      <c r="L289" s="2"/>
      <c r="M289" s="2"/>
      <c r="N289" s="2"/>
    </row>
    <row r="290" spans="1:14" s="13" customFormat="1" x14ac:dyDescent="0.3">
      <c r="A290" s="12"/>
      <c r="B290" s="12"/>
      <c r="L290" s="2"/>
      <c r="M290" s="2"/>
      <c r="N290" s="2"/>
    </row>
    <row r="291" spans="1:14" s="13" customFormat="1" x14ac:dyDescent="0.3">
      <c r="A291" s="12"/>
      <c r="B291" s="12"/>
      <c r="L291" s="2"/>
      <c r="M291" s="2"/>
      <c r="N291" s="2"/>
    </row>
    <row r="292" spans="1:14" s="13" customFormat="1" x14ac:dyDescent="0.3">
      <c r="A292" s="12"/>
      <c r="B292" s="12"/>
      <c r="L292" s="2"/>
      <c r="M292" s="2"/>
      <c r="N292" s="2"/>
    </row>
    <row r="293" spans="1:14" s="13" customFormat="1" x14ac:dyDescent="0.3">
      <c r="A293" s="12"/>
      <c r="B293" s="12"/>
      <c r="L293" s="2"/>
      <c r="M293" s="2"/>
      <c r="N293" s="2"/>
    </row>
    <row r="294" spans="1:14" s="13" customFormat="1" x14ac:dyDescent="0.3">
      <c r="A294" s="12"/>
      <c r="B294" s="12"/>
      <c r="L294" s="2"/>
      <c r="M294" s="2"/>
      <c r="N294" s="2"/>
    </row>
    <row r="295" spans="1:14" s="13" customFormat="1" x14ac:dyDescent="0.3">
      <c r="A295" s="12"/>
      <c r="B295" s="12"/>
      <c r="L295" s="2"/>
      <c r="M295" s="2"/>
      <c r="N295" s="2"/>
    </row>
    <row r="296" spans="1:14" s="13" customFormat="1" x14ac:dyDescent="0.3">
      <c r="A296" s="12"/>
      <c r="B296" s="12"/>
      <c r="L296" s="2"/>
      <c r="M296" s="2"/>
      <c r="N296" s="2"/>
    </row>
    <row r="297" spans="1:14" s="13" customFormat="1" x14ac:dyDescent="0.3">
      <c r="A297" s="12"/>
      <c r="B297" s="12"/>
      <c r="L297" s="2"/>
      <c r="M297" s="2"/>
      <c r="N297" s="2"/>
    </row>
    <row r="298" spans="1:14" s="13" customFormat="1" x14ac:dyDescent="0.3">
      <c r="A298" s="12"/>
      <c r="B298" s="12"/>
      <c r="L298" s="2"/>
      <c r="M298" s="2"/>
      <c r="N298" s="2"/>
    </row>
    <row r="299" spans="1:14" s="13" customFormat="1" x14ac:dyDescent="0.3">
      <c r="A299" s="12"/>
      <c r="B299" s="12"/>
      <c r="L299" s="2"/>
      <c r="M299" s="2"/>
      <c r="N299" s="2"/>
    </row>
    <row r="300" spans="1:14" s="13" customFormat="1" x14ac:dyDescent="0.3">
      <c r="A300" s="12"/>
      <c r="B300" s="12"/>
      <c r="L300" s="2"/>
      <c r="M300" s="2"/>
      <c r="N300" s="2"/>
    </row>
    <row r="301" spans="1:14" s="13" customFormat="1" x14ac:dyDescent="0.3">
      <c r="A301" s="12"/>
      <c r="B301" s="12"/>
      <c r="L301" s="2"/>
      <c r="M301" s="2"/>
      <c r="N301" s="2"/>
    </row>
    <row r="302" spans="1:14" s="13" customFormat="1" x14ac:dyDescent="0.3">
      <c r="A302" s="12"/>
      <c r="B302" s="12"/>
      <c r="L302" s="2"/>
      <c r="M302" s="2"/>
      <c r="N302" s="2"/>
    </row>
    <row r="303" spans="1:14" s="13" customFormat="1" x14ac:dyDescent="0.3">
      <c r="A303" s="12"/>
      <c r="B303" s="12"/>
      <c r="L303" s="2"/>
      <c r="M303" s="2"/>
      <c r="N303" s="2"/>
    </row>
    <row r="304" spans="1:14" s="13" customFormat="1" x14ac:dyDescent="0.3">
      <c r="A304" s="12"/>
      <c r="B304" s="12"/>
      <c r="L304" s="2"/>
      <c r="M304" s="2"/>
      <c r="N304" s="2"/>
    </row>
    <row r="305" spans="1:14" s="13" customFormat="1" x14ac:dyDescent="0.3">
      <c r="A305" s="12"/>
      <c r="B305" s="12"/>
      <c r="L305" s="2"/>
      <c r="M305" s="2"/>
      <c r="N305" s="2"/>
    </row>
    <row r="306" spans="1:14" s="13" customFormat="1" x14ac:dyDescent="0.3">
      <c r="A306" s="12"/>
      <c r="B306" s="12"/>
      <c r="L306" s="2"/>
      <c r="M306" s="2"/>
      <c r="N306" s="2"/>
    </row>
    <row r="307" spans="1:14" s="13" customFormat="1" x14ac:dyDescent="0.3">
      <c r="A307" s="12"/>
      <c r="B307" s="12"/>
      <c r="L307" s="2"/>
      <c r="M307" s="2"/>
      <c r="N307" s="2"/>
    </row>
    <row r="308" spans="1:14" s="13" customFormat="1" x14ac:dyDescent="0.3">
      <c r="A308" s="12"/>
      <c r="B308" s="12"/>
      <c r="L308" s="2"/>
      <c r="M308" s="2"/>
      <c r="N308" s="2"/>
    </row>
    <row r="309" spans="1:14" s="13" customFormat="1" x14ac:dyDescent="0.3">
      <c r="A309" s="12"/>
      <c r="B309" s="12"/>
      <c r="L309" s="2"/>
      <c r="M309" s="2"/>
      <c r="N309" s="2"/>
    </row>
    <row r="310" spans="1:14" s="13" customFormat="1" x14ac:dyDescent="0.3">
      <c r="A310" s="12"/>
      <c r="B310" s="12"/>
      <c r="L310" s="2"/>
      <c r="M310" s="2"/>
      <c r="N310" s="2"/>
    </row>
    <row r="311" spans="1:14" s="13" customFormat="1" x14ac:dyDescent="0.3">
      <c r="A311" s="12"/>
      <c r="B311" s="12"/>
      <c r="L311" s="2"/>
      <c r="M311" s="2"/>
      <c r="N311" s="2"/>
    </row>
    <row r="312" spans="1:14" s="13" customFormat="1" x14ac:dyDescent="0.3">
      <c r="A312" s="12"/>
      <c r="B312" s="12"/>
      <c r="L312" s="2"/>
      <c r="M312" s="2"/>
      <c r="N312" s="2"/>
    </row>
    <row r="313" spans="1:14" s="13" customFormat="1" x14ac:dyDescent="0.3">
      <c r="A313" s="12"/>
      <c r="B313" s="12"/>
      <c r="L313" s="2"/>
      <c r="M313" s="2"/>
      <c r="N313" s="2"/>
    </row>
    <row r="314" spans="1:14" s="13" customFormat="1" x14ac:dyDescent="0.3">
      <c r="A314" s="12"/>
      <c r="B314" s="12"/>
      <c r="L314" s="2"/>
      <c r="M314" s="2"/>
      <c r="N314" s="2"/>
    </row>
    <row r="315" spans="1:14" s="13" customFormat="1" x14ac:dyDescent="0.3">
      <c r="A315" s="12"/>
      <c r="B315" s="12"/>
      <c r="L315" s="2"/>
      <c r="M315" s="2"/>
      <c r="N315" s="2"/>
    </row>
    <row r="316" spans="1:14" s="13" customFormat="1" x14ac:dyDescent="0.3">
      <c r="A316" s="12"/>
      <c r="B316" s="12"/>
      <c r="L316" s="2"/>
      <c r="M316" s="2"/>
      <c r="N316" s="2"/>
    </row>
    <row r="317" spans="1:14" s="13" customFormat="1" x14ac:dyDescent="0.3">
      <c r="A317" s="12"/>
      <c r="B317" s="12"/>
      <c r="L317" s="2"/>
      <c r="M317" s="2"/>
      <c r="N317" s="2"/>
    </row>
    <row r="318" spans="1:14" s="13" customFormat="1" x14ac:dyDescent="0.3">
      <c r="A318" s="12"/>
      <c r="B318" s="12"/>
      <c r="L318" s="2"/>
      <c r="M318" s="2"/>
      <c r="N318" s="2"/>
    </row>
    <row r="319" spans="1:14" s="13" customFormat="1" x14ac:dyDescent="0.3">
      <c r="A319" s="12"/>
      <c r="B319" s="12"/>
      <c r="L319" s="2"/>
      <c r="M319" s="2"/>
      <c r="N319" s="2"/>
    </row>
    <row r="320" spans="1:14" s="13" customFormat="1" x14ac:dyDescent="0.3">
      <c r="A320" s="12"/>
      <c r="B320" s="12"/>
      <c r="L320" s="2"/>
      <c r="M320" s="2"/>
      <c r="N320" s="2"/>
    </row>
    <row r="321" spans="1:14" s="13" customFormat="1" x14ac:dyDescent="0.3">
      <c r="A321" s="12"/>
      <c r="B321" s="12"/>
      <c r="L321" s="2"/>
      <c r="M321" s="2"/>
      <c r="N321" s="2"/>
    </row>
    <row r="322" spans="1:14" s="13" customFormat="1" x14ac:dyDescent="0.3">
      <c r="A322" s="12"/>
      <c r="B322" s="12"/>
      <c r="L322" s="2"/>
      <c r="M322" s="2"/>
      <c r="N322" s="2"/>
    </row>
    <row r="323" spans="1:14" s="13" customFormat="1" x14ac:dyDescent="0.3">
      <c r="A323" s="12"/>
      <c r="B323" s="12"/>
      <c r="L323" s="2"/>
      <c r="M323" s="2"/>
      <c r="N323" s="2"/>
    </row>
    <row r="324" spans="1:14" s="13" customFormat="1" x14ac:dyDescent="0.3">
      <c r="A324" s="12"/>
      <c r="B324" s="12"/>
      <c r="L324" s="2"/>
      <c r="M324" s="2"/>
      <c r="N324" s="2"/>
    </row>
    <row r="325" spans="1:14" s="13" customFormat="1" x14ac:dyDescent="0.3">
      <c r="A325" s="12"/>
      <c r="B325" s="12"/>
      <c r="L325" s="2"/>
      <c r="M325" s="2"/>
      <c r="N325" s="2"/>
    </row>
    <row r="326" spans="1:14" s="13" customFormat="1" x14ac:dyDescent="0.3">
      <c r="A326" s="12"/>
      <c r="B326" s="12"/>
      <c r="L326" s="2"/>
      <c r="M326" s="2"/>
      <c r="N326" s="2"/>
    </row>
    <row r="327" spans="1:14" s="13" customFormat="1" x14ac:dyDescent="0.3">
      <c r="A327" s="12"/>
      <c r="B327" s="12"/>
      <c r="L327" s="2"/>
      <c r="M327" s="2"/>
      <c r="N327" s="2"/>
    </row>
    <row r="328" spans="1:14" s="13" customFormat="1" x14ac:dyDescent="0.3">
      <c r="A328" s="12"/>
      <c r="B328" s="12"/>
      <c r="L328" s="2"/>
      <c r="M328" s="2"/>
      <c r="N328" s="2"/>
    </row>
    <row r="329" spans="1:14" s="13" customFormat="1" x14ac:dyDescent="0.3">
      <c r="A329" s="12"/>
      <c r="B329" s="12"/>
      <c r="L329" s="2"/>
      <c r="M329" s="2"/>
      <c r="N329" s="2"/>
    </row>
    <row r="330" spans="1:14" s="13" customFormat="1" x14ac:dyDescent="0.3">
      <c r="A330" s="12"/>
      <c r="B330" s="12"/>
      <c r="L330" s="2"/>
      <c r="M330" s="2"/>
      <c r="N330" s="2"/>
    </row>
    <row r="331" spans="1:14" s="13" customFormat="1" x14ac:dyDescent="0.3">
      <c r="A331" s="12"/>
      <c r="B331" s="12"/>
      <c r="L331" s="2"/>
      <c r="M331" s="2"/>
      <c r="N331" s="2"/>
    </row>
    <row r="332" spans="1:14" s="13" customFormat="1" x14ac:dyDescent="0.3">
      <c r="A332" s="12"/>
      <c r="B332" s="12"/>
      <c r="L332" s="2"/>
      <c r="M332" s="2"/>
      <c r="N332" s="2"/>
    </row>
    <row r="333" spans="1:14" s="13" customFormat="1" x14ac:dyDescent="0.3">
      <c r="A333" s="12"/>
      <c r="B333" s="12"/>
      <c r="L333" s="2"/>
      <c r="M333" s="2"/>
      <c r="N333" s="2"/>
    </row>
    <row r="334" spans="1:14" s="13" customFormat="1" x14ac:dyDescent="0.3">
      <c r="A334" s="12"/>
      <c r="B334" s="12"/>
      <c r="L334" s="2"/>
      <c r="M334" s="2"/>
      <c r="N334" s="2"/>
    </row>
    <row r="335" spans="1:14" s="13" customFormat="1" x14ac:dyDescent="0.3">
      <c r="A335" s="12"/>
      <c r="B335" s="12"/>
      <c r="L335" s="2"/>
      <c r="M335" s="2"/>
      <c r="N335" s="2"/>
    </row>
    <row r="336" spans="1:14" s="13" customFormat="1" x14ac:dyDescent="0.3">
      <c r="A336" s="12"/>
      <c r="B336" s="12"/>
      <c r="L336" s="2"/>
      <c r="M336" s="2"/>
      <c r="N336" s="2"/>
    </row>
    <row r="337" spans="1:14" s="13" customFormat="1" x14ac:dyDescent="0.3">
      <c r="A337" s="12"/>
      <c r="B337" s="12"/>
      <c r="L337" s="2"/>
      <c r="M337" s="2"/>
      <c r="N337" s="2"/>
    </row>
    <row r="338" spans="1:14" s="13" customFormat="1" x14ac:dyDescent="0.3">
      <c r="A338" s="12"/>
      <c r="B338" s="12"/>
      <c r="L338" s="2"/>
      <c r="M338" s="2"/>
      <c r="N338" s="2"/>
    </row>
    <row r="339" spans="1:14" s="13" customFormat="1" x14ac:dyDescent="0.3">
      <c r="A339" s="12"/>
      <c r="B339" s="12"/>
      <c r="L339" s="2"/>
      <c r="M339" s="2"/>
      <c r="N339" s="2"/>
    </row>
    <row r="340" spans="1:14" s="13" customFormat="1" x14ac:dyDescent="0.3">
      <c r="A340" s="12"/>
      <c r="B340" s="12"/>
      <c r="L340" s="2"/>
      <c r="M340" s="2"/>
      <c r="N340" s="2"/>
    </row>
    <row r="341" spans="1:14" s="13" customFormat="1" x14ac:dyDescent="0.3">
      <c r="A341" s="12"/>
      <c r="B341" s="12"/>
      <c r="L341" s="2"/>
      <c r="M341" s="2"/>
      <c r="N341" s="2"/>
    </row>
    <row r="342" spans="1:14" s="13" customFormat="1" x14ac:dyDescent="0.3">
      <c r="A342" s="12"/>
      <c r="B342" s="12"/>
      <c r="L342" s="2"/>
      <c r="M342" s="2"/>
      <c r="N342" s="2"/>
    </row>
    <row r="343" spans="1:14" s="13" customFormat="1" x14ac:dyDescent="0.3">
      <c r="A343" s="12"/>
      <c r="B343" s="12"/>
      <c r="L343" s="2"/>
      <c r="M343" s="2"/>
      <c r="N343" s="2"/>
    </row>
    <row r="344" spans="1:14" s="13" customFormat="1" x14ac:dyDescent="0.3">
      <c r="A344" s="12"/>
      <c r="B344" s="12"/>
      <c r="L344" s="2"/>
      <c r="M344" s="2"/>
      <c r="N344" s="2"/>
    </row>
    <row r="345" spans="1:14" s="13" customFormat="1" x14ac:dyDescent="0.3">
      <c r="A345" s="12"/>
      <c r="B345" s="12"/>
      <c r="L345" s="2"/>
      <c r="M345" s="2"/>
      <c r="N345" s="2"/>
    </row>
    <row r="346" spans="1:14" s="13" customFormat="1" x14ac:dyDescent="0.3">
      <c r="A346" s="12"/>
      <c r="B346" s="12"/>
      <c r="L346" s="2"/>
      <c r="M346" s="2"/>
      <c r="N346" s="2"/>
    </row>
    <row r="347" spans="1:14" s="13" customFormat="1" x14ac:dyDescent="0.3">
      <c r="A347" s="12"/>
      <c r="B347" s="12"/>
      <c r="L347" s="2"/>
      <c r="M347" s="2"/>
      <c r="N347" s="2"/>
    </row>
    <row r="348" spans="1:14" s="13" customFormat="1" x14ac:dyDescent="0.3">
      <c r="A348" s="12"/>
      <c r="B348" s="12"/>
      <c r="L348" s="2"/>
      <c r="M348" s="2"/>
      <c r="N348" s="2"/>
    </row>
    <row r="349" spans="1:14" s="13" customFormat="1" x14ac:dyDescent="0.3">
      <c r="A349" s="12"/>
      <c r="B349" s="12"/>
      <c r="L349" s="2"/>
      <c r="M349" s="2"/>
      <c r="N349" s="2"/>
    </row>
    <row r="350" spans="1:14" s="13" customFormat="1" x14ac:dyDescent="0.3">
      <c r="A350" s="12"/>
      <c r="B350" s="12"/>
      <c r="L350" s="2"/>
      <c r="M350" s="2"/>
      <c r="N350" s="2"/>
    </row>
    <row r="351" spans="1:14" s="13" customFormat="1" x14ac:dyDescent="0.3">
      <c r="A351" s="12"/>
      <c r="B351" s="12"/>
      <c r="L351" s="2"/>
      <c r="M351" s="2"/>
      <c r="N351" s="2"/>
    </row>
    <row r="352" spans="1:14" s="13" customFormat="1" x14ac:dyDescent="0.3">
      <c r="A352" s="12"/>
      <c r="B352" s="12"/>
      <c r="L352" s="2"/>
      <c r="M352" s="2"/>
      <c r="N352" s="2"/>
    </row>
    <row r="353" spans="1:14" s="13" customFormat="1" x14ac:dyDescent="0.3">
      <c r="A353" s="12"/>
      <c r="B353" s="12"/>
      <c r="L353" s="2"/>
      <c r="M353" s="2"/>
      <c r="N353" s="2"/>
    </row>
    <row r="354" spans="1:14" s="13" customFormat="1" x14ac:dyDescent="0.3">
      <c r="A354" s="12"/>
      <c r="B354" s="12"/>
      <c r="L354" s="2"/>
      <c r="M354" s="2"/>
      <c r="N354" s="2"/>
    </row>
    <row r="355" spans="1:14" s="13" customFormat="1" x14ac:dyDescent="0.3">
      <c r="A355" s="12"/>
      <c r="B355" s="12"/>
      <c r="L355" s="2"/>
      <c r="M355" s="2"/>
      <c r="N355" s="2"/>
    </row>
    <row r="356" spans="1:14" s="13" customFormat="1" x14ac:dyDescent="0.3">
      <c r="A356" s="12"/>
      <c r="B356" s="12"/>
      <c r="L356" s="2"/>
      <c r="M356" s="2"/>
      <c r="N356" s="2"/>
    </row>
    <row r="357" spans="1:14" s="13" customFormat="1" x14ac:dyDescent="0.3">
      <c r="A357" s="12"/>
      <c r="B357" s="12"/>
      <c r="L357" s="2"/>
      <c r="M357" s="2"/>
      <c r="N357" s="2"/>
    </row>
    <row r="358" spans="1:14" s="13" customFormat="1" x14ac:dyDescent="0.3">
      <c r="A358" s="12"/>
      <c r="B358" s="12"/>
      <c r="L358" s="2"/>
      <c r="M358" s="2"/>
      <c r="N358" s="2"/>
    </row>
    <row r="359" spans="1:14" s="13" customFormat="1" x14ac:dyDescent="0.3">
      <c r="A359" s="12"/>
      <c r="B359" s="12"/>
      <c r="L359" s="2"/>
      <c r="M359" s="2"/>
      <c r="N359" s="2"/>
    </row>
    <row r="360" spans="1:14" s="13" customFormat="1" x14ac:dyDescent="0.3">
      <c r="A360" s="12"/>
      <c r="B360" s="12"/>
      <c r="L360" s="2"/>
      <c r="M360" s="2"/>
      <c r="N360" s="2"/>
    </row>
    <row r="361" spans="1:14" s="13" customFormat="1" x14ac:dyDescent="0.3">
      <c r="A361" s="12"/>
      <c r="B361" s="12"/>
      <c r="L361" s="2"/>
      <c r="M361" s="2"/>
      <c r="N361" s="2"/>
    </row>
    <row r="362" spans="1:14" s="13" customFormat="1" x14ac:dyDescent="0.3">
      <c r="A362" s="12"/>
      <c r="B362" s="12"/>
      <c r="L362" s="2"/>
      <c r="M362" s="2"/>
      <c r="N362" s="2"/>
    </row>
    <row r="363" spans="1:14" s="13" customFormat="1" x14ac:dyDescent="0.3">
      <c r="A363" s="12"/>
      <c r="B363" s="12"/>
      <c r="L363" s="2"/>
      <c r="M363" s="2"/>
      <c r="N363" s="2"/>
    </row>
    <row r="364" spans="1:14" s="13" customFormat="1" x14ac:dyDescent="0.3">
      <c r="A364" s="12"/>
      <c r="B364" s="12"/>
      <c r="L364" s="2"/>
      <c r="M364" s="2"/>
      <c r="N364" s="2"/>
    </row>
    <row r="365" spans="1:14" s="13" customFormat="1" x14ac:dyDescent="0.3">
      <c r="A365" s="12"/>
      <c r="B365" s="12"/>
      <c r="L365" s="2"/>
      <c r="M365" s="2"/>
      <c r="N365" s="2"/>
    </row>
    <row r="366" spans="1:14" s="13" customFormat="1" x14ac:dyDescent="0.3">
      <c r="A366" s="12"/>
      <c r="B366" s="12"/>
      <c r="L366" s="2"/>
      <c r="M366" s="2"/>
      <c r="N366" s="2"/>
    </row>
    <row r="367" spans="1:14" s="13" customFormat="1" x14ac:dyDescent="0.3">
      <c r="A367" s="12"/>
      <c r="B367" s="12"/>
      <c r="L367" s="2"/>
      <c r="M367" s="2"/>
      <c r="N367" s="2"/>
    </row>
    <row r="368" spans="1:14" s="13" customFormat="1" x14ac:dyDescent="0.3">
      <c r="A368" s="12"/>
      <c r="B368" s="12"/>
      <c r="L368" s="2"/>
      <c r="M368" s="2"/>
      <c r="N368" s="2"/>
    </row>
    <row r="369" spans="1:14" s="13" customFormat="1" x14ac:dyDescent="0.3">
      <c r="A369" s="12"/>
      <c r="B369" s="12"/>
      <c r="L369" s="2"/>
      <c r="M369" s="2"/>
      <c r="N369" s="2"/>
    </row>
    <row r="370" spans="1:14" s="13" customFormat="1" x14ac:dyDescent="0.3">
      <c r="A370" s="12"/>
      <c r="B370" s="12"/>
      <c r="L370" s="2"/>
      <c r="M370" s="2"/>
      <c r="N370" s="2"/>
    </row>
    <row r="371" spans="1:14" s="13" customFormat="1" x14ac:dyDescent="0.3">
      <c r="A371" s="12"/>
      <c r="B371" s="12"/>
      <c r="L371" s="2"/>
      <c r="M371" s="2"/>
      <c r="N371" s="2"/>
    </row>
    <row r="372" spans="1:14" s="13" customFormat="1" x14ac:dyDescent="0.3">
      <c r="A372" s="12"/>
      <c r="B372" s="12"/>
      <c r="L372" s="2"/>
      <c r="M372" s="2"/>
      <c r="N372" s="2"/>
    </row>
    <row r="373" spans="1:14" s="13" customFormat="1" x14ac:dyDescent="0.3">
      <c r="A373" s="12"/>
      <c r="B373" s="12"/>
      <c r="L373" s="2"/>
      <c r="M373" s="2"/>
      <c r="N373" s="2"/>
    </row>
    <row r="374" spans="1:14" s="13" customFormat="1" x14ac:dyDescent="0.3">
      <c r="A374" s="12"/>
      <c r="B374" s="12"/>
      <c r="L374" s="2"/>
      <c r="M374" s="2"/>
      <c r="N374" s="2"/>
    </row>
    <row r="375" spans="1:14" s="13" customFormat="1" x14ac:dyDescent="0.3">
      <c r="A375" s="12"/>
      <c r="B375" s="12"/>
      <c r="L375" s="2"/>
      <c r="M375" s="2"/>
      <c r="N375" s="2"/>
    </row>
    <row r="376" spans="1:14" s="13" customFormat="1" x14ac:dyDescent="0.3">
      <c r="A376" s="12"/>
      <c r="B376" s="12"/>
      <c r="L376" s="2"/>
      <c r="M376" s="2"/>
      <c r="N376" s="2"/>
    </row>
    <row r="377" spans="1:14" s="13" customFormat="1" x14ac:dyDescent="0.3">
      <c r="A377" s="12"/>
      <c r="B377" s="12"/>
      <c r="L377" s="2"/>
      <c r="M377" s="2"/>
      <c r="N377" s="2"/>
    </row>
    <row r="378" spans="1:14" s="13" customFormat="1" x14ac:dyDescent="0.3">
      <c r="A378" s="12"/>
      <c r="B378" s="12"/>
      <c r="L378" s="2"/>
      <c r="M378" s="2"/>
      <c r="N378" s="2"/>
    </row>
    <row r="379" spans="1:14" s="13" customFormat="1" x14ac:dyDescent="0.3">
      <c r="A379" s="12"/>
      <c r="B379" s="12"/>
      <c r="L379" s="2"/>
      <c r="M379" s="2"/>
      <c r="N379" s="2"/>
    </row>
    <row r="380" spans="1:14" s="13" customFormat="1" x14ac:dyDescent="0.3">
      <c r="A380" s="12"/>
      <c r="B380" s="12"/>
      <c r="L380" s="2"/>
      <c r="M380" s="2"/>
      <c r="N380" s="2"/>
    </row>
    <row r="381" spans="1:14" s="13" customFormat="1" x14ac:dyDescent="0.3">
      <c r="A381" s="12"/>
      <c r="B381" s="12"/>
      <c r="L381" s="2"/>
      <c r="M381" s="2"/>
      <c r="N381" s="2"/>
    </row>
    <row r="382" spans="1:14" s="13" customFormat="1" x14ac:dyDescent="0.3">
      <c r="A382" s="12"/>
      <c r="B382" s="12"/>
      <c r="L382" s="2"/>
      <c r="M382" s="2"/>
      <c r="N382" s="2"/>
    </row>
    <row r="383" spans="1:14" s="13" customFormat="1" x14ac:dyDescent="0.3">
      <c r="A383" s="12"/>
      <c r="B383" s="12"/>
      <c r="L383" s="2"/>
      <c r="M383" s="2"/>
      <c r="N383" s="2"/>
    </row>
    <row r="384" spans="1:14" s="13" customFormat="1" x14ac:dyDescent="0.3">
      <c r="A384" s="12"/>
      <c r="B384" s="12"/>
      <c r="L384" s="2"/>
      <c r="M384" s="2"/>
      <c r="N384" s="2"/>
    </row>
    <row r="385" spans="1:14" s="13" customFormat="1" x14ac:dyDescent="0.3">
      <c r="A385" s="12"/>
      <c r="B385" s="12"/>
      <c r="L385" s="2"/>
      <c r="M385" s="2"/>
      <c r="N385" s="2"/>
    </row>
    <row r="386" spans="1:14" s="13" customFormat="1" x14ac:dyDescent="0.3">
      <c r="A386" s="12"/>
      <c r="B386" s="12"/>
      <c r="L386" s="2"/>
      <c r="M386" s="2"/>
      <c r="N386" s="2"/>
    </row>
    <row r="387" spans="1:14" s="13" customFormat="1" x14ac:dyDescent="0.3">
      <c r="A387" s="12"/>
      <c r="B387" s="12"/>
      <c r="L387" s="2"/>
      <c r="M387" s="2"/>
      <c r="N387" s="2"/>
    </row>
    <row r="388" spans="1:14" s="13" customFormat="1" x14ac:dyDescent="0.3">
      <c r="A388" s="12"/>
      <c r="B388" s="12"/>
      <c r="L388" s="2"/>
      <c r="M388" s="2"/>
      <c r="N388" s="2"/>
    </row>
    <row r="389" spans="1:14" s="13" customFormat="1" x14ac:dyDescent="0.3">
      <c r="A389" s="12"/>
      <c r="B389" s="12"/>
      <c r="L389" s="2"/>
      <c r="M389" s="2"/>
      <c r="N389" s="2"/>
    </row>
    <row r="390" spans="1:14" s="13" customFormat="1" x14ac:dyDescent="0.3">
      <c r="A390" s="12"/>
      <c r="B390" s="12"/>
      <c r="L390" s="2"/>
      <c r="M390" s="2"/>
      <c r="N390" s="2"/>
    </row>
    <row r="391" spans="1:14" s="13" customFormat="1" x14ac:dyDescent="0.3">
      <c r="A391" s="12"/>
      <c r="B391" s="12"/>
      <c r="L391" s="2"/>
      <c r="M391" s="2"/>
      <c r="N391" s="2"/>
    </row>
    <row r="392" spans="1:14" s="13" customFormat="1" x14ac:dyDescent="0.3">
      <c r="A392" s="12"/>
      <c r="B392" s="12"/>
      <c r="L392" s="2"/>
      <c r="M392" s="2"/>
      <c r="N392" s="2"/>
    </row>
    <row r="393" spans="1:14" s="13" customFormat="1" x14ac:dyDescent="0.3">
      <c r="A393" s="12"/>
      <c r="B393" s="12"/>
      <c r="L393" s="2"/>
      <c r="M393" s="2"/>
      <c r="N393" s="2"/>
    </row>
    <row r="394" spans="1:14" s="13" customFormat="1" x14ac:dyDescent="0.3">
      <c r="A394" s="12"/>
      <c r="B394" s="12"/>
      <c r="L394" s="2"/>
      <c r="M394" s="2"/>
      <c r="N394" s="2"/>
    </row>
    <row r="395" spans="1:14" s="13" customFormat="1" x14ac:dyDescent="0.3">
      <c r="A395" s="12"/>
      <c r="B395" s="12"/>
      <c r="L395" s="2"/>
      <c r="M395" s="2"/>
      <c r="N395" s="2"/>
    </row>
    <row r="396" spans="1:14" s="13" customFormat="1" x14ac:dyDescent="0.3">
      <c r="A396" s="12"/>
      <c r="B396" s="12"/>
      <c r="L396" s="2"/>
      <c r="M396" s="2"/>
      <c r="N396" s="2"/>
    </row>
    <row r="397" spans="1:14" s="13" customFormat="1" x14ac:dyDescent="0.3">
      <c r="A397" s="12"/>
      <c r="B397" s="12"/>
      <c r="L397" s="2"/>
      <c r="M397" s="2"/>
      <c r="N397" s="2"/>
    </row>
    <row r="398" spans="1:14" s="13" customFormat="1" x14ac:dyDescent="0.3">
      <c r="A398" s="12"/>
      <c r="B398" s="12"/>
      <c r="L398" s="2"/>
      <c r="M398" s="2"/>
      <c r="N398" s="2"/>
    </row>
    <row r="399" spans="1:14" s="13" customFormat="1" x14ac:dyDescent="0.3">
      <c r="A399" s="12"/>
      <c r="B399" s="12"/>
      <c r="L399" s="2"/>
      <c r="M399" s="2"/>
      <c r="N399" s="2"/>
    </row>
    <row r="400" spans="1:14" s="13" customFormat="1" x14ac:dyDescent="0.3">
      <c r="A400" s="12"/>
      <c r="B400" s="12"/>
      <c r="L400" s="2"/>
      <c r="M400" s="2"/>
      <c r="N400" s="2"/>
    </row>
    <row r="401" spans="1:14" s="13" customFormat="1" x14ac:dyDescent="0.3">
      <c r="A401" s="12"/>
      <c r="B401" s="12"/>
      <c r="L401" s="2"/>
      <c r="M401" s="2"/>
      <c r="N401" s="2"/>
    </row>
    <row r="402" spans="1:14" s="13" customFormat="1" x14ac:dyDescent="0.3">
      <c r="A402" s="12"/>
      <c r="B402" s="12"/>
      <c r="L402" s="2"/>
      <c r="M402" s="2"/>
      <c r="N402" s="2"/>
    </row>
    <row r="403" spans="1:14" s="13" customFormat="1" x14ac:dyDescent="0.3">
      <c r="A403" s="12"/>
      <c r="B403" s="12"/>
      <c r="L403" s="2"/>
      <c r="M403" s="2"/>
      <c r="N403" s="2"/>
    </row>
    <row r="404" spans="1:14" s="13" customFormat="1" x14ac:dyDescent="0.3">
      <c r="A404" s="12"/>
      <c r="B404" s="12"/>
      <c r="L404" s="2"/>
      <c r="M404" s="2"/>
      <c r="N404" s="2"/>
    </row>
    <row r="405" spans="1:14" s="13" customFormat="1" x14ac:dyDescent="0.3">
      <c r="A405" s="12"/>
      <c r="B405" s="12"/>
      <c r="L405" s="2"/>
      <c r="M405" s="2"/>
      <c r="N405" s="2"/>
    </row>
    <row r="406" spans="1:14" s="13" customFormat="1" x14ac:dyDescent="0.3">
      <c r="A406" s="12"/>
      <c r="B406" s="12"/>
      <c r="L406" s="2"/>
      <c r="M406" s="2"/>
      <c r="N406" s="2"/>
    </row>
    <row r="407" spans="1:14" s="13" customFormat="1" x14ac:dyDescent="0.3">
      <c r="A407" s="12"/>
      <c r="B407" s="12"/>
      <c r="L407" s="2"/>
      <c r="M407" s="2"/>
      <c r="N407" s="2"/>
    </row>
    <row r="408" spans="1:14" s="13" customFormat="1" x14ac:dyDescent="0.3">
      <c r="A408" s="12"/>
      <c r="B408" s="12"/>
      <c r="L408" s="2"/>
      <c r="M408" s="2"/>
      <c r="N408" s="2"/>
    </row>
    <row r="409" spans="1:14" s="13" customFormat="1" x14ac:dyDescent="0.3">
      <c r="A409" s="12"/>
      <c r="B409" s="12"/>
      <c r="L409" s="2"/>
      <c r="M409" s="2"/>
      <c r="N409" s="2"/>
    </row>
    <row r="410" spans="1:14" s="13" customFormat="1" x14ac:dyDescent="0.3">
      <c r="A410" s="12"/>
      <c r="B410" s="12"/>
      <c r="L410" s="2"/>
      <c r="M410" s="2"/>
      <c r="N410" s="2"/>
    </row>
    <row r="411" spans="1:14" s="13" customFormat="1" x14ac:dyDescent="0.3">
      <c r="A411" s="12"/>
      <c r="B411" s="12"/>
      <c r="L411" s="2"/>
      <c r="M411" s="2"/>
      <c r="N411" s="2"/>
    </row>
    <row r="412" spans="1:14" s="13" customFormat="1" x14ac:dyDescent="0.3">
      <c r="A412" s="12"/>
      <c r="B412" s="12"/>
      <c r="L412" s="2"/>
      <c r="M412" s="2"/>
      <c r="N412" s="2"/>
    </row>
    <row r="413" spans="1:14" s="13" customFormat="1" x14ac:dyDescent="0.3">
      <c r="A413" s="12"/>
      <c r="B413" s="12"/>
      <c r="L413" s="2"/>
      <c r="M413" s="2"/>
      <c r="N413" s="2"/>
    </row>
    <row r="414" spans="1:14" s="13" customFormat="1" x14ac:dyDescent="0.3">
      <c r="A414" s="12"/>
      <c r="B414" s="12"/>
      <c r="L414" s="2"/>
      <c r="M414" s="2"/>
      <c r="N414" s="2"/>
    </row>
    <row r="415" spans="1:14" s="13" customFormat="1" x14ac:dyDescent="0.3">
      <c r="A415" s="12"/>
      <c r="B415" s="12"/>
      <c r="L415" s="2"/>
      <c r="M415" s="2"/>
      <c r="N415" s="2"/>
    </row>
    <row r="416" spans="1:14" s="13" customFormat="1" x14ac:dyDescent="0.3">
      <c r="A416" s="12"/>
      <c r="B416" s="12"/>
      <c r="L416" s="2"/>
      <c r="M416" s="2"/>
      <c r="N416" s="2"/>
    </row>
    <row r="417" spans="1:14" s="13" customFormat="1" x14ac:dyDescent="0.3">
      <c r="A417" s="12"/>
      <c r="B417" s="12"/>
      <c r="L417" s="2"/>
      <c r="M417" s="2"/>
      <c r="N417" s="2"/>
    </row>
    <row r="418" spans="1:14" s="13" customFormat="1" x14ac:dyDescent="0.3">
      <c r="A418" s="12"/>
      <c r="B418" s="12"/>
      <c r="L418" s="2"/>
      <c r="M418" s="2"/>
      <c r="N418" s="2"/>
    </row>
    <row r="419" spans="1:14" s="13" customFormat="1" x14ac:dyDescent="0.3">
      <c r="A419" s="12"/>
      <c r="B419" s="12"/>
      <c r="L419" s="2"/>
      <c r="M419" s="2"/>
      <c r="N419" s="2"/>
    </row>
    <row r="420" spans="1:14" s="13" customFormat="1" x14ac:dyDescent="0.3">
      <c r="A420" s="12"/>
      <c r="B420" s="12"/>
      <c r="L420" s="2"/>
      <c r="M420" s="2"/>
      <c r="N420" s="2"/>
    </row>
    <row r="421" spans="1:14" s="13" customFormat="1" x14ac:dyDescent="0.3">
      <c r="A421" s="12"/>
      <c r="B421" s="12"/>
      <c r="L421" s="2"/>
      <c r="M421" s="2"/>
      <c r="N421" s="2"/>
    </row>
    <row r="422" spans="1:14" s="13" customFormat="1" x14ac:dyDescent="0.3">
      <c r="A422" s="12"/>
      <c r="B422" s="12"/>
      <c r="L422" s="2"/>
      <c r="M422" s="2"/>
      <c r="N422" s="2"/>
    </row>
    <row r="423" spans="1:14" s="13" customFormat="1" x14ac:dyDescent="0.3">
      <c r="A423" s="12"/>
      <c r="B423" s="12"/>
      <c r="L423" s="2"/>
      <c r="M423" s="2"/>
      <c r="N423" s="2"/>
    </row>
    <row r="424" spans="1:14" s="13" customFormat="1" x14ac:dyDescent="0.3">
      <c r="A424" s="12"/>
      <c r="B424" s="12"/>
      <c r="L424" s="2"/>
      <c r="M424" s="2"/>
      <c r="N424" s="2"/>
    </row>
    <row r="425" spans="1:14" s="13" customFormat="1" x14ac:dyDescent="0.3">
      <c r="A425" s="12"/>
      <c r="B425" s="12"/>
      <c r="L425" s="2"/>
      <c r="M425" s="2"/>
      <c r="N425" s="2"/>
    </row>
    <row r="426" spans="1:14" s="13" customFormat="1" x14ac:dyDescent="0.3">
      <c r="A426" s="12"/>
      <c r="B426" s="12"/>
      <c r="L426" s="2"/>
      <c r="M426" s="2"/>
      <c r="N426" s="2"/>
    </row>
    <row r="427" spans="1:14" s="13" customFormat="1" x14ac:dyDescent="0.3">
      <c r="A427" s="12"/>
      <c r="B427" s="12"/>
      <c r="L427" s="2"/>
      <c r="M427" s="2"/>
      <c r="N427" s="2"/>
    </row>
    <row r="428" spans="1:14" s="13" customFormat="1" x14ac:dyDescent="0.3">
      <c r="A428" s="12"/>
      <c r="B428" s="12"/>
      <c r="L428" s="2"/>
      <c r="M428" s="2"/>
      <c r="N428" s="2"/>
    </row>
    <row r="429" spans="1:14" s="13" customFormat="1" x14ac:dyDescent="0.3">
      <c r="A429" s="12"/>
      <c r="B429" s="12"/>
      <c r="L429" s="2"/>
      <c r="M429" s="2"/>
      <c r="N429" s="2"/>
    </row>
    <row r="430" spans="1:14" s="13" customFormat="1" x14ac:dyDescent="0.3">
      <c r="A430" s="12"/>
      <c r="B430" s="12"/>
      <c r="L430" s="2"/>
      <c r="M430" s="2"/>
      <c r="N430" s="2"/>
    </row>
    <row r="431" spans="1:14" s="13" customFormat="1" x14ac:dyDescent="0.3">
      <c r="A431" s="12"/>
      <c r="B431" s="12"/>
      <c r="L431" s="2"/>
      <c r="M431" s="2"/>
      <c r="N431" s="2"/>
    </row>
    <row r="432" spans="1:14" s="13" customFormat="1" x14ac:dyDescent="0.3">
      <c r="A432" s="12"/>
      <c r="B432" s="12"/>
      <c r="L432" s="2"/>
      <c r="M432" s="2"/>
      <c r="N432" s="2"/>
    </row>
    <row r="433" spans="1:14" s="13" customFormat="1" x14ac:dyDescent="0.3">
      <c r="A433" s="12"/>
      <c r="B433" s="12"/>
      <c r="L433" s="2"/>
      <c r="M433" s="2"/>
      <c r="N433" s="2"/>
    </row>
    <row r="434" spans="1:14" s="13" customFormat="1" x14ac:dyDescent="0.3">
      <c r="A434" s="12"/>
      <c r="B434" s="12"/>
      <c r="L434" s="2"/>
      <c r="M434" s="2"/>
      <c r="N434" s="2"/>
    </row>
    <row r="435" spans="1:14" s="13" customFormat="1" x14ac:dyDescent="0.3">
      <c r="A435" s="12"/>
      <c r="B435" s="12"/>
      <c r="L435" s="2"/>
      <c r="M435" s="2"/>
      <c r="N435" s="2"/>
    </row>
    <row r="436" spans="1:14" s="13" customFormat="1" x14ac:dyDescent="0.3">
      <c r="A436" s="12"/>
      <c r="B436" s="12"/>
      <c r="L436" s="2"/>
      <c r="M436" s="2"/>
      <c r="N436" s="2"/>
    </row>
    <row r="437" spans="1:14" s="13" customFormat="1" x14ac:dyDescent="0.3">
      <c r="A437" s="12"/>
      <c r="B437" s="12"/>
      <c r="L437" s="2"/>
      <c r="M437" s="2"/>
      <c r="N437" s="2"/>
    </row>
    <row r="438" spans="1:14" s="13" customFormat="1" x14ac:dyDescent="0.3">
      <c r="A438" s="12"/>
      <c r="B438" s="12"/>
      <c r="L438" s="2"/>
      <c r="M438" s="2"/>
      <c r="N438" s="2"/>
    </row>
    <row r="439" spans="1:14" s="13" customFormat="1" x14ac:dyDescent="0.3">
      <c r="A439" s="12"/>
      <c r="B439" s="12"/>
      <c r="L439" s="2"/>
      <c r="M439" s="2"/>
      <c r="N439" s="2"/>
    </row>
    <row r="440" spans="1:14" s="13" customFormat="1" x14ac:dyDescent="0.3">
      <c r="A440" s="12"/>
      <c r="B440" s="12"/>
      <c r="L440" s="2"/>
      <c r="M440" s="2"/>
      <c r="N440" s="2"/>
    </row>
    <row r="441" spans="1:14" s="13" customFormat="1" x14ac:dyDescent="0.3">
      <c r="A441" s="12"/>
      <c r="B441" s="12"/>
      <c r="L441" s="2"/>
      <c r="M441" s="2"/>
      <c r="N441" s="2"/>
    </row>
    <row r="442" spans="1:14" s="13" customFormat="1" x14ac:dyDescent="0.3">
      <c r="A442" s="12"/>
      <c r="B442" s="12"/>
      <c r="L442" s="2"/>
      <c r="M442" s="2"/>
      <c r="N442" s="2"/>
    </row>
    <row r="443" spans="1:14" s="13" customFormat="1" x14ac:dyDescent="0.3">
      <c r="A443" s="12"/>
      <c r="B443" s="12"/>
      <c r="L443" s="2"/>
      <c r="M443" s="2"/>
      <c r="N443" s="2"/>
    </row>
    <row r="444" spans="1:14" s="13" customFormat="1" x14ac:dyDescent="0.3">
      <c r="A444" s="12"/>
      <c r="B444" s="12"/>
      <c r="L444" s="2"/>
      <c r="M444" s="2"/>
      <c r="N444" s="2"/>
    </row>
    <row r="445" spans="1:14" s="13" customFormat="1" x14ac:dyDescent="0.3">
      <c r="A445" s="12"/>
      <c r="B445" s="12"/>
      <c r="L445" s="2"/>
      <c r="M445" s="2"/>
      <c r="N445" s="2"/>
    </row>
    <row r="446" spans="1:14" s="13" customFormat="1" x14ac:dyDescent="0.3">
      <c r="A446" s="12"/>
      <c r="B446" s="12"/>
      <c r="L446" s="2"/>
      <c r="M446" s="2"/>
      <c r="N446" s="2"/>
    </row>
    <row r="447" spans="1:14" s="13" customFormat="1" x14ac:dyDescent="0.3">
      <c r="A447" s="12"/>
      <c r="B447" s="12"/>
      <c r="L447" s="2"/>
      <c r="M447" s="2"/>
      <c r="N447" s="2"/>
    </row>
    <row r="448" spans="1:14" s="13" customFormat="1" x14ac:dyDescent="0.3">
      <c r="A448" s="12"/>
      <c r="B448" s="12"/>
      <c r="L448" s="2"/>
      <c r="M448" s="2"/>
      <c r="N448" s="2"/>
    </row>
    <row r="449" spans="1:14" s="13" customFormat="1" x14ac:dyDescent="0.3">
      <c r="A449" s="12"/>
      <c r="B449" s="12"/>
      <c r="L449" s="2"/>
      <c r="M449" s="2"/>
      <c r="N449" s="2"/>
    </row>
    <row r="450" spans="1:14" s="13" customFormat="1" x14ac:dyDescent="0.3">
      <c r="A450" s="12"/>
      <c r="B450" s="12"/>
      <c r="L450" s="2"/>
      <c r="M450" s="2"/>
      <c r="N450" s="2"/>
    </row>
    <row r="451" spans="1:14" s="13" customFormat="1" x14ac:dyDescent="0.3">
      <c r="A451" s="12"/>
      <c r="B451" s="12"/>
      <c r="L451" s="2"/>
      <c r="M451" s="2"/>
      <c r="N451" s="2"/>
    </row>
    <row r="452" spans="1:14" s="13" customFormat="1" x14ac:dyDescent="0.3">
      <c r="A452" s="12"/>
      <c r="B452" s="12"/>
      <c r="L452" s="2"/>
      <c r="M452" s="2"/>
      <c r="N452" s="2"/>
    </row>
    <row r="453" spans="1:14" s="13" customFormat="1" x14ac:dyDescent="0.3">
      <c r="A453" s="12"/>
      <c r="B453" s="12"/>
      <c r="L453" s="2"/>
      <c r="M453" s="2"/>
      <c r="N453" s="2"/>
    </row>
    <row r="454" spans="1:14" s="13" customFormat="1" x14ac:dyDescent="0.3">
      <c r="A454" s="12"/>
      <c r="B454" s="12"/>
      <c r="L454" s="2"/>
      <c r="M454" s="2"/>
      <c r="N454" s="2"/>
    </row>
    <row r="455" spans="1:14" s="13" customFormat="1" x14ac:dyDescent="0.3">
      <c r="A455" s="12"/>
      <c r="B455" s="12"/>
      <c r="L455" s="2"/>
      <c r="M455" s="2"/>
      <c r="N455" s="2"/>
    </row>
    <row r="456" spans="1:14" s="13" customFormat="1" x14ac:dyDescent="0.3">
      <c r="A456" s="12"/>
      <c r="B456" s="12"/>
      <c r="L456" s="2"/>
      <c r="M456" s="2"/>
      <c r="N456" s="2"/>
    </row>
    <row r="457" spans="1:14" s="13" customFormat="1" x14ac:dyDescent="0.3">
      <c r="A457" s="12"/>
      <c r="B457" s="12"/>
      <c r="L457" s="2"/>
      <c r="M457" s="2"/>
      <c r="N457" s="2"/>
    </row>
    <row r="458" spans="1:14" s="13" customFormat="1" x14ac:dyDescent="0.3">
      <c r="A458" s="12"/>
      <c r="B458" s="12"/>
      <c r="L458" s="2"/>
      <c r="M458" s="2"/>
      <c r="N458" s="2"/>
    </row>
    <row r="459" spans="1:14" s="13" customFormat="1" x14ac:dyDescent="0.3">
      <c r="A459" s="12"/>
      <c r="B459" s="12"/>
      <c r="L459" s="2"/>
      <c r="M459" s="2"/>
      <c r="N459" s="2"/>
    </row>
    <row r="460" spans="1:14" s="13" customFormat="1" x14ac:dyDescent="0.3">
      <c r="A460" s="12"/>
      <c r="B460" s="12"/>
      <c r="L460" s="2"/>
      <c r="M460" s="2"/>
      <c r="N460" s="2"/>
    </row>
    <row r="461" spans="1:14" s="13" customFormat="1" x14ac:dyDescent="0.3">
      <c r="A461" s="12"/>
      <c r="B461" s="12"/>
      <c r="L461" s="2"/>
      <c r="M461" s="2"/>
      <c r="N461" s="2"/>
    </row>
    <row r="462" spans="1:14" s="13" customFormat="1" x14ac:dyDescent="0.3">
      <c r="A462" s="12"/>
      <c r="B462" s="12"/>
      <c r="L462" s="2"/>
      <c r="M462" s="2"/>
      <c r="N462" s="2"/>
    </row>
    <row r="463" spans="1:14" s="13" customFormat="1" x14ac:dyDescent="0.3">
      <c r="A463" s="12"/>
      <c r="B463" s="12"/>
      <c r="L463" s="2"/>
      <c r="M463" s="2"/>
      <c r="N463" s="2"/>
    </row>
    <row r="464" spans="1:14" s="13" customFormat="1" x14ac:dyDescent="0.3">
      <c r="A464" s="12"/>
      <c r="B464" s="12"/>
      <c r="L464" s="2"/>
      <c r="M464" s="2"/>
      <c r="N464" s="2"/>
    </row>
    <row r="465" spans="1:14" s="13" customFormat="1" x14ac:dyDescent="0.3">
      <c r="A465" s="12"/>
      <c r="B465" s="12"/>
      <c r="L465" s="2"/>
      <c r="M465" s="2"/>
      <c r="N465" s="2"/>
    </row>
    <row r="466" spans="1:14" s="13" customFormat="1" x14ac:dyDescent="0.3">
      <c r="A466" s="12"/>
      <c r="B466" s="12"/>
      <c r="L466" s="2"/>
      <c r="M466" s="2"/>
      <c r="N466" s="2"/>
    </row>
    <row r="467" spans="1:14" s="13" customFormat="1" x14ac:dyDescent="0.3">
      <c r="A467" s="12"/>
      <c r="B467" s="12"/>
      <c r="L467" s="2"/>
      <c r="M467" s="2"/>
      <c r="N467" s="2"/>
    </row>
    <row r="468" spans="1:14" s="13" customFormat="1" x14ac:dyDescent="0.3">
      <c r="A468" s="12"/>
      <c r="B468" s="12"/>
      <c r="L468" s="2"/>
      <c r="M468" s="2"/>
      <c r="N468" s="2"/>
    </row>
    <row r="469" spans="1:14" s="13" customFormat="1" x14ac:dyDescent="0.3">
      <c r="A469" s="12"/>
      <c r="B469" s="12"/>
      <c r="L469" s="2"/>
      <c r="M469" s="2"/>
      <c r="N469" s="2"/>
    </row>
    <row r="470" spans="1:14" s="13" customFormat="1" x14ac:dyDescent="0.3">
      <c r="A470" s="12"/>
      <c r="B470" s="12"/>
      <c r="L470" s="2"/>
      <c r="M470" s="2"/>
      <c r="N470" s="2"/>
    </row>
    <row r="471" spans="1:14" s="13" customFormat="1" x14ac:dyDescent="0.3">
      <c r="A471" s="12"/>
      <c r="B471" s="12"/>
      <c r="L471" s="2"/>
      <c r="M471" s="2"/>
      <c r="N471" s="2"/>
    </row>
    <row r="472" spans="1:14" s="13" customFormat="1" x14ac:dyDescent="0.3">
      <c r="A472" s="12"/>
      <c r="B472" s="12"/>
      <c r="L472" s="2"/>
      <c r="M472" s="2"/>
      <c r="N472" s="2"/>
    </row>
    <row r="473" spans="1:14" s="13" customFormat="1" x14ac:dyDescent="0.3">
      <c r="A473" s="12"/>
      <c r="B473" s="12"/>
      <c r="L473" s="2"/>
      <c r="M473" s="2"/>
      <c r="N473" s="2"/>
    </row>
    <row r="474" spans="1:14" s="13" customFormat="1" x14ac:dyDescent="0.3">
      <c r="A474" s="12"/>
      <c r="B474" s="12"/>
      <c r="L474" s="2"/>
      <c r="M474" s="2"/>
      <c r="N474" s="2"/>
    </row>
    <row r="475" spans="1:14" s="13" customFormat="1" x14ac:dyDescent="0.3">
      <c r="A475" s="12"/>
      <c r="B475" s="12"/>
      <c r="L475" s="2"/>
      <c r="M475" s="2"/>
      <c r="N475" s="2"/>
    </row>
    <row r="476" spans="1:14" s="13" customFormat="1" x14ac:dyDescent="0.3">
      <c r="A476" s="12"/>
      <c r="B476" s="12"/>
      <c r="L476" s="2"/>
      <c r="M476" s="2"/>
      <c r="N476" s="2"/>
    </row>
    <row r="477" spans="1:14" s="13" customFormat="1" x14ac:dyDescent="0.3">
      <c r="A477" s="12"/>
      <c r="B477" s="12"/>
      <c r="L477" s="2"/>
      <c r="M477" s="2"/>
      <c r="N477" s="2"/>
    </row>
    <row r="478" spans="1:14" s="13" customFormat="1" x14ac:dyDescent="0.3">
      <c r="A478" s="12"/>
      <c r="B478" s="12"/>
      <c r="L478" s="2"/>
      <c r="M478" s="2"/>
      <c r="N478" s="2"/>
    </row>
    <row r="479" spans="1:14" s="13" customFormat="1" x14ac:dyDescent="0.3">
      <c r="A479" s="12"/>
      <c r="B479" s="12"/>
      <c r="L479" s="2"/>
      <c r="M479" s="2"/>
      <c r="N479" s="2"/>
    </row>
    <row r="480" spans="1:14" s="13" customFormat="1" x14ac:dyDescent="0.3">
      <c r="A480" s="12"/>
      <c r="B480" s="12"/>
      <c r="L480" s="2"/>
      <c r="M480" s="2"/>
      <c r="N480" s="2"/>
    </row>
    <row r="481" spans="1:14" s="13" customFormat="1" x14ac:dyDescent="0.3">
      <c r="A481" s="12"/>
      <c r="B481" s="12"/>
      <c r="L481" s="2"/>
      <c r="M481" s="2"/>
      <c r="N481" s="2"/>
    </row>
    <row r="482" spans="1:14" s="13" customFormat="1" x14ac:dyDescent="0.3">
      <c r="A482" s="12"/>
      <c r="B482" s="12"/>
      <c r="L482" s="2"/>
      <c r="M482" s="2"/>
      <c r="N482" s="2"/>
    </row>
    <row r="483" spans="1:14" s="13" customFormat="1" x14ac:dyDescent="0.3">
      <c r="A483" s="12"/>
      <c r="B483" s="12"/>
      <c r="L483" s="2"/>
      <c r="M483" s="2"/>
      <c r="N483" s="2"/>
    </row>
    <row r="484" spans="1:14" s="13" customFormat="1" x14ac:dyDescent="0.3">
      <c r="A484" s="12"/>
      <c r="B484" s="12"/>
      <c r="L484" s="2"/>
      <c r="M484" s="2"/>
      <c r="N484" s="2"/>
    </row>
    <row r="485" spans="1:14" s="13" customFormat="1" x14ac:dyDescent="0.3">
      <c r="A485" s="12"/>
      <c r="B485" s="12"/>
      <c r="L485" s="2"/>
      <c r="M485" s="2"/>
      <c r="N485" s="2"/>
    </row>
    <row r="486" spans="1:14" s="13" customFormat="1" x14ac:dyDescent="0.3">
      <c r="A486" s="12"/>
      <c r="B486" s="12"/>
      <c r="L486" s="2"/>
      <c r="M486" s="2"/>
      <c r="N486" s="2"/>
    </row>
    <row r="487" spans="1:14" s="13" customFormat="1" x14ac:dyDescent="0.3">
      <c r="A487" s="12"/>
      <c r="B487" s="12"/>
      <c r="L487" s="2"/>
      <c r="M487" s="2"/>
      <c r="N487" s="2"/>
    </row>
    <row r="488" spans="1:14" s="13" customFormat="1" x14ac:dyDescent="0.3">
      <c r="A488" s="12"/>
      <c r="B488" s="12"/>
      <c r="L488" s="2"/>
      <c r="M488" s="2"/>
      <c r="N488" s="2"/>
    </row>
    <row r="489" spans="1:14" s="13" customFormat="1" x14ac:dyDescent="0.3">
      <c r="A489" s="12"/>
      <c r="B489" s="12"/>
      <c r="L489" s="2"/>
      <c r="M489" s="2"/>
      <c r="N489" s="2"/>
    </row>
    <row r="490" spans="1:14" s="13" customFormat="1" x14ac:dyDescent="0.3">
      <c r="A490" s="12"/>
      <c r="B490" s="12"/>
      <c r="L490" s="2"/>
      <c r="M490" s="2"/>
      <c r="N490" s="2"/>
    </row>
    <row r="491" spans="1:14" s="13" customFormat="1" x14ac:dyDescent="0.3">
      <c r="A491" s="12"/>
      <c r="B491" s="12"/>
      <c r="L491" s="2"/>
      <c r="M491" s="2"/>
      <c r="N491" s="2"/>
    </row>
    <row r="492" spans="1:14" s="13" customFormat="1" x14ac:dyDescent="0.3">
      <c r="A492" s="12"/>
      <c r="B492" s="12"/>
      <c r="L492" s="2"/>
      <c r="M492" s="2"/>
      <c r="N492" s="2"/>
    </row>
    <row r="493" spans="1:14" s="13" customFormat="1" x14ac:dyDescent="0.3">
      <c r="A493" s="12"/>
      <c r="B493" s="12"/>
      <c r="L493" s="2"/>
      <c r="M493" s="2"/>
      <c r="N493" s="2"/>
    </row>
    <row r="494" spans="1:14" s="13" customFormat="1" x14ac:dyDescent="0.3">
      <c r="A494" s="12"/>
      <c r="B494" s="12"/>
      <c r="L494" s="2"/>
      <c r="M494" s="2"/>
      <c r="N494" s="2"/>
    </row>
    <row r="495" spans="1:14" s="13" customFormat="1" x14ac:dyDescent="0.3">
      <c r="A495" s="12"/>
      <c r="B495" s="12"/>
      <c r="L495" s="2"/>
      <c r="M495" s="2"/>
      <c r="N495" s="2"/>
    </row>
    <row r="496" spans="1:14" s="13" customFormat="1" x14ac:dyDescent="0.3">
      <c r="A496" s="12"/>
      <c r="B496" s="12"/>
      <c r="L496" s="2"/>
      <c r="M496" s="2"/>
      <c r="N496" s="2"/>
    </row>
    <row r="497" spans="1:14" s="13" customFormat="1" x14ac:dyDescent="0.3">
      <c r="A497" s="12"/>
      <c r="B497" s="12"/>
      <c r="L497" s="2"/>
      <c r="M497" s="2"/>
      <c r="N497" s="2"/>
    </row>
    <row r="498" spans="1:14" s="13" customFormat="1" x14ac:dyDescent="0.3">
      <c r="A498" s="12"/>
      <c r="B498" s="12"/>
      <c r="L498" s="2"/>
      <c r="M498" s="2"/>
      <c r="N498" s="2"/>
    </row>
    <row r="499" spans="1:14" s="13" customFormat="1" x14ac:dyDescent="0.3">
      <c r="A499" s="12"/>
      <c r="B499" s="12"/>
      <c r="L499" s="2"/>
      <c r="M499" s="2"/>
      <c r="N499" s="2"/>
    </row>
    <row r="500" spans="1:14" s="13" customFormat="1" x14ac:dyDescent="0.3">
      <c r="A500" s="12"/>
      <c r="B500" s="12"/>
      <c r="L500" s="2"/>
      <c r="M500" s="2"/>
      <c r="N500" s="2"/>
    </row>
    <row r="501" spans="1:14" s="13" customFormat="1" x14ac:dyDescent="0.3">
      <c r="A501" s="12"/>
      <c r="B501" s="12"/>
      <c r="L501" s="2"/>
      <c r="M501" s="2"/>
      <c r="N501" s="2"/>
    </row>
    <row r="502" spans="1:14" s="13" customFormat="1" x14ac:dyDescent="0.3">
      <c r="A502" s="12"/>
      <c r="B502" s="12"/>
      <c r="L502" s="2"/>
      <c r="M502" s="2"/>
      <c r="N502" s="2"/>
    </row>
    <row r="503" spans="1:14" s="13" customFormat="1" x14ac:dyDescent="0.3">
      <c r="A503" s="12"/>
      <c r="B503" s="12"/>
      <c r="L503" s="2"/>
      <c r="M503" s="2"/>
      <c r="N503" s="2"/>
    </row>
    <row r="504" spans="1:14" s="13" customFormat="1" x14ac:dyDescent="0.3">
      <c r="A504" s="12"/>
      <c r="B504" s="12"/>
      <c r="L504" s="2"/>
      <c r="M504" s="2"/>
      <c r="N504" s="2"/>
    </row>
    <row r="505" spans="1:14" s="13" customFormat="1" x14ac:dyDescent="0.3">
      <c r="A505" s="12"/>
      <c r="B505" s="12"/>
      <c r="L505" s="2"/>
      <c r="M505" s="2"/>
      <c r="N505" s="2"/>
    </row>
    <row r="506" spans="1:14" s="13" customFormat="1" x14ac:dyDescent="0.3">
      <c r="A506" s="12"/>
      <c r="B506" s="12"/>
      <c r="L506" s="2"/>
      <c r="M506" s="2"/>
      <c r="N506" s="2"/>
    </row>
    <row r="507" spans="1:14" s="13" customFormat="1" x14ac:dyDescent="0.3">
      <c r="A507" s="12"/>
      <c r="B507" s="12"/>
      <c r="L507" s="2"/>
      <c r="M507" s="2"/>
      <c r="N507" s="2"/>
    </row>
    <row r="508" spans="1:14" s="13" customFormat="1" x14ac:dyDescent="0.3">
      <c r="A508" s="12"/>
      <c r="B508" s="12"/>
      <c r="L508" s="2"/>
      <c r="M508" s="2"/>
      <c r="N508" s="2"/>
    </row>
    <row r="509" spans="1:14" s="13" customFormat="1" x14ac:dyDescent="0.3">
      <c r="A509" s="12"/>
      <c r="B509" s="12"/>
      <c r="L509" s="2"/>
      <c r="M509" s="2"/>
      <c r="N509" s="2"/>
    </row>
    <row r="510" spans="1:14" s="13" customFormat="1" x14ac:dyDescent="0.3">
      <c r="A510" s="12"/>
      <c r="B510" s="12"/>
      <c r="L510" s="2"/>
      <c r="M510" s="2"/>
      <c r="N510" s="2"/>
    </row>
    <row r="511" spans="1:14" s="13" customFormat="1" x14ac:dyDescent="0.3">
      <c r="A511" s="12"/>
      <c r="B511" s="12"/>
      <c r="L511" s="2"/>
      <c r="M511" s="2"/>
      <c r="N511" s="2"/>
    </row>
    <row r="512" spans="1:14" s="13" customFormat="1" x14ac:dyDescent="0.3">
      <c r="A512" s="12"/>
      <c r="B512" s="12"/>
      <c r="L512" s="2"/>
      <c r="M512" s="2"/>
      <c r="N512" s="2"/>
    </row>
    <row r="513" spans="1:14" s="13" customFormat="1" x14ac:dyDescent="0.3">
      <c r="A513" s="12"/>
      <c r="B513" s="12"/>
      <c r="L513" s="2"/>
      <c r="M513" s="2"/>
      <c r="N513" s="2"/>
    </row>
    <row r="514" spans="1:14" s="13" customFormat="1" x14ac:dyDescent="0.3">
      <c r="A514" s="12"/>
      <c r="B514" s="12"/>
      <c r="L514" s="2"/>
      <c r="M514" s="2"/>
      <c r="N514" s="2"/>
    </row>
    <row r="515" spans="1:14" s="13" customFormat="1" x14ac:dyDescent="0.3">
      <c r="A515" s="12"/>
      <c r="B515" s="12"/>
      <c r="L515" s="2"/>
      <c r="M515" s="2"/>
      <c r="N515" s="2"/>
    </row>
    <row r="516" spans="1:14" s="13" customFormat="1" x14ac:dyDescent="0.3">
      <c r="A516" s="12"/>
      <c r="B516" s="12"/>
      <c r="L516" s="2"/>
      <c r="M516" s="2"/>
      <c r="N516" s="2"/>
    </row>
    <row r="517" spans="1:14" s="13" customFormat="1" x14ac:dyDescent="0.3">
      <c r="A517" s="12"/>
      <c r="B517" s="12"/>
      <c r="L517" s="2"/>
      <c r="M517" s="2"/>
      <c r="N517" s="2"/>
    </row>
    <row r="518" spans="1:14" s="13" customFormat="1" x14ac:dyDescent="0.3">
      <c r="A518" s="12"/>
      <c r="B518" s="12"/>
      <c r="L518" s="2"/>
      <c r="M518" s="2"/>
      <c r="N518" s="2"/>
    </row>
    <row r="519" spans="1:14" s="13" customFormat="1" x14ac:dyDescent="0.3">
      <c r="A519" s="12"/>
      <c r="B519" s="12"/>
      <c r="L519" s="2"/>
      <c r="M519" s="2"/>
      <c r="N519" s="2"/>
    </row>
    <row r="520" spans="1:14" s="13" customFormat="1" x14ac:dyDescent="0.3">
      <c r="A520" s="12"/>
      <c r="B520" s="12"/>
      <c r="L520" s="2"/>
      <c r="M520" s="2"/>
      <c r="N520" s="2"/>
    </row>
    <row r="521" spans="1:14" s="13" customFormat="1" x14ac:dyDescent="0.3">
      <c r="A521" s="12"/>
      <c r="B521" s="12"/>
      <c r="L521" s="2"/>
      <c r="M521" s="2"/>
      <c r="N521" s="2"/>
    </row>
    <row r="522" spans="1:14" s="13" customFormat="1" x14ac:dyDescent="0.3">
      <c r="A522" s="12"/>
      <c r="B522" s="12"/>
      <c r="L522" s="2"/>
      <c r="M522" s="2"/>
      <c r="N522" s="2"/>
    </row>
    <row r="523" spans="1:14" s="13" customFormat="1" x14ac:dyDescent="0.3">
      <c r="A523" s="12"/>
      <c r="B523" s="12"/>
      <c r="L523" s="2"/>
      <c r="M523" s="2"/>
      <c r="N523" s="2"/>
    </row>
    <row r="524" spans="1:14" s="13" customFormat="1" x14ac:dyDescent="0.3">
      <c r="A524" s="12"/>
      <c r="B524" s="12"/>
      <c r="L524" s="2"/>
      <c r="M524" s="2"/>
      <c r="N524" s="2"/>
    </row>
    <row r="525" spans="1:14" s="13" customFormat="1" x14ac:dyDescent="0.3">
      <c r="A525" s="12"/>
      <c r="B525" s="12"/>
      <c r="L525" s="2"/>
      <c r="M525" s="2"/>
      <c r="N525" s="2"/>
    </row>
    <row r="526" spans="1:14" s="13" customFormat="1" x14ac:dyDescent="0.3">
      <c r="A526" s="12"/>
      <c r="B526" s="12"/>
      <c r="L526" s="2"/>
      <c r="M526" s="2"/>
      <c r="N526" s="2"/>
    </row>
    <row r="527" spans="1:14" s="13" customFormat="1" x14ac:dyDescent="0.3">
      <c r="A527" s="12"/>
      <c r="B527" s="12"/>
      <c r="L527" s="2"/>
      <c r="M527" s="2"/>
      <c r="N527" s="2"/>
    </row>
    <row r="528" spans="1:14" s="13" customFormat="1" x14ac:dyDescent="0.3">
      <c r="A528" s="12"/>
      <c r="B528" s="12"/>
      <c r="L528" s="2"/>
      <c r="M528" s="2"/>
      <c r="N528" s="2"/>
    </row>
    <row r="529" spans="1:14" s="13" customFormat="1" x14ac:dyDescent="0.3">
      <c r="A529" s="12"/>
      <c r="B529" s="12"/>
      <c r="L529" s="2"/>
      <c r="M529" s="2"/>
      <c r="N529" s="2"/>
    </row>
    <row r="530" spans="1:14" s="13" customFormat="1" x14ac:dyDescent="0.3">
      <c r="A530" s="12"/>
      <c r="B530" s="12"/>
      <c r="L530" s="2"/>
      <c r="M530" s="2"/>
      <c r="N530" s="2"/>
    </row>
    <row r="531" spans="1:14" s="13" customFormat="1" x14ac:dyDescent="0.3">
      <c r="A531" s="12"/>
      <c r="B531" s="12"/>
      <c r="L531" s="2"/>
      <c r="M531" s="2"/>
      <c r="N531" s="2"/>
    </row>
    <row r="532" spans="1:14" s="13" customFormat="1" x14ac:dyDescent="0.3">
      <c r="A532" s="12"/>
      <c r="B532" s="12"/>
      <c r="L532" s="2"/>
      <c r="M532" s="2"/>
      <c r="N532" s="2"/>
    </row>
    <row r="533" spans="1:14" s="13" customFormat="1" x14ac:dyDescent="0.3">
      <c r="A533" s="12"/>
      <c r="B533" s="12"/>
      <c r="L533" s="2"/>
      <c r="M533" s="2"/>
      <c r="N533" s="2"/>
    </row>
    <row r="534" spans="1:14" s="13" customFormat="1" x14ac:dyDescent="0.3">
      <c r="A534" s="12"/>
      <c r="B534" s="12"/>
      <c r="L534" s="2"/>
      <c r="M534" s="2"/>
      <c r="N534" s="2"/>
    </row>
    <row r="535" spans="1:14" s="13" customFormat="1" x14ac:dyDescent="0.3">
      <c r="A535" s="12"/>
      <c r="B535" s="12"/>
      <c r="L535" s="2"/>
      <c r="M535" s="2"/>
      <c r="N535" s="2"/>
    </row>
    <row r="536" spans="1:14" s="13" customFormat="1" x14ac:dyDescent="0.3">
      <c r="A536" s="12"/>
      <c r="B536" s="12"/>
      <c r="L536" s="2"/>
      <c r="M536" s="2"/>
      <c r="N536" s="2"/>
    </row>
    <row r="537" spans="1:14" s="13" customFormat="1" x14ac:dyDescent="0.3">
      <c r="A537" s="12"/>
      <c r="B537" s="12"/>
      <c r="L537" s="2"/>
      <c r="M537" s="2"/>
      <c r="N537" s="2"/>
    </row>
    <row r="538" spans="1:14" s="13" customFormat="1" x14ac:dyDescent="0.3">
      <c r="A538" s="12"/>
      <c r="B538" s="12"/>
      <c r="L538" s="2"/>
      <c r="M538" s="2"/>
      <c r="N538" s="2"/>
    </row>
    <row r="539" spans="1:14" s="13" customFormat="1" x14ac:dyDescent="0.3">
      <c r="A539" s="12"/>
      <c r="B539" s="12"/>
      <c r="L539" s="2"/>
      <c r="M539" s="2"/>
      <c r="N539" s="2"/>
    </row>
    <row r="540" spans="1:14" s="13" customFormat="1" x14ac:dyDescent="0.3">
      <c r="A540" s="12"/>
      <c r="B540" s="12"/>
      <c r="L540" s="2"/>
      <c r="M540" s="2"/>
      <c r="N540" s="2"/>
    </row>
    <row r="541" spans="1:14" s="13" customFormat="1" x14ac:dyDescent="0.3">
      <c r="A541" s="12"/>
      <c r="B541" s="12"/>
      <c r="L541" s="2"/>
      <c r="M541" s="2"/>
      <c r="N541" s="2"/>
    </row>
    <row r="542" spans="1:14" s="13" customFormat="1" x14ac:dyDescent="0.3">
      <c r="A542" s="12"/>
      <c r="B542" s="12"/>
      <c r="L542" s="2"/>
      <c r="M542" s="2"/>
      <c r="N542" s="2"/>
    </row>
    <row r="543" spans="1:14" s="13" customFormat="1" x14ac:dyDescent="0.3">
      <c r="A543" s="12"/>
      <c r="B543" s="12"/>
      <c r="L543" s="2"/>
      <c r="M543" s="2"/>
      <c r="N543" s="2"/>
    </row>
    <row r="544" spans="1:14" s="13" customFormat="1" x14ac:dyDescent="0.3">
      <c r="A544" s="12"/>
      <c r="B544" s="12"/>
      <c r="L544" s="2"/>
      <c r="M544" s="2"/>
      <c r="N544" s="2"/>
    </row>
    <row r="545" spans="1:14" s="13" customFormat="1" x14ac:dyDescent="0.3">
      <c r="A545" s="12"/>
      <c r="B545" s="12"/>
      <c r="L545" s="2"/>
      <c r="M545" s="2"/>
      <c r="N545" s="2"/>
    </row>
    <row r="546" spans="1:14" s="13" customFormat="1" x14ac:dyDescent="0.3">
      <c r="A546" s="12"/>
      <c r="B546" s="12"/>
      <c r="L546" s="2"/>
      <c r="M546" s="2"/>
      <c r="N546" s="2"/>
    </row>
    <row r="547" spans="1:14" s="13" customFormat="1" x14ac:dyDescent="0.3">
      <c r="A547" s="12"/>
      <c r="B547" s="12"/>
      <c r="L547" s="2"/>
      <c r="M547" s="2"/>
      <c r="N547" s="2"/>
    </row>
    <row r="548" spans="1:14" s="13" customFormat="1" x14ac:dyDescent="0.3">
      <c r="A548" s="12"/>
      <c r="B548" s="12"/>
      <c r="L548" s="2"/>
      <c r="M548" s="2"/>
      <c r="N548" s="2"/>
    </row>
    <row r="549" spans="1:14" s="13" customFormat="1" x14ac:dyDescent="0.3">
      <c r="A549" s="12"/>
      <c r="B549" s="12"/>
      <c r="L549" s="2"/>
      <c r="M549" s="2"/>
      <c r="N549" s="2"/>
    </row>
    <row r="550" spans="1:14" s="13" customFormat="1" x14ac:dyDescent="0.3">
      <c r="A550" s="12"/>
      <c r="B550" s="12"/>
      <c r="L550" s="2"/>
      <c r="M550" s="2"/>
      <c r="N550" s="2"/>
    </row>
    <row r="551" spans="1:14" s="13" customFormat="1" x14ac:dyDescent="0.3">
      <c r="A551" s="12"/>
      <c r="B551" s="12"/>
      <c r="L551" s="2"/>
      <c r="M551" s="2"/>
      <c r="N551" s="2"/>
    </row>
    <row r="552" spans="1:14" s="13" customFormat="1" x14ac:dyDescent="0.3">
      <c r="A552" s="12"/>
      <c r="B552" s="12"/>
      <c r="L552" s="2"/>
      <c r="M552" s="2"/>
      <c r="N552" s="2"/>
    </row>
    <row r="553" spans="1:14" s="13" customFormat="1" x14ac:dyDescent="0.3">
      <c r="A553" s="12"/>
      <c r="B553" s="12"/>
      <c r="L553" s="2"/>
      <c r="M553" s="2"/>
      <c r="N553" s="2"/>
    </row>
    <row r="554" spans="1:14" s="13" customFormat="1" x14ac:dyDescent="0.3">
      <c r="A554" s="12"/>
      <c r="B554" s="12"/>
      <c r="L554" s="2"/>
      <c r="M554" s="2"/>
      <c r="N554" s="2"/>
    </row>
    <row r="555" spans="1:14" s="13" customFormat="1" x14ac:dyDescent="0.3">
      <c r="A555" s="12"/>
      <c r="B555" s="12"/>
      <c r="L555" s="2"/>
      <c r="M555" s="2"/>
      <c r="N555" s="2"/>
    </row>
    <row r="556" spans="1:14" s="13" customFormat="1" x14ac:dyDescent="0.3">
      <c r="A556" s="12"/>
      <c r="B556" s="12"/>
      <c r="L556" s="2"/>
      <c r="M556" s="2"/>
      <c r="N556" s="2"/>
    </row>
    <row r="557" spans="1:14" s="13" customFormat="1" x14ac:dyDescent="0.3">
      <c r="A557" s="12"/>
      <c r="B557" s="12"/>
      <c r="L557" s="2"/>
      <c r="M557" s="2"/>
      <c r="N557" s="2"/>
    </row>
    <row r="558" spans="1:14" s="13" customFormat="1" x14ac:dyDescent="0.3">
      <c r="A558" s="12"/>
      <c r="B558" s="12"/>
      <c r="L558" s="2"/>
      <c r="M558" s="2"/>
      <c r="N558" s="2"/>
    </row>
    <row r="559" spans="1:14" s="13" customFormat="1" x14ac:dyDescent="0.3">
      <c r="A559" s="12"/>
      <c r="B559" s="12"/>
      <c r="L559" s="2"/>
      <c r="M559" s="2"/>
      <c r="N559" s="2"/>
    </row>
    <row r="560" spans="1:14" s="13" customFormat="1" x14ac:dyDescent="0.3">
      <c r="A560" s="12"/>
      <c r="B560" s="12"/>
      <c r="L560" s="2"/>
      <c r="M560" s="2"/>
      <c r="N560" s="2"/>
    </row>
    <row r="561" spans="1:14" s="13" customFormat="1" x14ac:dyDescent="0.3">
      <c r="A561" s="12"/>
      <c r="B561" s="12"/>
      <c r="L561" s="2"/>
      <c r="M561" s="2"/>
      <c r="N561" s="2"/>
    </row>
    <row r="562" spans="1:14" s="13" customFormat="1" x14ac:dyDescent="0.3">
      <c r="A562" s="12"/>
      <c r="B562" s="12"/>
      <c r="L562" s="2"/>
      <c r="M562" s="2"/>
      <c r="N562" s="2"/>
    </row>
    <row r="563" spans="1:14" s="13" customFormat="1" x14ac:dyDescent="0.3">
      <c r="A563" s="12"/>
      <c r="B563" s="12"/>
      <c r="L563" s="2"/>
      <c r="M563" s="2"/>
      <c r="N563" s="2"/>
    </row>
    <row r="564" spans="1:14" s="13" customFormat="1" x14ac:dyDescent="0.3">
      <c r="A564" s="12"/>
      <c r="B564" s="12"/>
      <c r="L564" s="2"/>
      <c r="M564" s="2"/>
      <c r="N564" s="2"/>
    </row>
    <row r="565" spans="1:14" s="13" customFormat="1" x14ac:dyDescent="0.3">
      <c r="A565" s="12"/>
      <c r="B565" s="12"/>
      <c r="L565" s="2"/>
      <c r="M565" s="2"/>
      <c r="N565" s="2"/>
    </row>
    <row r="566" spans="1:14" s="13" customFormat="1" x14ac:dyDescent="0.3">
      <c r="A566" s="12"/>
      <c r="B566" s="12"/>
      <c r="L566" s="2"/>
      <c r="M566" s="2"/>
      <c r="N566" s="2"/>
    </row>
    <row r="567" spans="1:14" s="13" customFormat="1" x14ac:dyDescent="0.3">
      <c r="A567" s="12"/>
      <c r="B567" s="12"/>
      <c r="L567" s="2"/>
      <c r="M567" s="2"/>
      <c r="N567" s="2"/>
    </row>
    <row r="568" spans="1:14" s="13" customFormat="1" x14ac:dyDescent="0.3">
      <c r="A568" s="12"/>
      <c r="B568" s="12"/>
      <c r="L568" s="2"/>
      <c r="M568" s="2"/>
      <c r="N568" s="2"/>
    </row>
    <row r="569" spans="1:14" s="13" customFormat="1" x14ac:dyDescent="0.3">
      <c r="A569" s="12"/>
      <c r="B569" s="12"/>
      <c r="L569" s="2"/>
      <c r="M569" s="2"/>
      <c r="N569" s="2"/>
    </row>
    <row r="570" spans="1:14" s="13" customFormat="1" x14ac:dyDescent="0.3">
      <c r="A570" s="12"/>
      <c r="B570" s="12"/>
      <c r="L570" s="2"/>
      <c r="M570" s="2"/>
      <c r="N570" s="2"/>
    </row>
    <row r="571" spans="1:14" s="13" customFormat="1" x14ac:dyDescent="0.3">
      <c r="A571" s="12"/>
      <c r="B571" s="12"/>
      <c r="L571" s="2"/>
      <c r="M571" s="2"/>
      <c r="N571" s="2"/>
    </row>
    <row r="572" spans="1:14" s="13" customFormat="1" x14ac:dyDescent="0.3">
      <c r="A572" s="12"/>
      <c r="B572" s="12"/>
      <c r="L572" s="2"/>
      <c r="M572" s="2"/>
      <c r="N572" s="2"/>
    </row>
    <row r="573" spans="1:14" s="13" customFormat="1" x14ac:dyDescent="0.3">
      <c r="A573" s="12"/>
      <c r="B573" s="12"/>
      <c r="L573" s="2"/>
      <c r="M573" s="2"/>
      <c r="N573" s="2"/>
    </row>
    <row r="574" spans="1:14" s="13" customFormat="1" x14ac:dyDescent="0.3">
      <c r="A574" s="12"/>
      <c r="B574" s="12"/>
      <c r="L574" s="2"/>
      <c r="M574" s="2"/>
      <c r="N574" s="2"/>
    </row>
    <row r="575" spans="1:14" s="13" customFormat="1" x14ac:dyDescent="0.3">
      <c r="A575" s="12"/>
      <c r="B575" s="12"/>
      <c r="L575" s="2"/>
      <c r="M575" s="2"/>
      <c r="N575" s="2"/>
    </row>
    <row r="576" spans="1:14" s="13" customFormat="1" x14ac:dyDescent="0.3">
      <c r="A576" s="12"/>
      <c r="B576" s="12"/>
      <c r="L576" s="2"/>
      <c r="M576" s="2"/>
      <c r="N576" s="2"/>
    </row>
    <row r="577" spans="1:14" s="13" customFormat="1" x14ac:dyDescent="0.3">
      <c r="A577" s="12"/>
      <c r="B577" s="12"/>
      <c r="L577" s="2"/>
      <c r="M577" s="2"/>
      <c r="N577" s="2"/>
    </row>
    <row r="578" spans="1:14" s="13" customFormat="1" x14ac:dyDescent="0.3">
      <c r="A578" s="12"/>
      <c r="B578" s="12"/>
      <c r="L578" s="2"/>
      <c r="M578" s="2"/>
      <c r="N578" s="2"/>
    </row>
    <row r="579" spans="1:14" s="13" customFormat="1" x14ac:dyDescent="0.3">
      <c r="A579" s="12"/>
      <c r="B579" s="12"/>
      <c r="L579" s="2"/>
      <c r="M579" s="2"/>
      <c r="N579" s="2"/>
    </row>
    <row r="580" spans="1:14" s="13" customFormat="1" x14ac:dyDescent="0.3">
      <c r="A580" s="12"/>
      <c r="B580" s="12"/>
      <c r="L580" s="2"/>
      <c r="M580" s="2"/>
      <c r="N580" s="2"/>
    </row>
    <row r="581" spans="1:14" s="13" customFormat="1" x14ac:dyDescent="0.3">
      <c r="A581" s="12"/>
      <c r="B581" s="12"/>
      <c r="L581" s="2"/>
      <c r="M581" s="2"/>
      <c r="N581" s="2"/>
    </row>
    <row r="582" spans="1:14" s="13" customFormat="1" x14ac:dyDescent="0.3">
      <c r="A582" s="12"/>
      <c r="B582" s="12"/>
      <c r="L582" s="2"/>
      <c r="M582" s="2"/>
      <c r="N582" s="2"/>
    </row>
    <row r="583" spans="1:14" s="13" customFormat="1" x14ac:dyDescent="0.3">
      <c r="A583" s="12"/>
      <c r="B583" s="12"/>
      <c r="L583" s="2"/>
      <c r="M583" s="2"/>
      <c r="N583" s="2"/>
    </row>
    <row r="584" spans="1:14" s="13" customFormat="1" x14ac:dyDescent="0.3">
      <c r="A584" s="12"/>
      <c r="B584" s="12"/>
      <c r="L584" s="2"/>
      <c r="M584" s="2"/>
      <c r="N584" s="2"/>
    </row>
    <row r="585" spans="1:14" s="13" customFormat="1" x14ac:dyDescent="0.3">
      <c r="A585" s="12"/>
      <c r="B585" s="12"/>
      <c r="L585" s="2"/>
      <c r="M585" s="2"/>
      <c r="N585" s="2"/>
    </row>
    <row r="586" spans="1:14" s="13" customFormat="1" x14ac:dyDescent="0.3">
      <c r="A586" s="12"/>
      <c r="B586" s="12"/>
      <c r="L586" s="2"/>
      <c r="M586" s="2"/>
      <c r="N586" s="2"/>
    </row>
    <row r="587" spans="1:14" s="13" customFormat="1" x14ac:dyDescent="0.3">
      <c r="A587" s="12"/>
      <c r="B587" s="12"/>
      <c r="L587" s="2"/>
      <c r="M587" s="2"/>
      <c r="N587" s="2"/>
    </row>
    <row r="588" spans="1:14" s="13" customFormat="1" x14ac:dyDescent="0.3">
      <c r="A588" s="12"/>
      <c r="B588" s="12"/>
      <c r="L588" s="2"/>
      <c r="M588" s="2"/>
      <c r="N588" s="2"/>
    </row>
    <row r="589" spans="1:14" s="13" customFormat="1" x14ac:dyDescent="0.3">
      <c r="A589" s="12"/>
      <c r="B589" s="12"/>
      <c r="L589" s="2"/>
      <c r="M589" s="2"/>
      <c r="N589" s="2"/>
    </row>
    <row r="590" spans="1:14" s="13" customFormat="1" x14ac:dyDescent="0.3">
      <c r="A590" s="12"/>
      <c r="B590" s="12"/>
      <c r="L590" s="2"/>
      <c r="M590" s="2"/>
      <c r="N590" s="2"/>
    </row>
    <row r="591" spans="1:14" s="13" customFormat="1" x14ac:dyDescent="0.3">
      <c r="A591" s="12"/>
      <c r="B591" s="12"/>
      <c r="L591" s="2"/>
      <c r="M591" s="2"/>
      <c r="N591" s="2"/>
    </row>
    <row r="592" spans="1:14" s="13" customFormat="1" x14ac:dyDescent="0.3">
      <c r="A592" s="12"/>
      <c r="B592" s="12"/>
      <c r="L592" s="2"/>
      <c r="M592" s="2"/>
      <c r="N592" s="2"/>
    </row>
    <row r="593" spans="1:14" s="13" customFormat="1" x14ac:dyDescent="0.3">
      <c r="A593" s="12"/>
      <c r="B593" s="12"/>
      <c r="L593" s="2"/>
      <c r="M593" s="2"/>
      <c r="N593" s="2"/>
    </row>
    <row r="594" spans="1:14" s="13" customFormat="1" x14ac:dyDescent="0.3">
      <c r="A594" s="12"/>
      <c r="B594" s="12"/>
      <c r="L594" s="2"/>
      <c r="M594" s="2"/>
      <c r="N594" s="2"/>
    </row>
    <row r="595" spans="1:14" s="13" customFormat="1" x14ac:dyDescent="0.3">
      <c r="A595" s="12"/>
      <c r="B595" s="12"/>
      <c r="L595" s="2"/>
      <c r="M595" s="2"/>
      <c r="N595" s="2"/>
    </row>
    <row r="596" spans="1:14" s="13" customFormat="1" x14ac:dyDescent="0.3">
      <c r="A596" s="12"/>
      <c r="B596" s="12"/>
      <c r="L596" s="2"/>
      <c r="M596" s="2"/>
      <c r="N596" s="2"/>
    </row>
    <row r="597" spans="1:14" s="13" customFormat="1" x14ac:dyDescent="0.3">
      <c r="A597" s="12"/>
      <c r="B597" s="12"/>
      <c r="L597" s="2"/>
      <c r="M597" s="2"/>
      <c r="N597" s="2"/>
    </row>
    <row r="598" spans="1:14" s="13" customFormat="1" x14ac:dyDescent="0.3">
      <c r="A598" s="12"/>
      <c r="B598" s="12"/>
      <c r="L598" s="2"/>
      <c r="M598" s="2"/>
      <c r="N598" s="2"/>
    </row>
  </sheetData>
  <autoFilter ref="A1:N598" xr:uid="{5C941950-2D41-486A-8A8B-F6A15BBCE4B9}"/>
  <mergeCells count="12">
    <mergeCell ref="N57:N58"/>
    <mergeCell ref="A1:A3"/>
    <mergeCell ref="B1:B3"/>
    <mergeCell ref="C2:C3"/>
    <mergeCell ref="D2:D3"/>
    <mergeCell ref="J2:J3"/>
    <mergeCell ref="K2:K3"/>
    <mergeCell ref="A56:A58"/>
    <mergeCell ref="I56:M56"/>
    <mergeCell ref="C57:C58"/>
    <mergeCell ref="D57:D58"/>
    <mergeCell ref="L57:M57"/>
  </mergeCells>
  <pageMargins left="0.25" right="0.25" top="0.75" bottom="0.75" header="0.3" footer="0.3"/>
  <pageSetup scale="99" fitToHeight="0" orientation="landscape" r:id="rId1"/>
  <headerFooter>
    <oddHeader>&amp;CMAR-309-0.00, PID 110597&amp;RPg__ of __</oddHeader>
    <oddFooter>&amp;L&amp;D&amp;T&amp;R&amp;Z&amp;F&amp;A</oddFooter>
  </headerFooter>
  <rowBreaks count="1" manualBreakCount="1">
    <brk id="5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1E282-2E5F-4AB2-A458-D4793F26B8E8}">
  <sheetPr>
    <pageSetUpPr fitToPage="1"/>
  </sheetPr>
  <dimension ref="A1:N580"/>
  <sheetViews>
    <sheetView workbookViewId="0">
      <pane ySplit="3" topLeftCell="A11" activePane="bottomLeft" state="frozen"/>
      <selection pane="bottomLeft" activeCell="D28" sqref="D28"/>
    </sheetView>
  </sheetViews>
  <sheetFormatPr defaultRowHeight="18.75" x14ac:dyDescent="0.3"/>
  <cols>
    <col min="1" max="1" width="9.140625" style="13"/>
    <col min="2" max="2" width="11.28515625" style="13" customWidth="1"/>
    <col min="3" max="6" width="9.140625" style="13"/>
    <col min="7" max="7" width="9.140625" style="12"/>
    <col min="8" max="8" width="11.28515625" style="12" customWidth="1"/>
    <col min="9" max="9" width="11.28515625" style="13" bestFit="1" customWidth="1"/>
    <col min="10" max="10" width="11.28515625" style="13" customWidth="1"/>
    <col min="11" max="11" width="34.85546875" style="13" bestFit="1" customWidth="1"/>
    <col min="12" max="12" width="5.7109375" style="2" customWidth="1"/>
    <col min="13" max="13" width="5" style="2" bestFit="1" customWidth="1"/>
    <col min="14" max="14" width="6.140625" style="2" customWidth="1"/>
    <col min="15" max="16384" width="9.140625" style="2"/>
  </cols>
  <sheetData>
    <row r="1" spans="1:14" ht="15" customHeight="1" x14ac:dyDescent="0.3">
      <c r="A1" s="77" t="s">
        <v>0</v>
      </c>
      <c r="B1" s="77" t="s">
        <v>11</v>
      </c>
      <c r="C1" s="6"/>
      <c r="D1" s="6"/>
      <c r="E1" s="6"/>
      <c r="F1" s="6"/>
      <c r="G1" s="7"/>
      <c r="H1" s="20"/>
      <c r="I1" s="18"/>
      <c r="J1" s="18"/>
      <c r="K1" s="8"/>
      <c r="L1" s="5"/>
      <c r="M1" s="5"/>
      <c r="N1" s="3"/>
    </row>
    <row r="2" spans="1:14" ht="56.25" customHeight="1" x14ac:dyDescent="0.25">
      <c r="A2" s="77"/>
      <c r="B2" s="77"/>
      <c r="C2" s="77" t="s">
        <v>6</v>
      </c>
      <c r="D2" s="77" t="s">
        <v>7</v>
      </c>
      <c r="E2" s="21" t="s">
        <v>8</v>
      </c>
      <c r="F2" s="21" t="s">
        <v>1</v>
      </c>
      <c r="G2" s="21" t="s">
        <v>2</v>
      </c>
      <c r="H2" s="19" t="s">
        <v>32</v>
      </c>
      <c r="I2" s="19" t="s">
        <v>33</v>
      </c>
      <c r="J2" s="78" t="s">
        <v>10</v>
      </c>
      <c r="K2" s="77" t="s">
        <v>3</v>
      </c>
      <c r="L2" s="3"/>
      <c r="M2" s="3"/>
      <c r="N2" s="3"/>
    </row>
    <row r="3" spans="1:14" x14ac:dyDescent="0.25">
      <c r="A3" s="77"/>
      <c r="B3" s="77"/>
      <c r="C3" s="77"/>
      <c r="D3" s="77"/>
      <c r="E3" s="21" t="s">
        <v>9</v>
      </c>
      <c r="F3" s="21" t="s">
        <v>4</v>
      </c>
      <c r="G3" s="21" t="s">
        <v>4</v>
      </c>
      <c r="H3" s="21" t="s">
        <v>5</v>
      </c>
      <c r="I3" s="21" t="s">
        <v>5</v>
      </c>
      <c r="J3" s="79"/>
      <c r="K3" s="77"/>
      <c r="L3" s="3"/>
      <c r="M3" s="3"/>
      <c r="N3" s="3"/>
    </row>
    <row r="4" spans="1:14" x14ac:dyDescent="0.3">
      <c r="A4" s="7">
        <v>309</v>
      </c>
      <c r="B4" s="7" t="s">
        <v>22</v>
      </c>
      <c r="C4" s="6">
        <v>13.99</v>
      </c>
      <c r="D4" s="6">
        <v>13.98</v>
      </c>
      <c r="E4" s="6">
        <v>6</v>
      </c>
      <c r="F4" s="7">
        <f>ABS(ROUNDDOWN((C4-D4)*5280,-1))</f>
        <v>50</v>
      </c>
      <c r="G4" s="7">
        <v>5</v>
      </c>
      <c r="H4" s="7">
        <f t="shared" ref="H4:H33" si="0">IF(E4=6, ROUNDUP(($F4*$G4)/9,2),"")</f>
        <v>27.78</v>
      </c>
      <c r="I4" s="7" t="str">
        <f t="shared" ref="I4:I33" si="1">IF(E4=9, ROUNDUP(($F4*$G4)/9,2),"")</f>
        <v/>
      </c>
      <c r="J4" s="7">
        <v>2</v>
      </c>
      <c r="K4" s="6" t="s">
        <v>26</v>
      </c>
      <c r="L4" s="3"/>
      <c r="M4" s="3"/>
      <c r="N4" s="3"/>
    </row>
    <row r="5" spans="1:14" x14ac:dyDescent="0.3">
      <c r="A5" s="7">
        <v>309</v>
      </c>
      <c r="B5" s="7" t="s">
        <v>22</v>
      </c>
      <c r="C5" s="6">
        <v>13.64</v>
      </c>
      <c r="D5" s="6">
        <v>13.61</v>
      </c>
      <c r="E5" s="6">
        <v>6</v>
      </c>
      <c r="F5" s="7">
        <f t="shared" ref="F5:F33" si="2">ABS(ROUNDDOWN((C5-D5)*5280,-1))</f>
        <v>150</v>
      </c>
      <c r="G5" s="7">
        <v>5</v>
      </c>
      <c r="H5" s="7">
        <f t="shared" si="0"/>
        <v>83.34</v>
      </c>
      <c r="I5" s="7" t="str">
        <f t="shared" si="1"/>
        <v/>
      </c>
      <c r="J5" s="7">
        <v>2</v>
      </c>
      <c r="K5" s="6"/>
      <c r="L5" s="3"/>
      <c r="M5" s="3"/>
      <c r="N5" s="3"/>
    </row>
    <row r="6" spans="1:14" x14ac:dyDescent="0.3">
      <c r="A6" s="7">
        <v>309</v>
      </c>
      <c r="B6" s="7" t="s">
        <v>22</v>
      </c>
      <c r="C6" s="6">
        <v>12.92</v>
      </c>
      <c r="D6" s="6">
        <v>12.91</v>
      </c>
      <c r="E6" s="6">
        <v>6</v>
      </c>
      <c r="F6" s="7">
        <f t="shared" si="2"/>
        <v>50</v>
      </c>
      <c r="G6" s="7">
        <v>5</v>
      </c>
      <c r="H6" s="7">
        <f t="shared" si="0"/>
        <v>27.78</v>
      </c>
      <c r="I6" s="7" t="str">
        <f t="shared" si="1"/>
        <v/>
      </c>
      <c r="J6" s="7">
        <v>2</v>
      </c>
      <c r="K6" s="6"/>
      <c r="L6" s="3"/>
      <c r="M6" s="3"/>
      <c r="N6" s="3"/>
    </row>
    <row r="7" spans="1:14" x14ac:dyDescent="0.3">
      <c r="A7" s="7">
        <v>309</v>
      </c>
      <c r="B7" s="7" t="s">
        <v>22</v>
      </c>
      <c r="C7" s="6">
        <v>12.46</v>
      </c>
      <c r="D7" s="6">
        <v>12.44</v>
      </c>
      <c r="E7" s="6">
        <v>6</v>
      </c>
      <c r="F7" s="7">
        <f t="shared" si="2"/>
        <v>100</v>
      </c>
      <c r="G7" s="7">
        <v>11</v>
      </c>
      <c r="H7" s="7">
        <f t="shared" si="0"/>
        <v>122.23</v>
      </c>
      <c r="I7" s="7" t="str">
        <f t="shared" si="1"/>
        <v/>
      </c>
      <c r="J7" s="7">
        <v>2</v>
      </c>
      <c r="K7" s="6" t="s">
        <v>28</v>
      </c>
      <c r="L7" s="3"/>
      <c r="M7" s="3"/>
      <c r="N7" s="3"/>
    </row>
    <row r="8" spans="1:14" x14ac:dyDescent="0.3">
      <c r="A8" s="7">
        <v>309</v>
      </c>
      <c r="B8" s="7" t="s">
        <v>22</v>
      </c>
      <c r="C8" s="6">
        <v>12.28</v>
      </c>
      <c r="D8" s="6">
        <v>12.26</v>
      </c>
      <c r="E8" s="6">
        <v>6</v>
      </c>
      <c r="F8" s="7">
        <f t="shared" si="2"/>
        <v>100</v>
      </c>
      <c r="G8" s="7">
        <v>15</v>
      </c>
      <c r="H8" s="7">
        <f t="shared" si="0"/>
        <v>166.67</v>
      </c>
      <c r="I8" s="7" t="str">
        <f t="shared" si="1"/>
        <v/>
      </c>
      <c r="J8" s="7">
        <v>2</v>
      </c>
      <c r="K8" s="6" t="s">
        <v>28</v>
      </c>
      <c r="L8" s="3"/>
      <c r="M8" s="3"/>
      <c r="N8" s="3"/>
    </row>
    <row r="9" spans="1:14" x14ac:dyDescent="0.3">
      <c r="A9" s="7">
        <v>309</v>
      </c>
      <c r="B9" s="7" t="s">
        <v>22</v>
      </c>
      <c r="C9" s="6">
        <v>12.07</v>
      </c>
      <c r="D9" s="6">
        <v>12.05</v>
      </c>
      <c r="E9" s="6">
        <v>6</v>
      </c>
      <c r="F9" s="7">
        <f t="shared" si="2"/>
        <v>100</v>
      </c>
      <c r="G9" s="7">
        <v>5</v>
      </c>
      <c r="H9" s="7">
        <f t="shared" si="0"/>
        <v>55.559999999999995</v>
      </c>
      <c r="I9" s="7" t="str">
        <f t="shared" si="1"/>
        <v/>
      </c>
      <c r="J9" s="7">
        <v>2</v>
      </c>
      <c r="K9" s="6"/>
      <c r="L9" s="3"/>
      <c r="M9" s="3"/>
      <c r="N9" s="3"/>
    </row>
    <row r="10" spans="1:14" x14ac:dyDescent="0.3">
      <c r="A10" s="7">
        <v>309</v>
      </c>
      <c r="B10" s="7" t="s">
        <v>22</v>
      </c>
      <c r="C10" s="6">
        <v>11.98</v>
      </c>
      <c r="D10" s="6">
        <v>11.97</v>
      </c>
      <c r="E10" s="6">
        <v>6</v>
      </c>
      <c r="F10" s="7">
        <f t="shared" si="2"/>
        <v>50</v>
      </c>
      <c r="G10" s="7">
        <v>5</v>
      </c>
      <c r="H10" s="7">
        <f t="shared" si="0"/>
        <v>27.78</v>
      </c>
      <c r="I10" s="7" t="str">
        <f t="shared" si="1"/>
        <v/>
      </c>
      <c r="J10" s="7">
        <v>2</v>
      </c>
      <c r="K10" s="17"/>
      <c r="L10" s="3"/>
      <c r="M10" s="3"/>
      <c r="N10" s="3"/>
    </row>
    <row r="11" spans="1:14" ht="37.5" x14ac:dyDescent="0.3">
      <c r="A11" s="7">
        <v>309</v>
      </c>
      <c r="B11" s="7" t="s">
        <v>22</v>
      </c>
      <c r="C11" s="6">
        <v>11.41</v>
      </c>
      <c r="D11" s="6">
        <v>11.39</v>
      </c>
      <c r="E11" s="6">
        <v>6</v>
      </c>
      <c r="F11" s="7">
        <f t="shared" si="2"/>
        <v>100</v>
      </c>
      <c r="G11" s="7">
        <v>5</v>
      </c>
      <c r="H11" s="7">
        <f t="shared" si="0"/>
        <v>55.559999999999995</v>
      </c>
      <c r="I11" s="7" t="str">
        <f t="shared" si="1"/>
        <v/>
      </c>
      <c r="J11" s="7">
        <v>2</v>
      </c>
      <c r="K11" s="17" t="s">
        <v>30</v>
      </c>
      <c r="L11" s="3"/>
      <c r="M11" s="3"/>
      <c r="N11" s="3"/>
    </row>
    <row r="12" spans="1:14" x14ac:dyDescent="0.3">
      <c r="A12" s="7">
        <v>309</v>
      </c>
      <c r="B12" s="7" t="s">
        <v>22</v>
      </c>
      <c r="C12" s="6">
        <v>10.14</v>
      </c>
      <c r="D12" s="6">
        <v>10.08</v>
      </c>
      <c r="E12" s="6">
        <v>6</v>
      </c>
      <c r="F12" s="7">
        <f t="shared" si="2"/>
        <v>310</v>
      </c>
      <c r="G12" s="7">
        <v>5</v>
      </c>
      <c r="H12" s="7">
        <f t="shared" si="0"/>
        <v>172.23</v>
      </c>
      <c r="I12" s="7" t="str">
        <f t="shared" si="1"/>
        <v/>
      </c>
      <c r="J12" s="7">
        <v>2</v>
      </c>
      <c r="K12" s="17"/>
      <c r="L12" s="3"/>
      <c r="M12" s="3"/>
      <c r="N12" s="3"/>
    </row>
    <row r="13" spans="1:14" x14ac:dyDescent="0.3">
      <c r="A13" s="7">
        <v>309</v>
      </c>
      <c r="B13" s="7" t="s">
        <v>22</v>
      </c>
      <c r="C13" s="6">
        <v>9.67</v>
      </c>
      <c r="D13" s="6">
        <v>9.61</v>
      </c>
      <c r="E13" s="6">
        <v>6</v>
      </c>
      <c r="F13" s="7">
        <f t="shared" si="2"/>
        <v>310</v>
      </c>
      <c r="G13" s="7">
        <v>5</v>
      </c>
      <c r="H13" s="7">
        <f t="shared" si="0"/>
        <v>172.23</v>
      </c>
      <c r="I13" s="7" t="str">
        <f t="shared" si="1"/>
        <v/>
      </c>
      <c r="J13" s="7">
        <v>2</v>
      </c>
      <c r="K13" s="17"/>
      <c r="L13" s="3"/>
      <c r="M13" s="3"/>
      <c r="N13" s="3"/>
    </row>
    <row r="14" spans="1:14" x14ac:dyDescent="0.3">
      <c r="A14" s="7">
        <v>309</v>
      </c>
      <c r="B14" s="7" t="s">
        <v>22</v>
      </c>
      <c r="C14" s="6">
        <v>9.59</v>
      </c>
      <c r="D14" s="6">
        <v>9.5500000000000007</v>
      </c>
      <c r="E14" s="6">
        <v>6</v>
      </c>
      <c r="F14" s="7">
        <f t="shared" si="2"/>
        <v>210</v>
      </c>
      <c r="G14" s="7">
        <v>5</v>
      </c>
      <c r="H14" s="7">
        <f t="shared" si="0"/>
        <v>116.67</v>
      </c>
      <c r="I14" s="7" t="str">
        <f t="shared" si="1"/>
        <v/>
      </c>
      <c r="J14" s="7">
        <v>2</v>
      </c>
      <c r="K14" s="17"/>
      <c r="L14" s="3"/>
      <c r="M14" s="3"/>
      <c r="N14" s="3"/>
    </row>
    <row r="15" spans="1:14" x14ac:dyDescent="0.3">
      <c r="A15" s="7">
        <v>309</v>
      </c>
      <c r="B15" s="7" t="s">
        <v>22</v>
      </c>
      <c r="C15" s="6">
        <v>9.1</v>
      </c>
      <c r="D15" s="6">
        <v>9.07</v>
      </c>
      <c r="E15" s="6">
        <v>6</v>
      </c>
      <c r="F15" s="7">
        <f t="shared" si="2"/>
        <v>150</v>
      </c>
      <c r="G15" s="7">
        <v>5</v>
      </c>
      <c r="H15" s="7">
        <f t="shared" si="0"/>
        <v>83.34</v>
      </c>
      <c r="I15" s="7" t="str">
        <f t="shared" si="1"/>
        <v/>
      </c>
      <c r="J15" s="7">
        <v>2</v>
      </c>
      <c r="K15" s="17"/>
      <c r="L15" s="3"/>
      <c r="M15" s="3"/>
      <c r="N15" s="3"/>
    </row>
    <row r="16" spans="1:14" x14ac:dyDescent="0.3">
      <c r="A16" s="7">
        <v>309</v>
      </c>
      <c r="B16" s="7" t="s">
        <v>22</v>
      </c>
      <c r="C16" s="6">
        <v>8.07</v>
      </c>
      <c r="D16" s="6">
        <v>8.02</v>
      </c>
      <c r="E16" s="6">
        <v>6</v>
      </c>
      <c r="F16" s="7">
        <f t="shared" si="2"/>
        <v>260</v>
      </c>
      <c r="G16" s="7">
        <v>5</v>
      </c>
      <c r="H16" s="7">
        <f t="shared" si="0"/>
        <v>144.44999999999999</v>
      </c>
      <c r="I16" s="7" t="str">
        <f t="shared" si="1"/>
        <v/>
      </c>
      <c r="J16" s="7">
        <v>2</v>
      </c>
      <c r="K16" s="17"/>
      <c r="L16" s="3"/>
      <c r="M16" s="3"/>
      <c r="N16" s="3"/>
    </row>
    <row r="17" spans="1:14" x14ac:dyDescent="0.3">
      <c r="A17" s="7">
        <v>309</v>
      </c>
      <c r="B17" s="7" t="s">
        <v>22</v>
      </c>
      <c r="C17" s="6">
        <v>7.95</v>
      </c>
      <c r="D17" s="6">
        <v>7.91</v>
      </c>
      <c r="E17" s="6">
        <v>6</v>
      </c>
      <c r="F17" s="7">
        <f t="shared" si="2"/>
        <v>210</v>
      </c>
      <c r="G17" s="7">
        <v>5</v>
      </c>
      <c r="H17" s="7">
        <f t="shared" si="0"/>
        <v>116.67</v>
      </c>
      <c r="I17" s="7" t="str">
        <f t="shared" si="1"/>
        <v/>
      </c>
      <c r="J17" s="7">
        <v>2</v>
      </c>
      <c r="K17" s="17"/>
      <c r="L17" s="3"/>
      <c r="M17" s="3"/>
      <c r="N17" s="3"/>
    </row>
    <row r="18" spans="1:14" x14ac:dyDescent="0.3">
      <c r="A18" s="7">
        <v>309</v>
      </c>
      <c r="B18" s="7" t="s">
        <v>22</v>
      </c>
      <c r="C18" s="6">
        <v>7.52</v>
      </c>
      <c r="D18" s="6">
        <v>7.43</v>
      </c>
      <c r="E18" s="6">
        <v>6</v>
      </c>
      <c r="F18" s="7">
        <f t="shared" si="2"/>
        <v>470</v>
      </c>
      <c r="G18" s="7">
        <v>5</v>
      </c>
      <c r="H18" s="7">
        <f t="shared" si="0"/>
        <v>261.12</v>
      </c>
      <c r="I18" s="7" t="str">
        <f t="shared" si="1"/>
        <v/>
      </c>
      <c r="J18" s="7">
        <v>2</v>
      </c>
      <c r="K18" s="17"/>
      <c r="L18" s="3"/>
      <c r="M18" s="3"/>
      <c r="N18" s="3"/>
    </row>
    <row r="19" spans="1:14" x14ac:dyDescent="0.3">
      <c r="A19" s="7">
        <v>309</v>
      </c>
      <c r="B19" s="7" t="s">
        <v>22</v>
      </c>
      <c r="C19" s="6">
        <v>7.18</v>
      </c>
      <c r="D19" s="6">
        <v>7.08</v>
      </c>
      <c r="E19" s="6">
        <v>6</v>
      </c>
      <c r="F19" s="7">
        <f t="shared" si="2"/>
        <v>520</v>
      </c>
      <c r="G19" s="7">
        <v>5</v>
      </c>
      <c r="H19" s="7">
        <f t="shared" si="0"/>
        <v>288.89</v>
      </c>
      <c r="I19" s="7" t="str">
        <f t="shared" si="1"/>
        <v/>
      </c>
      <c r="J19" s="7">
        <v>2</v>
      </c>
      <c r="K19" s="17"/>
      <c r="L19" s="3"/>
      <c r="M19" s="3"/>
      <c r="N19" s="3"/>
    </row>
    <row r="20" spans="1:14" x14ac:dyDescent="0.3">
      <c r="A20" s="7">
        <v>309</v>
      </c>
      <c r="B20" s="7" t="s">
        <v>22</v>
      </c>
      <c r="C20" s="6">
        <v>7.05</v>
      </c>
      <c r="D20" s="6">
        <v>6.99</v>
      </c>
      <c r="E20" s="6">
        <v>6</v>
      </c>
      <c r="F20" s="7">
        <f t="shared" si="2"/>
        <v>310</v>
      </c>
      <c r="G20" s="7">
        <v>5</v>
      </c>
      <c r="H20" s="7">
        <f t="shared" si="0"/>
        <v>172.23</v>
      </c>
      <c r="I20" s="7" t="str">
        <f t="shared" si="1"/>
        <v/>
      </c>
      <c r="J20" s="7">
        <v>2</v>
      </c>
      <c r="K20" s="17"/>
      <c r="L20" s="3"/>
      <c r="M20" s="3"/>
      <c r="N20" s="3"/>
    </row>
    <row r="21" spans="1:14" x14ac:dyDescent="0.3">
      <c r="A21" s="7">
        <v>309</v>
      </c>
      <c r="B21" s="7" t="s">
        <v>22</v>
      </c>
      <c r="C21" s="6">
        <v>6.97</v>
      </c>
      <c r="D21" s="6">
        <v>6.92</v>
      </c>
      <c r="E21" s="6">
        <v>6</v>
      </c>
      <c r="F21" s="7">
        <f t="shared" si="2"/>
        <v>260</v>
      </c>
      <c r="G21" s="7">
        <v>5</v>
      </c>
      <c r="H21" s="7">
        <f t="shared" si="0"/>
        <v>144.44999999999999</v>
      </c>
      <c r="I21" s="7" t="str">
        <f t="shared" si="1"/>
        <v/>
      </c>
      <c r="J21" s="7">
        <v>2</v>
      </c>
      <c r="K21" s="17"/>
      <c r="L21" s="3"/>
      <c r="M21" s="3"/>
      <c r="N21" s="3"/>
    </row>
    <row r="22" spans="1:14" x14ac:dyDescent="0.3">
      <c r="A22" s="7">
        <v>309</v>
      </c>
      <c r="B22" s="7" t="s">
        <v>22</v>
      </c>
      <c r="C22" s="6">
        <v>6.4</v>
      </c>
      <c r="D22" s="6">
        <v>6.37</v>
      </c>
      <c r="E22" s="6">
        <v>6</v>
      </c>
      <c r="F22" s="7">
        <f t="shared" si="2"/>
        <v>150</v>
      </c>
      <c r="G22" s="7">
        <v>5</v>
      </c>
      <c r="H22" s="7">
        <f t="shared" si="0"/>
        <v>83.34</v>
      </c>
      <c r="I22" s="7" t="str">
        <f t="shared" si="1"/>
        <v/>
      </c>
      <c r="J22" s="7">
        <v>2</v>
      </c>
      <c r="K22" s="17" t="s">
        <v>20</v>
      </c>
      <c r="L22" s="3"/>
      <c r="M22" s="3"/>
      <c r="N22" s="3"/>
    </row>
    <row r="23" spans="1:14" x14ac:dyDescent="0.3">
      <c r="A23" s="7">
        <v>309</v>
      </c>
      <c r="B23" s="7" t="s">
        <v>22</v>
      </c>
      <c r="C23" s="6">
        <v>6.35</v>
      </c>
      <c r="D23" s="6">
        <v>6.32</v>
      </c>
      <c r="E23" s="6">
        <v>6</v>
      </c>
      <c r="F23" s="7">
        <f t="shared" si="2"/>
        <v>150</v>
      </c>
      <c r="G23" s="7">
        <v>5</v>
      </c>
      <c r="H23" s="7">
        <f t="shared" si="0"/>
        <v>83.34</v>
      </c>
      <c r="I23" s="7" t="str">
        <f t="shared" si="1"/>
        <v/>
      </c>
      <c r="J23" s="7">
        <v>2</v>
      </c>
      <c r="K23" s="17" t="s">
        <v>20</v>
      </c>
      <c r="L23" s="3"/>
      <c r="M23" s="3"/>
      <c r="N23" s="3"/>
    </row>
    <row r="24" spans="1:14" x14ac:dyDescent="0.3">
      <c r="A24" s="7">
        <v>309</v>
      </c>
      <c r="B24" s="7" t="s">
        <v>22</v>
      </c>
      <c r="C24" s="6">
        <v>6.29</v>
      </c>
      <c r="D24" s="6">
        <v>6.15</v>
      </c>
      <c r="E24" s="6">
        <v>6</v>
      </c>
      <c r="F24" s="7">
        <f t="shared" si="2"/>
        <v>730</v>
      </c>
      <c r="G24" s="7">
        <v>5</v>
      </c>
      <c r="H24" s="7">
        <f t="shared" si="0"/>
        <v>405.56</v>
      </c>
      <c r="I24" s="7" t="str">
        <f t="shared" si="1"/>
        <v/>
      </c>
      <c r="J24" s="7">
        <v>2</v>
      </c>
      <c r="K24" s="17"/>
      <c r="L24" s="3"/>
      <c r="M24" s="3"/>
      <c r="N24" s="3"/>
    </row>
    <row r="25" spans="1:14" x14ac:dyDescent="0.3">
      <c r="A25" s="7">
        <v>309</v>
      </c>
      <c r="B25" s="7" t="s">
        <v>22</v>
      </c>
      <c r="C25" s="6">
        <v>6.12</v>
      </c>
      <c r="D25" s="6">
        <v>6.09</v>
      </c>
      <c r="E25" s="6">
        <v>6</v>
      </c>
      <c r="F25" s="7">
        <f t="shared" si="2"/>
        <v>150</v>
      </c>
      <c r="G25" s="7">
        <v>5</v>
      </c>
      <c r="H25" s="7">
        <f t="shared" si="0"/>
        <v>83.34</v>
      </c>
      <c r="I25" s="7" t="str">
        <f t="shared" si="1"/>
        <v/>
      </c>
      <c r="J25" s="7">
        <v>2</v>
      </c>
      <c r="K25" s="17"/>
      <c r="L25" s="3"/>
      <c r="M25" s="3"/>
      <c r="N25" s="3"/>
    </row>
    <row r="26" spans="1:14" x14ac:dyDescent="0.3">
      <c r="A26" s="7">
        <v>309</v>
      </c>
      <c r="B26" s="7" t="s">
        <v>22</v>
      </c>
      <c r="C26" s="6">
        <v>5.83</v>
      </c>
      <c r="D26" s="6"/>
      <c r="E26" s="6">
        <v>6</v>
      </c>
      <c r="F26" s="7">
        <v>20</v>
      </c>
      <c r="G26" s="7">
        <v>5</v>
      </c>
      <c r="H26" s="7">
        <f t="shared" si="0"/>
        <v>11.12</v>
      </c>
      <c r="I26" s="7" t="str">
        <f t="shared" si="1"/>
        <v/>
      </c>
      <c r="J26" s="7">
        <v>2</v>
      </c>
      <c r="K26" s="17"/>
      <c r="L26" s="3"/>
      <c r="M26" s="3"/>
      <c r="N26" s="3"/>
    </row>
    <row r="27" spans="1:14" x14ac:dyDescent="0.3">
      <c r="A27" s="7">
        <v>309</v>
      </c>
      <c r="B27" s="7" t="s">
        <v>22</v>
      </c>
      <c r="C27" s="6">
        <v>5.33</v>
      </c>
      <c r="D27" s="6">
        <v>5.3</v>
      </c>
      <c r="E27" s="6">
        <v>6</v>
      </c>
      <c r="F27" s="7">
        <f t="shared" si="2"/>
        <v>150</v>
      </c>
      <c r="G27" s="7">
        <v>12</v>
      </c>
      <c r="H27" s="7">
        <f t="shared" si="0"/>
        <v>200</v>
      </c>
      <c r="I27" s="7" t="str">
        <f t="shared" si="1"/>
        <v/>
      </c>
      <c r="J27" s="7">
        <v>2</v>
      </c>
      <c r="K27" s="17" t="s">
        <v>20</v>
      </c>
      <c r="L27" s="3"/>
      <c r="M27" s="3"/>
      <c r="N27" s="3"/>
    </row>
    <row r="28" spans="1:14" x14ac:dyDescent="0.3">
      <c r="A28" s="7">
        <v>309</v>
      </c>
      <c r="B28" s="7" t="s">
        <v>22</v>
      </c>
      <c r="C28" s="6">
        <v>5.14</v>
      </c>
      <c r="D28" s="6">
        <v>5.09</v>
      </c>
      <c r="E28" s="6">
        <v>6</v>
      </c>
      <c r="F28" s="7">
        <f t="shared" si="2"/>
        <v>260</v>
      </c>
      <c r="G28" s="7">
        <v>5</v>
      </c>
      <c r="H28" s="7">
        <f t="shared" si="0"/>
        <v>144.44999999999999</v>
      </c>
      <c r="I28" s="7" t="str">
        <f t="shared" si="1"/>
        <v/>
      </c>
      <c r="J28" s="7">
        <v>2</v>
      </c>
      <c r="K28" s="17"/>
      <c r="L28" s="3"/>
      <c r="M28" s="3"/>
      <c r="N28" s="3"/>
    </row>
    <row r="29" spans="1:14" x14ac:dyDescent="0.3">
      <c r="A29" s="7">
        <v>309</v>
      </c>
      <c r="B29" s="7" t="s">
        <v>22</v>
      </c>
      <c r="C29" s="6">
        <v>4.9400000000000004</v>
      </c>
      <c r="D29" s="6">
        <v>4.8899999999999997</v>
      </c>
      <c r="E29" s="6">
        <v>6</v>
      </c>
      <c r="F29" s="7">
        <f t="shared" si="2"/>
        <v>260</v>
      </c>
      <c r="G29" s="7">
        <v>5</v>
      </c>
      <c r="H29" s="7">
        <f t="shared" si="0"/>
        <v>144.44999999999999</v>
      </c>
      <c r="I29" s="7" t="str">
        <f t="shared" si="1"/>
        <v/>
      </c>
      <c r="J29" s="7">
        <v>2</v>
      </c>
      <c r="K29" s="17"/>
      <c r="L29" s="3"/>
      <c r="M29" s="3"/>
      <c r="N29" s="3"/>
    </row>
    <row r="30" spans="1:14" x14ac:dyDescent="0.3">
      <c r="A30" s="7">
        <v>309</v>
      </c>
      <c r="B30" s="7" t="s">
        <v>22</v>
      </c>
      <c r="C30" s="6">
        <v>4.74</v>
      </c>
      <c r="D30" s="6">
        <v>4.6399999999999997</v>
      </c>
      <c r="E30" s="6">
        <v>6</v>
      </c>
      <c r="F30" s="7">
        <f t="shared" si="2"/>
        <v>520</v>
      </c>
      <c r="G30" s="7">
        <v>5</v>
      </c>
      <c r="H30" s="7">
        <f t="shared" si="0"/>
        <v>288.89</v>
      </c>
      <c r="I30" s="7" t="str">
        <f t="shared" si="1"/>
        <v/>
      </c>
      <c r="J30" s="7">
        <v>2</v>
      </c>
      <c r="K30" s="17"/>
      <c r="L30" s="3"/>
      <c r="M30" s="3"/>
      <c r="N30" s="3"/>
    </row>
    <row r="31" spans="1:14" x14ac:dyDescent="0.3">
      <c r="A31" s="7">
        <v>309</v>
      </c>
      <c r="B31" s="7" t="s">
        <v>22</v>
      </c>
      <c r="C31" s="6">
        <v>2.46</v>
      </c>
      <c r="D31" s="6">
        <v>2.42</v>
      </c>
      <c r="E31" s="6">
        <v>6</v>
      </c>
      <c r="F31" s="7">
        <f t="shared" si="2"/>
        <v>210</v>
      </c>
      <c r="G31" s="7">
        <v>5</v>
      </c>
      <c r="H31" s="7">
        <f t="shared" si="0"/>
        <v>116.67</v>
      </c>
      <c r="I31" s="7" t="str">
        <f t="shared" si="1"/>
        <v/>
      </c>
      <c r="J31" s="7">
        <v>2</v>
      </c>
      <c r="K31" s="17"/>
      <c r="L31" s="3"/>
      <c r="M31" s="3"/>
      <c r="N31" s="3"/>
    </row>
    <row r="32" spans="1:14" x14ac:dyDescent="0.3">
      <c r="A32" s="7">
        <v>309</v>
      </c>
      <c r="B32" s="7" t="s">
        <v>22</v>
      </c>
      <c r="C32" s="6">
        <v>0.38</v>
      </c>
      <c r="D32" s="6">
        <v>0.28000000000000003</v>
      </c>
      <c r="E32" s="6">
        <v>6</v>
      </c>
      <c r="F32" s="7">
        <f t="shared" si="2"/>
        <v>520</v>
      </c>
      <c r="G32" s="7">
        <v>5</v>
      </c>
      <c r="H32" s="7">
        <f t="shared" si="0"/>
        <v>288.89</v>
      </c>
      <c r="I32" s="7" t="str">
        <f t="shared" si="1"/>
        <v/>
      </c>
      <c r="J32" s="7">
        <v>2</v>
      </c>
      <c r="K32" s="17"/>
      <c r="L32" s="3"/>
      <c r="M32" s="3"/>
      <c r="N32" s="3"/>
    </row>
    <row r="33" spans="1:14" x14ac:dyDescent="0.3">
      <c r="A33" s="7">
        <v>309</v>
      </c>
      <c r="B33" s="7" t="s">
        <v>22</v>
      </c>
      <c r="C33" s="6">
        <v>0.17</v>
      </c>
      <c r="D33" s="6">
        <v>0.14000000000000001</v>
      </c>
      <c r="E33" s="6">
        <v>6</v>
      </c>
      <c r="F33" s="7">
        <f t="shared" si="2"/>
        <v>150</v>
      </c>
      <c r="G33" s="7">
        <v>11</v>
      </c>
      <c r="H33" s="7">
        <f t="shared" si="0"/>
        <v>183.34</v>
      </c>
      <c r="I33" s="7" t="str">
        <f t="shared" si="1"/>
        <v/>
      </c>
      <c r="J33" s="7">
        <v>2</v>
      </c>
      <c r="K33" s="17" t="s">
        <v>28</v>
      </c>
      <c r="L33" s="3"/>
      <c r="M33" s="3"/>
      <c r="N33" s="3"/>
    </row>
    <row r="34" spans="1:14" x14ac:dyDescent="0.3">
      <c r="A34" s="7"/>
      <c r="B34" s="7"/>
      <c r="C34" s="6"/>
      <c r="D34" s="6"/>
      <c r="E34" s="6"/>
      <c r="F34" s="7"/>
      <c r="G34" s="7"/>
      <c r="H34" s="7" t="str">
        <f t="shared" ref="H34" si="3">IF(E34=6, ROUNDUP(($F34*$G34)/9,2),"")</f>
        <v/>
      </c>
      <c r="I34" s="7" t="str">
        <f t="shared" ref="I34" si="4">IF(E34=9, ROUNDUP(($F34*$G34)/9,2),"")</f>
        <v/>
      </c>
      <c r="J34" s="7"/>
      <c r="K34" s="6"/>
      <c r="L34" s="3"/>
      <c r="M34" s="3"/>
      <c r="N34" s="3"/>
    </row>
    <row r="35" spans="1:14" x14ac:dyDescent="0.3">
      <c r="A35" s="11" t="s">
        <v>47</v>
      </c>
      <c r="B35" s="11"/>
      <c r="C35" s="10"/>
      <c r="D35" s="10"/>
      <c r="E35" s="10"/>
      <c r="F35" s="9"/>
      <c r="G35" s="9"/>
      <c r="H35" s="9">
        <f>SUM(H4:H34)</f>
        <v>4272.369999999999</v>
      </c>
      <c r="I35" s="9">
        <f>SUM(I4:I34)</f>
        <v>0</v>
      </c>
      <c r="J35" s="9"/>
      <c r="K35" s="10"/>
      <c r="L35" s="3"/>
      <c r="M35" s="3"/>
      <c r="N35" s="3"/>
    </row>
    <row r="36" spans="1:14" x14ac:dyDescent="0.3">
      <c r="A36" s="11" t="s">
        <v>48</v>
      </c>
      <c r="B36" s="11"/>
      <c r="C36" s="10"/>
      <c r="D36" s="10"/>
      <c r="E36" s="10"/>
      <c r="F36" s="9"/>
      <c r="G36" s="9"/>
      <c r="H36" s="9">
        <f>ROUNDUP(H35*30/100,2)</f>
        <v>1281.72</v>
      </c>
      <c r="I36" s="9">
        <f>ROUNDUP(I35*10/100,2)</f>
        <v>0</v>
      </c>
      <c r="J36" s="9"/>
      <c r="K36" s="10"/>
      <c r="L36" s="3"/>
      <c r="M36" s="3"/>
      <c r="N36" s="3"/>
    </row>
    <row r="37" spans="1:14" x14ac:dyDescent="0.3">
      <c r="A37" s="12"/>
      <c r="B37" s="12"/>
      <c r="F37" s="12"/>
      <c r="I37" s="12"/>
      <c r="J37" s="12"/>
      <c r="K37" s="12"/>
      <c r="L37" s="1"/>
      <c r="M37" s="1"/>
    </row>
    <row r="38" spans="1:14" x14ac:dyDescent="0.3">
      <c r="A38" s="80"/>
      <c r="B38" s="23"/>
      <c r="C38" s="14"/>
      <c r="D38" s="14"/>
      <c r="E38" s="14"/>
      <c r="F38" s="14"/>
      <c r="G38" s="15"/>
      <c r="H38" s="15"/>
      <c r="I38" s="81"/>
      <c r="J38" s="81"/>
      <c r="K38" s="81"/>
      <c r="L38" s="81"/>
      <c r="M38" s="81"/>
      <c r="N38" s="3"/>
    </row>
    <row r="39" spans="1:14" x14ac:dyDescent="0.25">
      <c r="A39" s="80"/>
      <c r="B39" s="23"/>
      <c r="C39" s="80"/>
      <c r="D39" s="80"/>
      <c r="E39" s="23"/>
      <c r="F39" s="23"/>
      <c r="G39" s="23"/>
      <c r="H39" s="23"/>
      <c r="I39" s="23"/>
      <c r="J39" s="23"/>
      <c r="K39" s="22"/>
      <c r="L39" s="63"/>
      <c r="M39" s="63"/>
      <c r="N39" s="63"/>
    </row>
    <row r="40" spans="1:14" x14ac:dyDescent="0.25">
      <c r="A40" s="80"/>
      <c r="B40" s="23"/>
      <c r="C40" s="80"/>
      <c r="D40" s="80"/>
      <c r="E40" s="23"/>
      <c r="F40" s="23"/>
      <c r="G40" s="23"/>
      <c r="H40" s="23"/>
      <c r="I40" s="23"/>
      <c r="J40" s="23"/>
      <c r="K40" s="23"/>
      <c r="L40" s="22"/>
      <c r="M40" s="22"/>
      <c r="N40" s="63"/>
    </row>
    <row r="41" spans="1:14" x14ac:dyDescent="0.3">
      <c r="A41" s="15"/>
      <c r="B41" s="15"/>
      <c r="C41" s="14"/>
      <c r="D41" s="14"/>
      <c r="E41" s="14"/>
      <c r="F41" s="15"/>
      <c r="G41" s="15"/>
      <c r="H41" s="15"/>
      <c r="I41" s="15"/>
      <c r="J41" s="15"/>
      <c r="K41" s="15"/>
      <c r="L41" s="4"/>
      <c r="M41" s="4"/>
      <c r="N41" s="3"/>
    </row>
    <row r="42" spans="1:14" x14ac:dyDescent="0.3">
      <c r="A42" s="15"/>
      <c r="B42" s="15"/>
      <c r="C42" s="14"/>
      <c r="D42" s="14"/>
      <c r="E42" s="14"/>
      <c r="F42" s="15"/>
      <c r="G42" s="15"/>
      <c r="H42" s="15"/>
      <c r="I42" s="15"/>
      <c r="J42" s="15"/>
      <c r="K42" s="15"/>
      <c r="L42" s="4"/>
      <c r="M42" s="4"/>
      <c r="N42" s="3"/>
    </row>
    <row r="43" spans="1:14" x14ac:dyDescent="0.3">
      <c r="A43" s="15"/>
      <c r="B43" s="15"/>
      <c r="C43" s="14"/>
      <c r="D43" s="14"/>
      <c r="E43" s="14"/>
      <c r="F43" s="15"/>
      <c r="G43" s="15"/>
      <c r="H43" s="15"/>
      <c r="I43" s="15"/>
      <c r="J43" s="15"/>
      <c r="K43" s="15"/>
      <c r="L43" s="4"/>
      <c r="M43" s="4"/>
      <c r="N43" s="3"/>
    </row>
    <row r="44" spans="1:14" x14ac:dyDescent="0.3">
      <c r="A44" s="15"/>
      <c r="B44" s="15"/>
      <c r="C44" s="14"/>
      <c r="D44" s="14"/>
      <c r="E44" s="14"/>
      <c r="F44" s="15"/>
      <c r="G44" s="15"/>
      <c r="H44" s="15"/>
      <c r="I44" s="15"/>
      <c r="J44" s="15"/>
      <c r="K44" s="15"/>
      <c r="L44" s="4"/>
      <c r="M44" s="4"/>
      <c r="N44" s="3"/>
    </row>
    <row r="45" spans="1:14" x14ac:dyDescent="0.3">
      <c r="A45" s="15"/>
      <c r="B45" s="15"/>
      <c r="C45" s="14"/>
      <c r="D45" s="14"/>
      <c r="E45" s="14"/>
      <c r="F45" s="15"/>
      <c r="G45" s="15"/>
      <c r="H45" s="15"/>
      <c r="I45" s="15"/>
      <c r="J45" s="15"/>
      <c r="K45" s="15"/>
      <c r="L45" s="4"/>
      <c r="M45" s="4"/>
      <c r="N45" s="3"/>
    </row>
    <row r="46" spans="1:14" x14ac:dyDescent="0.3">
      <c r="A46" s="15"/>
      <c r="B46" s="15"/>
      <c r="C46" s="14"/>
      <c r="D46" s="14"/>
      <c r="E46" s="14"/>
      <c r="F46" s="15"/>
      <c r="G46" s="15"/>
      <c r="H46" s="15"/>
      <c r="I46" s="15"/>
      <c r="J46" s="15"/>
      <c r="K46" s="15"/>
      <c r="L46" s="4"/>
      <c r="M46" s="4"/>
      <c r="N46" s="3"/>
    </row>
    <row r="47" spans="1:14" x14ac:dyDescent="0.3">
      <c r="A47" s="15"/>
      <c r="B47" s="15"/>
      <c r="C47" s="14"/>
      <c r="D47" s="14"/>
      <c r="E47" s="14"/>
      <c r="F47" s="15"/>
      <c r="G47" s="15"/>
      <c r="H47" s="15"/>
      <c r="I47" s="15"/>
      <c r="J47" s="15"/>
      <c r="K47" s="15"/>
      <c r="L47" s="4"/>
      <c r="M47" s="4"/>
      <c r="N47" s="3"/>
    </row>
    <row r="48" spans="1:14" x14ac:dyDescent="0.3">
      <c r="A48" s="15"/>
      <c r="B48" s="15"/>
      <c r="C48" s="14"/>
      <c r="D48" s="14"/>
      <c r="E48" s="14"/>
      <c r="F48" s="15"/>
      <c r="G48" s="15"/>
      <c r="H48" s="15"/>
      <c r="I48" s="15"/>
      <c r="J48" s="15"/>
      <c r="K48" s="15"/>
      <c r="L48" s="4"/>
      <c r="M48" s="4"/>
      <c r="N48" s="3"/>
    </row>
    <row r="49" spans="1:14" x14ac:dyDescent="0.3">
      <c r="A49" s="15"/>
      <c r="B49" s="15"/>
      <c r="C49" s="14"/>
      <c r="D49" s="14"/>
      <c r="E49" s="14"/>
      <c r="F49" s="15"/>
      <c r="G49" s="15"/>
      <c r="H49" s="15"/>
      <c r="I49" s="15"/>
      <c r="J49" s="15"/>
      <c r="K49" s="15"/>
      <c r="L49" s="4"/>
      <c r="M49" s="4"/>
      <c r="N49" s="3"/>
    </row>
    <row r="50" spans="1:14" x14ac:dyDescent="0.3">
      <c r="A50" s="15"/>
      <c r="B50" s="15"/>
      <c r="C50" s="14"/>
      <c r="D50" s="14"/>
      <c r="E50" s="14"/>
      <c r="F50" s="15"/>
      <c r="G50" s="15"/>
      <c r="H50" s="15"/>
      <c r="I50" s="15"/>
      <c r="J50" s="15"/>
      <c r="K50" s="15"/>
      <c r="L50" s="4"/>
      <c r="M50" s="4"/>
      <c r="N50" s="3"/>
    </row>
    <row r="51" spans="1:14" x14ac:dyDescent="0.3">
      <c r="A51" s="15"/>
      <c r="B51" s="15"/>
      <c r="C51" s="14"/>
      <c r="D51" s="14"/>
      <c r="E51" s="14"/>
      <c r="F51" s="15"/>
      <c r="G51" s="15"/>
      <c r="H51" s="15"/>
      <c r="I51" s="15"/>
      <c r="J51" s="15"/>
      <c r="K51" s="15"/>
      <c r="L51" s="4"/>
      <c r="M51" s="4"/>
      <c r="N51" s="3"/>
    </row>
    <row r="52" spans="1:14" x14ac:dyDescent="0.3">
      <c r="A52" s="15"/>
      <c r="B52" s="15"/>
      <c r="C52" s="14"/>
      <c r="D52" s="14"/>
      <c r="E52" s="14"/>
      <c r="F52" s="15"/>
      <c r="G52" s="15"/>
      <c r="H52" s="15"/>
      <c r="I52" s="15"/>
      <c r="J52" s="15"/>
      <c r="K52" s="15"/>
      <c r="L52" s="4"/>
      <c r="M52" s="4"/>
      <c r="N52" s="3"/>
    </row>
    <row r="53" spans="1:14" x14ac:dyDescent="0.3">
      <c r="A53" s="16"/>
      <c r="B53" s="16"/>
      <c r="C53" s="14"/>
      <c r="D53" s="14"/>
      <c r="E53" s="14"/>
      <c r="F53" s="15"/>
      <c r="G53" s="15"/>
      <c r="H53" s="15"/>
      <c r="I53" s="15"/>
      <c r="J53" s="15"/>
      <c r="K53" s="15"/>
      <c r="L53" s="4"/>
      <c r="M53" s="4"/>
      <c r="N53" s="3"/>
    </row>
    <row r="54" spans="1:14" x14ac:dyDescent="0.3">
      <c r="A54" s="15"/>
      <c r="B54" s="15"/>
      <c r="C54" s="14"/>
      <c r="D54" s="14"/>
      <c r="E54" s="14"/>
      <c r="F54" s="15"/>
      <c r="G54" s="15"/>
      <c r="H54" s="15"/>
      <c r="I54" s="15"/>
      <c r="J54" s="15"/>
      <c r="K54" s="15"/>
      <c r="L54" s="4"/>
      <c r="M54" s="4"/>
      <c r="N54" s="3"/>
    </row>
    <row r="55" spans="1:14" x14ac:dyDescent="0.3">
      <c r="A55" s="15"/>
      <c r="B55" s="15"/>
      <c r="C55" s="14"/>
      <c r="D55" s="14"/>
      <c r="E55" s="14"/>
      <c r="F55" s="14"/>
      <c r="G55" s="14"/>
      <c r="H55" s="14"/>
      <c r="I55" s="14"/>
      <c r="J55" s="14"/>
      <c r="K55" s="14"/>
      <c r="L55" s="3"/>
      <c r="M55" s="3"/>
      <c r="N55" s="3"/>
    </row>
    <row r="56" spans="1:14" x14ac:dyDescent="0.3">
      <c r="A56" s="15"/>
      <c r="B56" s="15"/>
      <c r="C56" s="14"/>
      <c r="D56" s="14"/>
      <c r="E56" s="14"/>
      <c r="F56" s="14"/>
      <c r="G56" s="14"/>
      <c r="H56" s="14"/>
      <c r="I56" s="14"/>
      <c r="J56" s="14"/>
      <c r="K56" s="14"/>
      <c r="L56" s="3"/>
      <c r="M56" s="3"/>
      <c r="N56" s="3"/>
    </row>
    <row r="57" spans="1:14" x14ac:dyDescent="0.3">
      <c r="A57" s="15"/>
      <c r="B57" s="15"/>
      <c r="C57" s="14"/>
      <c r="D57" s="14"/>
      <c r="E57" s="14"/>
      <c r="F57" s="14"/>
      <c r="G57" s="14"/>
      <c r="H57" s="14"/>
      <c r="I57" s="14"/>
      <c r="J57" s="14"/>
      <c r="K57" s="14"/>
      <c r="L57" s="3"/>
      <c r="M57" s="3"/>
      <c r="N57" s="3"/>
    </row>
    <row r="58" spans="1:14" x14ac:dyDescent="0.3">
      <c r="A58" s="12"/>
      <c r="B58" s="12"/>
      <c r="G58" s="13"/>
      <c r="H58" s="13"/>
    </row>
    <row r="59" spans="1:14" x14ac:dyDescent="0.3">
      <c r="A59" s="12"/>
      <c r="B59" s="12"/>
      <c r="G59" s="13"/>
      <c r="H59" s="13"/>
    </row>
    <row r="60" spans="1:14" x14ac:dyDescent="0.3">
      <c r="A60" s="12"/>
      <c r="B60" s="12"/>
      <c r="G60" s="13"/>
      <c r="H60" s="13"/>
    </row>
    <row r="61" spans="1:14" x14ac:dyDescent="0.3">
      <c r="A61" s="12"/>
      <c r="B61" s="12"/>
      <c r="G61" s="13"/>
      <c r="H61" s="13"/>
    </row>
    <row r="62" spans="1:14" x14ac:dyDescent="0.3">
      <c r="A62" s="12"/>
      <c r="B62" s="12"/>
      <c r="G62" s="13"/>
      <c r="H62" s="13"/>
    </row>
    <row r="63" spans="1:14" x14ac:dyDescent="0.3">
      <c r="A63" s="12"/>
      <c r="B63" s="12"/>
      <c r="G63" s="13"/>
      <c r="H63" s="13"/>
    </row>
    <row r="64" spans="1:14" x14ac:dyDescent="0.3">
      <c r="A64" s="12"/>
      <c r="B64" s="12"/>
      <c r="G64" s="13"/>
      <c r="H64" s="13"/>
    </row>
    <row r="65" spans="1:14" x14ac:dyDescent="0.3">
      <c r="A65" s="12"/>
      <c r="B65" s="12"/>
      <c r="G65" s="13"/>
      <c r="H65" s="13"/>
    </row>
    <row r="66" spans="1:14" x14ac:dyDescent="0.3">
      <c r="A66" s="12"/>
      <c r="B66" s="12"/>
      <c r="G66" s="13"/>
      <c r="H66" s="13"/>
    </row>
    <row r="67" spans="1:14" x14ac:dyDescent="0.3">
      <c r="A67" s="12"/>
      <c r="B67" s="12"/>
      <c r="G67" s="13"/>
      <c r="H67" s="13"/>
    </row>
    <row r="68" spans="1:14" x14ac:dyDescent="0.3">
      <c r="A68" s="12"/>
      <c r="B68" s="12"/>
      <c r="G68" s="13"/>
      <c r="H68" s="13"/>
    </row>
    <row r="69" spans="1:14" x14ac:dyDescent="0.3">
      <c r="A69" s="12"/>
      <c r="B69" s="12"/>
      <c r="G69" s="13"/>
      <c r="H69" s="13"/>
    </row>
    <row r="70" spans="1:14" x14ac:dyDescent="0.3">
      <c r="A70" s="12"/>
      <c r="B70" s="12"/>
      <c r="G70" s="13"/>
      <c r="H70" s="13"/>
    </row>
    <row r="71" spans="1:14" x14ac:dyDescent="0.3">
      <c r="A71" s="12"/>
      <c r="B71" s="12"/>
      <c r="G71" s="13"/>
      <c r="H71" s="13"/>
    </row>
    <row r="72" spans="1:14" s="13" customFormat="1" x14ac:dyDescent="0.3">
      <c r="A72" s="12"/>
      <c r="B72" s="12"/>
      <c r="L72" s="2"/>
      <c r="M72" s="2"/>
      <c r="N72" s="2"/>
    </row>
    <row r="73" spans="1:14" s="13" customFormat="1" x14ac:dyDescent="0.3">
      <c r="A73" s="12"/>
      <c r="B73" s="12"/>
      <c r="L73" s="2"/>
      <c r="M73" s="2"/>
      <c r="N73" s="2"/>
    </row>
    <row r="74" spans="1:14" s="13" customFormat="1" x14ac:dyDescent="0.3">
      <c r="A74" s="12"/>
      <c r="B74" s="12"/>
      <c r="L74" s="2"/>
      <c r="M74" s="2"/>
      <c r="N74" s="2"/>
    </row>
    <row r="75" spans="1:14" s="13" customFormat="1" x14ac:dyDescent="0.3">
      <c r="A75" s="12"/>
      <c r="B75" s="12"/>
      <c r="L75" s="2"/>
      <c r="M75" s="2"/>
      <c r="N75" s="2"/>
    </row>
    <row r="76" spans="1:14" s="13" customFormat="1" x14ac:dyDescent="0.3">
      <c r="A76" s="12"/>
      <c r="B76" s="12"/>
      <c r="L76" s="2"/>
      <c r="M76" s="2"/>
      <c r="N76" s="2"/>
    </row>
    <row r="77" spans="1:14" s="13" customFormat="1" x14ac:dyDescent="0.3">
      <c r="A77" s="12"/>
      <c r="B77" s="12"/>
      <c r="L77" s="2"/>
      <c r="M77" s="2"/>
      <c r="N77" s="2"/>
    </row>
    <row r="78" spans="1:14" s="13" customFormat="1" x14ac:dyDescent="0.3">
      <c r="A78" s="12"/>
      <c r="B78" s="12"/>
      <c r="L78" s="2"/>
      <c r="M78" s="2"/>
      <c r="N78" s="2"/>
    </row>
    <row r="79" spans="1:14" s="13" customFormat="1" x14ac:dyDescent="0.3">
      <c r="A79" s="12"/>
      <c r="B79" s="12"/>
      <c r="L79" s="2"/>
      <c r="M79" s="2"/>
      <c r="N79" s="2"/>
    </row>
    <row r="80" spans="1:14" s="13" customFormat="1" x14ac:dyDescent="0.3">
      <c r="A80" s="12"/>
      <c r="B80" s="12"/>
      <c r="L80" s="2"/>
      <c r="M80" s="2"/>
      <c r="N80" s="2"/>
    </row>
    <row r="81" spans="1:14" s="13" customFormat="1" x14ac:dyDescent="0.3">
      <c r="A81" s="12"/>
      <c r="B81" s="12"/>
      <c r="L81" s="2"/>
      <c r="M81" s="2"/>
      <c r="N81" s="2"/>
    </row>
    <row r="82" spans="1:14" s="13" customFormat="1" x14ac:dyDescent="0.3">
      <c r="A82" s="12"/>
      <c r="B82" s="12"/>
      <c r="L82" s="2"/>
      <c r="M82" s="2"/>
      <c r="N82" s="2"/>
    </row>
    <row r="83" spans="1:14" s="13" customFormat="1" x14ac:dyDescent="0.3">
      <c r="A83" s="12"/>
      <c r="B83" s="12"/>
      <c r="L83" s="2"/>
      <c r="M83" s="2"/>
      <c r="N83" s="2"/>
    </row>
    <row r="84" spans="1:14" s="13" customFormat="1" x14ac:dyDescent="0.3">
      <c r="A84" s="12"/>
      <c r="B84" s="12"/>
      <c r="L84" s="2"/>
      <c r="M84" s="2"/>
      <c r="N84" s="2"/>
    </row>
    <row r="85" spans="1:14" s="13" customFormat="1" x14ac:dyDescent="0.3">
      <c r="A85" s="12"/>
      <c r="B85" s="12"/>
      <c r="L85" s="2"/>
      <c r="M85" s="2"/>
      <c r="N85" s="2"/>
    </row>
    <row r="86" spans="1:14" s="13" customFormat="1" x14ac:dyDescent="0.3">
      <c r="A86" s="12"/>
      <c r="B86" s="12"/>
      <c r="L86" s="2"/>
      <c r="M86" s="2"/>
      <c r="N86" s="2"/>
    </row>
    <row r="87" spans="1:14" s="13" customFormat="1" x14ac:dyDescent="0.3">
      <c r="A87" s="12"/>
      <c r="B87" s="12"/>
      <c r="L87" s="2"/>
      <c r="M87" s="2"/>
      <c r="N87" s="2"/>
    </row>
    <row r="88" spans="1:14" s="13" customFormat="1" x14ac:dyDescent="0.3">
      <c r="A88" s="12"/>
      <c r="B88" s="12"/>
      <c r="L88" s="2"/>
      <c r="M88" s="2"/>
      <c r="N88" s="2"/>
    </row>
    <row r="89" spans="1:14" s="13" customFormat="1" x14ac:dyDescent="0.3">
      <c r="A89" s="12"/>
      <c r="B89" s="12"/>
      <c r="L89" s="2"/>
      <c r="M89" s="2"/>
      <c r="N89" s="2"/>
    </row>
    <row r="90" spans="1:14" s="13" customFormat="1" x14ac:dyDescent="0.3">
      <c r="A90" s="12"/>
      <c r="B90" s="12"/>
      <c r="L90" s="2"/>
      <c r="M90" s="2"/>
      <c r="N90" s="2"/>
    </row>
    <row r="91" spans="1:14" s="13" customFormat="1" x14ac:dyDescent="0.3">
      <c r="A91" s="12"/>
      <c r="B91" s="12"/>
      <c r="L91" s="2"/>
      <c r="M91" s="2"/>
      <c r="N91" s="2"/>
    </row>
    <row r="92" spans="1:14" s="13" customFormat="1" x14ac:dyDescent="0.3">
      <c r="A92" s="12"/>
      <c r="B92" s="12"/>
      <c r="L92" s="2"/>
      <c r="M92" s="2"/>
      <c r="N92" s="2"/>
    </row>
    <row r="93" spans="1:14" s="13" customFormat="1" x14ac:dyDescent="0.3">
      <c r="A93" s="12"/>
      <c r="B93" s="12"/>
      <c r="L93" s="2"/>
      <c r="M93" s="2"/>
      <c r="N93" s="2"/>
    </row>
    <row r="94" spans="1:14" s="13" customFormat="1" x14ac:dyDescent="0.3">
      <c r="A94" s="12"/>
      <c r="B94" s="12"/>
      <c r="L94" s="2"/>
      <c r="M94" s="2"/>
      <c r="N94" s="2"/>
    </row>
    <row r="95" spans="1:14" s="13" customFormat="1" x14ac:dyDescent="0.3">
      <c r="A95" s="12"/>
      <c r="B95" s="12"/>
      <c r="L95" s="2"/>
      <c r="M95" s="2"/>
      <c r="N95" s="2"/>
    </row>
    <row r="96" spans="1:14" s="13" customFormat="1" x14ac:dyDescent="0.3">
      <c r="A96" s="12"/>
      <c r="B96" s="12"/>
      <c r="L96" s="2"/>
      <c r="M96" s="2"/>
      <c r="N96" s="2"/>
    </row>
    <row r="97" spans="1:14" s="13" customFormat="1" x14ac:dyDescent="0.3">
      <c r="A97" s="12"/>
      <c r="B97" s="12"/>
      <c r="L97" s="2"/>
      <c r="M97" s="2"/>
      <c r="N97" s="2"/>
    </row>
    <row r="98" spans="1:14" s="13" customFormat="1" x14ac:dyDescent="0.3">
      <c r="A98" s="12"/>
      <c r="B98" s="12"/>
      <c r="L98" s="2"/>
      <c r="M98" s="2"/>
      <c r="N98" s="2"/>
    </row>
    <row r="99" spans="1:14" s="13" customFormat="1" x14ac:dyDescent="0.3">
      <c r="A99" s="12"/>
      <c r="B99" s="12"/>
      <c r="L99" s="2"/>
      <c r="M99" s="2"/>
      <c r="N99" s="2"/>
    </row>
    <row r="100" spans="1:14" s="13" customFormat="1" x14ac:dyDescent="0.3">
      <c r="A100" s="12"/>
      <c r="B100" s="12"/>
      <c r="L100" s="2"/>
      <c r="M100" s="2"/>
      <c r="N100" s="2"/>
    </row>
    <row r="101" spans="1:14" s="13" customFormat="1" x14ac:dyDescent="0.3">
      <c r="A101" s="12"/>
      <c r="B101" s="12"/>
      <c r="L101" s="2"/>
      <c r="M101" s="2"/>
      <c r="N101" s="2"/>
    </row>
    <row r="102" spans="1:14" s="13" customFormat="1" x14ac:dyDescent="0.3">
      <c r="A102" s="12"/>
      <c r="B102" s="12"/>
      <c r="L102" s="2"/>
      <c r="M102" s="2"/>
      <c r="N102" s="2"/>
    </row>
    <row r="103" spans="1:14" s="13" customFormat="1" x14ac:dyDescent="0.3">
      <c r="A103" s="12"/>
      <c r="B103" s="12"/>
      <c r="L103" s="2"/>
      <c r="M103" s="2"/>
      <c r="N103" s="2"/>
    </row>
    <row r="104" spans="1:14" s="13" customFormat="1" x14ac:dyDescent="0.3">
      <c r="A104" s="12"/>
      <c r="B104" s="12"/>
      <c r="L104" s="2"/>
      <c r="M104" s="2"/>
      <c r="N104" s="2"/>
    </row>
    <row r="105" spans="1:14" s="13" customFormat="1" x14ac:dyDescent="0.3">
      <c r="A105" s="12"/>
      <c r="B105" s="12"/>
      <c r="L105" s="2"/>
      <c r="M105" s="2"/>
      <c r="N105" s="2"/>
    </row>
    <row r="106" spans="1:14" s="13" customFormat="1" x14ac:dyDescent="0.3">
      <c r="A106" s="12"/>
      <c r="B106" s="12"/>
      <c r="L106" s="2"/>
      <c r="M106" s="2"/>
      <c r="N106" s="2"/>
    </row>
    <row r="107" spans="1:14" s="13" customFormat="1" x14ac:dyDescent="0.3">
      <c r="A107" s="12"/>
      <c r="B107" s="12"/>
      <c r="L107" s="2"/>
      <c r="M107" s="2"/>
      <c r="N107" s="2"/>
    </row>
    <row r="108" spans="1:14" s="13" customFormat="1" x14ac:dyDescent="0.3">
      <c r="A108" s="12"/>
      <c r="B108" s="12"/>
      <c r="L108" s="2"/>
      <c r="M108" s="2"/>
      <c r="N108" s="2"/>
    </row>
    <row r="109" spans="1:14" s="13" customFormat="1" x14ac:dyDescent="0.3">
      <c r="A109" s="12"/>
      <c r="B109" s="12"/>
      <c r="L109" s="2"/>
      <c r="M109" s="2"/>
      <c r="N109" s="2"/>
    </row>
    <row r="110" spans="1:14" s="13" customFormat="1" x14ac:dyDescent="0.3">
      <c r="A110" s="12"/>
      <c r="B110" s="12"/>
      <c r="L110" s="2"/>
      <c r="M110" s="2"/>
      <c r="N110" s="2"/>
    </row>
    <row r="111" spans="1:14" s="13" customFormat="1" x14ac:dyDescent="0.3">
      <c r="A111" s="12"/>
      <c r="B111" s="12"/>
      <c r="L111" s="2"/>
      <c r="M111" s="2"/>
      <c r="N111" s="2"/>
    </row>
    <row r="112" spans="1:14" s="13" customFormat="1" x14ac:dyDescent="0.3">
      <c r="A112" s="12"/>
      <c r="B112" s="12"/>
      <c r="L112" s="2"/>
      <c r="M112" s="2"/>
      <c r="N112" s="2"/>
    </row>
    <row r="113" spans="1:14" s="13" customFormat="1" x14ac:dyDescent="0.3">
      <c r="A113" s="12"/>
      <c r="B113" s="12"/>
      <c r="L113" s="2"/>
      <c r="M113" s="2"/>
      <c r="N113" s="2"/>
    </row>
    <row r="114" spans="1:14" s="13" customFormat="1" x14ac:dyDescent="0.3">
      <c r="A114" s="12"/>
      <c r="B114" s="12"/>
      <c r="L114" s="2"/>
      <c r="M114" s="2"/>
      <c r="N114" s="2"/>
    </row>
    <row r="115" spans="1:14" s="13" customFormat="1" x14ac:dyDescent="0.3">
      <c r="A115" s="12"/>
      <c r="B115" s="12"/>
      <c r="L115" s="2"/>
      <c r="M115" s="2"/>
      <c r="N115" s="2"/>
    </row>
    <row r="116" spans="1:14" s="13" customFormat="1" x14ac:dyDescent="0.3">
      <c r="A116" s="12"/>
      <c r="B116" s="12"/>
      <c r="L116" s="2"/>
      <c r="M116" s="2"/>
      <c r="N116" s="2"/>
    </row>
    <row r="117" spans="1:14" s="13" customFormat="1" x14ac:dyDescent="0.3">
      <c r="A117" s="12"/>
      <c r="B117" s="12"/>
      <c r="L117" s="2"/>
      <c r="M117" s="2"/>
      <c r="N117" s="2"/>
    </row>
    <row r="118" spans="1:14" s="13" customFormat="1" x14ac:dyDescent="0.3">
      <c r="A118" s="12"/>
      <c r="B118" s="12"/>
      <c r="L118" s="2"/>
      <c r="M118" s="2"/>
      <c r="N118" s="2"/>
    </row>
    <row r="119" spans="1:14" s="13" customFormat="1" x14ac:dyDescent="0.3">
      <c r="A119" s="12"/>
      <c r="B119" s="12"/>
      <c r="L119" s="2"/>
      <c r="M119" s="2"/>
      <c r="N119" s="2"/>
    </row>
    <row r="120" spans="1:14" s="13" customFormat="1" x14ac:dyDescent="0.3">
      <c r="A120" s="12"/>
      <c r="B120" s="12"/>
      <c r="L120" s="2"/>
      <c r="M120" s="2"/>
      <c r="N120" s="2"/>
    </row>
    <row r="121" spans="1:14" s="13" customFormat="1" x14ac:dyDescent="0.3">
      <c r="A121" s="12"/>
      <c r="B121" s="12"/>
      <c r="L121" s="2"/>
      <c r="M121" s="2"/>
      <c r="N121" s="2"/>
    </row>
    <row r="122" spans="1:14" s="13" customFormat="1" x14ac:dyDescent="0.3">
      <c r="A122" s="12"/>
      <c r="B122" s="12"/>
      <c r="L122" s="2"/>
      <c r="M122" s="2"/>
      <c r="N122" s="2"/>
    </row>
    <row r="123" spans="1:14" s="13" customFormat="1" x14ac:dyDescent="0.3">
      <c r="A123" s="12"/>
      <c r="B123" s="12"/>
      <c r="L123" s="2"/>
      <c r="M123" s="2"/>
      <c r="N123" s="2"/>
    </row>
    <row r="124" spans="1:14" s="13" customFormat="1" x14ac:dyDescent="0.3">
      <c r="A124" s="12"/>
      <c r="B124" s="12"/>
      <c r="L124" s="2"/>
      <c r="M124" s="2"/>
      <c r="N124" s="2"/>
    </row>
    <row r="125" spans="1:14" s="13" customFormat="1" x14ac:dyDescent="0.3">
      <c r="A125" s="12"/>
      <c r="B125" s="12"/>
      <c r="L125" s="2"/>
      <c r="M125" s="2"/>
      <c r="N125" s="2"/>
    </row>
    <row r="126" spans="1:14" s="13" customFormat="1" x14ac:dyDescent="0.3">
      <c r="A126" s="12"/>
      <c r="B126" s="12"/>
      <c r="L126" s="2"/>
      <c r="M126" s="2"/>
      <c r="N126" s="2"/>
    </row>
    <row r="127" spans="1:14" s="13" customFormat="1" x14ac:dyDescent="0.3">
      <c r="A127" s="12"/>
      <c r="B127" s="12"/>
      <c r="L127" s="2"/>
      <c r="M127" s="2"/>
      <c r="N127" s="2"/>
    </row>
    <row r="128" spans="1:14" s="13" customFormat="1" x14ac:dyDescent="0.3">
      <c r="A128" s="12"/>
      <c r="B128" s="12"/>
      <c r="L128" s="2"/>
      <c r="M128" s="2"/>
      <c r="N128" s="2"/>
    </row>
    <row r="129" spans="1:14" s="13" customFormat="1" x14ac:dyDescent="0.3">
      <c r="A129" s="12"/>
      <c r="B129" s="12"/>
      <c r="L129" s="2"/>
      <c r="M129" s="2"/>
      <c r="N129" s="2"/>
    </row>
    <row r="130" spans="1:14" s="13" customFormat="1" x14ac:dyDescent="0.3">
      <c r="A130" s="12"/>
      <c r="B130" s="12"/>
      <c r="L130" s="2"/>
      <c r="M130" s="2"/>
      <c r="N130" s="2"/>
    </row>
    <row r="131" spans="1:14" s="13" customFormat="1" x14ac:dyDescent="0.3">
      <c r="A131" s="12"/>
      <c r="B131" s="12"/>
      <c r="L131" s="2"/>
      <c r="M131" s="2"/>
      <c r="N131" s="2"/>
    </row>
    <row r="132" spans="1:14" s="13" customFormat="1" x14ac:dyDescent="0.3">
      <c r="A132" s="12"/>
      <c r="B132" s="12"/>
      <c r="L132" s="2"/>
      <c r="M132" s="2"/>
      <c r="N132" s="2"/>
    </row>
    <row r="133" spans="1:14" s="13" customFormat="1" x14ac:dyDescent="0.3">
      <c r="A133" s="12"/>
      <c r="B133" s="12"/>
      <c r="L133" s="2"/>
      <c r="M133" s="2"/>
      <c r="N133" s="2"/>
    </row>
    <row r="134" spans="1:14" s="13" customFormat="1" x14ac:dyDescent="0.3">
      <c r="A134" s="12"/>
      <c r="B134" s="12"/>
      <c r="L134" s="2"/>
      <c r="M134" s="2"/>
      <c r="N134" s="2"/>
    </row>
    <row r="135" spans="1:14" s="13" customFormat="1" x14ac:dyDescent="0.3">
      <c r="A135" s="12"/>
      <c r="B135" s="12"/>
      <c r="L135" s="2"/>
      <c r="M135" s="2"/>
      <c r="N135" s="2"/>
    </row>
    <row r="136" spans="1:14" s="13" customFormat="1" x14ac:dyDescent="0.3">
      <c r="A136" s="12"/>
      <c r="B136" s="12"/>
      <c r="L136" s="2"/>
      <c r="M136" s="2"/>
      <c r="N136" s="2"/>
    </row>
    <row r="137" spans="1:14" s="13" customFormat="1" x14ac:dyDescent="0.3">
      <c r="A137" s="12"/>
      <c r="B137" s="12"/>
      <c r="L137" s="2"/>
      <c r="M137" s="2"/>
      <c r="N137" s="2"/>
    </row>
    <row r="138" spans="1:14" s="13" customFormat="1" x14ac:dyDescent="0.3">
      <c r="A138" s="12"/>
      <c r="B138" s="12"/>
      <c r="L138" s="2"/>
      <c r="M138" s="2"/>
      <c r="N138" s="2"/>
    </row>
    <row r="139" spans="1:14" s="13" customFormat="1" x14ac:dyDescent="0.3">
      <c r="A139" s="12"/>
      <c r="B139" s="12"/>
      <c r="L139" s="2"/>
      <c r="M139" s="2"/>
      <c r="N139" s="2"/>
    </row>
    <row r="140" spans="1:14" s="13" customFormat="1" x14ac:dyDescent="0.3">
      <c r="A140" s="12"/>
      <c r="B140" s="12"/>
      <c r="L140" s="2"/>
      <c r="M140" s="2"/>
      <c r="N140" s="2"/>
    </row>
    <row r="141" spans="1:14" s="13" customFormat="1" x14ac:dyDescent="0.3">
      <c r="A141" s="12"/>
      <c r="B141" s="12"/>
      <c r="L141" s="2"/>
      <c r="M141" s="2"/>
      <c r="N141" s="2"/>
    </row>
    <row r="142" spans="1:14" s="13" customFormat="1" x14ac:dyDescent="0.3">
      <c r="A142" s="12"/>
      <c r="B142" s="12"/>
      <c r="L142" s="2"/>
      <c r="M142" s="2"/>
      <c r="N142" s="2"/>
    </row>
    <row r="143" spans="1:14" s="13" customFormat="1" x14ac:dyDescent="0.3">
      <c r="A143" s="12"/>
      <c r="B143" s="12"/>
      <c r="L143" s="2"/>
      <c r="M143" s="2"/>
      <c r="N143" s="2"/>
    </row>
    <row r="144" spans="1:14" s="13" customFormat="1" x14ac:dyDescent="0.3">
      <c r="A144" s="12"/>
      <c r="B144" s="12"/>
      <c r="L144" s="2"/>
      <c r="M144" s="2"/>
      <c r="N144" s="2"/>
    </row>
    <row r="145" spans="1:14" s="13" customFormat="1" x14ac:dyDescent="0.3">
      <c r="A145" s="12"/>
      <c r="B145" s="12"/>
      <c r="L145" s="2"/>
      <c r="M145" s="2"/>
      <c r="N145" s="2"/>
    </row>
    <row r="146" spans="1:14" s="13" customFormat="1" x14ac:dyDescent="0.3">
      <c r="A146" s="12"/>
      <c r="B146" s="12"/>
      <c r="L146" s="2"/>
      <c r="M146" s="2"/>
      <c r="N146" s="2"/>
    </row>
    <row r="147" spans="1:14" s="13" customFormat="1" x14ac:dyDescent="0.3">
      <c r="A147" s="12"/>
      <c r="B147" s="12"/>
      <c r="L147" s="2"/>
      <c r="M147" s="2"/>
      <c r="N147" s="2"/>
    </row>
    <row r="148" spans="1:14" s="13" customFormat="1" x14ac:dyDescent="0.3">
      <c r="A148" s="12"/>
      <c r="B148" s="12"/>
      <c r="L148" s="2"/>
      <c r="M148" s="2"/>
      <c r="N148" s="2"/>
    </row>
    <row r="149" spans="1:14" s="13" customFormat="1" x14ac:dyDescent="0.3">
      <c r="A149" s="12"/>
      <c r="B149" s="12"/>
      <c r="L149" s="2"/>
      <c r="M149" s="2"/>
      <c r="N149" s="2"/>
    </row>
    <row r="150" spans="1:14" s="13" customFormat="1" x14ac:dyDescent="0.3">
      <c r="A150" s="12"/>
      <c r="B150" s="12"/>
      <c r="L150" s="2"/>
      <c r="M150" s="2"/>
      <c r="N150" s="2"/>
    </row>
    <row r="151" spans="1:14" s="13" customFormat="1" x14ac:dyDescent="0.3">
      <c r="A151" s="12"/>
      <c r="B151" s="12"/>
      <c r="L151" s="2"/>
      <c r="M151" s="2"/>
      <c r="N151" s="2"/>
    </row>
    <row r="152" spans="1:14" s="13" customFormat="1" x14ac:dyDescent="0.3">
      <c r="A152" s="12"/>
      <c r="B152" s="12"/>
      <c r="L152" s="2"/>
      <c r="M152" s="2"/>
      <c r="N152" s="2"/>
    </row>
    <row r="153" spans="1:14" s="13" customFormat="1" x14ac:dyDescent="0.3">
      <c r="A153" s="12"/>
      <c r="B153" s="12"/>
      <c r="L153" s="2"/>
      <c r="M153" s="2"/>
      <c r="N153" s="2"/>
    </row>
    <row r="154" spans="1:14" s="13" customFormat="1" x14ac:dyDescent="0.3">
      <c r="A154" s="12"/>
      <c r="B154" s="12"/>
      <c r="L154" s="2"/>
      <c r="M154" s="2"/>
      <c r="N154" s="2"/>
    </row>
    <row r="155" spans="1:14" s="13" customFormat="1" x14ac:dyDescent="0.3">
      <c r="A155" s="12"/>
      <c r="B155" s="12"/>
      <c r="L155" s="2"/>
      <c r="M155" s="2"/>
      <c r="N155" s="2"/>
    </row>
    <row r="156" spans="1:14" s="13" customFormat="1" x14ac:dyDescent="0.3">
      <c r="A156" s="12"/>
      <c r="B156" s="12"/>
      <c r="L156" s="2"/>
      <c r="M156" s="2"/>
      <c r="N156" s="2"/>
    </row>
    <row r="157" spans="1:14" s="13" customFormat="1" x14ac:dyDescent="0.3">
      <c r="A157" s="12"/>
      <c r="B157" s="12"/>
      <c r="L157" s="2"/>
      <c r="M157" s="2"/>
      <c r="N157" s="2"/>
    </row>
    <row r="158" spans="1:14" s="13" customFormat="1" x14ac:dyDescent="0.3">
      <c r="A158" s="12"/>
      <c r="B158" s="12"/>
      <c r="L158" s="2"/>
      <c r="M158" s="2"/>
      <c r="N158" s="2"/>
    </row>
    <row r="159" spans="1:14" s="13" customFormat="1" x14ac:dyDescent="0.3">
      <c r="A159" s="12"/>
      <c r="B159" s="12"/>
      <c r="L159" s="2"/>
      <c r="M159" s="2"/>
      <c r="N159" s="2"/>
    </row>
    <row r="160" spans="1:14" s="13" customFormat="1" x14ac:dyDescent="0.3">
      <c r="A160" s="12"/>
      <c r="B160" s="12"/>
      <c r="L160" s="2"/>
      <c r="M160" s="2"/>
      <c r="N160" s="2"/>
    </row>
    <row r="161" spans="1:14" s="13" customFormat="1" x14ac:dyDescent="0.3">
      <c r="A161" s="12"/>
      <c r="B161" s="12"/>
      <c r="L161" s="2"/>
      <c r="M161" s="2"/>
      <c r="N161" s="2"/>
    </row>
    <row r="162" spans="1:14" s="13" customFormat="1" x14ac:dyDescent="0.3">
      <c r="A162" s="12"/>
      <c r="B162" s="12"/>
      <c r="L162" s="2"/>
      <c r="M162" s="2"/>
      <c r="N162" s="2"/>
    </row>
    <row r="163" spans="1:14" s="13" customFormat="1" x14ac:dyDescent="0.3">
      <c r="A163" s="12"/>
      <c r="B163" s="12"/>
      <c r="L163" s="2"/>
      <c r="M163" s="2"/>
      <c r="N163" s="2"/>
    </row>
    <row r="164" spans="1:14" s="13" customFormat="1" x14ac:dyDescent="0.3">
      <c r="A164" s="12"/>
      <c r="B164" s="12"/>
      <c r="L164" s="2"/>
      <c r="M164" s="2"/>
      <c r="N164" s="2"/>
    </row>
    <row r="165" spans="1:14" s="13" customFormat="1" x14ac:dyDescent="0.3">
      <c r="A165" s="12"/>
      <c r="B165" s="12"/>
      <c r="L165" s="2"/>
      <c r="M165" s="2"/>
      <c r="N165" s="2"/>
    </row>
    <row r="166" spans="1:14" s="13" customFormat="1" x14ac:dyDescent="0.3">
      <c r="A166" s="12"/>
      <c r="B166" s="12"/>
      <c r="L166" s="2"/>
      <c r="M166" s="2"/>
      <c r="N166" s="2"/>
    </row>
    <row r="167" spans="1:14" s="13" customFormat="1" x14ac:dyDescent="0.3">
      <c r="A167" s="12"/>
      <c r="B167" s="12"/>
      <c r="L167" s="2"/>
      <c r="M167" s="2"/>
      <c r="N167" s="2"/>
    </row>
    <row r="168" spans="1:14" s="13" customFormat="1" x14ac:dyDescent="0.3">
      <c r="A168" s="12"/>
      <c r="B168" s="12"/>
      <c r="L168" s="2"/>
      <c r="M168" s="2"/>
      <c r="N168" s="2"/>
    </row>
    <row r="169" spans="1:14" s="13" customFormat="1" x14ac:dyDescent="0.3">
      <c r="A169" s="12"/>
      <c r="B169" s="12"/>
      <c r="L169" s="2"/>
      <c r="M169" s="2"/>
      <c r="N169" s="2"/>
    </row>
    <row r="170" spans="1:14" s="13" customFormat="1" x14ac:dyDescent="0.3">
      <c r="A170" s="12"/>
      <c r="B170" s="12"/>
      <c r="L170" s="2"/>
      <c r="M170" s="2"/>
      <c r="N170" s="2"/>
    </row>
    <row r="171" spans="1:14" s="13" customFormat="1" x14ac:dyDescent="0.3">
      <c r="A171" s="12"/>
      <c r="B171" s="12"/>
      <c r="L171" s="2"/>
      <c r="M171" s="2"/>
      <c r="N171" s="2"/>
    </row>
    <row r="172" spans="1:14" s="13" customFormat="1" x14ac:dyDescent="0.3">
      <c r="A172" s="12"/>
      <c r="B172" s="12"/>
      <c r="L172" s="2"/>
      <c r="M172" s="2"/>
      <c r="N172" s="2"/>
    </row>
    <row r="173" spans="1:14" s="13" customFormat="1" x14ac:dyDescent="0.3">
      <c r="A173" s="12"/>
      <c r="B173" s="12"/>
      <c r="L173" s="2"/>
      <c r="M173" s="2"/>
      <c r="N173" s="2"/>
    </row>
    <row r="174" spans="1:14" s="13" customFormat="1" x14ac:dyDescent="0.3">
      <c r="A174" s="12"/>
      <c r="B174" s="12"/>
      <c r="L174" s="2"/>
      <c r="M174" s="2"/>
      <c r="N174" s="2"/>
    </row>
    <row r="175" spans="1:14" s="13" customFormat="1" x14ac:dyDescent="0.3">
      <c r="A175" s="12"/>
      <c r="B175" s="12"/>
      <c r="L175" s="2"/>
      <c r="M175" s="2"/>
      <c r="N175" s="2"/>
    </row>
    <row r="176" spans="1:14" s="13" customFormat="1" x14ac:dyDescent="0.3">
      <c r="A176" s="12"/>
      <c r="B176" s="12"/>
      <c r="L176" s="2"/>
      <c r="M176" s="2"/>
      <c r="N176" s="2"/>
    </row>
    <row r="177" spans="1:14" s="13" customFormat="1" x14ac:dyDescent="0.3">
      <c r="A177" s="12"/>
      <c r="B177" s="12"/>
      <c r="L177" s="2"/>
      <c r="M177" s="2"/>
      <c r="N177" s="2"/>
    </row>
    <row r="178" spans="1:14" s="13" customFormat="1" x14ac:dyDescent="0.3">
      <c r="A178" s="12"/>
      <c r="B178" s="12"/>
      <c r="L178" s="2"/>
      <c r="M178" s="2"/>
      <c r="N178" s="2"/>
    </row>
    <row r="179" spans="1:14" s="13" customFormat="1" x14ac:dyDescent="0.3">
      <c r="A179" s="12"/>
      <c r="B179" s="12"/>
      <c r="L179" s="2"/>
      <c r="M179" s="2"/>
      <c r="N179" s="2"/>
    </row>
    <row r="180" spans="1:14" s="13" customFormat="1" x14ac:dyDescent="0.3">
      <c r="A180" s="12"/>
      <c r="B180" s="12"/>
      <c r="L180" s="2"/>
      <c r="M180" s="2"/>
      <c r="N180" s="2"/>
    </row>
    <row r="181" spans="1:14" s="13" customFormat="1" x14ac:dyDescent="0.3">
      <c r="A181" s="12"/>
      <c r="B181" s="12"/>
      <c r="L181" s="2"/>
      <c r="M181" s="2"/>
      <c r="N181" s="2"/>
    </row>
    <row r="182" spans="1:14" s="13" customFormat="1" x14ac:dyDescent="0.3">
      <c r="A182" s="12"/>
      <c r="B182" s="12"/>
      <c r="L182" s="2"/>
      <c r="M182" s="2"/>
      <c r="N182" s="2"/>
    </row>
    <row r="183" spans="1:14" s="13" customFormat="1" x14ac:dyDescent="0.3">
      <c r="A183" s="12"/>
      <c r="B183" s="12"/>
      <c r="L183" s="2"/>
      <c r="M183" s="2"/>
      <c r="N183" s="2"/>
    </row>
    <row r="184" spans="1:14" s="13" customFormat="1" x14ac:dyDescent="0.3">
      <c r="A184" s="12"/>
      <c r="B184" s="12"/>
      <c r="L184" s="2"/>
      <c r="M184" s="2"/>
      <c r="N184" s="2"/>
    </row>
    <row r="185" spans="1:14" s="13" customFormat="1" x14ac:dyDescent="0.3">
      <c r="A185" s="12"/>
      <c r="B185" s="12"/>
      <c r="L185" s="2"/>
      <c r="M185" s="2"/>
      <c r="N185" s="2"/>
    </row>
    <row r="186" spans="1:14" s="13" customFormat="1" x14ac:dyDescent="0.3">
      <c r="A186" s="12"/>
      <c r="B186" s="12"/>
      <c r="L186" s="2"/>
      <c r="M186" s="2"/>
      <c r="N186" s="2"/>
    </row>
    <row r="187" spans="1:14" s="13" customFormat="1" x14ac:dyDescent="0.3">
      <c r="A187" s="12"/>
      <c r="B187" s="12"/>
      <c r="L187" s="2"/>
      <c r="M187" s="2"/>
      <c r="N187" s="2"/>
    </row>
    <row r="188" spans="1:14" s="13" customFormat="1" x14ac:dyDescent="0.3">
      <c r="A188" s="12"/>
      <c r="B188" s="12"/>
      <c r="L188" s="2"/>
      <c r="M188" s="2"/>
      <c r="N188" s="2"/>
    </row>
    <row r="189" spans="1:14" s="13" customFormat="1" x14ac:dyDescent="0.3">
      <c r="A189" s="12"/>
      <c r="B189" s="12"/>
      <c r="L189" s="2"/>
      <c r="M189" s="2"/>
      <c r="N189" s="2"/>
    </row>
    <row r="190" spans="1:14" s="13" customFormat="1" x14ac:dyDescent="0.3">
      <c r="A190" s="12"/>
      <c r="B190" s="12"/>
      <c r="L190" s="2"/>
      <c r="M190" s="2"/>
      <c r="N190" s="2"/>
    </row>
    <row r="191" spans="1:14" s="13" customFormat="1" x14ac:dyDescent="0.3">
      <c r="A191" s="12"/>
      <c r="B191" s="12"/>
      <c r="L191" s="2"/>
      <c r="M191" s="2"/>
      <c r="N191" s="2"/>
    </row>
    <row r="192" spans="1:14" s="13" customFormat="1" x14ac:dyDescent="0.3">
      <c r="A192" s="12"/>
      <c r="B192" s="12"/>
      <c r="L192" s="2"/>
      <c r="M192" s="2"/>
      <c r="N192" s="2"/>
    </row>
    <row r="193" spans="1:14" s="13" customFormat="1" x14ac:dyDescent="0.3">
      <c r="A193" s="12"/>
      <c r="B193" s="12"/>
      <c r="L193" s="2"/>
      <c r="M193" s="2"/>
      <c r="N193" s="2"/>
    </row>
    <row r="194" spans="1:14" s="13" customFormat="1" x14ac:dyDescent="0.3">
      <c r="A194" s="12"/>
      <c r="B194" s="12"/>
      <c r="L194" s="2"/>
      <c r="M194" s="2"/>
      <c r="N194" s="2"/>
    </row>
    <row r="195" spans="1:14" s="13" customFormat="1" x14ac:dyDescent="0.3">
      <c r="A195" s="12"/>
      <c r="B195" s="12"/>
      <c r="L195" s="2"/>
      <c r="M195" s="2"/>
      <c r="N195" s="2"/>
    </row>
    <row r="196" spans="1:14" s="13" customFormat="1" x14ac:dyDescent="0.3">
      <c r="A196" s="12"/>
      <c r="B196" s="12"/>
      <c r="L196" s="2"/>
      <c r="M196" s="2"/>
      <c r="N196" s="2"/>
    </row>
    <row r="197" spans="1:14" s="13" customFormat="1" x14ac:dyDescent="0.3">
      <c r="A197" s="12"/>
      <c r="B197" s="12"/>
      <c r="L197" s="2"/>
      <c r="M197" s="2"/>
      <c r="N197" s="2"/>
    </row>
    <row r="198" spans="1:14" s="13" customFormat="1" x14ac:dyDescent="0.3">
      <c r="A198" s="12"/>
      <c r="B198" s="12"/>
      <c r="L198" s="2"/>
      <c r="M198" s="2"/>
      <c r="N198" s="2"/>
    </row>
    <row r="199" spans="1:14" s="13" customFormat="1" x14ac:dyDescent="0.3">
      <c r="A199" s="12"/>
      <c r="B199" s="12"/>
      <c r="L199" s="2"/>
      <c r="M199" s="2"/>
      <c r="N199" s="2"/>
    </row>
    <row r="200" spans="1:14" s="13" customFormat="1" x14ac:dyDescent="0.3">
      <c r="A200" s="12"/>
      <c r="B200" s="12"/>
      <c r="L200" s="2"/>
      <c r="M200" s="2"/>
      <c r="N200" s="2"/>
    </row>
    <row r="201" spans="1:14" s="13" customFormat="1" x14ac:dyDescent="0.3">
      <c r="A201" s="12"/>
      <c r="B201" s="12"/>
      <c r="L201" s="2"/>
      <c r="M201" s="2"/>
      <c r="N201" s="2"/>
    </row>
    <row r="202" spans="1:14" s="13" customFormat="1" x14ac:dyDescent="0.3">
      <c r="A202" s="12"/>
      <c r="B202" s="12"/>
      <c r="L202" s="2"/>
      <c r="M202" s="2"/>
      <c r="N202" s="2"/>
    </row>
    <row r="203" spans="1:14" s="13" customFormat="1" x14ac:dyDescent="0.3">
      <c r="A203" s="12"/>
      <c r="B203" s="12"/>
      <c r="L203" s="2"/>
      <c r="M203" s="2"/>
      <c r="N203" s="2"/>
    </row>
    <row r="204" spans="1:14" s="13" customFormat="1" x14ac:dyDescent="0.3">
      <c r="A204" s="12"/>
      <c r="B204" s="12"/>
      <c r="L204" s="2"/>
      <c r="M204" s="2"/>
      <c r="N204" s="2"/>
    </row>
    <row r="205" spans="1:14" s="13" customFormat="1" x14ac:dyDescent="0.3">
      <c r="A205" s="12"/>
      <c r="B205" s="12"/>
      <c r="L205" s="2"/>
      <c r="M205" s="2"/>
      <c r="N205" s="2"/>
    </row>
    <row r="206" spans="1:14" s="13" customFormat="1" x14ac:dyDescent="0.3">
      <c r="A206" s="12"/>
      <c r="B206" s="12"/>
      <c r="L206" s="2"/>
      <c r="M206" s="2"/>
      <c r="N206" s="2"/>
    </row>
    <row r="207" spans="1:14" s="13" customFormat="1" x14ac:dyDescent="0.3">
      <c r="A207" s="12"/>
      <c r="B207" s="12"/>
      <c r="L207" s="2"/>
      <c r="M207" s="2"/>
      <c r="N207" s="2"/>
    </row>
    <row r="208" spans="1:14" s="13" customFormat="1" x14ac:dyDescent="0.3">
      <c r="A208" s="12"/>
      <c r="B208" s="12"/>
      <c r="L208" s="2"/>
      <c r="M208" s="2"/>
      <c r="N208" s="2"/>
    </row>
    <row r="209" spans="1:14" s="13" customFormat="1" x14ac:dyDescent="0.3">
      <c r="A209" s="12"/>
      <c r="B209" s="12"/>
      <c r="L209" s="2"/>
      <c r="M209" s="2"/>
      <c r="N209" s="2"/>
    </row>
    <row r="210" spans="1:14" s="13" customFormat="1" x14ac:dyDescent="0.3">
      <c r="A210" s="12"/>
      <c r="B210" s="12"/>
      <c r="L210" s="2"/>
      <c r="M210" s="2"/>
      <c r="N210" s="2"/>
    </row>
    <row r="211" spans="1:14" s="13" customFormat="1" x14ac:dyDescent="0.3">
      <c r="A211" s="12"/>
      <c r="B211" s="12"/>
      <c r="L211" s="2"/>
      <c r="M211" s="2"/>
      <c r="N211" s="2"/>
    </row>
    <row r="212" spans="1:14" s="13" customFormat="1" x14ac:dyDescent="0.3">
      <c r="A212" s="12"/>
      <c r="B212" s="12"/>
      <c r="L212" s="2"/>
      <c r="M212" s="2"/>
      <c r="N212" s="2"/>
    </row>
    <row r="213" spans="1:14" s="13" customFormat="1" x14ac:dyDescent="0.3">
      <c r="A213" s="12"/>
      <c r="B213" s="12"/>
      <c r="L213" s="2"/>
      <c r="M213" s="2"/>
      <c r="N213" s="2"/>
    </row>
    <row r="214" spans="1:14" s="13" customFormat="1" x14ac:dyDescent="0.3">
      <c r="A214" s="12"/>
      <c r="B214" s="12"/>
      <c r="L214" s="2"/>
      <c r="M214" s="2"/>
      <c r="N214" s="2"/>
    </row>
    <row r="215" spans="1:14" s="13" customFormat="1" x14ac:dyDescent="0.3">
      <c r="A215" s="12"/>
      <c r="B215" s="12"/>
      <c r="L215" s="2"/>
      <c r="M215" s="2"/>
      <c r="N215" s="2"/>
    </row>
    <row r="216" spans="1:14" s="13" customFormat="1" x14ac:dyDescent="0.3">
      <c r="A216" s="12"/>
      <c r="B216" s="12"/>
      <c r="L216" s="2"/>
      <c r="M216" s="2"/>
      <c r="N216" s="2"/>
    </row>
    <row r="217" spans="1:14" s="13" customFormat="1" x14ac:dyDescent="0.3">
      <c r="A217" s="12"/>
      <c r="B217" s="12"/>
      <c r="L217" s="2"/>
      <c r="M217" s="2"/>
      <c r="N217" s="2"/>
    </row>
    <row r="218" spans="1:14" s="13" customFormat="1" x14ac:dyDescent="0.3">
      <c r="A218" s="12"/>
      <c r="B218" s="12"/>
      <c r="L218" s="2"/>
      <c r="M218" s="2"/>
      <c r="N218" s="2"/>
    </row>
    <row r="219" spans="1:14" s="13" customFormat="1" x14ac:dyDescent="0.3">
      <c r="A219" s="12"/>
      <c r="B219" s="12"/>
      <c r="L219" s="2"/>
      <c r="M219" s="2"/>
      <c r="N219" s="2"/>
    </row>
    <row r="220" spans="1:14" s="13" customFormat="1" x14ac:dyDescent="0.3">
      <c r="A220" s="12"/>
      <c r="B220" s="12"/>
      <c r="L220" s="2"/>
      <c r="M220" s="2"/>
      <c r="N220" s="2"/>
    </row>
    <row r="221" spans="1:14" s="13" customFormat="1" x14ac:dyDescent="0.3">
      <c r="A221" s="12"/>
      <c r="B221" s="12"/>
      <c r="L221" s="2"/>
      <c r="M221" s="2"/>
      <c r="N221" s="2"/>
    </row>
    <row r="222" spans="1:14" s="13" customFormat="1" x14ac:dyDescent="0.3">
      <c r="A222" s="12"/>
      <c r="B222" s="12"/>
      <c r="L222" s="2"/>
      <c r="M222" s="2"/>
      <c r="N222" s="2"/>
    </row>
    <row r="223" spans="1:14" s="13" customFormat="1" x14ac:dyDescent="0.3">
      <c r="A223" s="12"/>
      <c r="B223" s="12"/>
      <c r="L223" s="2"/>
      <c r="M223" s="2"/>
      <c r="N223" s="2"/>
    </row>
    <row r="224" spans="1:14" s="13" customFormat="1" x14ac:dyDescent="0.3">
      <c r="A224" s="12"/>
      <c r="B224" s="12"/>
      <c r="L224" s="2"/>
      <c r="M224" s="2"/>
      <c r="N224" s="2"/>
    </row>
    <row r="225" spans="1:14" s="13" customFormat="1" x14ac:dyDescent="0.3">
      <c r="A225" s="12"/>
      <c r="B225" s="12"/>
      <c r="L225" s="2"/>
      <c r="M225" s="2"/>
      <c r="N225" s="2"/>
    </row>
    <row r="226" spans="1:14" s="13" customFormat="1" x14ac:dyDescent="0.3">
      <c r="A226" s="12"/>
      <c r="B226" s="12"/>
      <c r="L226" s="2"/>
      <c r="M226" s="2"/>
      <c r="N226" s="2"/>
    </row>
    <row r="227" spans="1:14" s="13" customFormat="1" x14ac:dyDescent="0.3">
      <c r="A227" s="12"/>
      <c r="B227" s="12"/>
      <c r="L227" s="2"/>
      <c r="M227" s="2"/>
      <c r="N227" s="2"/>
    </row>
    <row r="228" spans="1:14" s="13" customFormat="1" x14ac:dyDescent="0.3">
      <c r="A228" s="12"/>
      <c r="B228" s="12"/>
      <c r="L228" s="2"/>
      <c r="M228" s="2"/>
      <c r="N228" s="2"/>
    </row>
    <row r="229" spans="1:14" s="13" customFormat="1" x14ac:dyDescent="0.3">
      <c r="A229" s="12"/>
      <c r="B229" s="12"/>
      <c r="L229" s="2"/>
      <c r="M229" s="2"/>
      <c r="N229" s="2"/>
    </row>
    <row r="230" spans="1:14" s="13" customFormat="1" x14ac:dyDescent="0.3">
      <c r="A230" s="12"/>
      <c r="B230" s="12"/>
      <c r="L230" s="2"/>
      <c r="M230" s="2"/>
      <c r="N230" s="2"/>
    </row>
    <row r="231" spans="1:14" s="13" customFormat="1" x14ac:dyDescent="0.3">
      <c r="A231" s="12"/>
      <c r="B231" s="12"/>
      <c r="L231" s="2"/>
      <c r="M231" s="2"/>
      <c r="N231" s="2"/>
    </row>
    <row r="232" spans="1:14" s="13" customFormat="1" x14ac:dyDescent="0.3">
      <c r="A232" s="12"/>
      <c r="B232" s="12"/>
      <c r="L232" s="2"/>
      <c r="M232" s="2"/>
      <c r="N232" s="2"/>
    </row>
    <row r="233" spans="1:14" s="13" customFormat="1" x14ac:dyDescent="0.3">
      <c r="A233" s="12"/>
      <c r="B233" s="12"/>
      <c r="L233" s="2"/>
      <c r="M233" s="2"/>
      <c r="N233" s="2"/>
    </row>
    <row r="234" spans="1:14" s="13" customFormat="1" x14ac:dyDescent="0.3">
      <c r="A234" s="12"/>
      <c r="B234" s="12"/>
      <c r="L234" s="2"/>
      <c r="M234" s="2"/>
      <c r="N234" s="2"/>
    </row>
    <row r="235" spans="1:14" s="13" customFormat="1" x14ac:dyDescent="0.3">
      <c r="A235" s="12"/>
      <c r="B235" s="12"/>
      <c r="L235" s="2"/>
      <c r="M235" s="2"/>
      <c r="N235" s="2"/>
    </row>
    <row r="236" spans="1:14" s="13" customFormat="1" x14ac:dyDescent="0.3">
      <c r="A236" s="12"/>
      <c r="B236" s="12"/>
      <c r="L236" s="2"/>
      <c r="M236" s="2"/>
      <c r="N236" s="2"/>
    </row>
    <row r="237" spans="1:14" s="13" customFormat="1" x14ac:dyDescent="0.3">
      <c r="A237" s="12"/>
      <c r="B237" s="12"/>
      <c r="L237" s="2"/>
      <c r="M237" s="2"/>
      <c r="N237" s="2"/>
    </row>
    <row r="238" spans="1:14" s="13" customFormat="1" x14ac:dyDescent="0.3">
      <c r="A238" s="12"/>
      <c r="B238" s="12"/>
      <c r="L238" s="2"/>
      <c r="M238" s="2"/>
      <c r="N238" s="2"/>
    </row>
    <row r="239" spans="1:14" s="13" customFormat="1" x14ac:dyDescent="0.3">
      <c r="A239" s="12"/>
      <c r="B239" s="12"/>
      <c r="L239" s="2"/>
      <c r="M239" s="2"/>
      <c r="N239" s="2"/>
    </row>
    <row r="240" spans="1:14" s="13" customFormat="1" x14ac:dyDescent="0.3">
      <c r="A240" s="12"/>
      <c r="B240" s="12"/>
      <c r="L240" s="2"/>
      <c r="M240" s="2"/>
      <c r="N240" s="2"/>
    </row>
    <row r="241" spans="1:14" s="13" customFormat="1" x14ac:dyDescent="0.3">
      <c r="A241" s="12"/>
      <c r="B241" s="12"/>
      <c r="L241" s="2"/>
      <c r="M241" s="2"/>
      <c r="N241" s="2"/>
    </row>
    <row r="242" spans="1:14" s="13" customFormat="1" x14ac:dyDescent="0.3">
      <c r="A242" s="12"/>
      <c r="B242" s="12"/>
      <c r="L242" s="2"/>
      <c r="M242" s="2"/>
      <c r="N242" s="2"/>
    </row>
    <row r="243" spans="1:14" s="13" customFormat="1" x14ac:dyDescent="0.3">
      <c r="A243" s="12"/>
      <c r="B243" s="12"/>
      <c r="L243" s="2"/>
      <c r="M243" s="2"/>
      <c r="N243" s="2"/>
    </row>
    <row r="244" spans="1:14" s="13" customFormat="1" x14ac:dyDescent="0.3">
      <c r="A244" s="12"/>
      <c r="B244" s="12"/>
      <c r="L244" s="2"/>
      <c r="M244" s="2"/>
      <c r="N244" s="2"/>
    </row>
    <row r="245" spans="1:14" s="13" customFormat="1" x14ac:dyDescent="0.3">
      <c r="A245" s="12"/>
      <c r="B245" s="12"/>
      <c r="L245" s="2"/>
      <c r="M245" s="2"/>
      <c r="N245" s="2"/>
    </row>
    <row r="246" spans="1:14" s="13" customFormat="1" x14ac:dyDescent="0.3">
      <c r="A246" s="12"/>
      <c r="B246" s="12"/>
      <c r="L246" s="2"/>
      <c r="M246" s="2"/>
      <c r="N246" s="2"/>
    </row>
    <row r="247" spans="1:14" s="13" customFormat="1" x14ac:dyDescent="0.3">
      <c r="A247" s="12"/>
      <c r="B247" s="12"/>
      <c r="L247" s="2"/>
      <c r="M247" s="2"/>
      <c r="N247" s="2"/>
    </row>
    <row r="248" spans="1:14" s="13" customFormat="1" x14ac:dyDescent="0.3">
      <c r="A248" s="12"/>
      <c r="B248" s="12"/>
      <c r="L248" s="2"/>
      <c r="M248" s="2"/>
      <c r="N248" s="2"/>
    </row>
    <row r="249" spans="1:14" s="13" customFormat="1" x14ac:dyDescent="0.3">
      <c r="A249" s="12"/>
      <c r="B249" s="12"/>
      <c r="L249" s="2"/>
      <c r="M249" s="2"/>
      <c r="N249" s="2"/>
    </row>
    <row r="250" spans="1:14" s="13" customFormat="1" x14ac:dyDescent="0.3">
      <c r="A250" s="12"/>
      <c r="B250" s="12"/>
      <c r="L250" s="2"/>
      <c r="M250" s="2"/>
      <c r="N250" s="2"/>
    </row>
    <row r="251" spans="1:14" s="13" customFormat="1" x14ac:dyDescent="0.3">
      <c r="A251" s="12"/>
      <c r="B251" s="12"/>
      <c r="L251" s="2"/>
      <c r="M251" s="2"/>
      <c r="N251" s="2"/>
    </row>
    <row r="252" spans="1:14" s="13" customFormat="1" x14ac:dyDescent="0.3">
      <c r="A252" s="12"/>
      <c r="B252" s="12"/>
      <c r="L252" s="2"/>
      <c r="M252" s="2"/>
      <c r="N252" s="2"/>
    </row>
    <row r="253" spans="1:14" s="13" customFormat="1" x14ac:dyDescent="0.3">
      <c r="A253" s="12"/>
      <c r="B253" s="12"/>
      <c r="L253" s="2"/>
      <c r="M253" s="2"/>
      <c r="N253" s="2"/>
    </row>
    <row r="254" spans="1:14" s="13" customFormat="1" x14ac:dyDescent="0.3">
      <c r="A254" s="12"/>
      <c r="B254" s="12"/>
      <c r="L254" s="2"/>
      <c r="M254" s="2"/>
      <c r="N254" s="2"/>
    </row>
    <row r="255" spans="1:14" s="13" customFormat="1" x14ac:dyDescent="0.3">
      <c r="A255" s="12"/>
      <c r="B255" s="12"/>
      <c r="L255" s="2"/>
      <c r="M255" s="2"/>
      <c r="N255" s="2"/>
    </row>
    <row r="256" spans="1:14" s="13" customFormat="1" x14ac:dyDescent="0.3">
      <c r="A256" s="12"/>
      <c r="B256" s="12"/>
      <c r="L256" s="2"/>
      <c r="M256" s="2"/>
      <c r="N256" s="2"/>
    </row>
    <row r="257" spans="1:14" s="13" customFormat="1" x14ac:dyDescent="0.3">
      <c r="A257" s="12"/>
      <c r="B257" s="12"/>
      <c r="L257" s="2"/>
      <c r="M257" s="2"/>
      <c r="N257" s="2"/>
    </row>
    <row r="258" spans="1:14" s="13" customFormat="1" x14ac:dyDescent="0.3">
      <c r="A258" s="12"/>
      <c r="B258" s="12"/>
      <c r="L258" s="2"/>
      <c r="M258" s="2"/>
      <c r="N258" s="2"/>
    </row>
    <row r="259" spans="1:14" s="13" customFormat="1" x14ac:dyDescent="0.3">
      <c r="A259" s="12"/>
      <c r="B259" s="12"/>
      <c r="L259" s="2"/>
      <c r="M259" s="2"/>
      <c r="N259" s="2"/>
    </row>
    <row r="260" spans="1:14" s="13" customFormat="1" x14ac:dyDescent="0.3">
      <c r="A260" s="12"/>
      <c r="B260" s="12"/>
      <c r="L260" s="2"/>
      <c r="M260" s="2"/>
      <c r="N260" s="2"/>
    </row>
    <row r="261" spans="1:14" s="13" customFormat="1" x14ac:dyDescent="0.3">
      <c r="A261" s="12"/>
      <c r="B261" s="12"/>
      <c r="L261" s="2"/>
      <c r="M261" s="2"/>
      <c r="N261" s="2"/>
    </row>
    <row r="262" spans="1:14" s="13" customFormat="1" x14ac:dyDescent="0.3">
      <c r="A262" s="12"/>
      <c r="B262" s="12"/>
      <c r="L262" s="2"/>
      <c r="M262" s="2"/>
      <c r="N262" s="2"/>
    </row>
    <row r="263" spans="1:14" s="13" customFormat="1" x14ac:dyDescent="0.3">
      <c r="A263" s="12"/>
      <c r="B263" s="12"/>
      <c r="L263" s="2"/>
      <c r="M263" s="2"/>
      <c r="N263" s="2"/>
    </row>
    <row r="264" spans="1:14" s="13" customFormat="1" x14ac:dyDescent="0.3">
      <c r="A264" s="12"/>
      <c r="B264" s="12"/>
      <c r="L264" s="2"/>
      <c r="M264" s="2"/>
      <c r="N264" s="2"/>
    </row>
    <row r="265" spans="1:14" s="13" customFormat="1" x14ac:dyDescent="0.3">
      <c r="A265" s="12"/>
      <c r="B265" s="12"/>
      <c r="L265" s="2"/>
      <c r="M265" s="2"/>
      <c r="N265" s="2"/>
    </row>
    <row r="266" spans="1:14" s="13" customFormat="1" x14ac:dyDescent="0.3">
      <c r="A266" s="12"/>
      <c r="B266" s="12"/>
      <c r="L266" s="2"/>
      <c r="M266" s="2"/>
      <c r="N266" s="2"/>
    </row>
    <row r="267" spans="1:14" s="13" customFormat="1" x14ac:dyDescent="0.3">
      <c r="A267" s="12"/>
      <c r="B267" s="12"/>
      <c r="L267" s="2"/>
      <c r="M267" s="2"/>
      <c r="N267" s="2"/>
    </row>
    <row r="268" spans="1:14" s="13" customFormat="1" x14ac:dyDescent="0.3">
      <c r="A268" s="12"/>
      <c r="B268" s="12"/>
      <c r="L268" s="2"/>
      <c r="M268" s="2"/>
      <c r="N268" s="2"/>
    </row>
    <row r="269" spans="1:14" s="13" customFormat="1" x14ac:dyDescent="0.3">
      <c r="A269" s="12"/>
      <c r="B269" s="12"/>
      <c r="L269" s="2"/>
      <c r="M269" s="2"/>
      <c r="N269" s="2"/>
    </row>
    <row r="270" spans="1:14" s="13" customFormat="1" x14ac:dyDescent="0.3">
      <c r="A270" s="12"/>
      <c r="B270" s="12"/>
      <c r="L270" s="2"/>
      <c r="M270" s="2"/>
      <c r="N270" s="2"/>
    </row>
    <row r="271" spans="1:14" s="13" customFormat="1" x14ac:dyDescent="0.3">
      <c r="A271" s="12"/>
      <c r="B271" s="12"/>
      <c r="L271" s="2"/>
      <c r="M271" s="2"/>
      <c r="N271" s="2"/>
    </row>
    <row r="272" spans="1:14" s="13" customFormat="1" x14ac:dyDescent="0.3">
      <c r="A272" s="12"/>
      <c r="B272" s="12"/>
      <c r="L272" s="2"/>
      <c r="M272" s="2"/>
      <c r="N272" s="2"/>
    </row>
    <row r="273" spans="1:14" s="13" customFormat="1" x14ac:dyDescent="0.3">
      <c r="A273" s="12"/>
      <c r="B273" s="12"/>
      <c r="L273" s="2"/>
      <c r="M273" s="2"/>
      <c r="N273" s="2"/>
    </row>
    <row r="274" spans="1:14" s="13" customFormat="1" x14ac:dyDescent="0.3">
      <c r="A274" s="12"/>
      <c r="B274" s="12"/>
      <c r="L274" s="2"/>
      <c r="M274" s="2"/>
      <c r="N274" s="2"/>
    </row>
    <row r="275" spans="1:14" s="13" customFormat="1" x14ac:dyDescent="0.3">
      <c r="A275" s="12"/>
      <c r="B275" s="12"/>
      <c r="L275" s="2"/>
      <c r="M275" s="2"/>
      <c r="N275" s="2"/>
    </row>
    <row r="276" spans="1:14" s="13" customFormat="1" x14ac:dyDescent="0.3">
      <c r="A276" s="12"/>
      <c r="B276" s="12"/>
      <c r="L276" s="2"/>
      <c r="M276" s="2"/>
      <c r="N276" s="2"/>
    </row>
    <row r="277" spans="1:14" s="13" customFormat="1" x14ac:dyDescent="0.3">
      <c r="A277" s="12"/>
      <c r="B277" s="12"/>
      <c r="L277" s="2"/>
      <c r="M277" s="2"/>
      <c r="N277" s="2"/>
    </row>
    <row r="278" spans="1:14" s="13" customFormat="1" x14ac:dyDescent="0.3">
      <c r="A278" s="12"/>
      <c r="B278" s="12"/>
      <c r="L278" s="2"/>
      <c r="M278" s="2"/>
      <c r="N278" s="2"/>
    </row>
    <row r="279" spans="1:14" s="13" customFormat="1" x14ac:dyDescent="0.3">
      <c r="A279" s="12"/>
      <c r="B279" s="12"/>
      <c r="L279" s="2"/>
      <c r="M279" s="2"/>
      <c r="N279" s="2"/>
    </row>
    <row r="280" spans="1:14" s="13" customFormat="1" x14ac:dyDescent="0.3">
      <c r="A280" s="12"/>
      <c r="B280" s="12"/>
      <c r="L280" s="2"/>
      <c r="M280" s="2"/>
      <c r="N280" s="2"/>
    </row>
    <row r="281" spans="1:14" s="13" customFormat="1" x14ac:dyDescent="0.3">
      <c r="A281" s="12"/>
      <c r="B281" s="12"/>
      <c r="L281" s="2"/>
      <c r="M281" s="2"/>
      <c r="N281" s="2"/>
    </row>
    <row r="282" spans="1:14" s="13" customFormat="1" x14ac:dyDescent="0.3">
      <c r="A282" s="12"/>
      <c r="B282" s="12"/>
      <c r="L282" s="2"/>
      <c r="M282" s="2"/>
      <c r="N282" s="2"/>
    </row>
    <row r="283" spans="1:14" s="13" customFormat="1" x14ac:dyDescent="0.3">
      <c r="A283" s="12"/>
      <c r="B283" s="12"/>
      <c r="L283" s="2"/>
      <c r="M283" s="2"/>
      <c r="N283" s="2"/>
    </row>
    <row r="284" spans="1:14" s="13" customFormat="1" x14ac:dyDescent="0.3">
      <c r="A284" s="12"/>
      <c r="B284" s="12"/>
      <c r="L284" s="2"/>
      <c r="M284" s="2"/>
      <c r="N284" s="2"/>
    </row>
    <row r="285" spans="1:14" s="13" customFormat="1" x14ac:dyDescent="0.3">
      <c r="A285" s="12"/>
      <c r="B285" s="12"/>
      <c r="L285" s="2"/>
      <c r="M285" s="2"/>
      <c r="N285" s="2"/>
    </row>
    <row r="286" spans="1:14" s="13" customFormat="1" x14ac:dyDescent="0.3">
      <c r="A286" s="12"/>
      <c r="B286" s="12"/>
      <c r="L286" s="2"/>
      <c r="M286" s="2"/>
      <c r="N286" s="2"/>
    </row>
    <row r="287" spans="1:14" s="13" customFormat="1" x14ac:dyDescent="0.3">
      <c r="A287" s="12"/>
      <c r="B287" s="12"/>
      <c r="L287" s="2"/>
      <c r="M287" s="2"/>
      <c r="N287" s="2"/>
    </row>
    <row r="288" spans="1:14" s="13" customFormat="1" x14ac:dyDescent="0.3">
      <c r="A288" s="12"/>
      <c r="B288" s="12"/>
      <c r="L288" s="2"/>
      <c r="M288" s="2"/>
      <c r="N288" s="2"/>
    </row>
    <row r="289" spans="1:14" s="13" customFormat="1" x14ac:dyDescent="0.3">
      <c r="A289" s="12"/>
      <c r="B289" s="12"/>
      <c r="L289" s="2"/>
      <c r="M289" s="2"/>
      <c r="N289" s="2"/>
    </row>
    <row r="290" spans="1:14" s="13" customFormat="1" x14ac:dyDescent="0.3">
      <c r="A290" s="12"/>
      <c r="B290" s="12"/>
      <c r="L290" s="2"/>
      <c r="M290" s="2"/>
      <c r="N290" s="2"/>
    </row>
    <row r="291" spans="1:14" s="13" customFormat="1" x14ac:dyDescent="0.3">
      <c r="A291" s="12"/>
      <c r="B291" s="12"/>
      <c r="L291" s="2"/>
      <c r="M291" s="2"/>
      <c r="N291" s="2"/>
    </row>
    <row r="292" spans="1:14" s="13" customFormat="1" x14ac:dyDescent="0.3">
      <c r="A292" s="12"/>
      <c r="B292" s="12"/>
      <c r="L292" s="2"/>
      <c r="M292" s="2"/>
      <c r="N292" s="2"/>
    </row>
    <row r="293" spans="1:14" s="13" customFormat="1" x14ac:dyDescent="0.3">
      <c r="A293" s="12"/>
      <c r="B293" s="12"/>
      <c r="L293" s="2"/>
      <c r="M293" s="2"/>
      <c r="N293" s="2"/>
    </row>
    <row r="294" spans="1:14" s="13" customFormat="1" x14ac:dyDescent="0.3">
      <c r="A294" s="12"/>
      <c r="B294" s="12"/>
      <c r="L294" s="2"/>
      <c r="M294" s="2"/>
      <c r="N294" s="2"/>
    </row>
    <row r="295" spans="1:14" s="13" customFormat="1" x14ac:dyDescent="0.3">
      <c r="A295" s="12"/>
      <c r="B295" s="12"/>
      <c r="L295" s="2"/>
      <c r="M295" s="2"/>
      <c r="N295" s="2"/>
    </row>
    <row r="296" spans="1:14" s="13" customFormat="1" x14ac:dyDescent="0.3">
      <c r="A296" s="12"/>
      <c r="B296" s="12"/>
      <c r="L296" s="2"/>
      <c r="M296" s="2"/>
      <c r="N296" s="2"/>
    </row>
    <row r="297" spans="1:14" s="13" customFormat="1" x14ac:dyDescent="0.3">
      <c r="A297" s="12"/>
      <c r="B297" s="12"/>
      <c r="L297" s="2"/>
      <c r="M297" s="2"/>
      <c r="N297" s="2"/>
    </row>
    <row r="298" spans="1:14" s="13" customFormat="1" x14ac:dyDescent="0.3">
      <c r="A298" s="12"/>
      <c r="B298" s="12"/>
      <c r="L298" s="2"/>
      <c r="M298" s="2"/>
      <c r="N298" s="2"/>
    </row>
    <row r="299" spans="1:14" s="13" customFormat="1" x14ac:dyDescent="0.3">
      <c r="A299" s="12"/>
      <c r="B299" s="12"/>
      <c r="L299" s="2"/>
      <c r="M299" s="2"/>
      <c r="N299" s="2"/>
    </row>
    <row r="300" spans="1:14" s="13" customFormat="1" x14ac:dyDescent="0.3">
      <c r="A300" s="12"/>
      <c r="B300" s="12"/>
      <c r="L300" s="2"/>
      <c r="M300" s="2"/>
      <c r="N300" s="2"/>
    </row>
    <row r="301" spans="1:14" s="13" customFormat="1" x14ac:dyDescent="0.3">
      <c r="A301" s="12"/>
      <c r="B301" s="12"/>
      <c r="L301" s="2"/>
      <c r="M301" s="2"/>
      <c r="N301" s="2"/>
    </row>
    <row r="302" spans="1:14" s="13" customFormat="1" x14ac:dyDescent="0.3">
      <c r="A302" s="12"/>
      <c r="B302" s="12"/>
      <c r="L302" s="2"/>
      <c r="M302" s="2"/>
      <c r="N302" s="2"/>
    </row>
    <row r="303" spans="1:14" s="13" customFormat="1" x14ac:dyDescent="0.3">
      <c r="A303" s="12"/>
      <c r="B303" s="12"/>
      <c r="L303" s="2"/>
      <c r="M303" s="2"/>
      <c r="N303" s="2"/>
    </row>
    <row r="304" spans="1:14" s="13" customFormat="1" x14ac:dyDescent="0.3">
      <c r="A304" s="12"/>
      <c r="B304" s="12"/>
      <c r="L304" s="2"/>
      <c r="M304" s="2"/>
      <c r="N304" s="2"/>
    </row>
    <row r="305" spans="1:14" s="13" customFormat="1" x14ac:dyDescent="0.3">
      <c r="A305" s="12"/>
      <c r="B305" s="12"/>
      <c r="L305" s="2"/>
      <c r="M305" s="2"/>
      <c r="N305" s="2"/>
    </row>
    <row r="306" spans="1:14" s="13" customFormat="1" x14ac:dyDescent="0.3">
      <c r="A306" s="12"/>
      <c r="B306" s="12"/>
      <c r="L306" s="2"/>
      <c r="M306" s="2"/>
      <c r="N306" s="2"/>
    </row>
    <row r="307" spans="1:14" s="13" customFormat="1" x14ac:dyDescent="0.3">
      <c r="A307" s="12"/>
      <c r="B307" s="12"/>
      <c r="L307" s="2"/>
      <c r="M307" s="2"/>
      <c r="N307" s="2"/>
    </row>
    <row r="308" spans="1:14" s="13" customFormat="1" x14ac:dyDescent="0.3">
      <c r="A308" s="12"/>
      <c r="B308" s="12"/>
      <c r="L308" s="2"/>
      <c r="M308" s="2"/>
      <c r="N308" s="2"/>
    </row>
    <row r="309" spans="1:14" s="13" customFormat="1" x14ac:dyDescent="0.3">
      <c r="A309" s="12"/>
      <c r="B309" s="12"/>
      <c r="L309" s="2"/>
      <c r="M309" s="2"/>
      <c r="N309" s="2"/>
    </row>
    <row r="310" spans="1:14" s="13" customFormat="1" x14ac:dyDescent="0.3">
      <c r="A310" s="12"/>
      <c r="B310" s="12"/>
      <c r="L310" s="2"/>
      <c r="M310" s="2"/>
      <c r="N310" s="2"/>
    </row>
    <row r="311" spans="1:14" s="13" customFormat="1" x14ac:dyDescent="0.3">
      <c r="A311" s="12"/>
      <c r="B311" s="12"/>
      <c r="L311" s="2"/>
      <c r="M311" s="2"/>
      <c r="N311" s="2"/>
    </row>
    <row r="312" spans="1:14" s="13" customFormat="1" x14ac:dyDescent="0.3">
      <c r="A312" s="12"/>
      <c r="B312" s="12"/>
      <c r="L312" s="2"/>
      <c r="M312" s="2"/>
      <c r="N312" s="2"/>
    </row>
    <row r="313" spans="1:14" s="13" customFormat="1" x14ac:dyDescent="0.3">
      <c r="A313" s="12"/>
      <c r="B313" s="12"/>
      <c r="L313" s="2"/>
      <c r="M313" s="2"/>
      <c r="N313" s="2"/>
    </row>
    <row r="314" spans="1:14" s="13" customFormat="1" x14ac:dyDescent="0.3">
      <c r="A314" s="12"/>
      <c r="B314" s="12"/>
      <c r="L314" s="2"/>
      <c r="M314" s="2"/>
      <c r="N314" s="2"/>
    </row>
    <row r="315" spans="1:14" s="13" customFormat="1" x14ac:dyDescent="0.3">
      <c r="A315" s="12"/>
      <c r="B315" s="12"/>
      <c r="L315" s="2"/>
      <c r="M315" s="2"/>
      <c r="N315" s="2"/>
    </row>
    <row r="316" spans="1:14" s="13" customFormat="1" x14ac:dyDescent="0.3">
      <c r="A316" s="12"/>
      <c r="B316" s="12"/>
      <c r="L316" s="2"/>
      <c r="M316" s="2"/>
      <c r="N316" s="2"/>
    </row>
    <row r="317" spans="1:14" s="13" customFormat="1" x14ac:dyDescent="0.3">
      <c r="A317" s="12"/>
      <c r="B317" s="12"/>
      <c r="L317" s="2"/>
      <c r="M317" s="2"/>
      <c r="N317" s="2"/>
    </row>
    <row r="318" spans="1:14" s="13" customFormat="1" x14ac:dyDescent="0.3">
      <c r="A318" s="12"/>
      <c r="B318" s="12"/>
      <c r="L318" s="2"/>
      <c r="M318" s="2"/>
      <c r="N318" s="2"/>
    </row>
    <row r="319" spans="1:14" s="13" customFormat="1" x14ac:dyDescent="0.3">
      <c r="A319" s="12"/>
      <c r="B319" s="12"/>
      <c r="L319" s="2"/>
      <c r="M319" s="2"/>
      <c r="N319" s="2"/>
    </row>
    <row r="320" spans="1:14" s="13" customFormat="1" x14ac:dyDescent="0.3">
      <c r="A320" s="12"/>
      <c r="B320" s="12"/>
      <c r="L320" s="2"/>
      <c r="M320" s="2"/>
      <c r="N320" s="2"/>
    </row>
    <row r="321" spans="1:14" s="13" customFormat="1" x14ac:dyDescent="0.3">
      <c r="A321" s="12"/>
      <c r="B321" s="12"/>
      <c r="L321" s="2"/>
      <c r="M321" s="2"/>
      <c r="N321" s="2"/>
    </row>
    <row r="322" spans="1:14" s="13" customFormat="1" x14ac:dyDescent="0.3">
      <c r="A322" s="12"/>
      <c r="B322" s="12"/>
      <c r="L322" s="2"/>
      <c r="M322" s="2"/>
      <c r="N322" s="2"/>
    </row>
    <row r="323" spans="1:14" s="13" customFormat="1" x14ac:dyDescent="0.3">
      <c r="A323" s="12"/>
      <c r="B323" s="12"/>
      <c r="L323" s="2"/>
      <c r="M323" s="2"/>
      <c r="N323" s="2"/>
    </row>
    <row r="324" spans="1:14" s="13" customFormat="1" x14ac:dyDescent="0.3">
      <c r="A324" s="12"/>
      <c r="B324" s="12"/>
      <c r="L324" s="2"/>
      <c r="M324" s="2"/>
      <c r="N324" s="2"/>
    </row>
    <row r="325" spans="1:14" s="13" customFormat="1" x14ac:dyDescent="0.3">
      <c r="A325" s="12"/>
      <c r="B325" s="12"/>
      <c r="L325" s="2"/>
      <c r="M325" s="2"/>
      <c r="N325" s="2"/>
    </row>
    <row r="326" spans="1:14" s="13" customFormat="1" x14ac:dyDescent="0.3">
      <c r="A326" s="12"/>
      <c r="B326" s="12"/>
      <c r="L326" s="2"/>
      <c r="M326" s="2"/>
      <c r="N326" s="2"/>
    </row>
    <row r="327" spans="1:14" s="13" customFormat="1" x14ac:dyDescent="0.3">
      <c r="A327" s="12"/>
      <c r="B327" s="12"/>
      <c r="L327" s="2"/>
      <c r="M327" s="2"/>
      <c r="N327" s="2"/>
    </row>
    <row r="328" spans="1:14" s="13" customFormat="1" x14ac:dyDescent="0.3">
      <c r="A328" s="12"/>
      <c r="B328" s="12"/>
      <c r="L328" s="2"/>
      <c r="M328" s="2"/>
      <c r="N328" s="2"/>
    </row>
    <row r="329" spans="1:14" s="13" customFormat="1" x14ac:dyDescent="0.3">
      <c r="A329" s="12"/>
      <c r="B329" s="12"/>
      <c r="L329" s="2"/>
      <c r="M329" s="2"/>
      <c r="N329" s="2"/>
    </row>
    <row r="330" spans="1:14" s="13" customFormat="1" x14ac:dyDescent="0.3">
      <c r="A330" s="12"/>
      <c r="B330" s="12"/>
      <c r="L330" s="2"/>
      <c r="M330" s="2"/>
      <c r="N330" s="2"/>
    </row>
    <row r="331" spans="1:14" s="13" customFormat="1" x14ac:dyDescent="0.3">
      <c r="A331" s="12"/>
      <c r="B331" s="12"/>
      <c r="L331" s="2"/>
      <c r="M331" s="2"/>
      <c r="N331" s="2"/>
    </row>
    <row r="332" spans="1:14" s="13" customFormat="1" x14ac:dyDescent="0.3">
      <c r="A332" s="12"/>
      <c r="B332" s="12"/>
      <c r="L332" s="2"/>
      <c r="M332" s="2"/>
      <c r="N332" s="2"/>
    </row>
    <row r="333" spans="1:14" s="13" customFormat="1" x14ac:dyDescent="0.3">
      <c r="A333" s="12"/>
      <c r="B333" s="12"/>
      <c r="L333" s="2"/>
      <c r="M333" s="2"/>
      <c r="N333" s="2"/>
    </row>
    <row r="334" spans="1:14" s="13" customFormat="1" x14ac:dyDescent="0.3">
      <c r="A334" s="12"/>
      <c r="B334" s="12"/>
      <c r="L334" s="2"/>
      <c r="M334" s="2"/>
      <c r="N334" s="2"/>
    </row>
    <row r="335" spans="1:14" s="13" customFormat="1" x14ac:dyDescent="0.3">
      <c r="A335" s="12"/>
      <c r="B335" s="12"/>
      <c r="L335" s="2"/>
      <c r="M335" s="2"/>
      <c r="N335" s="2"/>
    </row>
    <row r="336" spans="1:14" s="13" customFormat="1" x14ac:dyDescent="0.3">
      <c r="A336" s="12"/>
      <c r="B336" s="12"/>
      <c r="L336" s="2"/>
      <c r="M336" s="2"/>
      <c r="N336" s="2"/>
    </row>
    <row r="337" spans="1:14" s="13" customFormat="1" x14ac:dyDescent="0.3">
      <c r="A337" s="12"/>
      <c r="B337" s="12"/>
      <c r="L337" s="2"/>
      <c r="M337" s="2"/>
      <c r="N337" s="2"/>
    </row>
    <row r="338" spans="1:14" s="13" customFormat="1" x14ac:dyDescent="0.3">
      <c r="A338" s="12"/>
      <c r="B338" s="12"/>
      <c r="L338" s="2"/>
      <c r="M338" s="2"/>
      <c r="N338" s="2"/>
    </row>
    <row r="339" spans="1:14" s="13" customFormat="1" x14ac:dyDescent="0.3">
      <c r="A339" s="12"/>
      <c r="B339" s="12"/>
      <c r="L339" s="2"/>
      <c r="M339" s="2"/>
      <c r="N339" s="2"/>
    </row>
    <row r="340" spans="1:14" s="13" customFormat="1" x14ac:dyDescent="0.3">
      <c r="A340" s="12"/>
      <c r="B340" s="12"/>
      <c r="L340" s="2"/>
      <c r="M340" s="2"/>
      <c r="N340" s="2"/>
    </row>
    <row r="341" spans="1:14" s="13" customFormat="1" x14ac:dyDescent="0.3">
      <c r="A341" s="12"/>
      <c r="B341" s="12"/>
      <c r="L341" s="2"/>
      <c r="M341" s="2"/>
      <c r="N341" s="2"/>
    </row>
    <row r="342" spans="1:14" s="13" customFormat="1" x14ac:dyDescent="0.3">
      <c r="A342" s="12"/>
      <c r="B342" s="12"/>
      <c r="L342" s="2"/>
      <c r="M342" s="2"/>
      <c r="N342" s="2"/>
    </row>
    <row r="343" spans="1:14" s="13" customFormat="1" x14ac:dyDescent="0.3">
      <c r="A343" s="12"/>
      <c r="B343" s="12"/>
      <c r="L343" s="2"/>
      <c r="M343" s="2"/>
      <c r="N343" s="2"/>
    </row>
    <row r="344" spans="1:14" s="13" customFormat="1" x14ac:dyDescent="0.3">
      <c r="A344" s="12"/>
      <c r="B344" s="12"/>
      <c r="L344" s="2"/>
      <c r="M344" s="2"/>
      <c r="N344" s="2"/>
    </row>
    <row r="345" spans="1:14" s="13" customFormat="1" x14ac:dyDescent="0.3">
      <c r="A345" s="12"/>
      <c r="B345" s="12"/>
      <c r="L345" s="2"/>
      <c r="M345" s="2"/>
      <c r="N345" s="2"/>
    </row>
    <row r="346" spans="1:14" s="13" customFormat="1" x14ac:dyDescent="0.3">
      <c r="A346" s="12"/>
      <c r="B346" s="12"/>
      <c r="L346" s="2"/>
      <c r="M346" s="2"/>
      <c r="N346" s="2"/>
    </row>
    <row r="347" spans="1:14" s="13" customFormat="1" x14ac:dyDescent="0.3">
      <c r="A347" s="12"/>
      <c r="B347" s="12"/>
      <c r="L347" s="2"/>
      <c r="M347" s="2"/>
      <c r="N347" s="2"/>
    </row>
    <row r="348" spans="1:14" s="13" customFormat="1" x14ac:dyDescent="0.3">
      <c r="A348" s="12"/>
      <c r="B348" s="12"/>
      <c r="L348" s="2"/>
      <c r="M348" s="2"/>
      <c r="N348" s="2"/>
    </row>
    <row r="349" spans="1:14" s="13" customFormat="1" x14ac:dyDescent="0.3">
      <c r="A349" s="12"/>
      <c r="B349" s="12"/>
      <c r="L349" s="2"/>
      <c r="M349" s="2"/>
      <c r="N349" s="2"/>
    </row>
    <row r="350" spans="1:14" s="13" customFormat="1" x14ac:dyDescent="0.3">
      <c r="A350" s="12"/>
      <c r="B350" s="12"/>
      <c r="L350" s="2"/>
      <c r="M350" s="2"/>
      <c r="N350" s="2"/>
    </row>
    <row r="351" spans="1:14" s="13" customFormat="1" x14ac:dyDescent="0.3">
      <c r="A351" s="12"/>
      <c r="B351" s="12"/>
      <c r="L351" s="2"/>
      <c r="M351" s="2"/>
      <c r="N351" s="2"/>
    </row>
    <row r="352" spans="1:14" s="13" customFormat="1" x14ac:dyDescent="0.3">
      <c r="A352" s="12"/>
      <c r="B352" s="12"/>
      <c r="L352" s="2"/>
      <c r="M352" s="2"/>
      <c r="N352" s="2"/>
    </row>
    <row r="353" spans="1:14" s="13" customFormat="1" x14ac:dyDescent="0.3">
      <c r="A353" s="12"/>
      <c r="B353" s="12"/>
      <c r="L353" s="2"/>
      <c r="M353" s="2"/>
      <c r="N353" s="2"/>
    </row>
    <row r="354" spans="1:14" s="13" customFormat="1" x14ac:dyDescent="0.3">
      <c r="A354" s="12"/>
      <c r="B354" s="12"/>
      <c r="L354" s="2"/>
      <c r="M354" s="2"/>
      <c r="N354" s="2"/>
    </row>
    <row r="355" spans="1:14" s="13" customFormat="1" x14ac:dyDescent="0.3">
      <c r="A355" s="12"/>
      <c r="B355" s="12"/>
      <c r="L355" s="2"/>
      <c r="M355" s="2"/>
      <c r="N355" s="2"/>
    </row>
    <row r="356" spans="1:14" s="13" customFormat="1" x14ac:dyDescent="0.3">
      <c r="A356" s="12"/>
      <c r="B356" s="12"/>
      <c r="L356" s="2"/>
      <c r="M356" s="2"/>
      <c r="N356" s="2"/>
    </row>
    <row r="357" spans="1:14" s="13" customFormat="1" x14ac:dyDescent="0.3">
      <c r="A357" s="12"/>
      <c r="B357" s="12"/>
      <c r="L357" s="2"/>
      <c r="M357" s="2"/>
      <c r="N357" s="2"/>
    </row>
    <row r="358" spans="1:14" s="13" customFormat="1" x14ac:dyDescent="0.3">
      <c r="A358" s="12"/>
      <c r="B358" s="12"/>
      <c r="L358" s="2"/>
      <c r="M358" s="2"/>
      <c r="N358" s="2"/>
    </row>
    <row r="359" spans="1:14" s="13" customFormat="1" x14ac:dyDescent="0.3">
      <c r="A359" s="12"/>
      <c r="B359" s="12"/>
      <c r="L359" s="2"/>
      <c r="M359" s="2"/>
      <c r="N359" s="2"/>
    </row>
    <row r="360" spans="1:14" s="13" customFormat="1" x14ac:dyDescent="0.3">
      <c r="A360" s="12"/>
      <c r="B360" s="12"/>
      <c r="L360" s="2"/>
      <c r="M360" s="2"/>
      <c r="N360" s="2"/>
    </row>
    <row r="361" spans="1:14" s="13" customFormat="1" x14ac:dyDescent="0.3">
      <c r="A361" s="12"/>
      <c r="B361" s="12"/>
      <c r="L361" s="2"/>
      <c r="M361" s="2"/>
      <c r="N361" s="2"/>
    </row>
    <row r="362" spans="1:14" s="13" customFormat="1" x14ac:dyDescent="0.3">
      <c r="A362" s="12"/>
      <c r="B362" s="12"/>
      <c r="L362" s="2"/>
      <c r="M362" s="2"/>
      <c r="N362" s="2"/>
    </row>
    <row r="363" spans="1:14" s="13" customFormat="1" x14ac:dyDescent="0.3">
      <c r="A363" s="12"/>
      <c r="B363" s="12"/>
      <c r="L363" s="2"/>
      <c r="M363" s="2"/>
      <c r="N363" s="2"/>
    </row>
    <row r="364" spans="1:14" s="13" customFormat="1" x14ac:dyDescent="0.3">
      <c r="A364" s="12"/>
      <c r="B364" s="12"/>
      <c r="L364" s="2"/>
      <c r="M364" s="2"/>
      <c r="N364" s="2"/>
    </row>
    <row r="365" spans="1:14" s="13" customFormat="1" x14ac:dyDescent="0.3">
      <c r="A365" s="12"/>
      <c r="B365" s="12"/>
      <c r="L365" s="2"/>
      <c r="M365" s="2"/>
      <c r="N365" s="2"/>
    </row>
    <row r="366" spans="1:14" s="13" customFormat="1" x14ac:dyDescent="0.3">
      <c r="A366" s="12"/>
      <c r="B366" s="12"/>
      <c r="L366" s="2"/>
      <c r="M366" s="2"/>
      <c r="N366" s="2"/>
    </row>
    <row r="367" spans="1:14" s="13" customFormat="1" x14ac:dyDescent="0.3">
      <c r="A367" s="12"/>
      <c r="B367" s="12"/>
      <c r="L367" s="2"/>
      <c r="M367" s="2"/>
      <c r="N367" s="2"/>
    </row>
    <row r="368" spans="1:14" s="13" customFormat="1" x14ac:dyDescent="0.3">
      <c r="A368" s="12"/>
      <c r="B368" s="12"/>
      <c r="L368" s="2"/>
      <c r="M368" s="2"/>
      <c r="N368" s="2"/>
    </row>
    <row r="369" spans="1:14" s="13" customFormat="1" x14ac:dyDescent="0.3">
      <c r="A369" s="12"/>
      <c r="B369" s="12"/>
      <c r="L369" s="2"/>
      <c r="M369" s="2"/>
      <c r="N369" s="2"/>
    </row>
    <row r="370" spans="1:14" s="13" customFormat="1" x14ac:dyDescent="0.3">
      <c r="A370" s="12"/>
      <c r="B370" s="12"/>
      <c r="L370" s="2"/>
      <c r="M370" s="2"/>
      <c r="N370" s="2"/>
    </row>
    <row r="371" spans="1:14" s="13" customFormat="1" x14ac:dyDescent="0.3">
      <c r="A371" s="12"/>
      <c r="B371" s="12"/>
      <c r="L371" s="2"/>
      <c r="M371" s="2"/>
      <c r="N371" s="2"/>
    </row>
    <row r="372" spans="1:14" s="13" customFormat="1" x14ac:dyDescent="0.3">
      <c r="A372" s="12"/>
      <c r="B372" s="12"/>
      <c r="L372" s="2"/>
      <c r="M372" s="2"/>
      <c r="N372" s="2"/>
    </row>
    <row r="373" spans="1:14" s="13" customFormat="1" x14ac:dyDescent="0.3">
      <c r="A373" s="12"/>
      <c r="B373" s="12"/>
      <c r="L373" s="2"/>
      <c r="M373" s="2"/>
      <c r="N373" s="2"/>
    </row>
    <row r="374" spans="1:14" s="13" customFormat="1" x14ac:dyDescent="0.3">
      <c r="A374" s="12"/>
      <c r="B374" s="12"/>
      <c r="L374" s="2"/>
      <c r="M374" s="2"/>
      <c r="N374" s="2"/>
    </row>
    <row r="375" spans="1:14" s="13" customFormat="1" x14ac:dyDescent="0.3">
      <c r="A375" s="12"/>
      <c r="B375" s="12"/>
      <c r="L375" s="2"/>
      <c r="M375" s="2"/>
      <c r="N375" s="2"/>
    </row>
    <row r="376" spans="1:14" s="13" customFormat="1" x14ac:dyDescent="0.3">
      <c r="A376" s="12"/>
      <c r="B376" s="12"/>
      <c r="L376" s="2"/>
      <c r="M376" s="2"/>
      <c r="N376" s="2"/>
    </row>
    <row r="377" spans="1:14" s="13" customFormat="1" x14ac:dyDescent="0.3">
      <c r="A377" s="12"/>
      <c r="B377" s="12"/>
      <c r="L377" s="2"/>
      <c r="M377" s="2"/>
      <c r="N377" s="2"/>
    </row>
    <row r="378" spans="1:14" s="13" customFormat="1" x14ac:dyDescent="0.3">
      <c r="A378" s="12"/>
      <c r="B378" s="12"/>
      <c r="L378" s="2"/>
      <c r="M378" s="2"/>
      <c r="N378" s="2"/>
    </row>
    <row r="379" spans="1:14" s="13" customFormat="1" x14ac:dyDescent="0.3">
      <c r="A379" s="12"/>
      <c r="B379" s="12"/>
      <c r="L379" s="2"/>
      <c r="M379" s="2"/>
      <c r="N379" s="2"/>
    </row>
    <row r="380" spans="1:14" s="13" customFormat="1" x14ac:dyDescent="0.3">
      <c r="A380" s="12"/>
      <c r="B380" s="12"/>
      <c r="L380" s="2"/>
      <c r="M380" s="2"/>
      <c r="N380" s="2"/>
    </row>
    <row r="381" spans="1:14" s="13" customFormat="1" x14ac:dyDescent="0.3">
      <c r="A381" s="12"/>
      <c r="B381" s="12"/>
      <c r="L381" s="2"/>
      <c r="M381" s="2"/>
      <c r="N381" s="2"/>
    </row>
    <row r="382" spans="1:14" s="13" customFormat="1" x14ac:dyDescent="0.3">
      <c r="A382" s="12"/>
      <c r="B382" s="12"/>
      <c r="L382" s="2"/>
      <c r="M382" s="2"/>
      <c r="N382" s="2"/>
    </row>
    <row r="383" spans="1:14" s="13" customFormat="1" x14ac:dyDescent="0.3">
      <c r="A383" s="12"/>
      <c r="B383" s="12"/>
      <c r="L383" s="2"/>
      <c r="M383" s="2"/>
      <c r="N383" s="2"/>
    </row>
    <row r="384" spans="1:14" s="13" customFormat="1" x14ac:dyDescent="0.3">
      <c r="A384" s="12"/>
      <c r="B384" s="12"/>
      <c r="L384" s="2"/>
      <c r="M384" s="2"/>
      <c r="N384" s="2"/>
    </row>
    <row r="385" spans="1:14" s="13" customFormat="1" x14ac:dyDescent="0.3">
      <c r="A385" s="12"/>
      <c r="B385" s="12"/>
      <c r="L385" s="2"/>
      <c r="M385" s="2"/>
      <c r="N385" s="2"/>
    </row>
    <row r="386" spans="1:14" s="13" customFormat="1" x14ac:dyDescent="0.3">
      <c r="A386" s="12"/>
      <c r="B386" s="12"/>
      <c r="L386" s="2"/>
      <c r="M386" s="2"/>
      <c r="N386" s="2"/>
    </row>
    <row r="387" spans="1:14" s="13" customFormat="1" x14ac:dyDescent="0.3">
      <c r="A387" s="12"/>
      <c r="B387" s="12"/>
      <c r="L387" s="2"/>
      <c r="M387" s="2"/>
      <c r="N387" s="2"/>
    </row>
    <row r="388" spans="1:14" s="13" customFormat="1" x14ac:dyDescent="0.3">
      <c r="A388" s="12"/>
      <c r="B388" s="12"/>
      <c r="L388" s="2"/>
      <c r="M388" s="2"/>
      <c r="N388" s="2"/>
    </row>
    <row r="389" spans="1:14" s="13" customFormat="1" x14ac:dyDescent="0.3">
      <c r="A389" s="12"/>
      <c r="B389" s="12"/>
      <c r="L389" s="2"/>
      <c r="M389" s="2"/>
      <c r="N389" s="2"/>
    </row>
    <row r="390" spans="1:14" s="13" customFormat="1" x14ac:dyDescent="0.3">
      <c r="A390" s="12"/>
      <c r="B390" s="12"/>
      <c r="L390" s="2"/>
      <c r="M390" s="2"/>
      <c r="N390" s="2"/>
    </row>
    <row r="391" spans="1:14" s="13" customFormat="1" x14ac:dyDescent="0.3">
      <c r="A391" s="12"/>
      <c r="B391" s="12"/>
      <c r="L391" s="2"/>
      <c r="M391" s="2"/>
      <c r="N391" s="2"/>
    </row>
    <row r="392" spans="1:14" s="13" customFormat="1" x14ac:dyDescent="0.3">
      <c r="A392" s="12"/>
      <c r="B392" s="12"/>
      <c r="L392" s="2"/>
      <c r="M392" s="2"/>
      <c r="N392" s="2"/>
    </row>
    <row r="393" spans="1:14" s="13" customFormat="1" x14ac:dyDescent="0.3">
      <c r="A393" s="12"/>
      <c r="B393" s="12"/>
      <c r="L393" s="2"/>
      <c r="M393" s="2"/>
      <c r="N393" s="2"/>
    </row>
    <row r="394" spans="1:14" s="13" customFormat="1" x14ac:dyDescent="0.3">
      <c r="A394" s="12"/>
      <c r="B394" s="12"/>
      <c r="L394" s="2"/>
      <c r="M394" s="2"/>
      <c r="N394" s="2"/>
    </row>
    <row r="395" spans="1:14" s="13" customFormat="1" x14ac:dyDescent="0.3">
      <c r="A395" s="12"/>
      <c r="B395" s="12"/>
      <c r="L395" s="2"/>
      <c r="M395" s="2"/>
      <c r="N395" s="2"/>
    </row>
    <row r="396" spans="1:14" s="13" customFormat="1" x14ac:dyDescent="0.3">
      <c r="A396" s="12"/>
      <c r="B396" s="12"/>
      <c r="L396" s="2"/>
      <c r="M396" s="2"/>
      <c r="N396" s="2"/>
    </row>
    <row r="397" spans="1:14" s="13" customFormat="1" x14ac:dyDescent="0.3">
      <c r="A397" s="12"/>
      <c r="B397" s="12"/>
      <c r="L397" s="2"/>
      <c r="M397" s="2"/>
      <c r="N397" s="2"/>
    </row>
    <row r="398" spans="1:14" s="13" customFormat="1" x14ac:dyDescent="0.3">
      <c r="A398" s="12"/>
      <c r="B398" s="12"/>
      <c r="L398" s="2"/>
      <c r="M398" s="2"/>
      <c r="N398" s="2"/>
    </row>
    <row r="399" spans="1:14" s="13" customFormat="1" x14ac:dyDescent="0.3">
      <c r="A399" s="12"/>
      <c r="B399" s="12"/>
      <c r="L399" s="2"/>
      <c r="M399" s="2"/>
      <c r="N399" s="2"/>
    </row>
    <row r="400" spans="1:14" s="13" customFormat="1" x14ac:dyDescent="0.3">
      <c r="A400" s="12"/>
      <c r="B400" s="12"/>
      <c r="L400" s="2"/>
      <c r="M400" s="2"/>
      <c r="N400" s="2"/>
    </row>
    <row r="401" spans="1:14" s="13" customFormat="1" x14ac:dyDescent="0.3">
      <c r="A401" s="12"/>
      <c r="B401" s="12"/>
      <c r="L401" s="2"/>
      <c r="M401" s="2"/>
      <c r="N401" s="2"/>
    </row>
    <row r="402" spans="1:14" s="13" customFormat="1" x14ac:dyDescent="0.3">
      <c r="A402" s="12"/>
      <c r="B402" s="12"/>
      <c r="L402" s="2"/>
      <c r="M402" s="2"/>
      <c r="N402" s="2"/>
    </row>
    <row r="403" spans="1:14" s="13" customFormat="1" x14ac:dyDescent="0.3">
      <c r="A403" s="12"/>
      <c r="B403" s="12"/>
      <c r="L403" s="2"/>
      <c r="M403" s="2"/>
      <c r="N403" s="2"/>
    </row>
    <row r="404" spans="1:14" s="13" customFormat="1" x14ac:dyDescent="0.3">
      <c r="A404" s="12"/>
      <c r="B404" s="12"/>
      <c r="L404" s="2"/>
      <c r="M404" s="2"/>
      <c r="N404" s="2"/>
    </row>
    <row r="405" spans="1:14" s="13" customFormat="1" x14ac:dyDescent="0.3">
      <c r="A405" s="12"/>
      <c r="B405" s="12"/>
      <c r="L405" s="2"/>
      <c r="M405" s="2"/>
      <c r="N405" s="2"/>
    </row>
    <row r="406" spans="1:14" s="13" customFormat="1" x14ac:dyDescent="0.3">
      <c r="A406" s="12"/>
      <c r="B406" s="12"/>
      <c r="L406" s="2"/>
      <c r="M406" s="2"/>
      <c r="N406" s="2"/>
    </row>
    <row r="407" spans="1:14" s="13" customFormat="1" x14ac:dyDescent="0.3">
      <c r="A407" s="12"/>
      <c r="B407" s="12"/>
      <c r="L407" s="2"/>
      <c r="M407" s="2"/>
      <c r="N407" s="2"/>
    </row>
    <row r="408" spans="1:14" s="13" customFormat="1" x14ac:dyDescent="0.3">
      <c r="A408" s="12"/>
      <c r="B408" s="12"/>
      <c r="L408" s="2"/>
      <c r="M408" s="2"/>
      <c r="N408" s="2"/>
    </row>
    <row r="409" spans="1:14" s="13" customFormat="1" x14ac:dyDescent="0.3">
      <c r="A409" s="12"/>
      <c r="B409" s="12"/>
      <c r="L409" s="2"/>
      <c r="M409" s="2"/>
      <c r="N409" s="2"/>
    </row>
    <row r="410" spans="1:14" s="13" customFormat="1" x14ac:dyDescent="0.3">
      <c r="A410" s="12"/>
      <c r="B410" s="12"/>
      <c r="L410" s="2"/>
      <c r="M410" s="2"/>
      <c r="N410" s="2"/>
    </row>
    <row r="411" spans="1:14" s="13" customFormat="1" x14ac:dyDescent="0.3">
      <c r="A411" s="12"/>
      <c r="B411" s="12"/>
      <c r="L411" s="2"/>
      <c r="M411" s="2"/>
      <c r="N411" s="2"/>
    </row>
    <row r="412" spans="1:14" s="13" customFormat="1" x14ac:dyDescent="0.3">
      <c r="A412" s="12"/>
      <c r="B412" s="12"/>
      <c r="L412" s="2"/>
      <c r="M412" s="2"/>
      <c r="N412" s="2"/>
    </row>
    <row r="413" spans="1:14" s="13" customFormat="1" x14ac:dyDescent="0.3">
      <c r="A413" s="12"/>
      <c r="B413" s="12"/>
      <c r="L413" s="2"/>
      <c r="M413" s="2"/>
      <c r="N413" s="2"/>
    </row>
    <row r="414" spans="1:14" s="13" customFormat="1" x14ac:dyDescent="0.3">
      <c r="A414" s="12"/>
      <c r="B414" s="12"/>
      <c r="L414" s="2"/>
      <c r="M414" s="2"/>
      <c r="N414" s="2"/>
    </row>
    <row r="415" spans="1:14" s="13" customFormat="1" x14ac:dyDescent="0.3">
      <c r="A415" s="12"/>
      <c r="B415" s="12"/>
      <c r="L415" s="2"/>
      <c r="M415" s="2"/>
      <c r="N415" s="2"/>
    </row>
    <row r="416" spans="1:14" s="13" customFormat="1" x14ac:dyDescent="0.3">
      <c r="A416" s="12"/>
      <c r="B416" s="12"/>
      <c r="L416" s="2"/>
      <c r="M416" s="2"/>
      <c r="N416" s="2"/>
    </row>
    <row r="417" spans="1:14" s="13" customFormat="1" x14ac:dyDescent="0.3">
      <c r="A417" s="12"/>
      <c r="B417" s="12"/>
      <c r="L417" s="2"/>
      <c r="M417" s="2"/>
      <c r="N417" s="2"/>
    </row>
    <row r="418" spans="1:14" s="13" customFormat="1" x14ac:dyDescent="0.3">
      <c r="A418" s="12"/>
      <c r="B418" s="12"/>
      <c r="L418" s="2"/>
      <c r="M418" s="2"/>
      <c r="N418" s="2"/>
    </row>
    <row r="419" spans="1:14" s="13" customFormat="1" x14ac:dyDescent="0.3">
      <c r="A419" s="12"/>
      <c r="B419" s="12"/>
      <c r="L419" s="2"/>
      <c r="M419" s="2"/>
      <c r="N419" s="2"/>
    </row>
    <row r="420" spans="1:14" s="13" customFormat="1" x14ac:dyDescent="0.3">
      <c r="A420" s="12"/>
      <c r="B420" s="12"/>
      <c r="L420" s="2"/>
      <c r="M420" s="2"/>
      <c r="N420" s="2"/>
    </row>
    <row r="421" spans="1:14" s="13" customFormat="1" x14ac:dyDescent="0.3">
      <c r="A421" s="12"/>
      <c r="B421" s="12"/>
      <c r="L421" s="2"/>
      <c r="M421" s="2"/>
      <c r="N421" s="2"/>
    </row>
    <row r="422" spans="1:14" s="13" customFormat="1" x14ac:dyDescent="0.3">
      <c r="A422" s="12"/>
      <c r="B422" s="12"/>
      <c r="L422" s="2"/>
      <c r="M422" s="2"/>
      <c r="N422" s="2"/>
    </row>
    <row r="423" spans="1:14" s="13" customFormat="1" x14ac:dyDescent="0.3">
      <c r="A423" s="12"/>
      <c r="B423" s="12"/>
      <c r="L423" s="2"/>
      <c r="M423" s="2"/>
      <c r="N423" s="2"/>
    </row>
    <row r="424" spans="1:14" s="13" customFormat="1" x14ac:dyDescent="0.3">
      <c r="A424" s="12"/>
      <c r="B424" s="12"/>
      <c r="L424" s="2"/>
      <c r="M424" s="2"/>
      <c r="N424" s="2"/>
    </row>
    <row r="425" spans="1:14" s="13" customFormat="1" x14ac:dyDescent="0.3">
      <c r="A425" s="12"/>
      <c r="B425" s="12"/>
      <c r="L425" s="2"/>
      <c r="M425" s="2"/>
      <c r="N425" s="2"/>
    </row>
    <row r="426" spans="1:14" s="13" customFormat="1" x14ac:dyDescent="0.3">
      <c r="A426" s="12"/>
      <c r="B426" s="12"/>
      <c r="L426" s="2"/>
      <c r="M426" s="2"/>
      <c r="N426" s="2"/>
    </row>
    <row r="427" spans="1:14" s="13" customFormat="1" x14ac:dyDescent="0.3">
      <c r="A427" s="12"/>
      <c r="B427" s="12"/>
      <c r="L427" s="2"/>
      <c r="M427" s="2"/>
      <c r="N427" s="2"/>
    </row>
    <row r="428" spans="1:14" s="13" customFormat="1" x14ac:dyDescent="0.3">
      <c r="A428" s="12"/>
      <c r="B428" s="12"/>
      <c r="L428" s="2"/>
      <c r="M428" s="2"/>
      <c r="N428" s="2"/>
    </row>
    <row r="429" spans="1:14" s="13" customFormat="1" x14ac:dyDescent="0.3">
      <c r="A429" s="12"/>
      <c r="B429" s="12"/>
      <c r="L429" s="2"/>
      <c r="M429" s="2"/>
      <c r="N429" s="2"/>
    </row>
    <row r="430" spans="1:14" s="13" customFormat="1" x14ac:dyDescent="0.3">
      <c r="A430" s="12"/>
      <c r="B430" s="12"/>
      <c r="L430" s="2"/>
      <c r="M430" s="2"/>
      <c r="N430" s="2"/>
    </row>
    <row r="431" spans="1:14" s="13" customFormat="1" x14ac:dyDescent="0.3">
      <c r="A431" s="12"/>
      <c r="B431" s="12"/>
      <c r="L431" s="2"/>
      <c r="M431" s="2"/>
      <c r="N431" s="2"/>
    </row>
    <row r="432" spans="1:14" s="13" customFormat="1" x14ac:dyDescent="0.3">
      <c r="A432" s="12"/>
      <c r="B432" s="12"/>
      <c r="L432" s="2"/>
      <c r="M432" s="2"/>
      <c r="N432" s="2"/>
    </row>
    <row r="433" spans="1:14" s="13" customFormat="1" x14ac:dyDescent="0.3">
      <c r="A433" s="12"/>
      <c r="B433" s="12"/>
      <c r="L433" s="2"/>
      <c r="M433" s="2"/>
      <c r="N433" s="2"/>
    </row>
    <row r="434" spans="1:14" s="13" customFormat="1" x14ac:dyDescent="0.3">
      <c r="A434" s="12"/>
      <c r="B434" s="12"/>
      <c r="L434" s="2"/>
      <c r="M434" s="2"/>
      <c r="N434" s="2"/>
    </row>
    <row r="435" spans="1:14" s="13" customFormat="1" x14ac:dyDescent="0.3">
      <c r="A435" s="12"/>
      <c r="B435" s="12"/>
      <c r="L435" s="2"/>
      <c r="M435" s="2"/>
      <c r="N435" s="2"/>
    </row>
    <row r="436" spans="1:14" s="13" customFormat="1" x14ac:dyDescent="0.3">
      <c r="A436" s="12"/>
      <c r="B436" s="12"/>
      <c r="L436" s="2"/>
      <c r="M436" s="2"/>
      <c r="N436" s="2"/>
    </row>
    <row r="437" spans="1:14" s="13" customFormat="1" x14ac:dyDescent="0.3">
      <c r="A437" s="12"/>
      <c r="B437" s="12"/>
      <c r="L437" s="2"/>
      <c r="M437" s="2"/>
      <c r="N437" s="2"/>
    </row>
    <row r="438" spans="1:14" s="13" customFormat="1" x14ac:dyDescent="0.3">
      <c r="A438" s="12"/>
      <c r="B438" s="12"/>
      <c r="L438" s="2"/>
      <c r="M438" s="2"/>
      <c r="N438" s="2"/>
    </row>
    <row r="439" spans="1:14" s="13" customFormat="1" x14ac:dyDescent="0.3">
      <c r="A439" s="12"/>
      <c r="B439" s="12"/>
      <c r="L439" s="2"/>
      <c r="M439" s="2"/>
      <c r="N439" s="2"/>
    </row>
    <row r="440" spans="1:14" s="13" customFormat="1" x14ac:dyDescent="0.3">
      <c r="A440" s="12"/>
      <c r="B440" s="12"/>
      <c r="L440" s="2"/>
      <c r="M440" s="2"/>
      <c r="N440" s="2"/>
    </row>
    <row r="441" spans="1:14" s="13" customFormat="1" x14ac:dyDescent="0.3">
      <c r="A441" s="12"/>
      <c r="B441" s="12"/>
      <c r="L441" s="2"/>
      <c r="M441" s="2"/>
      <c r="N441" s="2"/>
    </row>
    <row r="442" spans="1:14" s="13" customFormat="1" x14ac:dyDescent="0.3">
      <c r="A442" s="12"/>
      <c r="B442" s="12"/>
      <c r="L442" s="2"/>
      <c r="M442" s="2"/>
      <c r="N442" s="2"/>
    </row>
    <row r="443" spans="1:14" s="13" customFormat="1" x14ac:dyDescent="0.3">
      <c r="A443" s="12"/>
      <c r="B443" s="12"/>
      <c r="L443" s="2"/>
      <c r="M443" s="2"/>
      <c r="N443" s="2"/>
    </row>
    <row r="444" spans="1:14" s="13" customFormat="1" x14ac:dyDescent="0.3">
      <c r="A444" s="12"/>
      <c r="B444" s="12"/>
      <c r="L444" s="2"/>
      <c r="M444" s="2"/>
      <c r="N444" s="2"/>
    </row>
    <row r="445" spans="1:14" s="13" customFormat="1" x14ac:dyDescent="0.3">
      <c r="A445" s="12"/>
      <c r="B445" s="12"/>
      <c r="L445" s="2"/>
      <c r="M445" s="2"/>
      <c r="N445" s="2"/>
    </row>
    <row r="446" spans="1:14" s="13" customFormat="1" x14ac:dyDescent="0.3">
      <c r="A446" s="12"/>
      <c r="B446" s="12"/>
      <c r="L446" s="2"/>
      <c r="M446" s="2"/>
      <c r="N446" s="2"/>
    </row>
    <row r="447" spans="1:14" s="13" customFormat="1" x14ac:dyDescent="0.3">
      <c r="A447" s="12"/>
      <c r="B447" s="12"/>
      <c r="L447" s="2"/>
      <c r="M447" s="2"/>
      <c r="N447" s="2"/>
    </row>
    <row r="448" spans="1:14" s="13" customFormat="1" x14ac:dyDescent="0.3">
      <c r="A448" s="12"/>
      <c r="B448" s="12"/>
      <c r="L448" s="2"/>
      <c r="M448" s="2"/>
      <c r="N448" s="2"/>
    </row>
    <row r="449" spans="1:14" s="13" customFormat="1" x14ac:dyDescent="0.3">
      <c r="A449" s="12"/>
      <c r="B449" s="12"/>
      <c r="L449" s="2"/>
      <c r="M449" s="2"/>
      <c r="N449" s="2"/>
    </row>
    <row r="450" spans="1:14" s="13" customFormat="1" x14ac:dyDescent="0.3">
      <c r="A450" s="12"/>
      <c r="B450" s="12"/>
      <c r="L450" s="2"/>
      <c r="M450" s="2"/>
      <c r="N450" s="2"/>
    </row>
    <row r="451" spans="1:14" s="13" customFormat="1" x14ac:dyDescent="0.3">
      <c r="A451" s="12"/>
      <c r="B451" s="12"/>
      <c r="L451" s="2"/>
      <c r="M451" s="2"/>
      <c r="N451" s="2"/>
    </row>
    <row r="452" spans="1:14" s="13" customFormat="1" x14ac:dyDescent="0.3">
      <c r="A452" s="12"/>
      <c r="B452" s="12"/>
      <c r="L452" s="2"/>
      <c r="M452" s="2"/>
      <c r="N452" s="2"/>
    </row>
    <row r="453" spans="1:14" s="13" customFormat="1" x14ac:dyDescent="0.3">
      <c r="A453" s="12"/>
      <c r="B453" s="12"/>
      <c r="L453" s="2"/>
      <c r="M453" s="2"/>
      <c r="N453" s="2"/>
    </row>
    <row r="454" spans="1:14" s="13" customFormat="1" x14ac:dyDescent="0.3">
      <c r="A454" s="12"/>
      <c r="B454" s="12"/>
      <c r="L454" s="2"/>
      <c r="M454" s="2"/>
      <c r="N454" s="2"/>
    </row>
    <row r="455" spans="1:14" s="13" customFormat="1" x14ac:dyDescent="0.3">
      <c r="A455" s="12"/>
      <c r="B455" s="12"/>
      <c r="L455" s="2"/>
      <c r="M455" s="2"/>
      <c r="N455" s="2"/>
    </row>
    <row r="456" spans="1:14" s="13" customFormat="1" x14ac:dyDescent="0.3">
      <c r="A456" s="12"/>
      <c r="B456" s="12"/>
      <c r="L456" s="2"/>
      <c r="M456" s="2"/>
      <c r="N456" s="2"/>
    </row>
    <row r="457" spans="1:14" s="13" customFormat="1" x14ac:dyDescent="0.3">
      <c r="A457" s="12"/>
      <c r="B457" s="12"/>
      <c r="L457" s="2"/>
      <c r="M457" s="2"/>
      <c r="N457" s="2"/>
    </row>
    <row r="458" spans="1:14" s="13" customFormat="1" x14ac:dyDescent="0.3">
      <c r="A458" s="12"/>
      <c r="B458" s="12"/>
      <c r="L458" s="2"/>
      <c r="M458" s="2"/>
      <c r="N458" s="2"/>
    </row>
    <row r="459" spans="1:14" s="13" customFormat="1" x14ac:dyDescent="0.3">
      <c r="A459" s="12"/>
      <c r="B459" s="12"/>
      <c r="L459" s="2"/>
      <c r="M459" s="2"/>
      <c r="N459" s="2"/>
    </row>
    <row r="460" spans="1:14" s="13" customFormat="1" x14ac:dyDescent="0.3">
      <c r="A460" s="12"/>
      <c r="B460" s="12"/>
      <c r="L460" s="2"/>
      <c r="M460" s="2"/>
      <c r="N460" s="2"/>
    </row>
    <row r="461" spans="1:14" s="13" customFormat="1" x14ac:dyDescent="0.3">
      <c r="A461" s="12"/>
      <c r="B461" s="12"/>
      <c r="L461" s="2"/>
      <c r="M461" s="2"/>
      <c r="N461" s="2"/>
    </row>
    <row r="462" spans="1:14" s="13" customFormat="1" x14ac:dyDescent="0.3">
      <c r="A462" s="12"/>
      <c r="B462" s="12"/>
      <c r="L462" s="2"/>
      <c r="M462" s="2"/>
      <c r="N462" s="2"/>
    </row>
    <row r="463" spans="1:14" s="13" customFormat="1" x14ac:dyDescent="0.3">
      <c r="A463" s="12"/>
      <c r="B463" s="12"/>
      <c r="L463" s="2"/>
      <c r="M463" s="2"/>
      <c r="N463" s="2"/>
    </row>
    <row r="464" spans="1:14" s="13" customFormat="1" x14ac:dyDescent="0.3">
      <c r="A464" s="12"/>
      <c r="B464" s="12"/>
      <c r="L464" s="2"/>
      <c r="M464" s="2"/>
      <c r="N464" s="2"/>
    </row>
    <row r="465" spans="1:14" s="13" customFormat="1" x14ac:dyDescent="0.3">
      <c r="A465" s="12"/>
      <c r="B465" s="12"/>
      <c r="L465" s="2"/>
      <c r="M465" s="2"/>
      <c r="N465" s="2"/>
    </row>
    <row r="466" spans="1:14" s="13" customFormat="1" x14ac:dyDescent="0.3">
      <c r="A466" s="12"/>
      <c r="B466" s="12"/>
      <c r="L466" s="2"/>
      <c r="M466" s="2"/>
      <c r="N466" s="2"/>
    </row>
    <row r="467" spans="1:14" s="13" customFormat="1" x14ac:dyDescent="0.3">
      <c r="A467" s="12"/>
      <c r="B467" s="12"/>
      <c r="L467" s="2"/>
      <c r="M467" s="2"/>
      <c r="N467" s="2"/>
    </row>
    <row r="468" spans="1:14" s="13" customFormat="1" x14ac:dyDescent="0.3">
      <c r="A468" s="12"/>
      <c r="B468" s="12"/>
      <c r="L468" s="2"/>
      <c r="M468" s="2"/>
      <c r="N468" s="2"/>
    </row>
    <row r="469" spans="1:14" s="13" customFormat="1" x14ac:dyDescent="0.3">
      <c r="A469" s="12"/>
      <c r="B469" s="12"/>
      <c r="L469" s="2"/>
      <c r="M469" s="2"/>
      <c r="N469" s="2"/>
    </row>
    <row r="470" spans="1:14" s="13" customFormat="1" x14ac:dyDescent="0.3">
      <c r="A470" s="12"/>
      <c r="B470" s="12"/>
      <c r="L470" s="2"/>
      <c r="M470" s="2"/>
      <c r="N470" s="2"/>
    </row>
    <row r="471" spans="1:14" s="13" customFormat="1" x14ac:dyDescent="0.3">
      <c r="A471" s="12"/>
      <c r="B471" s="12"/>
      <c r="L471" s="2"/>
      <c r="M471" s="2"/>
      <c r="N471" s="2"/>
    </row>
    <row r="472" spans="1:14" s="13" customFormat="1" x14ac:dyDescent="0.3">
      <c r="A472" s="12"/>
      <c r="B472" s="12"/>
      <c r="L472" s="2"/>
      <c r="M472" s="2"/>
      <c r="N472" s="2"/>
    </row>
    <row r="473" spans="1:14" s="13" customFormat="1" x14ac:dyDescent="0.3">
      <c r="A473" s="12"/>
      <c r="B473" s="12"/>
      <c r="L473" s="2"/>
      <c r="M473" s="2"/>
      <c r="N473" s="2"/>
    </row>
    <row r="474" spans="1:14" s="13" customFormat="1" x14ac:dyDescent="0.3">
      <c r="A474" s="12"/>
      <c r="B474" s="12"/>
      <c r="L474" s="2"/>
      <c r="M474" s="2"/>
      <c r="N474" s="2"/>
    </row>
    <row r="475" spans="1:14" s="13" customFormat="1" x14ac:dyDescent="0.3">
      <c r="A475" s="12"/>
      <c r="B475" s="12"/>
      <c r="L475" s="2"/>
      <c r="M475" s="2"/>
      <c r="N475" s="2"/>
    </row>
    <row r="476" spans="1:14" s="13" customFormat="1" x14ac:dyDescent="0.3">
      <c r="A476" s="12"/>
      <c r="B476" s="12"/>
      <c r="L476" s="2"/>
      <c r="M476" s="2"/>
      <c r="N476" s="2"/>
    </row>
    <row r="477" spans="1:14" s="13" customFormat="1" x14ac:dyDescent="0.3">
      <c r="A477" s="12"/>
      <c r="B477" s="12"/>
      <c r="L477" s="2"/>
      <c r="M477" s="2"/>
      <c r="N477" s="2"/>
    </row>
    <row r="478" spans="1:14" s="13" customFormat="1" x14ac:dyDescent="0.3">
      <c r="A478" s="12"/>
      <c r="B478" s="12"/>
      <c r="L478" s="2"/>
      <c r="M478" s="2"/>
      <c r="N478" s="2"/>
    </row>
    <row r="479" spans="1:14" s="13" customFormat="1" x14ac:dyDescent="0.3">
      <c r="A479" s="12"/>
      <c r="B479" s="12"/>
      <c r="L479" s="2"/>
      <c r="M479" s="2"/>
      <c r="N479" s="2"/>
    </row>
    <row r="480" spans="1:14" s="13" customFormat="1" x14ac:dyDescent="0.3">
      <c r="A480" s="12"/>
      <c r="B480" s="12"/>
      <c r="L480" s="2"/>
      <c r="M480" s="2"/>
      <c r="N480" s="2"/>
    </row>
    <row r="481" spans="1:14" s="13" customFormat="1" x14ac:dyDescent="0.3">
      <c r="A481" s="12"/>
      <c r="B481" s="12"/>
      <c r="L481" s="2"/>
      <c r="M481" s="2"/>
      <c r="N481" s="2"/>
    </row>
    <row r="482" spans="1:14" s="13" customFormat="1" x14ac:dyDescent="0.3">
      <c r="A482" s="12"/>
      <c r="B482" s="12"/>
      <c r="L482" s="2"/>
      <c r="M482" s="2"/>
      <c r="N482" s="2"/>
    </row>
    <row r="483" spans="1:14" s="13" customFormat="1" x14ac:dyDescent="0.3">
      <c r="A483" s="12"/>
      <c r="B483" s="12"/>
      <c r="L483" s="2"/>
      <c r="M483" s="2"/>
      <c r="N483" s="2"/>
    </row>
    <row r="484" spans="1:14" s="13" customFormat="1" x14ac:dyDescent="0.3">
      <c r="A484" s="12"/>
      <c r="B484" s="12"/>
      <c r="L484" s="2"/>
      <c r="M484" s="2"/>
      <c r="N484" s="2"/>
    </row>
    <row r="485" spans="1:14" s="13" customFormat="1" x14ac:dyDescent="0.3">
      <c r="A485" s="12"/>
      <c r="B485" s="12"/>
      <c r="L485" s="2"/>
      <c r="M485" s="2"/>
      <c r="N485" s="2"/>
    </row>
    <row r="486" spans="1:14" s="13" customFormat="1" x14ac:dyDescent="0.3">
      <c r="A486" s="12"/>
      <c r="B486" s="12"/>
      <c r="L486" s="2"/>
      <c r="M486" s="2"/>
      <c r="N486" s="2"/>
    </row>
    <row r="487" spans="1:14" s="13" customFormat="1" x14ac:dyDescent="0.3">
      <c r="A487" s="12"/>
      <c r="B487" s="12"/>
      <c r="L487" s="2"/>
      <c r="M487" s="2"/>
      <c r="N487" s="2"/>
    </row>
    <row r="488" spans="1:14" s="13" customFormat="1" x14ac:dyDescent="0.3">
      <c r="A488" s="12"/>
      <c r="B488" s="12"/>
      <c r="L488" s="2"/>
      <c r="M488" s="2"/>
      <c r="N488" s="2"/>
    </row>
    <row r="489" spans="1:14" s="13" customFormat="1" x14ac:dyDescent="0.3">
      <c r="A489" s="12"/>
      <c r="B489" s="12"/>
      <c r="L489" s="2"/>
      <c r="M489" s="2"/>
      <c r="N489" s="2"/>
    </row>
    <row r="490" spans="1:14" s="13" customFormat="1" x14ac:dyDescent="0.3">
      <c r="A490" s="12"/>
      <c r="B490" s="12"/>
      <c r="L490" s="2"/>
      <c r="M490" s="2"/>
      <c r="N490" s="2"/>
    </row>
    <row r="491" spans="1:14" s="13" customFormat="1" x14ac:dyDescent="0.3">
      <c r="A491" s="12"/>
      <c r="B491" s="12"/>
      <c r="L491" s="2"/>
      <c r="M491" s="2"/>
      <c r="N491" s="2"/>
    </row>
    <row r="492" spans="1:14" s="13" customFormat="1" x14ac:dyDescent="0.3">
      <c r="A492" s="12"/>
      <c r="B492" s="12"/>
      <c r="L492" s="2"/>
      <c r="M492" s="2"/>
      <c r="N492" s="2"/>
    </row>
    <row r="493" spans="1:14" s="13" customFormat="1" x14ac:dyDescent="0.3">
      <c r="A493" s="12"/>
      <c r="B493" s="12"/>
      <c r="L493" s="2"/>
      <c r="M493" s="2"/>
      <c r="N493" s="2"/>
    </row>
    <row r="494" spans="1:14" s="13" customFormat="1" x14ac:dyDescent="0.3">
      <c r="A494" s="12"/>
      <c r="B494" s="12"/>
      <c r="L494" s="2"/>
      <c r="M494" s="2"/>
      <c r="N494" s="2"/>
    </row>
    <row r="495" spans="1:14" s="13" customFormat="1" x14ac:dyDescent="0.3">
      <c r="A495" s="12"/>
      <c r="B495" s="12"/>
      <c r="L495" s="2"/>
      <c r="M495" s="2"/>
      <c r="N495" s="2"/>
    </row>
    <row r="496" spans="1:14" s="13" customFormat="1" x14ac:dyDescent="0.3">
      <c r="A496" s="12"/>
      <c r="B496" s="12"/>
      <c r="L496" s="2"/>
      <c r="M496" s="2"/>
      <c r="N496" s="2"/>
    </row>
    <row r="497" spans="1:14" s="13" customFormat="1" x14ac:dyDescent="0.3">
      <c r="A497" s="12"/>
      <c r="B497" s="12"/>
      <c r="L497" s="2"/>
      <c r="M497" s="2"/>
      <c r="N497" s="2"/>
    </row>
    <row r="498" spans="1:14" s="13" customFormat="1" x14ac:dyDescent="0.3">
      <c r="A498" s="12"/>
      <c r="B498" s="12"/>
      <c r="L498" s="2"/>
      <c r="M498" s="2"/>
      <c r="N498" s="2"/>
    </row>
    <row r="499" spans="1:14" s="13" customFormat="1" x14ac:dyDescent="0.3">
      <c r="A499" s="12"/>
      <c r="B499" s="12"/>
      <c r="L499" s="2"/>
      <c r="M499" s="2"/>
      <c r="N499" s="2"/>
    </row>
    <row r="500" spans="1:14" s="13" customFormat="1" x14ac:dyDescent="0.3">
      <c r="A500" s="12"/>
      <c r="B500" s="12"/>
      <c r="L500" s="2"/>
      <c r="M500" s="2"/>
      <c r="N500" s="2"/>
    </row>
    <row r="501" spans="1:14" s="13" customFormat="1" x14ac:dyDescent="0.3">
      <c r="A501" s="12"/>
      <c r="B501" s="12"/>
      <c r="L501" s="2"/>
      <c r="M501" s="2"/>
      <c r="N501" s="2"/>
    </row>
    <row r="502" spans="1:14" s="13" customFormat="1" x14ac:dyDescent="0.3">
      <c r="A502" s="12"/>
      <c r="B502" s="12"/>
      <c r="L502" s="2"/>
      <c r="M502" s="2"/>
      <c r="N502" s="2"/>
    </row>
    <row r="503" spans="1:14" s="13" customFormat="1" x14ac:dyDescent="0.3">
      <c r="A503" s="12"/>
      <c r="B503" s="12"/>
      <c r="L503" s="2"/>
      <c r="M503" s="2"/>
      <c r="N503" s="2"/>
    </row>
    <row r="504" spans="1:14" s="13" customFormat="1" x14ac:dyDescent="0.3">
      <c r="A504" s="12"/>
      <c r="B504" s="12"/>
      <c r="L504" s="2"/>
      <c r="M504" s="2"/>
      <c r="N504" s="2"/>
    </row>
    <row r="505" spans="1:14" s="13" customFormat="1" x14ac:dyDescent="0.3">
      <c r="A505" s="12"/>
      <c r="B505" s="12"/>
      <c r="L505" s="2"/>
      <c r="M505" s="2"/>
      <c r="N505" s="2"/>
    </row>
    <row r="506" spans="1:14" s="13" customFormat="1" x14ac:dyDescent="0.3">
      <c r="A506" s="12"/>
      <c r="B506" s="12"/>
      <c r="L506" s="2"/>
      <c r="M506" s="2"/>
      <c r="N506" s="2"/>
    </row>
    <row r="507" spans="1:14" s="13" customFormat="1" x14ac:dyDescent="0.3">
      <c r="A507" s="12"/>
      <c r="B507" s="12"/>
      <c r="L507" s="2"/>
      <c r="M507" s="2"/>
      <c r="N507" s="2"/>
    </row>
    <row r="508" spans="1:14" s="13" customFormat="1" x14ac:dyDescent="0.3">
      <c r="A508" s="12"/>
      <c r="B508" s="12"/>
      <c r="L508" s="2"/>
      <c r="M508" s="2"/>
      <c r="N508" s="2"/>
    </row>
    <row r="509" spans="1:14" s="13" customFormat="1" x14ac:dyDescent="0.3">
      <c r="A509" s="12"/>
      <c r="B509" s="12"/>
      <c r="L509" s="2"/>
      <c r="M509" s="2"/>
      <c r="N509" s="2"/>
    </row>
    <row r="510" spans="1:14" s="13" customFormat="1" x14ac:dyDescent="0.3">
      <c r="A510" s="12"/>
      <c r="B510" s="12"/>
      <c r="L510" s="2"/>
      <c r="M510" s="2"/>
      <c r="N510" s="2"/>
    </row>
    <row r="511" spans="1:14" s="13" customFormat="1" x14ac:dyDescent="0.3">
      <c r="A511" s="12"/>
      <c r="B511" s="12"/>
      <c r="L511" s="2"/>
      <c r="M511" s="2"/>
      <c r="N511" s="2"/>
    </row>
    <row r="512" spans="1:14" s="13" customFormat="1" x14ac:dyDescent="0.3">
      <c r="A512" s="12"/>
      <c r="B512" s="12"/>
      <c r="L512" s="2"/>
      <c r="M512" s="2"/>
      <c r="N512" s="2"/>
    </row>
    <row r="513" spans="1:14" s="13" customFormat="1" x14ac:dyDescent="0.3">
      <c r="A513" s="12"/>
      <c r="B513" s="12"/>
      <c r="L513" s="2"/>
      <c r="M513" s="2"/>
      <c r="N513" s="2"/>
    </row>
    <row r="514" spans="1:14" s="13" customFormat="1" x14ac:dyDescent="0.3">
      <c r="A514" s="12"/>
      <c r="B514" s="12"/>
      <c r="L514" s="2"/>
      <c r="M514" s="2"/>
      <c r="N514" s="2"/>
    </row>
    <row r="515" spans="1:14" s="13" customFormat="1" x14ac:dyDescent="0.3">
      <c r="A515" s="12"/>
      <c r="B515" s="12"/>
      <c r="L515" s="2"/>
      <c r="M515" s="2"/>
      <c r="N515" s="2"/>
    </row>
    <row r="516" spans="1:14" s="13" customFormat="1" x14ac:dyDescent="0.3">
      <c r="A516" s="12"/>
      <c r="B516" s="12"/>
      <c r="L516" s="2"/>
      <c r="M516" s="2"/>
      <c r="N516" s="2"/>
    </row>
    <row r="517" spans="1:14" s="13" customFormat="1" x14ac:dyDescent="0.3">
      <c r="A517" s="12"/>
      <c r="B517" s="12"/>
      <c r="L517" s="2"/>
      <c r="M517" s="2"/>
      <c r="N517" s="2"/>
    </row>
    <row r="518" spans="1:14" s="13" customFormat="1" x14ac:dyDescent="0.3">
      <c r="A518" s="12"/>
      <c r="B518" s="12"/>
      <c r="L518" s="2"/>
      <c r="M518" s="2"/>
      <c r="N518" s="2"/>
    </row>
    <row r="519" spans="1:14" s="13" customFormat="1" x14ac:dyDescent="0.3">
      <c r="A519" s="12"/>
      <c r="B519" s="12"/>
      <c r="L519" s="2"/>
      <c r="M519" s="2"/>
      <c r="N519" s="2"/>
    </row>
    <row r="520" spans="1:14" s="13" customFormat="1" x14ac:dyDescent="0.3">
      <c r="A520" s="12"/>
      <c r="B520" s="12"/>
      <c r="L520" s="2"/>
      <c r="M520" s="2"/>
      <c r="N520" s="2"/>
    </row>
    <row r="521" spans="1:14" s="13" customFormat="1" x14ac:dyDescent="0.3">
      <c r="A521" s="12"/>
      <c r="B521" s="12"/>
      <c r="L521" s="2"/>
      <c r="M521" s="2"/>
      <c r="N521" s="2"/>
    </row>
    <row r="522" spans="1:14" s="13" customFormat="1" x14ac:dyDescent="0.3">
      <c r="A522" s="12"/>
      <c r="B522" s="12"/>
      <c r="L522" s="2"/>
      <c r="M522" s="2"/>
      <c r="N522" s="2"/>
    </row>
    <row r="523" spans="1:14" s="13" customFormat="1" x14ac:dyDescent="0.3">
      <c r="A523" s="12"/>
      <c r="B523" s="12"/>
      <c r="L523" s="2"/>
      <c r="M523" s="2"/>
      <c r="N523" s="2"/>
    </row>
    <row r="524" spans="1:14" s="13" customFormat="1" x14ac:dyDescent="0.3">
      <c r="A524" s="12"/>
      <c r="B524" s="12"/>
      <c r="L524" s="2"/>
      <c r="M524" s="2"/>
      <c r="N524" s="2"/>
    </row>
    <row r="525" spans="1:14" s="13" customFormat="1" x14ac:dyDescent="0.3">
      <c r="A525" s="12"/>
      <c r="B525" s="12"/>
      <c r="L525" s="2"/>
      <c r="M525" s="2"/>
      <c r="N525" s="2"/>
    </row>
    <row r="526" spans="1:14" s="13" customFormat="1" x14ac:dyDescent="0.3">
      <c r="A526" s="12"/>
      <c r="B526" s="12"/>
      <c r="L526" s="2"/>
      <c r="M526" s="2"/>
      <c r="N526" s="2"/>
    </row>
    <row r="527" spans="1:14" s="13" customFormat="1" x14ac:dyDescent="0.3">
      <c r="A527" s="12"/>
      <c r="B527" s="12"/>
      <c r="L527" s="2"/>
      <c r="M527" s="2"/>
      <c r="N527" s="2"/>
    </row>
    <row r="528" spans="1:14" s="13" customFormat="1" x14ac:dyDescent="0.3">
      <c r="A528" s="12"/>
      <c r="B528" s="12"/>
      <c r="L528" s="2"/>
      <c r="M528" s="2"/>
      <c r="N528" s="2"/>
    </row>
    <row r="529" spans="1:14" s="13" customFormat="1" x14ac:dyDescent="0.3">
      <c r="A529" s="12"/>
      <c r="B529" s="12"/>
      <c r="L529" s="2"/>
      <c r="M529" s="2"/>
      <c r="N529" s="2"/>
    </row>
    <row r="530" spans="1:14" s="13" customFormat="1" x14ac:dyDescent="0.3">
      <c r="A530" s="12"/>
      <c r="B530" s="12"/>
      <c r="L530" s="2"/>
      <c r="M530" s="2"/>
      <c r="N530" s="2"/>
    </row>
    <row r="531" spans="1:14" s="13" customFormat="1" x14ac:dyDescent="0.3">
      <c r="A531" s="12"/>
      <c r="B531" s="12"/>
      <c r="L531" s="2"/>
      <c r="M531" s="2"/>
      <c r="N531" s="2"/>
    </row>
    <row r="532" spans="1:14" s="13" customFormat="1" x14ac:dyDescent="0.3">
      <c r="A532" s="12"/>
      <c r="B532" s="12"/>
      <c r="L532" s="2"/>
      <c r="M532" s="2"/>
      <c r="N532" s="2"/>
    </row>
    <row r="533" spans="1:14" s="13" customFormat="1" x14ac:dyDescent="0.3">
      <c r="A533" s="12"/>
      <c r="B533" s="12"/>
      <c r="L533" s="2"/>
      <c r="M533" s="2"/>
      <c r="N533" s="2"/>
    </row>
    <row r="534" spans="1:14" s="13" customFormat="1" x14ac:dyDescent="0.3">
      <c r="A534" s="12"/>
      <c r="B534" s="12"/>
      <c r="L534" s="2"/>
      <c r="M534" s="2"/>
      <c r="N534" s="2"/>
    </row>
    <row r="535" spans="1:14" s="13" customFormat="1" x14ac:dyDescent="0.3">
      <c r="A535" s="12"/>
      <c r="B535" s="12"/>
      <c r="L535" s="2"/>
      <c r="M535" s="2"/>
      <c r="N535" s="2"/>
    </row>
    <row r="536" spans="1:14" s="13" customFormat="1" x14ac:dyDescent="0.3">
      <c r="A536" s="12"/>
      <c r="B536" s="12"/>
      <c r="L536" s="2"/>
      <c r="M536" s="2"/>
      <c r="N536" s="2"/>
    </row>
    <row r="537" spans="1:14" s="13" customFormat="1" x14ac:dyDescent="0.3">
      <c r="A537" s="12"/>
      <c r="B537" s="12"/>
      <c r="L537" s="2"/>
      <c r="M537" s="2"/>
      <c r="N537" s="2"/>
    </row>
    <row r="538" spans="1:14" s="13" customFormat="1" x14ac:dyDescent="0.3">
      <c r="A538" s="12"/>
      <c r="B538" s="12"/>
      <c r="L538" s="2"/>
      <c r="M538" s="2"/>
      <c r="N538" s="2"/>
    </row>
    <row r="539" spans="1:14" s="13" customFormat="1" x14ac:dyDescent="0.3">
      <c r="A539" s="12"/>
      <c r="B539" s="12"/>
      <c r="L539" s="2"/>
      <c r="M539" s="2"/>
      <c r="N539" s="2"/>
    </row>
    <row r="540" spans="1:14" s="13" customFormat="1" x14ac:dyDescent="0.3">
      <c r="A540" s="12"/>
      <c r="B540" s="12"/>
      <c r="L540" s="2"/>
      <c r="M540" s="2"/>
      <c r="N540" s="2"/>
    </row>
    <row r="541" spans="1:14" s="13" customFormat="1" x14ac:dyDescent="0.3">
      <c r="A541" s="12"/>
      <c r="B541" s="12"/>
      <c r="L541" s="2"/>
      <c r="M541" s="2"/>
      <c r="N541" s="2"/>
    </row>
    <row r="542" spans="1:14" s="13" customFormat="1" x14ac:dyDescent="0.3">
      <c r="A542" s="12"/>
      <c r="B542" s="12"/>
      <c r="L542" s="2"/>
      <c r="M542" s="2"/>
      <c r="N542" s="2"/>
    </row>
    <row r="543" spans="1:14" s="13" customFormat="1" x14ac:dyDescent="0.3">
      <c r="A543" s="12"/>
      <c r="B543" s="12"/>
      <c r="L543" s="2"/>
      <c r="M543" s="2"/>
      <c r="N543" s="2"/>
    </row>
    <row r="544" spans="1:14" s="13" customFormat="1" x14ac:dyDescent="0.3">
      <c r="A544" s="12"/>
      <c r="B544" s="12"/>
      <c r="L544" s="2"/>
      <c r="M544" s="2"/>
      <c r="N544" s="2"/>
    </row>
    <row r="545" spans="1:14" s="13" customFormat="1" x14ac:dyDescent="0.3">
      <c r="A545" s="12"/>
      <c r="B545" s="12"/>
      <c r="L545" s="2"/>
      <c r="M545" s="2"/>
      <c r="N545" s="2"/>
    </row>
    <row r="546" spans="1:14" s="13" customFormat="1" x14ac:dyDescent="0.3">
      <c r="A546" s="12"/>
      <c r="B546" s="12"/>
      <c r="L546" s="2"/>
      <c r="M546" s="2"/>
      <c r="N546" s="2"/>
    </row>
    <row r="547" spans="1:14" s="13" customFormat="1" x14ac:dyDescent="0.3">
      <c r="A547" s="12"/>
      <c r="B547" s="12"/>
      <c r="L547" s="2"/>
      <c r="M547" s="2"/>
      <c r="N547" s="2"/>
    </row>
    <row r="548" spans="1:14" s="13" customFormat="1" x14ac:dyDescent="0.3">
      <c r="A548" s="12"/>
      <c r="B548" s="12"/>
      <c r="L548" s="2"/>
      <c r="M548" s="2"/>
      <c r="N548" s="2"/>
    </row>
    <row r="549" spans="1:14" s="13" customFormat="1" x14ac:dyDescent="0.3">
      <c r="A549" s="12"/>
      <c r="B549" s="12"/>
      <c r="L549" s="2"/>
      <c r="M549" s="2"/>
      <c r="N549" s="2"/>
    </row>
    <row r="550" spans="1:14" s="13" customFormat="1" x14ac:dyDescent="0.3">
      <c r="A550" s="12"/>
      <c r="B550" s="12"/>
      <c r="L550" s="2"/>
      <c r="M550" s="2"/>
      <c r="N550" s="2"/>
    </row>
    <row r="551" spans="1:14" s="13" customFormat="1" x14ac:dyDescent="0.3">
      <c r="A551" s="12"/>
      <c r="B551" s="12"/>
      <c r="L551" s="2"/>
      <c r="M551" s="2"/>
      <c r="N551" s="2"/>
    </row>
    <row r="552" spans="1:14" s="13" customFormat="1" x14ac:dyDescent="0.3">
      <c r="A552" s="12"/>
      <c r="B552" s="12"/>
      <c r="L552" s="2"/>
      <c r="M552" s="2"/>
      <c r="N552" s="2"/>
    </row>
    <row r="553" spans="1:14" s="13" customFormat="1" x14ac:dyDescent="0.3">
      <c r="A553" s="12"/>
      <c r="B553" s="12"/>
      <c r="L553" s="2"/>
      <c r="M553" s="2"/>
      <c r="N553" s="2"/>
    </row>
    <row r="554" spans="1:14" s="13" customFormat="1" x14ac:dyDescent="0.3">
      <c r="A554" s="12"/>
      <c r="B554" s="12"/>
      <c r="L554" s="2"/>
      <c r="M554" s="2"/>
      <c r="N554" s="2"/>
    </row>
    <row r="555" spans="1:14" s="13" customFormat="1" x14ac:dyDescent="0.3">
      <c r="A555" s="12"/>
      <c r="B555" s="12"/>
      <c r="L555" s="2"/>
      <c r="M555" s="2"/>
      <c r="N555" s="2"/>
    </row>
    <row r="556" spans="1:14" s="13" customFormat="1" x14ac:dyDescent="0.3">
      <c r="A556" s="12"/>
      <c r="B556" s="12"/>
      <c r="L556" s="2"/>
      <c r="M556" s="2"/>
      <c r="N556" s="2"/>
    </row>
    <row r="557" spans="1:14" s="13" customFormat="1" x14ac:dyDescent="0.3">
      <c r="A557" s="12"/>
      <c r="B557" s="12"/>
      <c r="L557" s="2"/>
      <c r="M557" s="2"/>
      <c r="N557" s="2"/>
    </row>
    <row r="558" spans="1:14" s="13" customFormat="1" x14ac:dyDescent="0.3">
      <c r="A558" s="12"/>
      <c r="B558" s="12"/>
      <c r="L558" s="2"/>
      <c r="M558" s="2"/>
      <c r="N558" s="2"/>
    </row>
    <row r="559" spans="1:14" s="13" customFormat="1" x14ac:dyDescent="0.3">
      <c r="A559" s="12"/>
      <c r="B559" s="12"/>
      <c r="L559" s="2"/>
      <c r="M559" s="2"/>
      <c r="N559" s="2"/>
    </row>
    <row r="560" spans="1:14" s="13" customFormat="1" x14ac:dyDescent="0.3">
      <c r="A560" s="12"/>
      <c r="B560" s="12"/>
      <c r="L560" s="2"/>
      <c r="M560" s="2"/>
      <c r="N560" s="2"/>
    </row>
    <row r="561" spans="1:14" s="13" customFormat="1" x14ac:dyDescent="0.3">
      <c r="A561" s="12"/>
      <c r="B561" s="12"/>
      <c r="L561" s="2"/>
      <c r="M561" s="2"/>
      <c r="N561" s="2"/>
    </row>
    <row r="562" spans="1:14" s="13" customFormat="1" x14ac:dyDescent="0.3">
      <c r="A562" s="12"/>
      <c r="B562" s="12"/>
      <c r="L562" s="2"/>
      <c r="M562" s="2"/>
      <c r="N562" s="2"/>
    </row>
    <row r="563" spans="1:14" s="13" customFormat="1" x14ac:dyDescent="0.3">
      <c r="A563" s="12"/>
      <c r="B563" s="12"/>
      <c r="L563" s="2"/>
      <c r="M563" s="2"/>
      <c r="N563" s="2"/>
    </row>
    <row r="564" spans="1:14" s="13" customFormat="1" x14ac:dyDescent="0.3">
      <c r="A564" s="12"/>
      <c r="B564" s="12"/>
      <c r="L564" s="2"/>
      <c r="M564" s="2"/>
      <c r="N564" s="2"/>
    </row>
    <row r="565" spans="1:14" s="13" customFormat="1" x14ac:dyDescent="0.3">
      <c r="A565" s="12"/>
      <c r="B565" s="12"/>
      <c r="L565" s="2"/>
      <c r="M565" s="2"/>
      <c r="N565" s="2"/>
    </row>
    <row r="566" spans="1:14" s="13" customFormat="1" x14ac:dyDescent="0.3">
      <c r="A566" s="12"/>
      <c r="B566" s="12"/>
      <c r="L566" s="2"/>
      <c r="M566" s="2"/>
      <c r="N566" s="2"/>
    </row>
    <row r="567" spans="1:14" s="13" customFormat="1" x14ac:dyDescent="0.3">
      <c r="A567" s="12"/>
      <c r="B567" s="12"/>
      <c r="L567" s="2"/>
      <c r="M567" s="2"/>
      <c r="N567" s="2"/>
    </row>
    <row r="568" spans="1:14" s="13" customFormat="1" x14ac:dyDescent="0.3">
      <c r="A568" s="12"/>
      <c r="B568" s="12"/>
      <c r="L568" s="2"/>
      <c r="M568" s="2"/>
      <c r="N568" s="2"/>
    </row>
    <row r="569" spans="1:14" s="13" customFormat="1" x14ac:dyDescent="0.3">
      <c r="A569" s="12"/>
      <c r="B569" s="12"/>
      <c r="L569" s="2"/>
      <c r="M569" s="2"/>
      <c r="N569" s="2"/>
    </row>
    <row r="570" spans="1:14" s="13" customFormat="1" x14ac:dyDescent="0.3">
      <c r="A570" s="12"/>
      <c r="B570" s="12"/>
      <c r="L570" s="2"/>
      <c r="M570" s="2"/>
      <c r="N570" s="2"/>
    </row>
    <row r="571" spans="1:14" s="13" customFormat="1" x14ac:dyDescent="0.3">
      <c r="A571" s="12"/>
      <c r="B571" s="12"/>
      <c r="L571" s="2"/>
      <c r="M571" s="2"/>
      <c r="N571" s="2"/>
    </row>
    <row r="572" spans="1:14" s="13" customFormat="1" x14ac:dyDescent="0.3">
      <c r="A572" s="12"/>
      <c r="B572" s="12"/>
      <c r="L572" s="2"/>
      <c r="M572" s="2"/>
      <c r="N572" s="2"/>
    </row>
    <row r="573" spans="1:14" s="13" customFormat="1" x14ac:dyDescent="0.3">
      <c r="A573" s="12"/>
      <c r="B573" s="12"/>
      <c r="L573" s="2"/>
      <c r="M573" s="2"/>
      <c r="N573" s="2"/>
    </row>
    <row r="574" spans="1:14" s="13" customFormat="1" x14ac:dyDescent="0.3">
      <c r="A574" s="12"/>
      <c r="B574" s="12"/>
      <c r="L574" s="2"/>
      <c r="M574" s="2"/>
      <c r="N574" s="2"/>
    </row>
    <row r="575" spans="1:14" s="13" customFormat="1" x14ac:dyDescent="0.3">
      <c r="A575" s="12"/>
      <c r="B575" s="12"/>
      <c r="L575" s="2"/>
      <c r="M575" s="2"/>
      <c r="N575" s="2"/>
    </row>
    <row r="576" spans="1:14" s="13" customFormat="1" x14ac:dyDescent="0.3">
      <c r="A576" s="12"/>
      <c r="B576" s="12"/>
      <c r="L576" s="2"/>
      <c r="M576" s="2"/>
      <c r="N576" s="2"/>
    </row>
    <row r="577" spans="1:14" s="13" customFormat="1" x14ac:dyDescent="0.3">
      <c r="A577" s="12"/>
      <c r="B577" s="12"/>
      <c r="L577" s="2"/>
      <c r="M577" s="2"/>
      <c r="N577" s="2"/>
    </row>
    <row r="578" spans="1:14" s="13" customFormat="1" x14ac:dyDescent="0.3">
      <c r="A578" s="12"/>
      <c r="B578" s="12"/>
      <c r="L578" s="2"/>
      <c r="M578" s="2"/>
      <c r="N578" s="2"/>
    </row>
    <row r="579" spans="1:14" s="13" customFormat="1" x14ac:dyDescent="0.3">
      <c r="A579" s="12"/>
      <c r="B579" s="12"/>
      <c r="L579" s="2"/>
      <c r="M579" s="2"/>
      <c r="N579" s="2"/>
    </row>
    <row r="580" spans="1:14" s="13" customFormat="1" x14ac:dyDescent="0.3">
      <c r="A580" s="12"/>
      <c r="B580" s="12"/>
      <c r="L580" s="2"/>
      <c r="M580" s="2"/>
      <c r="N580" s="2"/>
    </row>
  </sheetData>
  <autoFilter ref="A1:N580" xr:uid="{EC1125A8-D061-420A-86E6-E489961715EF}"/>
  <mergeCells count="12">
    <mergeCell ref="N39:N40"/>
    <mergeCell ref="A1:A3"/>
    <mergeCell ref="B1:B3"/>
    <mergeCell ref="C2:C3"/>
    <mergeCell ref="D2:D3"/>
    <mergeCell ref="J2:J3"/>
    <mergeCell ref="K2:K3"/>
    <mergeCell ref="A38:A40"/>
    <mergeCell ref="I38:M38"/>
    <mergeCell ref="C39:C40"/>
    <mergeCell ref="D39:D40"/>
    <mergeCell ref="L39:M39"/>
  </mergeCells>
  <pageMargins left="0.25" right="0.25" top="0.75" bottom="0.75" header="0.3" footer="0.3"/>
  <pageSetup scale="99" fitToHeight="0" orientation="landscape" r:id="rId1"/>
  <headerFooter>
    <oddHeader>&amp;CMAR-309-0.00, PID 110597&amp;RPg__ of __</oddHeader>
    <oddFooter>&amp;L&amp;D&amp;T&amp;R&amp;Z&amp;F&amp;A</oddFooter>
  </headerFooter>
  <rowBreaks count="1" manualBreakCount="1">
    <brk id="36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D1FF-0C25-42C1-8E86-7208A6F1DD78}">
  <sheetPr>
    <pageSetUpPr fitToPage="1"/>
  </sheetPr>
  <dimension ref="A1:J21"/>
  <sheetViews>
    <sheetView workbookViewId="0">
      <pane ySplit="2" topLeftCell="A3" activePane="bottomLeft" state="frozen"/>
      <selection pane="bottomLeft" activeCell="K15" sqref="K15"/>
    </sheetView>
  </sheetViews>
  <sheetFormatPr defaultRowHeight="18.75" x14ac:dyDescent="0.3"/>
  <cols>
    <col min="1" max="2" width="9.140625" style="13"/>
    <col min="3" max="3" width="9.140625" style="12"/>
    <col min="4" max="4" width="36.7109375" style="13" customWidth="1"/>
    <col min="5" max="5" width="5.7109375" style="2" customWidth="1"/>
    <col min="6" max="6" width="5" style="2" bestFit="1" customWidth="1"/>
    <col min="7" max="7" width="6.140625" style="2" customWidth="1"/>
    <col min="8" max="16384" width="9.140625" style="2"/>
  </cols>
  <sheetData>
    <row r="1" spans="1:10" ht="56.25" customHeight="1" x14ac:dyDescent="0.25">
      <c r="A1" s="60"/>
      <c r="B1" s="60" t="s">
        <v>6</v>
      </c>
      <c r="C1" s="32" t="s">
        <v>40</v>
      </c>
      <c r="D1" s="60" t="s">
        <v>3</v>
      </c>
      <c r="E1" s="3"/>
      <c r="F1" s="3"/>
      <c r="G1" s="3"/>
    </row>
    <row r="2" spans="1:10" ht="15" x14ac:dyDescent="0.25">
      <c r="A2" s="60"/>
      <c r="B2" s="60"/>
      <c r="C2" s="32" t="s">
        <v>4</v>
      </c>
      <c r="D2" s="60"/>
      <c r="E2" s="3"/>
      <c r="F2" s="3"/>
      <c r="G2" s="3"/>
    </row>
    <row r="3" spans="1:10" ht="15" x14ac:dyDescent="0.25">
      <c r="A3" s="43">
        <v>309</v>
      </c>
      <c r="B3" s="43">
        <v>0.05</v>
      </c>
      <c r="C3" s="43">
        <v>25</v>
      </c>
      <c r="D3" s="44" t="s">
        <v>23</v>
      </c>
      <c r="E3" s="3"/>
      <c r="F3" s="3"/>
      <c r="G3" s="3"/>
    </row>
    <row r="4" spans="1:10" ht="15" x14ac:dyDescent="0.25">
      <c r="A4" s="43">
        <v>309</v>
      </c>
      <c r="B4" s="43">
        <v>2.29</v>
      </c>
      <c r="C4" s="43">
        <v>25</v>
      </c>
      <c r="D4" s="44" t="s">
        <v>23</v>
      </c>
      <c r="E4" s="3"/>
      <c r="F4" s="3"/>
      <c r="G4" s="3"/>
    </row>
    <row r="5" spans="1:10" ht="15" x14ac:dyDescent="0.25">
      <c r="A5" s="43">
        <v>309</v>
      </c>
      <c r="B5" s="43">
        <v>8.15</v>
      </c>
      <c r="C5" s="43">
        <v>25</v>
      </c>
      <c r="D5" s="44" t="s">
        <v>23</v>
      </c>
      <c r="E5" s="3"/>
      <c r="F5" s="3"/>
      <c r="G5" s="3"/>
    </row>
    <row r="6" spans="1:10" ht="15" x14ac:dyDescent="0.25">
      <c r="A6" s="43">
        <v>309</v>
      </c>
      <c r="B6" s="43">
        <v>10.9</v>
      </c>
      <c r="C6" s="43">
        <v>25</v>
      </c>
      <c r="D6" s="44" t="s">
        <v>23</v>
      </c>
      <c r="E6" s="4"/>
      <c r="F6" s="4"/>
      <c r="G6" s="3"/>
    </row>
    <row r="7" spans="1:10" ht="15" x14ac:dyDescent="0.25">
      <c r="A7" s="43">
        <v>309</v>
      </c>
      <c r="B7" s="43">
        <v>11.7</v>
      </c>
      <c r="C7" s="43">
        <v>25</v>
      </c>
      <c r="D7" s="44" t="s">
        <v>23</v>
      </c>
      <c r="E7" s="4"/>
      <c r="F7" s="4"/>
      <c r="G7" s="3"/>
    </row>
    <row r="8" spans="1:10" ht="15" x14ac:dyDescent="0.25">
      <c r="A8" s="43">
        <v>309</v>
      </c>
      <c r="B8" s="43">
        <v>12.17</v>
      </c>
      <c r="C8" s="43">
        <v>26</v>
      </c>
      <c r="D8" s="44" t="s">
        <v>23</v>
      </c>
      <c r="E8" s="4"/>
      <c r="F8" s="4"/>
      <c r="G8" s="3"/>
    </row>
    <row r="9" spans="1:10" ht="15" x14ac:dyDescent="0.25">
      <c r="A9" s="43">
        <v>309</v>
      </c>
      <c r="B9" s="43">
        <v>12.28</v>
      </c>
      <c r="C9" s="43">
        <v>26</v>
      </c>
      <c r="D9" s="44" t="s">
        <v>23</v>
      </c>
      <c r="E9" s="4"/>
      <c r="F9" s="4"/>
      <c r="G9" s="3"/>
    </row>
    <row r="10" spans="1:10" s="13" customFormat="1" x14ac:dyDescent="0.3">
      <c r="A10" s="43">
        <v>309</v>
      </c>
      <c r="B10" s="43">
        <v>12.46</v>
      </c>
      <c r="C10" s="43">
        <v>29</v>
      </c>
      <c r="D10" s="44" t="s">
        <v>23</v>
      </c>
      <c r="E10" s="2"/>
      <c r="F10" s="2"/>
      <c r="G10" s="2"/>
      <c r="H10" s="2"/>
      <c r="I10" s="2"/>
      <c r="J10" s="2"/>
    </row>
    <row r="11" spans="1:10" s="13" customFormat="1" x14ac:dyDescent="0.3">
      <c r="A11" s="43">
        <v>309</v>
      </c>
      <c r="B11" s="43">
        <v>12.84</v>
      </c>
      <c r="C11" s="43">
        <v>26</v>
      </c>
      <c r="D11" s="44" t="s">
        <v>23</v>
      </c>
      <c r="E11" s="2"/>
      <c r="F11" s="2"/>
      <c r="G11" s="2"/>
      <c r="H11" s="2"/>
      <c r="I11" s="2"/>
      <c r="J11" s="2"/>
    </row>
    <row r="12" spans="1:10" s="13" customFormat="1" x14ac:dyDescent="0.3">
      <c r="A12" s="12"/>
      <c r="E12" s="2"/>
      <c r="F12" s="2"/>
      <c r="G12" s="2"/>
      <c r="H12" s="2"/>
      <c r="I12" s="2"/>
      <c r="J12" s="2"/>
    </row>
    <row r="13" spans="1:10" s="13" customFormat="1" x14ac:dyDescent="0.3">
      <c r="A13" s="12"/>
      <c r="E13" s="2"/>
      <c r="F13" s="2"/>
      <c r="G13" s="2"/>
      <c r="H13" s="2"/>
      <c r="I13" s="2"/>
      <c r="J13" s="2"/>
    </row>
    <row r="14" spans="1:10" s="13" customFormat="1" x14ac:dyDescent="0.3">
      <c r="A14" s="12"/>
      <c r="E14" s="2"/>
      <c r="F14" s="2"/>
      <c r="G14" s="2"/>
      <c r="H14" s="2"/>
      <c r="I14" s="2"/>
      <c r="J14" s="2"/>
    </row>
    <row r="15" spans="1:10" s="13" customFormat="1" x14ac:dyDescent="0.3">
      <c r="A15" s="12"/>
      <c r="E15" s="2"/>
      <c r="F15" s="2"/>
      <c r="G15" s="2"/>
      <c r="H15" s="2"/>
      <c r="I15" s="2"/>
      <c r="J15" s="2"/>
    </row>
    <row r="16" spans="1:10" s="13" customFormat="1" x14ac:dyDescent="0.3">
      <c r="A16" s="12"/>
      <c r="E16" s="2"/>
      <c r="F16" s="2"/>
      <c r="G16" s="2"/>
      <c r="H16" s="2"/>
      <c r="I16" s="2"/>
      <c r="J16" s="2"/>
    </row>
    <row r="17" spans="1:10" s="13" customFormat="1" x14ac:dyDescent="0.3">
      <c r="A17" s="12"/>
      <c r="E17" s="2"/>
      <c r="F17" s="2"/>
      <c r="G17" s="2"/>
      <c r="H17" s="2"/>
      <c r="I17" s="2"/>
      <c r="J17" s="2"/>
    </row>
    <row r="18" spans="1:10" s="13" customFormat="1" x14ac:dyDescent="0.3">
      <c r="A18" s="12"/>
      <c r="E18" s="2"/>
      <c r="F18" s="2"/>
      <c r="G18" s="2"/>
      <c r="H18" s="2"/>
      <c r="I18" s="2"/>
      <c r="J18" s="2"/>
    </row>
    <row r="19" spans="1:10" s="13" customFormat="1" x14ac:dyDescent="0.3">
      <c r="A19" s="12"/>
      <c r="E19" s="2"/>
      <c r="F19" s="2"/>
      <c r="G19" s="2"/>
      <c r="H19" s="2"/>
      <c r="I19" s="2"/>
      <c r="J19" s="2"/>
    </row>
    <row r="20" spans="1:10" s="13" customFormat="1" x14ac:dyDescent="0.3">
      <c r="A20" s="12"/>
      <c r="E20" s="2"/>
      <c r="F20" s="2"/>
      <c r="G20" s="2"/>
      <c r="H20" s="2"/>
      <c r="I20" s="2"/>
      <c r="J20" s="2"/>
    </row>
    <row r="21" spans="1:10" s="13" customFormat="1" x14ac:dyDescent="0.3">
      <c r="A21" s="12"/>
      <c r="E21" s="2"/>
      <c r="F21" s="2"/>
      <c r="G21" s="2"/>
      <c r="H21" s="2"/>
      <c r="I21" s="2"/>
      <c r="J21" s="2"/>
    </row>
  </sheetData>
  <sortState xmlns:xlrd2="http://schemas.microsoft.com/office/spreadsheetml/2017/richdata2" ref="A3:D11">
    <sortCondition ref="B3:B11"/>
  </sortState>
  <mergeCells count="3">
    <mergeCell ref="A1:A2"/>
    <mergeCell ref="B1:B2"/>
    <mergeCell ref="D1:D2"/>
  </mergeCells>
  <pageMargins left="0.25" right="0.25" top="0.75" bottom="0.75" header="0.3" footer="0.3"/>
  <pageSetup scale="99" fitToHeight="0" orientation="landscape" r:id="rId1"/>
  <headerFooter>
    <oddHeader>&amp;CMAR-309-0.00, PID 110597&amp;RPg__ of __</oddHeader>
    <oddFooter>&amp;L&amp;D&amp;T&amp;R&amp;Z&amp;F&amp;A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EB_repairs</vt:lpstr>
      <vt:lpstr>EB_repairs (2)</vt:lpstr>
      <vt:lpstr>WB_repairs</vt:lpstr>
      <vt:lpstr>WB_repairs (2)</vt:lpstr>
      <vt:lpstr>EB_repairs_contingency</vt:lpstr>
      <vt:lpstr>WB_repairs_contingency</vt:lpstr>
      <vt:lpstr>Rd_width</vt:lpstr>
      <vt:lpstr>EB_repairs!Print_Area</vt:lpstr>
      <vt:lpstr>'EB_repairs (2)'!Print_Area</vt:lpstr>
      <vt:lpstr>EB_repairs_contingency!Print_Area</vt:lpstr>
      <vt:lpstr>Rd_width!Print_Area</vt:lpstr>
      <vt:lpstr>WB_repairs!Print_Area</vt:lpstr>
      <vt:lpstr>'WB_repairs (2)'!Print_Area</vt:lpstr>
      <vt:lpstr>WB_repairs_contingency!Print_Area</vt:lpstr>
      <vt:lpstr>EB_repairs!Print_Titles</vt:lpstr>
      <vt:lpstr>'EB_repairs (2)'!Print_Titles</vt:lpstr>
      <vt:lpstr>EB_repairs_contingency!Print_Titles</vt:lpstr>
      <vt:lpstr>Rd_width!Print_Titles</vt:lpstr>
      <vt:lpstr>WB_repairs!Print_Titles</vt:lpstr>
      <vt:lpstr>'WB_repairs (2)'!Print_Titles</vt:lpstr>
      <vt:lpstr>WB_repairs_contingency!Print_Titles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Wright</dc:creator>
  <cp:lastModifiedBy>Mark Katona</cp:lastModifiedBy>
  <cp:lastPrinted>2020-05-12T10:31:28Z</cp:lastPrinted>
  <dcterms:created xsi:type="dcterms:W3CDTF">2016-08-04T13:36:36Z</dcterms:created>
  <dcterms:modified xsi:type="dcterms:W3CDTF">2020-07-28T17:09:56Z</dcterms:modified>
</cp:coreProperties>
</file>