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DOT\102738_MED-3-12.00\Design\RW\EngData\"/>
    </mc:Choice>
  </mc:AlternateContent>
  <bookViews>
    <workbookView xWindow="720" yWindow="312" windowWidth="27552" windowHeight="14856"/>
  </bookViews>
  <sheets>
    <sheet name="CL_MON_GROUND" sheetId="1" r:id="rId1"/>
    <sheet name="CL_MON_GRID" sheetId="4" r:id="rId2"/>
    <sheet name="Sheet2" sheetId="2" r:id="rId3"/>
    <sheet name="Sheet3" sheetId="3" r:id="rId4"/>
  </sheets>
  <externalReferences>
    <externalReference r:id="rId5"/>
  </externalReferences>
  <definedNames>
    <definedName name="_93796_RW_CL_MONS_GRID" localSheetId="2">Sheet2!$A$1:$I$17</definedName>
  </definedNames>
  <calcPr calcId="162913"/>
</workbook>
</file>

<file path=xl/calcChain.xml><?xml version="1.0" encoding="utf-8"?>
<calcChain xmlns="http://schemas.openxmlformats.org/spreadsheetml/2006/main">
  <c r="G11" i="1" l="1"/>
  <c r="I11" i="1" l="1"/>
  <c r="H11" i="1"/>
  <c r="B9" i="1" l="1"/>
  <c r="B8" i="1"/>
  <c r="B7" i="1"/>
  <c r="B6" i="1"/>
  <c r="B4" i="1"/>
  <c r="A9" i="1"/>
  <c r="A8" i="1"/>
  <c r="A7" i="1"/>
  <c r="A6" i="1"/>
  <c r="A4" i="1"/>
  <c r="F8" i="1"/>
  <c r="F7" i="1"/>
  <c r="F6" i="1"/>
  <c r="F4" i="1"/>
  <c r="E8" i="1"/>
  <c r="E7" i="1"/>
  <c r="E6" i="1"/>
  <c r="E4" i="1"/>
  <c r="E9" i="4" l="1"/>
  <c r="J13" i="1" l="1"/>
  <c r="D10" i="1" l="1"/>
  <c r="C10" i="1"/>
  <c r="C5" i="1"/>
  <c r="D5" i="1"/>
  <c r="C9" i="1"/>
  <c r="D9" i="1"/>
  <c r="C6" i="1"/>
  <c r="D4" i="1"/>
  <c r="C4" i="1"/>
  <c r="D6" i="1"/>
  <c r="C8" i="1"/>
  <c r="C7" i="1"/>
  <c r="D8" i="1"/>
  <c r="D7" i="1"/>
</calcChain>
</file>

<file path=xl/connections.xml><?xml version="1.0" encoding="utf-8"?>
<connections xmlns="http://schemas.openxmlformats.org/spreadsheetml/2006/main">
  <connection id="1" name="93796_RW_CL_MONS_GRID" type="6" refreshedVersion="4" background="1" saveData="1">
    <textPr codePage="437" sourceFile="O:\ODOT\BRO\93796_BRO_125_7.75\Design\Geopak\93796_RW_CL_MONS_GRID.csv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<sst xmlns="http://schemas.openxmlformats.org/spreadsheetml/2006/main" count="149" uniqueCount="77">
  <si>
    <t>STATION</t>
  </si>
  <si>
    <t>OFFSET</t>
  </si>
  <si>
    <t>NORTH (Y)</t>
  </si>
  <si>
    <t>EAST (X)</t>
  </si>
  <si>
    <t>MONUMENTS TO
BE SET DURING
CONSTRUCTION</t>
  </si>
  <si>
    <t>MON. ASSY.</t>
  </si>
  <si>
    <t>REF. MON.</t>
  </si>
  <si>
    <t>R/W MON.
EXPECTED
TO BE
DISTURBED</t>
  </si>
  <si>
    <t>R/W MON.</t>
  </si>
  <si>
    <t>MONUMENT TABLE</t>
  </si>
  <si>
    <t>TOTAL CARRIED TO GENERAL SUMMARY SHEET</t>
  </si>
  <si>
    <t>| of PROP. R/W
SR-125</t>
  </si>
  <si>
    <t>COMMENT</t>
  </si>
  <si>
    <t>Point Number</t>
  </si>
  <si>
    <t>Feature Code</t>
  </si>
  <si>
    <t>Northing</t>
  </si>
  <si>
    <t>Easting</t>
  </si>
  <si>
    <t>Elevation</t>
  </si>
  <si>
    <t>Chain</t>
  </si>
  <si>
    <t>Station</t>
  </si>
  <si>
    <t>Offset</t>
  </si>
  <si>
    <t>Description</t>
  </si>
  <si>
    <t>RWMON001</t>
  </si>
  <si>
    <t>CMONS</t>
  </si>
  <si>
    <t>Undefined</t>
  </si>
  <si>
    <t>CLP_S125</t>
  </si>
  <si>
    <t>375+18.600 R 1</t>
  </si>
  <si>
    <t>375+18.60 RT</t>
  </si>
  <si>
    <t>RWMON002</t>
  </si>
  <si>
    <t>375+18.60 LT</t>
  </si>
  <si>
    <t>RWMON003</t>
  </si>
  <si>
    <t>385+00.000 R 1</t>
  </si>
  <si>
    <t>385+00 RT</t>
  </si>
  <si>
    <t>RWMON004</t>
  </si>
  <si>
    <t>385+00 LT</t>
  </si>
  <si>
    <t>RWMON005</t>
  </si>
  <si>
    <t>395+00.000 R 1</t>
  </si>
  <si>
    <t>395+00 RT</t>
  </si>
  <si>
    <t>RWMON006</t>
  </si>
  <si>
    <t>395+00 LT</t>
  </si>
  <si>
    <t>RWMON007</t>
  </si>
  <si>
    <t>405+00.000 R 1</t>
  </si>
  <si>
    <t>405+00 RT</t>
  </si>
  <si>
    <t>RWMON008</t>
  </si>
  <si>
    <t>405+00 LT</t>
  </si>
  <si>
    <t>RWMON009</t>
  </si>
  <si>
    <t>408+62.631 R 1</t>
  </si>
  <si>
    <t>408+62.63 RT</t>
  </si>
  <si>
    <t>RWMON010</t>
  </si>
  <si>
    <t>408+62.63 LT</t>
  </si>
  <si>
    <t>RWMON011</t>
  </si>
  <si>
    <t>415+00.000 R 1</t>
  </si>
  <si>
    <t>RWMON012</t>
  </si>
  <si>
    <t>RWMON013</t>
  </si>
  <si>
    <t>419+80.099 R 1</t>
  </si>
  <si>
    <t>419+80.10 RT</t>
  </si>
  <si>
    <t>RWMON014</t>
  </si>
  <si>
    <t>419+80.10 LT</t>
  </si>
  <si>
    <t>RWMON015</t>
  </si>
  <si>
    <t>426+04.321 R 2</t>
  </si>
  <si>
    <t>426+11.19 RT</t>
  </si>
  <si>
    <t>RWMON016</t>
  </si>
  <si>
    <t>426+11.19 LT</t>
  </si>
  <si>
    <t>PROJECT
COORDINATES (GRID)
SEE SURVEY CERTIFICATION</t>
  </si>
  <si>
    <t>COMBINED SCALE FACTOR</t>
  </si>
  <si>
    <t>GROUND SCALE FACTOR</t>
  </si>
  <si>
    <t>GROUND
COORDINATES
SEE SURVEY CERTIFICATION</t>
  </si>
  <si>
    <t>5/8" REBAR FOUND BENT AND 2" DEEP</t>
  </si>
  <si>
    <t>5/8" REBAR FOUND BENT</t>
  </si>
  <si>
    <t>5/8" REBAR FOUND IN GOOD CONDITION</t>
  </si>
  <si>
    <t>5/8" REBAR WITH PLASTIC CAP FOUND IN GOOD CONDITION</t>
  </si>
  <si>
    <t>| of EXIST. R/W
SR-3 (WEYMOUTH ROAD)</t>
  </si>
  <si>
    <t>|</t>
  </si>
  <si>
    <t>630+01.30</t>
  </si>
  <si>
    <t>MONUMENT ASSY. SET ON | OF R/W</t>
  </si>
  <si>
    <t>636+00.00</t>
  </si>
  <si>
    <t>STATE PLANE
GRID COORDINATES
(U.S. SURVEY FOOT)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</si>
</sst>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##\+##.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Verdana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9">
    <xf numFmtId="0" fontId="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2" borderId="10" applyNumberFormat="0" applyFont="0" applyAlignment="0" applyProtection="0"/>
    <xf numFmtId="0" fontId="5" fillId="0" borderId="0"/>
    <xf numFmtId="0" fontId="9" fillId="0" borderId="0"/>
    <xf numFmtId="0" fontId="5" fillId="0" borderId="0"/>
  </cellStyleXfs>
  <cellXfs count="51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8" fillId="0" borderId="8" xfId="23" applyFill="1" applyBorder="1" applyAlignment="1">
      <alignment horizontal="center" vertical="center"/>
    </xf>
    <xf numFmtId="2" fontId="8" fillId="0" borderId="8" xfId="23" applyNumberFormat="1" applyFill="1" applyBorder="1" applyAlignment="1">
      <alignment horizontal="center" vertical="center"/>
    </xf>
    <xf numFmtId="164" fontId="8" fillId="0" borderId="8" xfId="23" applyNumberFormat="1" applyFill="1" applyBorder="1" applyAlignment="1">
      <alignment horizontal="center" vertical="center"/>
    </xf>
    <xf numFmtId="0" fontId="8" fillId="0" borderId="8" xfId="31" applyFont="1" applyFill="1" applyBorder="1" applyAlignment="1">
      <alignment horizontal="center" vertical="center"/>
    </xf>
    <xf numFmtId="2" fontId="8" fillId="0" borderId="8" xfId="31" applyNumberFormat="1" applyFont="1" applyFill="1" applyBorder="1" applyAlignment="1">
      <alignment horizontal="center" vertical="center"/>
    </xf>
    <xf numFmtId="164" fontId="8" fillId="0" borderId="8" xfId="31" applyNumberFormat="1" applyFont="1" applyFill="1" applyBorder="1" applyAlignment="1">
      <alignment horizontal="center" vertical="center"/>
    </xf>
    <xf numFmtId="0" fontId="8" fillId="0" borderId="11" xfId="23" applyFill="1" applyBorder="1" applyAlignment="1">
      <alignment horizontal="center" vertical="center"/>
    </xf>
    <xf numFmtId="2" fontId="8" fillId="0" borderId="11" xfId="23" applyNumberFormat="1" applyFill="1" applyBorder="1" applyAlignment="1">
      <alignment horizontal="center" vertical="center"/>
    </xf>
    <xf numFmtId="164" fontId="8" fillId="0" borderId="11" xfId="23" applyNumberForma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5" xfId="23" applyFill="1" applyBorder="1" applyAlignment="1">
      <alignment horizontal="center" vertical="center"/>
    </xf>
    <xf numFmtId="2" fontId="8" fillId="0" borderId="5" xfId="23" applyNumberFormat="1" applyFill="1" applyBorder="1" applyAlignment="1">
      <alignment horizontal="center" vertical="center"/>
    </xf>
    <xf numFmtId="164" fontId="8" fillId="0" borderId="5" xfId="23" applyNumberForma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8" xfId="0" applyBorder="1" applyAlignment="1">
      <alignment horizontal="lef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</cellXfs>
  <cellStyles count="39">
    <cellStyle name="Normal" xfId="0" builtinId="0"/>
    <cellStyle name="Normal 10" xfId="10"/>
    <cellStyle name="Normal 10 2" xfId="19"/>
    <cellStyle name="Normal 10 3" xfId="20"/>
    <cellStyle name="Normal 10 4" xfId="21"/>
    <cellStyle name="Normal 10 5" xfId="22"/>
    <cellStyle name="Normal 10 6" xfId="33"/>
    <cellStyle name="Normal 11" xfId="16"/>
    <cellStyle name="Normal 12" xfId="32"/>
    <cellStyle name="Normal 12 2" xfId="36"/>
    <cellStyle name="Normal 13" xfId="23"/>
    <cellStyle name="Normal 14" xfId="13"/>
    <cellStyle name="Normal 15" xfId="34"/>
    <cellStyle name="Normal 16" xfId="17"/>
    <cellStyle name="Normal 16 2" xfId="31"/>
    <cellStyle name="Normal 17" xfId="37"/>
    <cellStyle name="Normal 18" xfId="1"/>
    <cellStyle name="Normal 2" xfId="2"/>
    <cellStyle name="Normal 2 2" xfId="18"/>
    <cellStyle name="Normal 2 2 2" xfId="24"/>
    <cellStyle name="Normal 2 2 2 2" xfId="38"/>
    <cellStyle name="Normal 2 2 3" xfId="25"/>
    <cellStyle name="Normal 2 2 4" xfId="26"/>
    <cellStyle name="Normal 2 2 5" xfId="27"/>
    <cellStyle name="Normal 2 3" xfId="28"/>
    <cellStyle name="Normal 3" xfId="3"/>
    <cellStyle name="Normal 4" xfId="4"/>
    <cellStyle name="Normal 5" xfId="5"/>
    <cellStyle name="Normal 6" xfId="6"/>
    <cellStyle name="Normal 7" xfId="7"/>
    <cellStyle name="Normal 8" xfId="8"/>
    <cellStyle name="Normal 9" xfId="9"/>
    <cellStyle name="Normal 9 2" xfId="11"/>
    <cellStyle name="Normal 9 3" xfId="12"/>
    <cellStyle name="Normal 9 4" xfId="14"/>
    <cellStyle name="Normal 9 5" xfId="15"/>
    <cellStyle name="Normal 9 6" xfId="29"/>
    <cellStyle name="Normal 9 7" xfId="30"/>
    <cellStyle name="Note 2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/102738_MED-3-12.00/ProjAdmin/Incoming/ODOT%20-%20Survey/102738SURVEY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CSF"/>
      <sheetName val="GRID&gt;GRND"/>
      <sheetName val="OWNERS"/>
      <sheetName val="OSIP"/>
      <sheetName val="MON TABLE"/>
      <sheetName val="GPS_IMPORT"/>
      <sheetName val="CP01"/>
      <sheetName val="CP02"/>
      <sheetName val="CP03"/>
      <sheetName val="CP04"/>
      <sheetName val="LEVEL RUN"/>
      <sheetName val="TIN"/>
      <sheetName val="DATABASE"/>
    </sheetNames>
    <sheetDataSet>
      <sheetData sheetId="0"/>
      <sheetData sheetId="1"/>
      <sheetData sheetId="2"/>
      <sheetData sheetId="3"/>
      <sheetData sheetId="4"/>
      <sheetData sheetId="5">
        <row r="16">
          <cell r="B16" t="str">
            <v>629+93.32</v>
          </cell>
          <cell r="C16">
            <v>-30.136299999999999</v>
          </cell>
          <cell r="E16">
            <v>537817.22180000006</v>
          </cell>
          <cell r="F16">
            <v>2147062.0109999999</v>
          </cell>
        </row>
        <row r="17">
          <cell r="B17" t="str">
            <v>633+87.51</v>
          </cell>
          <cell r="C17">
            <v>29.978999999999999</v>
          </cell>
          <cell r="E17">
            <v>538043.89419999998</v>
          </cell>
          <cell r="F17">
            <v>2147390.0580000002</v>
          </cell>
        </row>
        <row r="18">
          <cell r="B18" t="str">
            <v>634+44.03</v>
          </cell>
          <cell r="C18">
            <v>-30</v>
          </cell>
          <cell r="E18">
            <v>538126.31339999998</v>
          </cell>
          <cell r="F18">
            <v>2147390.0419999999</v>
          </cell>
        </row>
        <row r="19">
          <cell r="B19" t="str">
            <v>634+87.67</v>
          </cell>
          <cell r="C19">
            <v>30.078299999999999</v>
          </cell>
          <cell r="E19">
            <v>538112.53650000005</v>
          </cell>
          <cell r="F19">
            <v>2147463.0070000002</v>
          </cell>
        </row>
        <row r="20">
          <cell r="B20" t="str">
            <v>635+83.94</v>
          </cell>
          <cell r="C20">
            <v>-30.080500000000001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queryTables/queryTable1.xml><?xml version="1.0" encoding="utf-8"?>
<queryTable xmlns="http://schemas.openxmlformats.org/spreadsheetml/2006/main" name="93796_RW_CL_MONS_GRID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G15" sqref="G15"/>
    </sheetView>
  </sheetViews>
  <sheetFormatPr defaultRowHeight="14.4" x14ac:dyDescent="0.3"/>
  <cols>
    <col min="1" max="1" width="11.44140625" customWidth="1"/>
    <col min="2" max="2" width="9.88671875" customWidth="1"/>
    <col min="3" max="6" width="13.33203125" customWidth="1"/>
    <col min="7" max="7" width="10.5546875" customWidth="1"/>
    <col min="8" max="8" width="8.44140625" style="9" customWidth="1"/>
    <col min="9" max="9" width="10.44140625" customWidth="1"/>
    <col min="10" max="10" width="32.5546875" customWidth="1"/>
  </cols>
  <sheetData>
    <row r="1" spans="1:10" ht="18" thickBot="1" x14ac:dyDescent="0.35">
      <c r="A1" s="44" t="s">
        <v>9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51.75" customHeight="1" thickBot="1" x14ac:dyDescent="0.35">
      <c r="A2" s="43" t="s">
        <v>71</v>
      </c>
      <c r="B2" s="43"/>
      <c r="C2" s="43" t="s">
        <v>76</v>
      </c>
      <c r="D2" s="43"/>
      <c r="E2" s="43" t="s">
        <v>66</v>
      </c>
      <c r="F2" s="43"/>
      <c r="G2" s="43" t="s">
        <v>4</v>
      </c>
      <c r="H2" s="43"/>
      <c r="I2" s="4" t="s">
        <v>7</v>
      </c>
      <c r="J2" s="43" t="s">
        <v>12</v>
      </c>
    </row>
    <row r="3" spans="1:10" ht="18.75" customHeight="1" thickBot="1" x14ac:dyDescent="0.35">
      <c r="A3" s="5" t="s">
        <v>0</v>
      </c>
      <c r="B3" s="5" t="s">
        <v>1</v>
      </c>
      <c r="C3" s="5" t="s">
        <v>2</v>
      </c>
      <c r="D3" s="5" t="s">
        <v>3</v>
      </c>
      <c r="E3" s="5" t="s">
        <v>2</v>
      </c>
      <c r="F3" s="5" t="s">
        <v>3</v>
      </c>
      <c r="G3" s="10" t="s">
        <v>5</v>
      </c>
      <c r="H3" s="10" t="s">
        <v>6</v>
      </c>
      <c r="I3" s="5" t="s">
        <v>8</v>
      </c>
      <c r="J3" s="47"/>
    </row>
    <row r="4" spans="1:10" ht="25.8" customHeight="1" x14ac:dyDescent="0.3">
      <c r="A4" s="19" t="str">
        <f>'[1]MON TABLE'!$B$16</f>
        <v>629+93.32</v>
      </c>
      <c r="B4" s="20">
        <f>'[1]MON TABLE'!$C$16</f>
        <v>-30.136299999999999</v>
      </c>
      <c r="C4" s="21">
        <f t="shared" ref="C4:D9" si="0">E4*$J$13</f>
        <v>537761.34839590173</v>
      </c>
      <c r="D4" s="21">
        <f t="shared" si="0"/>
        <v>2146838.9544326342</v>
      </c>
      <c r="E4" s="21">
        <f>'[1]MON TABLE'!$E$16</f>
        <v>537817.22180000006</v>
      </c>
      <c r="F4" s="21">
        <f>'[1]MON TABLE'!$F$16</f>
        <v>2147062.0109999999</v>
      </c>
      <c r="G4" s="31"/>
      <c r="H4" s="6"/>
      <c r="I4" s="3"/>
      <c r="J4" s="28" t="s">
        <v>67</v>
      </c>
    </row>
    <row r="5" spans="1:10" ht="25.8" customHeight="1" x14ac:dyDescent="0.3">
      <c r="A5" s="19" t="s">
        <v>73</v>
      </c>
      <c r="B5" s="20" t="s">
        <v>72</v>
      </c>
      <c r="C5" s="21">
        <f t="shared" si="0"/>
        <v>537689.06130653026</v>
      </c>
      <c r="D5" s="21">
        <f t="shared" si="0"/>
        <v>2146642.4271518188</v>
      </c>
      <c r="E5" s="21">
        <v>537744.92720000003</v>
      </c>
      <c r="F5" s="21">
        <v>2146865.4632999999</v>
      </c>
      <c r="G5" s="32">
        <v>1</v>
      </c>
      <c r="H5" s="6"/>
      <c r="I5" s="3"/>
      <c r="J5" s="28" t="s">
        <v>74</v>
      </c>
    </row>
    <row r="6" spans="1:10" ht="25.8" customHeight="1" x14ac:dyDescent="0.3">
      <c r="A6" s="19" t="str">
        <f>'[1]MON TABLE'!$B$17</f>
        <v>633+87.51</v>
      </c>
      <c r="B6" s="20">
        <f>'[1]MON TABLE'!$C$17</f>
        <v>29.978999999999999</v>
      </c>
      <c r="C6" s="21">
        <f t="shared" si="0"/>
        <v>537987.99724708602</v>
      </c>
      <c r="D6" s="21">
        <f t="shared" si="0"/>
        <v>2147166.9673520923</v>
      </c>
      <c r="E6" s="21">
        <f>'[1]MON TABLE'!$E$17</f>
        <v>538043.89419999998</v>
      </c>
      <c r="F6" s="21">
        <f>'[1]MON TABLE'!$F$17</f>
        <v>2147390.0580000002</v>
      </c>
      <c r="G6" s="32"/>
      <c r="H6" s="7"/>
      <c r="I6" s="1"/>
      <c r="J6" s="28" t="s">
        <v>68</v>
      </c>
    </row>
    <row r="7" spans="1:10" ht="25.8" customHeight="1" x14ac:dyDescent="0.3">
      <c r="A7" s="22" t="str">
        <f>'[1]MON TABLE'!$B$18</f>
        <v>634+44.03</v>
      </c>
      <c r="B7" s="23">
        <f>'[1]MON TABLE'!$C$18</f>
        <v>-30</v>
      </c>
      <c r="C7" s="21">
        <f t="shared" si="0"/>
        <v>538070.40788462071</v>
      </c>
      <c r="D7" s="24">
        <f t="shared" si="0"/>
        <v>2147166.9513537544</v>
      </c>
      <c r="E7" s="21">
        <f>'[1]MON TABLE'!$E$18</f>
        <v>538126.31339999998</v>
      </c>
      <c r="F7" s="21">
        <f>'[1]MON TABLE'!$F$18</f>
        <v>2147390.0419999999</v>
      </c>
      <c r="G7" s="32"/>
      <c r="H7" s="7"/>
      <c r="I7" s="1"/>
      <c r="J7" s="28" t="s">
        <v>70</v>
      </c>
    </row>
    <row r="8" spans="1:10" ht="25.8" customHeight="1" x14ac:dyDescent="0.3">
      <c r="A8" s="19" t="str">
        <f>'[1]MON TABLE'!$B$19</f>
        <v>634+87.67</v>
      </c>
      <c r="B8" s="20">
        <f>'[1]MON TABLE'!$C$19</f>
        <v>30.078299999999999</v>
      </c>
      <c r="C8" s="21">
        <f t="shared" si="0"/>
        <v>538056.63241589197</v>
      </c>
      <c r="D8" s="21">
        <f t="shared" si="0"/>
        <v>2147239.9087734786</v>
      </c>
      <c r="E8" s="21">
        <f>'[1]MON TABLE'!$E$19</f>
        <v>538112.53650000005</v>
      </c>
      <c r="F8" s="21">
        <f>'[1]MON TABLE'!$F$19</f>
        <v>2147463.0070000002</v>
      </c>
      <c r="G8" s="32"/>
      <c r="H8" s="7"/>
      <c r="I8" s="1"/>
      <c r="J8" s="28" t="s">
        <v>69</v>
      </c>
    </row>
    <row r="9" spans="1:10" ht="25.8" customHeight="1" x14ac:dyDescent="0.3">
      <c r="A9" s="33" t="str">
        <f>'[1]MON TABLE'!$B$20</f>
        <v>635+83.94</v>
      </c>
      <c r="B9" s="34">
        <f>'[1]MON TABLE'!$C$20</f>
        <v>-30.080500000000001</v>
      </c>
      <c r="C9" s="35">
        <f t="shared" si="0"/>
        <v>538099.72693837108</v>
      </c>
      <c r="D9" s="35">
        <f t="shared" si="0"/>
        <v>2147077.9919966315</v>
      </c>
      <c r="E9" s="35">
        <v>538155.63549999997</v>
      </c>
      <c r="F9" s="35">
        <v>2147301.0734000001</v>
      </c>
      <c r="G9" s="32"/>
      <c r="H9" s="7"/>
      <c r="I9" s="1"/>
      <c r="J9" s="28" t="s">
        <v>70</v>
      </c>
    </row>
    <row r="10" spans="1:10" ht="25.8" customHeight="1" thickBot="1" x14ac:dyDescent="0.35">
      <c r="A10" s="25" t="s">
        <v>75</v>
      </c>
      <c r="B10" s="26" t="s">
        <v>72</v>
      </c>
      <c r="C10" s="27">
        <f t="shared" ref="C10" si="1">E10*$J$13</f>
        <v>538099.72693837108</v>
      </c>
      <c r="D10" s="27">
        <f t="shared" ref="D10" si="2">F10*$J$13</f>
        <v>538099.72693837108</v>
      </c>
      <c r="E10" s="27">
        <v>538155.63549999997</v>
      </c>
      <c r="F10" s="27">
        <v>538155.63549999997</v>
      </c>
      <c r="G10" s="36">
        <v>1</v>
      </c>
      <c r="H10" s="37"/>
      <c r="I10" s="38"/>
      <c r="J10" s="39" t="s">
        <v>74</v>
      </c>
    </row>
    <row r="11" spans="1:10" ht="25.8" customHeight="1" thickBot="1" x14ac:dyDescent="0.35">
      <c r="A11" s="40" t="s">
        <v>10</v>
      </c>
      <c r="B11" s="41"/>
      <c r="C11" s="41"/>
      <c r="D11" s="41"/>
      <c r="E11" s="41"/>
      <c r="F11" s="42"/>
      <c r="G11" s="30">
        <f>SUM(G4:G10)</f>
        <v>2</v>
      </c>
      <c r="H11" s="30">
        <f t="shared" ref="H11:I11" si="3">SUM(H4:H9)</f>
        <v>0</v>
      </c>
      <c r="I11" s="30">
        <f t="shared" si="3"/>
        <v>0</v>
      </c>
      <c r="J11" s="29"/>
    </row>
    <row r="13" spans="1:10" x14ac:dyDescent="0.3">
      <c r="H13" s="15"/>
      <c r="I13" s="16" t="s">
        <v>64</v>
      </c>
      <c r="J13" s="17">
        <f>1/J14</f>
        <v>0.99989611079408847</v>
      </c>
    </row>
    <row r="14" spans="1:10" x14ac:dyDescent="0.3">
      <c r="H14" s="15"/>
      <c r="I14" s="16" t="s">
        <v>65</v>
      </c>
      <c r="J14" s="18">
        <v>1.0001039</v>
      </c>
    </row>
  </sheetData>
  <mergeCells count="7">
    <mergeCell ref="A11:F11"/>
    <mergeCell ref="A2:B2"/>
    <mergeCell ref="C2:D2"/>
    <mergeCell ref="G2:H2"/>
    <mergeCell ref="A1:J1"/>
    <mergeCell ref="J2:J3"/>
    <mergeCell ref="E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K4" sqref="K4:L8"/>
    </sheetView>
  </sheetViews>
  <sheetFormatPr defaultRowHeight="14.4" x14ac:dyDescent="0.3"/>
  <cols>
    <col min="1" max="1" width="11.44140625" customWidth="1"/>
    <col min="2" max="2" width="9.88671875" customWidth="1"/>
    <col min="3" max="4" width="13.33203125" customWidth="1"/>
    <col min="5" max="5" width="10.5546875" customWidth="1"/>
    <col min="6" max="6" width="8.44140625" style="9" customWidth="1"/>
    <col min="7" max="7" width="10.44140625" customWidth="1"/>
    <col min="8" max="8" width="26.6640625" customWidth="1"/>
  </cols>
  <sheetData>
    <row r="1" spans="1:8" ht="18" thickBot="1" x14ac:dyDescent="0.35">
      <c r="A1" s="44" t="s">
        <v>9</v>
      </c>
      <c r="B1" s="45"/>
      <c r="C1" s="45"/>
      <c r="D1" s="45"/>
      <c r="E1" s="45"/>
      <c r="F1" s="45"/>
      <c r="G1" s="45"/>
      <c r="H1" s="46"/>
    </row>
    <row r="2" spans="1:8" ht="51.75" customHeight="1" thickBot="1" x14ac:dyDescent="0.35">
      <c r="A2" s="43" t="s">
        <v>11</v>
      </c>
      <c r="B2" s="43"/>
      <c r="C2" s="43" t="s">
        <v>63</v>
      </c>
      <c r="D2" s="43"/>
      <c r="E2" s="43" t="s">
        <v>4</v>
      </c>
      <c r="F2" s="43"/>
      <c r="G2" s="14" t="s">
        <v>7</v>
      </c>
      <c r="H2" s="43" t="s">
        <v>12</v>
      </c>
    </row>
    <row r="3" spans="1:8" ht="18.75" customHeight="1" thickBot="1" x14ac:dyDescent="0.35">
      <c r="A3" s="5" t="s">
        <v>0</v>
      </c>
      <c r="B3" s="5" t="s">
        <v>1</v>
      </c>
      <c r="C3" s="5" t="s">
        <v>2</v>
      </c>
      <c r="D3" s="5" t="s">
        <v>3</v>
      </c>
      <c r="E3" s="10" t="s">
        <v>5</v>
      </c>
      <c r="F3" s="10" t="s">
        <v>6</v>
      </c>
      <c r="G3" s="5" t="s">
        <v>8</v>
      </c>
      <c r="H3" s="47"/>
    </row>
    <row r="4" spans="1:8" ht="14.1" customHeight="1" x14ac:dyDescent="0.3">
      <c r="A4" s="13"/>
      <c r="B4" s="7"/>
      <c r="C4" s="11"/>
      <c r="D4" s="11"/>
      <c r="E4" s="3"/>
      <c r="F4" s="6"/>
      <c r="G4" s="3"/>
      <c r="H4" s="1"/>
    </row>
    <row r="5" spans="1:8" ht="14.1" customHeight="1" x14ac:dyDescent="0.3">
      <c r="A5" s="13"/>
      <c r="B5" s="6"/>
      <c r="C5" s="12"/>
      <c r="D5" s="12"/>
      <c r="E5" s="1"/>
      <c r="F5" s="7"/>
      <c r="G5" s="1"/>
      <c r="H5" s="1"/>
    </row>
    <row r="6" spans="1:8" ht="14.1" customHeight="1" x14ac:dyDescent="0.3">
      <c r="A6" s="13"/>
      <c r="B6" s="7"/>
      <c r="C6" s="12"/>
      <c r="D6" s="12"/>
      <c r="E6" s="1"/>
      <c r="F6" s="7"/>
      <c r="G6" s="1"/>
      <c r="H6" s="1"/>
    </row>
    <row r="7" spans="1:8" ht="14.1" customHeight="1" x14ac:dyDescent="0.3">
      <c r="A7" s="13"/>
      <c r="B7" s="6"/>
      <c r="C7" s="12"/>
      <c r="D7" s="12"/>
      <c r="E7" s="1"/>
      <c r="F7" s="7"/>
      <c r="G7" s="1"/>
      <c r="H7" s="1"/>
    </row>
    <row r="8" spans="1:8" ht="14.1" customHeight="1" thickBot="1" x14ac:dyDescent="0.35">
      <c r="A8" s="13"/>
      <c r="B8" s="7"/>
      <c r="C8" s="12"/>
      <c r="D8" s="12"/>
      <c r="E8" s="1"/>
      <c r="F8" s="7"/>
      <c r="G8" s="1"/>
      <c r="H8" s="1"/>
    </row>
    <row r="9" spans="1:8" ht="15" thickBot="1" x14ac:dyDescent="0.35">
      <c r="A9" s="48" t="s">
        <v>10</v>
      </c>
      <c r="B9" s="49"/>
      <c r="C9" s="49"/>
      <c r="D9" s="50"/>
      <c r="E9" s="8">
        <f>SUM(E4:E8)</f>
        <v>0</v>
      </c>
      <c r="F9" s="8"/>
      <c r="G9" s="2"/>
      <c r="H9" s="2"/>
    </row>
  </sheetData>
  <mergeCells count="6">
    <mergeCell ref="A9:D9"/>
    <mergeCell ref="A1:H1"/>
    <mergeCell ref="A2:B2"/>
    <mergeCell ref="C2:D2"/>
    <mergeCell ref="E2:F2"/>
    <mergeCell ref="H2:H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G2" sqref="G2:I17"/>
    </sheetView>
  </sheetViews>
  <sheetFormatPr defaultRowHeight="14.4" x14ac:dyDescent="0.3"/>
  <cols>
    <col min="1" max="1" width="13.5546875" bestFit="1" customWidth="1"/>
    <col min="2" max="2" width="12.88671875" bestFit="1" customWidth="1"/>
    <col min="3" max="3" width="11" bestFit="1" customWidth="1"/>
    <col min="4" max="4" width="12" bestFit="1" customWidth="1"/>
    <col min="5" max="5" width="10.44140625" bestFit="1" customWidth="1"/>
    <col min="6" max="6" width="9.109375" bestFit="1" customWidth="1"/>
    <col min="7" max="7" width="13.6640625" bestFit="1" customWidth="1"/>
    <col min="8" max="8" width="6.5546875" bestFit="1" customWidth="1"/>
    <col min="9" max="9" width="12.109375" bestFit="1" customWidth="1"/>
  </cols>
  <sheetData>
    <row r="1" spans="1:9" x14ac:dyDescent="0.3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</row>
    <row r="2" spans="1:9" x14ac:dyDescent="0.3">
      <c r="A2" t="s">
        <v>22</v>
      </c>
      <c r="B2" t="s">
        <v>23</v>
      </c>
      <c r="C2">
        <v>322977.97100000002</v>
      </c>
      <c r="D2">
        <v>1560117.388</v>
      </c>
      <c r="E2" t="s">
        <v>24</v>
      </c>
      <c r="F2" t="s">
        <v>25</v>
      </c>
      <c r="G2" t="s">
        <v>26</v>
      </c>
      <c r="H2">
        <v>50</v>
      </c>
      <c r="I2" t="s">
        <v>27</v>
      </c>
    </row>
    <row r="3" spans="1:9" x14ac:dyDescent="0.3">
      <c r="A3" t="s">
        <v>28</v>
      </c>
      <c r="B3" t="s">
        <v>23</v>
      </c>
      <c r="C3">
        <v>323047.52399999998</v>
      </c>
      <c r="D3">
        <v>1560189.2379999999</v>
      </c>
      <c r="E3" t="s">
        <v>24</v>
      </c>
      <c r="F3" t="s">
        <v>25</v>
      </c>
      <c r="G3" t="s">
        <v>26</v>
      </c>
      <c r="H3">
        <v>-50</v>
      </c>
      <c r="I3" t="s">
        <v>29</v>
      </c>
    </row>
    <row r="4" spans="1:9" x14ac:dyDescent="0.3">
      <c r="A4" t="s">
        <v>30</v>
      </c>
      <c r="B4" t="s">
        <v>23</v>
      </c>
      <c r="C4">
        <v>322330.15999999997</v>
      </c>
      <c r="D4">
        <v>1560863.453</v>
      </c>
      <c r="E4" t="s">
        <v>24</v>
      </c>
      <c r="F4" t="s">
        <v>25</v>
      </c>
      <c r="G4" t="s">
        <v>31</v>
      </c>
      <c r="H4">
        <v>45</v>
      </c>
      <c r="I4" t="s">
        <v>32</v>
      </c>
    </row>
    <row r="5" spans="1:9" x14ac:dyDescent="0.3">
      <c r="A5" t="s">
        <v>33</v>
      </c>
      <c r="B5" t="s">
        <v>23</v>
      </c>
      <c r="C5">
        <v>322406.44400000002</v>
      </c>
      <c r="D5">
        <v>1560920.0730000001</v>
      </c>
      <c r="E5" t="s">
        <v>24</v>
      </c>
      <c r="F5" t="s">
        <v>25</v>
      </c>
      <c r="G5" t="s">
        <v>31</v>
      </c>
      <c r="H5">
        <v>-50</v>
      </c>
      <c r="I5" t="s">
        <v>34</v>
      </c>
    </row>
    <row r="6" spans="1:9" x14ac:dyDescent="0.3">
      <c r="A6" t="s">
        <v>35</v>
      </c>
      <c r="B6" t="s">
        <v>23</v>
      </c>
      <c r="C6">
        <v>321812.91700000002</v>
      </c>
      <c r="D6">
        <v>1561725.3470000001</v>
      </c>
      <c r="E6" t="s">
        <v>24</v>
      </c>
      <c r="F6" t="s">
        <v>25</v>
      </c>
      <c r="G6" t="s">
        <v>36</v>
      </c>
      <c r="H6">
        <v>30</v>
      </c>
      <c r="I6" t="s">
        <v>37</v>
      </c>
    </row>
    <row r="7" spans="1:9" x14ac:dyDescent="0.3">
      <c r="A7" t="s">
        <v>38</v>
      </c>
      <c r="B7" t="s">
        <v>23</v>
      </c>
      <c r="C7">
        <v>321875.255</v>
      </c>
      <c r="D7">
        <v>1561757.19</v>
      </c>
      <c r="E7" t="s">
        <v>24</v>
      </c>
      <c r="F7" t="s">
        <v>25</v>
      </c>
      <c r="G7" t="s">
        <v>36</v>
      </c>
      <c r="H7">
        <v>-40</v>
      </c>
      <c r="I7" t="s">
        <v>39</v>
      </c>
    </row>
    <row r="8" spans="1:9" x14ac:dyDescent="0.3">
      <c r="A8" t="s">
        <v>40</v>
      </c>
      <c r="B8" t="s">
        <v>23</v>
      </c>
      <c r="C8">
        <v>321436.83</v>
      </c>
      <c r="D8">
        <v>1562655.629</v>
      </c>
      <c r="E8" t="s">
        <v>24</v>
      </c>
      <c r="F8" t="s">
        <v>25</v>
      </c>
      <c r="G8" t="s">
        <v>41</v>
      </c>
      <c r="H8">
        <v>25</v>
      </c>
      <c r="I8" t="s">
        <v>42</v>
      </c>
    </row>
    <row r="9" spans="1:9" x14ac:dyDescent="0.3">
      <c r="A9" t="s">
        <v>43</v>
      </c>
      <c r="B9" t="s">
        <v>23</v>
      </c>
      <c r="C9">
        <v>321508.34600000002</v>
      </c>
      <c r="D9">
        <v>1562678.2250000001</v>
      </c>
      <c r="E9" t="s">
        <v>24</v>
      </c>
      <c r="F9" t="s">
        <v>25</v>
      </c>
      <c r="G9" t="s">
        <v>41</v>
      </c>
      <c r="H9">
        <v>-50</v>
      </c>
      <c r="I9" t="s">
        <v>44</v>
      </c>
    </row>
    <row r="10" spans="1:9" x14ac:dyDescent="0.3">
      <c r="A10" t="s">
        <v>45</v>
      </c>
      <c r="B10" t="s">
        <v>23</v>
      </c>
      <c r="C10">
        <v>321337.652</v>
      </c>
      <c r="D10">
        <v>1563005.943</v>
      </c>
      <c r="E10" t="s">
        <v>24</v>
      </c>
      <c r="F10" t="s">
        <v>25</v>
      </c>
      <c r="G10" t="s">
        <v>46</v>
      </c>
      <c r="H10">
        <v>25</v>
      </c>
      <c r="I10" t="s">
        <v>47</v>
      </c>
    </row>
    <row r="11" spans="1:9" x14ac:dyDescent="0.3">
      <c r="A11" t="s">
        <v>48</v>
      </c>
      <c r="B11" t="s">
        <v>23</v>
      </c>
      <c r="C11">
        <v>321410.39899999998</v>
      </c>
      <c r="D11">
        <v>1563024.19</v>
      </c>
      <c r="E11" t="s">
        <v>24</v>
      </c>
      <c r="F11" t="s">
        <v>25</v>
      </c>
      <c r="G11" t="s">
        <v>46</v>
      </c>
      <c r="H11">
        <v>-50</v>
      </c>
      <c r="I11" t="s">
        <v>49</v>
      </c>
    </row>
    <row r="12" spans="1:9" x14ac:dyDescent="0.3">
      <c r="A12" t="s">
        <v>50</v>
      </c>
      <c r="B12" t="s">
        <v>23</v>
      </c>
      <c r="C12">
        <v>321183.71500000003</v>
      </c>
      <c r="D12">
        <v>1563624.868</v>
      </c>
      <c r="E12" t="s">
        <v>24</v>
      </c>
      <c r="F12" t="s">
        <v>25</v>
      </c>
      <c r="G12" t="s">
        <v>51</v>
      </c>
      <c r="H12">
        <v>25</v>
      </c>
      <c r="I12" t="s">
        <v>42</v>
      </c>
    </row>
    <row r="13" spans="1:9" x14ac:dyDescent="0.3">
      <c r="A13" t="s">
        <v>52</v>
      </c>
      <c r="B13" t="s">
        <v>23</v>
      </c>
      <c r="C13">
        <v>321256.75599999999</v>
      </c>
      <c r="D13">
        <v>1563641.898</v>
      </c>
      <c r="E13" t="s">
        <v>24</v>
      </c>
      <c r="F13" t="s">
        <v>25</v>
      </c>
      <c r="G13" t="s">
        <v>51</v>
      </c>
      <c r="H13">
        <v>-50</v>
      </c>
      <c r="I13" t="s">
        <v>44</v>
      </c>
    </row>
    <row r="14" spans="1:9" x14ac:dyDescent="0.3">
      <c r="A14" t="s">
        <v>53</v>
      </c>
      <c r="B14" t="s">
        <v>23</v>
      </c>
      <c r="C14">
        <v>321076.05699999997</v>
      </c>
      <c r="D14">
        <v>1564094.4720000001</v>
      </c>
      <c r="E14" t="s">
        <v>24</v>
      </c>
      <c r="F14" t="s">
        <v>25</v>
      </c>
      <c r="G14" t="s">
        <v>54</v>
      </c>
      <c r="H14">
        <v>36</v>
      </c>
      <c r="I14" t="s">
        <v>55</v>
      </c>
    </row>
    <row r="15" spans="1:9" x14ac:dyDescent="0.3">
      <c r="A15" t="s">
        <v>56</v>
      </c>
      <c r="B15" t="s">
        <v>23</v>
      </c>
      <c r="C15">
        <v>321160.72899999999</v>
      </c>
      <c r="D15">
        <v>1564109.5290000001</v>
      </c>
      <c r="E15" t="s">
        <v>24</v>
      </c>
      <c r="F15" t="s">
        <v>25</v>
      </c>
      <c r="G15" t="s">
        <v>54</v>
      </c>
      <c r="H15">
        <v>-50</v>
      </c>
      <c r="I15" t="s">
        <v>57</v>
      </c>
    </row>
    <row r="16" spans="1:9" x14ac:dyDescent="0.3">
      <c r="A16" t="s">
        <v>58</v>
      </c>
      <c r="B16" t="s">
        <v>23</v>
      </c>
      <c r="C16">
        <v>320944.511</v>
      </c>
      <c r="D16">
        <v>1564709.003</v>
      </c>
      <c r="E16" t="s">
        <v>24</v>
      </c>
      <c r="F16" t="s">
        <v>25</v>
      </c>
      <c r="G16" t="s">
        <v>59</v>
      </c>
      <c r="H16">
        <v>36</v>
      </c>
      <c r="I16" t="s">
        <v>60</v>
      </c>
    </row>
    <row r="17" spans="1:9" x14ac:dyDescent="0.3">
      <c r="A17" t="s">
        <v>61</v>
      </c>
      <c r="B17" t="s">
        <v>23</v>
      </c>
      <c r="C17">
        <v>321018.228</v>
      </c>
      <c r="D17">
        <v>1564727.493</v>
      </c>
      <c r="E17" t="s">
        <v>24</v>
      </c>
      <c r="F17" t="s">
        <v>25</v>
      </c>
      <c r="G17" t="s">
        <v>59</v>
      </c>
      <c r="H17">
        <v>-40</v>
      </c>
      <c r="I17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CL_MON_GROUND</vt:lpstr>
      <vt:lpstr>CL_MON_GRID</vt:lpstr>
      <vt:lpstr>Sheet2</vt:lpstr>
      <vt:lpstr>Sheet3</vt:lpstr>
      <vt:lpstr>Sheet2!_93796_RW_CL_MONS_GRID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Ficker</dc:creator>
  <cp:lastModifiedBy>David Marsico</cp:lastModifiedBy>
  <dcterms:created xsi:type="dcterms:W3CDTF">2017-09-25T19:37:03Z</dcterms:created>
  <dcterms:modified xsi:type="dcterms:W3CDTF">2019-04-17T17:10:53Z</dcterms:modified>
</cp:coreProperties>
</file>