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ODOT\102738_MED-3-12.00\Design\Roadway\EngData\"/>
    </mc:Choice>
  </mc:AlternateContent>
  <bookViews>
    <workbookView xWindow="0" yWindow="0" windowWidth="18108" windowHeight="8364"/>
  </bookViews>
  <sheets>
    <sheet name="BM" sheetId="1" r:id="rId1"/>
    <sheet name="CONTROL" sheetId="4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G4" i="1" l="1"/>
  <c r="F4" i="1"/>
  <c r="G3" i="1"/>
  <c r="F3" i="1"/>
  <c r="I9" i="4" l="1"/>
  <c r="G9" i="4"/>
  <c r="D9" i="4"/>
  <c r="C9" i="4"/>
  <c r="B9" i="4"/>
  <c r="I8" i="4"/>
  <c r="I7" i="4"/>
  <c r="G8" i="4"/>
  <c r="D8" i="4"/>
  <c r="C8" i="4"/>
  <c r="B8" i="4"/>
  <c r="G7" i="4"/>
  <c r="D7" i="4"/>
  <c r="C7" i="4"/>
  <c r="B7" i="4"/>
  <c r="I4" i="4"/>
  <c r="G4" i="4"/>
  <c r="D4" i="4"/>
  <c r="C4" i="4"/>
  <c r="B4" i="4"/>
  <c r="I6" i="4"/>
  <c r="G6" i="4"/>
  <c r="D6" i="4"/>
  <c r="C6" i="4"/>
  <c r="B6" i="4"/>
  <c r="I5" i="4"/>
  <c r="D5" i="4"/>
  <c r="C5" i="4"/>
  <c r="G5" i="4" l="1"/>
  <c r="B5" i="4"/>
  <c r="J14" i="4"/>
  <c r="E8" i="4" l="1"/>
  <c r="F9" i="4"/>
  <c r="F7" i="4"/>
  <c r="E9" i="4"/>
  <c r="F8" i="4"/>
  <c r="F4" i="4"/>
  <c r="E5" i="4"/>
  <c r="E7" i="4"/>
  <c r="E4" i="4"/>
  <c r="F6" i="4"/>
  <c r="E6" i="4"/>
  <c r="F5" i="4" l="1"/>
</calcChain>
</file>

<file path=xl/sharedStrings.xml><?xml version="1.0" encoding="utf-8"?>
<sst xmlns="http://schemas.openxmlformats.org/spreadsheetml/2006/main" count="45" uniqueCount="37">
  <si>
    <t>DESCRIPTION</t>
  </si>
  <si>
    <t>STATION</t>
  </si>
  <si>
    <t>OFFSET</t>
  </si>
  <si>
    <t>ELEV</t>
  </si>
  <si>
    <t>NORTHING</t>
  </si>
  <si>
    <t>EASTING</t>
  </si>
  <si>
    <t>HORIZONTAL CONTROL POINTS</t>
  </si>
  <si>
    <t>POINT NUMBER</t>
  </si>
  <si>
    <t>BENCHMARKS</t>
  </si>
  <si>
    <t>COMBINED SCALE FACTOR</t>
  </si>
  <si>
    <t>GRID COORDINATES
(U.S. SURVEY FOOT)</t>
  </si>
  <si>
    <t>ELEVATION</t>
  </si>
  <si>
    <t>NORTHING*</t>
  </si>
  <si>
    <t>EASTING*</t>
  </si>
  <si>
    <t>GROUND SCALE FACTOR</t>
  </si>
  <si>
    <t>GROUND COORDINATES
(U.S. SURVEY FOOT)</t>
  </si>
  <si>
    <t>*STATE PLANE NORTH ZONE - GRID COORDINATES</t>
  </si>
  <si>
    <t>SPIKE SET IN TELEPHONE POLE #91800-703</t>
  </si>
  <si>
    <t>28.72 LT.</t>
  </si>
  <si>
    <t>18.02 LT.</t>
  </si>
  <si>
    <t>"X" CUT IN EAST FIRE HYDRANT FLANGE BOLT</t>
  </si>
  <si>
    <t>BM01</t>
  </si>
  <si>
    <t>BM02</t>
  </si>
  <si>
    <t>15.97 LT.</t>
  </si>
  <si>
    <t>16.44 RT.</t>
  </si>
  <si>
    <t>PROJECT CONTROL - TYPE B, 3/4" REBAR WITH 3" ALUMINUM ODOT CONTROL DISK SET</t>
  </si>
  <si>
    <t>PROJECT CONTROL - TYPE B, 5/8" REBAR WITH PLASTIC ODOT CAP</t>
  </si>
  <si>
    <t>18.67' LT.</t>
  </si>
  <si>
    <t>30.08' RT.</t>
  </si>
  <si>
    <t>30.08' LT.</t>
  </si>
  <si>
    <t xml:space="preserve">PROJECT CONTROL - TYPE B, 5/8" REBAR </t>
  </si>
  <si>
    <t>PROJECT CONTROL - TYPE B, 5/8" REBAR WITH PLASTIC BOCK &amp; CLARK CAP</t>
  </si>
  <si>
    <t>BM NO.</t>
  </si>
  <si>
    <t>14.92 LT.</t>
  </si>
  <si>
    <t>SR3 (WEYMOUTH ROAD)</t>
  </si>
  <si>
    <t>637+13.10</t>
  </si>
  <si>
    <t>630+93.55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</si>
</sst>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/>
    <xf numFmtId="0" fontId="2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 wrapText="1"/>
    </xf>
    <xf numFmtId="2" fontId="3" fillId="0" borderId="8" xfId="0" quotePrefix="1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quotePrefix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2" fontId="3" fillId="0" borderId="2" xfId="0" quotePrefix="1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2">
    <cellStyle name="Normal" xfId="0" builtinId="0"/>
    <cellStyle name="Normal 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/102738_MED-3-12.00/Design/Survey/EngData/102738SURVEY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CSF"/>
      <sheetName val="GRID&gt;GRND"/>
      <sheetName val="OWNERS"/>
      <sheetName val="OSIP"/>
      <sheetName val="MON TABLE"/>
      <sheetName val="GPS_IMPORT"/>
      <sheetName val="CP01"/>
      <sheetName val="CP02"/>
      <sheetName val="CP03"/>
      <sheetName val="CP04"/>
      <sheetName val="LEVEL RUN"/>
      <sheetName val="TIN"/>
      <sheetName val="DATABASE"/>
    </sheetNames>
    <sheetDataSet>
      <sheetData sheetId="0"/>
      <sheetData sheetId="1"/>
      <sheetData sheetId="2"/>
      <sheetData sheetId="3"/>
      <sheetData sheetId="4"/>
      <sheetData sheetId="5">
        <row r="8">
          <cell r="N8">
            <v>537829.15295100829</v>
          </cell>
          <cell r="O8">
            <v>2146912.9297465994</v>
          </cell>
        </row>
        <row r="9">
          <cell r="N9">
            <v>538246.33640564734</v>
          </cell>
          <cell r="O9">
            <v>2147371.0061524604</v>
          </cell>
        </row>
        <row r="10">
          <cell r="A10" t="str">
            <v>CP01</v>
          </cell>
          <cell r="B10" t="str">
            <v>626+68.59</v>
          </cell>
          <cell r="E10">
            <v>537583.38939999999</v>
          </cell>
          <cell r="F10">
            <v>2146836.1749999998</v>
          </cell>
          <cell r="G10">
            <v>1042.0039999999999</v>
          </cell>
        </row>
        <row r="11">
          <cell r="A11" t="str">
            <v>CP02</v>
          </cell>
          <cell r="B11" t="str">
            <v>630+34.82</v>
          </cell>
          <cell r="E11">
            <v>537835.38540000003</v>
          </cell>
          <cell r="F11">
            <v>2147101.9219999998</v>
          </cell>
          <cell r="G11">
            <v>1029.5160000000001</v>
          </cell>
        </row>
        <row r="12">
          <cell r="A12" t="str">
            <v>CP03</v>
          </cell>
          <cell r="B12" t="str">
            <v>633+47.66</v>
          </cell>
          <cell r="E12">
            <v>538026.41200000001</v>
          </cell>
          <cell r="F12">
            <v>2147351.7749999999</v>
          </cell>
          <cell r="G12">
            <v>1026.9639999999999</v>
          </cell>
        </row>
        <row r="13">
          <cell r="A13" t="str">
            <v>CP04</v>
          </cell>
          <cell r="B13" t="str">
            <v>637+22.79</v>
          </cell>
          <cell r="E13">
            <v>538309.29689999996</v>
          </cell>
          <cell r="F13">
            <v>2147600.6430000002</v>
          </cell>
          <cell r="G13">
            <v>1032.038</v>
          </cell>
        </row>
        <row r="19">
          <cell r="A19" t="str">
            <v>MN08</v>
          </cell>
          <cell r="B19" t="str">
            <v>634+87.67</v>
          </cell>
          <cell r="E19">
            <v>538112.53650000005</v>
          </cell>
          <cell r="F19">
            <v>2147463.0070000002</v>
          </cell>
          <cell r="G19">
            <v>1029.8601000000001</v>
          </cell>
        </row>
        <row r="20">
          <cell r="A20" t="str">
            <v>MN09</v>
          </cell>
          <cell r="B20" t="str">
            <v>635+83.94</v>
          </cell>
          <cell r="E20">
            <v>538222.35089999996</v>
          </cell>
          <cell r="F20">
            <v>2147491.7850000001</v>
          </cell>
          <cell r="G20">
            <v>1032.8819000000001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1"/>
  <sheetViews>
    <sheetView tabSelected="1" workbookViewId="0">
      <selection activeCell="D14" sqref="D14"/>
    </sheetView>
  </sheetViews>
  <sheetFormatPr defaultRowHeight="13.2" x14ac:dyDescent="0.25"/>
  <cols>
    <col min="2" max="2" width="9" bestFit="1" customWidth="1"/>
    <col min="3" max="3" width="37.44140625" customWidth="1"/>
    <col min="4" max="4" width="16" bestFit="1" customWidth="1"/>
    <col min="5" max="5" width="10.44140625" customWidth="1"/>
    <col min="6" max="6" width="12.88671875" customWidth="1"/>
    <col min="7" max="7" width="13" customWidth="1"/>
    <col min="8" max="8" width="10.44140625" customWidth="1"/>
  </cols>
  <sheetData>
    <row r="1" spans="2:9" ht="12.75" customHeight="1" thickBot="1" x14ac:dyDescent="0.3">
      <c r="B1" s="42" t="s">
        <v>8</v>
      </c>
      <c r="C1" s="43"/>
      <c r="D1" s="43"/>
      <c r="E1" s="43"/>
      <c r="F1" s="44"/>
      <c r="G1" s="44"/>
      <c r="H1" s="45"/>
    </row>
    <row r="2" spans="2:9" ht="12.75" customHeight="1" x14ac:dyDescent="0.25">
      <c r="B2" s="6" t="s">
        <v>32</v>
      </c>
      <c r="C2" s="7" t="s">
        <v>0</v>
      </c>
      <c r="D2" s="7" t="s">
        <v>1</v>
      </c>
      <c r="E2" s="7" t="s">
        <v>2</v>
      </c>
      <c r="F2" s="8" t="s">
        <v>12</v>
      </c>
      <c r="G2" s="8" t="s">
        <v>13</v>
      </c>
      <c r="H2" s="9" t="s">
        <v>3</v>
      </c>
    </row>
    <row r="3" spans="2:9" ht="30" customHeight="1" x14ac:dyDescent="0.25">
      <c r="B3" s="10" t="s">
        <v>21</v>
      </c>
      <c r="C3" s="11" t="s">
        <v>17</v>
      </c>
      <c r="D3" s="41" t="s">
        <v>36</v>
      </c>
      <c r="E3" s="12" t="s">
        <v>18</v>
      </c>
      <c r="F3" s="13">
        <f>'[1]MON TABLE'!$N$8</f>
        <v>537829.15295100829</v>
      </c>
      <c r="G3" s="13">
        <f>'[1]MON TABLE'!$O$8</f>
        <v>2146912.9297465994</v>
      </c>
      <c r="H3" s="14">
        <v>1030.028</v>
      </c>
    </row>
    <row r="4" spans="2:9" ht="30" customHeight="1" thickBot="1" x14ac:dyDescent="0.3">
      <c r="B4" s="15" t="s">
        <v>22</v>
      </c>
      <c r="C4" s="16" t="s">
        <v>20</v>
      </c>
      <c r="D4" s="17" t="s">
        <v>35</v>
      </c>
      <c r="E4" s="18" t="s">
        <v>19</v>
      </c>
      <c r="F4" s="19">
        <f>'[1]MON TABLE'!$N$9</f>
        <v>538246.33640564734</v>
      </c>
      <c r="G4" s="19">
        <f>'[1]MON TABLE'!$O$9</f>
        <v>2147371.0061524604</v>
      </c>
      <c r="H4" s="20">
        <v>1033.8720000000001</v>
      </c>
    </row>
    <row r="5" spans="2:9" ht="12.75" customHeight="1" x14ac:dyDescent="0.25">
      <c r="B5" s="21"/>
      <c r="C5" s="21"/>
      <c r="D5" s="22"/>
      <c r="E5" s="23" t="s">
        <v>16</v>
      </c>
      <c r="F5" s="24"/>
      <c r="G5" s="24"/>
      <c r="H5" s="25"/>
      <c r="I5" s="2"/>
    </row>
    <row r="6" spans="2:9" x14ac:dyDescent="0.25">
      <c r="B6" s="2"/>
      <c r="C6" s="2"/>
      <c r="D6" s="3"/>
      <c r="E6" s="2"/>
      <c r="F6" s="2"/>
      <c r="G6" s="2"/>
      <c r="H6" s="4"/>
      <c r="I6" s="2"/>
    </row>
    <row r="15" spans="2:9" x14ac:dyDescent="0.25">
      <c r="I15" s="5"/>
    </row>
    <row r="18" spans="11:11" x14ac:dyDescent="0.25">
      <c r="K18" s="5"/>
    </row>
    <row r="19" spans="11:11" x14ac:dyDescent="0.25">
      <c r="K19" s="5"/>
    </row>
    <row r="20" spans="11:11" x14ac:dyDescent="0.25">
      <c r="K20" s="5"/>
    </row>
    <row r="21" spans="11:11" x14ac:dyDescent="0.25">
      <c r="K21" s="5"/>
    </row>
  </sheetData>
  <mergeCells count="1">
    <mergeCell ref="B1:H1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"/>
  <sheetViews>
    <sheetView workbookViewId="0">
      <selection activeCell="D14" sqref="D14"/>
    </sheetView>
  </sheetViews>
  <sheetFormatPr defaultRowHeight="13.2" x14ac:dyDescent="0.25"/>
  <cols>
    <col min="2" max="2" width="8.6640625" customWidth="1"/>
    <col min="3" max="3" width="12.5546875" customWidth="1"/>
    <col min="4" max="6" width="13.33203125" customWidth="1"/>
    <col min="7" max="9" width="10.6640625" customWidth="1"/>
    <col min="10" max="10" width="37.44140625" customWidth="1"/>
    <col min="11" max="11" width="10.109375" customWidth="1"/>
  </cols>
  <sheetData>
    <row r="1" spans="2:11" ht="12.75" customHeight="1" x14ac:dyDescent="0.25">
      <c r="B1" s="46" t="s">
        <v>6</v>
      </c>
      <c r="C1" s="47"/>
      <c r="D1" s="47"/>
      <c r="E1" s="47"/>
      <c r="F1" s="47"/>
      <c r="G1" s="48"/>
      <c r="H1" s="49"/>
      <c r="I1" s="49"/>
      <c r="J1" s="50"/>
      <c r="K1" s="1"/>
    </row>
    <row r="2" spans="2:11" ht="26.1" customHeight="1" x14ac:dyDescent="0.25">
      <c r="B2" s="51" t="s">
        <v>7</v>
      </c>
      <c r="C2" s="53" t="s">
        <v>10</v>
      </c>
      <c r="D2" s="53"/>
      <c r="E2" s="53" t="s">
        <v>15</v>
      </c>
      <c r="F2" s="53"/>
      <c r="G2" s="53" t="s">
        <v>34</v>
      </c>
      <c r="H2" s="53" t="s">
        <v>2</v>
      </c>
      <c r="I2" s="56" t="s">
        <v>11</v>
      </c>
      <c r="J2" s="54" t="s">
        <v>0</v>
      </c>
      <c r="K2" s="1"/>
    </row>
    <row r="3" spans="2:11" ht="12.75" customHeight="1" thickBot="1" x14ac:dyDescent="0.3">
      <c r="B3" s="52"/>
      <c r="C3" s="26" t="s">
        <v>4</v>
      </c>
      <c r="D3" s="26" t="s">
        <v>5</v>
      </c>
      <c r="E3" s="26" t="s">
        <v>4</v>
      </c>
      <c r="F3" s="26" t="s">
        <v>5</v>
      </c>
      <c r="G3" s="26" t="s">
        <v>1</v>
      </c>
      <c r="H3" s="26" t="s">
        <v>2</v>
      </c>
      <c r="I3" s="57"/>
      <c r="J3" s="55"/>
      <c r="K3" s="1"/>
    </row>
    <row r="4" spans="2:11" ht="24.6" customHeight="1" x14ac:dyDescent="0.25">
      <c r="B4" s="6" t="str">
        <f>'[1]MON TABLE'!$A$10</f>
        <v>CP01</v>
      </c>
      <c r="C4" s="27">
        <f>'[1]MON TABLE'!$E$10</f>
        <v>537583.38939999999</v>
      </c>
      <c r="D4" s="27">
        <f>'[1]MON TABLE'!$F$10</f>
        <v>2146836.1749999998</v>
      </c>
      <c r="E4" s="27">
        <f t="shared" ref="E4" si="0">$J$14*C4</f>
        <v>537527.54028856393</v>
      </c>
      <c r="F4" s="27">
        <f t="shared" ref="F4" si="1">$J$14*D4</f>
        <v>2146613.141894557</v>
      </c>
      <c r="G4" s="28" t="str">
        <f>'[1]MON TABLE'!$B$10</f>
        <v>626+68.59</v>
      </c>
      <c r="H4" s="29" t="s">
        <v>33</v>
      </c>
      <c r="I4" s="30">
        <f>'[1]MON TABLE'!$G$10</f>
        <v>1042.0039999999999</v>
      </c>
      <c r="J4" s="31" t="s">
        <v>25</v>
      </c>
      <c r="K4" s="1"/>
    </row>
    <row r="5" spans="2:11" ht="24.9" customHeight="1" x14ac:dyDescent="0.25">
      <c r="B5" s="32" t="str">
        <f>'[1]MON TABLE'!$A$11</f>
        <v>CP02</v>
      </c>
      <c r="C5" s="13">
        <f>'[1]MON TABLE'!$E$11</f>
        <v>537835.38540000003</v>
      </c>
      <c r="D5" s="13">
        <f>'[1]MON TABLE'!$F$11</f>
        <v>2147101.9219999998</v>
      </c>
      <c r="E5" s="13">
        <f t="shared" ref="E5:F6" si="2">$J$14*C5</f>
        <v>537779.51010889967</v>
      </c>
      <c r="F5" s="13">
        <f t="shared" si="2"/>
        <v>2146878.8612863119</v>
      </c>
      <c r="G5" s="33" t="str">
        <f>'[1]MON TABLE'!$B$11</f>
        <v>630+34.82</v>
      </c>
      <c r="H5" s="34" t="s">
        <v>23</v>
      </c>
      <c r="I5" s="35">
        <f>'[1]MON TABLE'!$G$11</f>
        <v>1029.5160000000001</v>
      </c>
      <c r="J5" s="36" t="s">
        <v>26</v>
      </c>
      <c r="K5" s="1"/>
    </row>
    <row r="6" spans="2:11" ht="24.9" customHeight="1" x14ac:dyDescent="0.25">
      <c r="B6" s="32" t="str">
        <f>'[1]MON TABLE'!$A$12</f>
        <v>CP03</v>
      </c>
      <c r="C6" s="13">
        <f>'[1]MON TABLE'!$E$12</f>
        <v>538026.41200000001</v>
      </c>
      <c r="D6" s="13">
        <f>'[1]MON TABLE'!$F$12</f>
        <v>2147351.7749999999</v>
      </c>
      <c r="E6" s="13">
        <f t="shared" si="2"/>
        <v>537970.5168632979</v>
      </c>
      <c r="F6" s="13">
        <f t="shared" si="2"/>
        <v>2147128.6883292822</v>
      </c>
      <c r="G6" s="33" t="str">
        <f>'[1]MON TABLE'!$B$12</f>
        <v>633+47.66</v>
      </c>
      <c r="H6" s="34" t="s">
        <v>24</v>
      </c>
      <c r="I6" s="35">
        <f>'[1]MON TABLE'!$G$12</f>
        <v>1026.9639999999999</v>
      </c>
      <c r="J6" s="36" t="s">
        <v>26</v>
      </c>
      <c r="K6" s="1"/>
    </row>
    <row r="7" spans="2:11" ht="24.9" customHeight="1" x14ac:dyDescent="0.25">
      <c r="B7" s="32" t="str">
        <f>'[1]MON TABLE'!$A$13</f>
        <v>CP04</v>
      </c>
      <c r="C7" s="13">
        <f>'[1]MON TABLE'!$E$13</f>
        <v>538309.29689999996</v>
      </c>
      <c r="D7" s="13">
        <f>'[1]MON TABLE'!$F$13</f>
        <v>2147600.6430000002</v>
      </c>
      <c r="E7" s="13">
        <f t="shared" ref="E7" si="3">$J$14*C7</f>
        <v>538253.37237461028</v>
      </c>
      <c r="F7" s="13">
        <f t="shared" ref="F7" si="4">$J$14*D7</f>
        <v>2147377.5304745836</v>
      </c>
      <c r="G7" s="33" t="str">
        <f>'[1]MON TABLE'!$B$13</f>
        <v>637+22.79</v>
      </c>
      <c r="H7" s="34" t="s">
        <v>27</v>
      </c>
      <c r="I7" s="35">
        <f>'[1]MON TABLE'!$G$13</f>
        <v>1032.038</v>
      </c>
      <c r="J7" s="36" t="s">
        <v>26</v>
      </c>
      <c r="K7" s="1"/>
    </row>
    <row r="8" spans="2:11" ht="24.9" customHeight="1" x14ac:dyDescent="0.25">
      <c r="B8" s="32" t="str">
        <f>'[1]MON TABLE'!$A$19</f>
        <v>MN08</v>
      </c>
      <c r="C8" s="13">
        <f>'[1]MON TABLE'!$E$19</f>
        <v>538112.53650000005</v>
      </c>
      <c r="D8" s="13">
        <f>'[1]MON TABLE'!$F$19</f>
        <v>2147463.0070000002</v>
      </c>
      <c r="E8" s="13">
        <f t="shared" ref="E8:E9" si="5">$J$14*C8</f>
        <v>538056.63241589197</v>
      </c>
      <c r="F8" s="13">
        <f t="shared" ref="F8:F9" si="6">$J$14*D8</f>
        <v>2147239.9087734786</v>
      </c>
      <c r="G8" s="33" t="str">
        <f>'[1]MON TABLE'!$B$19</f>
        <v>634+87.67</v>
      </c>
      <c r="H8" s="34" t="s">
        <v>28</v>
      </c>
      <c r="I8" s="35">
        <f>'[1]MON TABLE'!$G$19</f>
        <v>1029.8601000000001</v>
      </c>
      <c r="J8" s="36" t="s">
        <v>30</v>
      </c>
      <c r="K8" s="1"/>
    </row>
    <row r="9" spans="2:11" ht="24.9" customHeight="1" thickBot="1" x14ac:dyDescent="0.3">
      <c r="B9" s="15" t="str">
        <f>'[1]MON TABLE'!$A$20</f>
        <v>MN09</v>
      </c>
      <c r="C9" s="19">
        <f>'[1]MON TABLE'!$E$20</f>
        <v>538222.35089999996</v>
      </c>
      <c r="D9" s="19">
        <f>'[1]MON TABLE'!$F$20</f>
        <v>2147491.7850000001</v>
      </c>
      <c r="E9" s="19">
        <f t="shared" si="5"/>
        <v>538166.43540736113</v>
      </c>
      <c r="F9" s="19">
        <f t="shared" si="6"/>
        <v>2147268.6837837552</v>
      </c>
      <c r="G9" s="37" t="str">
        <f>'[1]MON TABLE'!$B$20</f>
        <v>635+83.94</v>
      </c>
      <c r="H9" s="38" t="s">
        <v>29</v>
      </c>
      <c r="I9" s="39">
        <f>'[1]MON TABLE'!$G$20</f>
        <v>1032.8819000000001</v>
      </c>
      <c r="J9" s="40" t="s">
        <v>31</v>
      </c>
      <c r="K9" s="1"/>
    </row>
    <row r="10" spans="2:11" ht="12.75" customHeight="1" x14ac:dyDescent="0.25">
      <c r="C10" s="1"/>
      <c r="G10" s="5"/>
    </row>
    <row r="13" spans="2:11" x14ac:dyDescent="0.25">
      <c r="G13" t="s">
        <v>9</v>
      </c>
      <c r="J13">
        <v>1.0001039</v>
      </c>
    </row>
    <row r="14" spans="2:11" x14ac:dyDescent="0.25">
      <c r="G14" t="s">
        <v>14</v>
      </c>
      <c r="J14">
        <f>1/J13</f>
        <v>0.99989611079408847</v>
      </c>
    </row>
    <row r="20" spans="7:7" x14ac:dyDescent="0.25">
      <c r="G20" s="5"/>
    </row>
  </sheetData>
  <mergeCells count="7">
    <mergeCell ref="B1:J1"/>
    <mergeCell ref="B2:B3"/>
    <mergeCell ref="E2:F2"/>
    <mergeCell ref="C2:D2"/>
    <mergeCell ref="J2:J3"/>
    <mergeCell ref="I2:I3"/>
    <mergeCell ref="G2:H2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BM</vt:lpstr>
      <vt:lpstr>CONTROL</vt:lpstr>
    </vt:vector>
  </TitlesOfParts>
  <Company>Palmer Engineering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Ficker</dc:creator>
  <cp:lastModifiedBy>David Marsico</cp:lastModifiedBy>
  <dcterms:created xsi:type="dcterms:W3CDTF">2007-11-16T13:25:19Z</dcterms:created>
  <dcterms:modified xsi:type="dcterms:W3CDTF">2019-03-04T14:41:40Z</dcterms:modified>
</cp:coreProperties>
</file>