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Roadway\EngData\"/>
    </mc:Choice>
  </mc:AlternateContent>
  <bookViews>
    <workbookView xWindow="708" yWindow="1332" windowWidth="28008" windowHeight="13356"/>
  </bookViews>
  <sheets>
    <sheet name="Stage2" sheetId="7" r:id="rId1"/>
  </sheets>
  <calcPr calcId="162913"/>
</workbook>
</file>

<file path=xl/calcChain.xml><?xml version="1.0" encoding="utf-8"?>
<calcChain xmlns="http://schemas.openxmlformats.org/spreadsheetml/2006/main">
  <c r="E26" i="7" l="1"/>
  <c r="C26" i="7"/>
  <c r="B26" i="7"/>
  <c r="B12" i="7" l="1"/>
  <c r="C14" i="7"/>
  <c r="C13" i="7"/>
  <c r="C11" i="7"/>
  <c r="B11" i="7"/>
  <c r="E9" i="7" l="1"/>
  <c r="E7" i="7"/>
  <c r="V17" i="7" l="1"/>
  <c r="X17" i="7"/>
  <c r="E31" i="7"/>
  <c r="D31" i="7"/>
  <c r="B31" i="7"/>
  <c r="E30" i="7"/>
  <c r="D30" i="7"/>
  <c r="B30" i="7"/>
  <c r="C16" i="7"/>
  <c r="B16" i="7"/>
  <c r="E14" i="7"/>
  <c r="D14" i="7"/>
  <c r="X14" i="7" s="1"/>
  <c r="D13" i="7"/>
  <c r="E12" i="7"/>
  <c r="D12" i="7"/>
  <c r="V12" i="7" s="1"/>
  <c r="D11" i="7"/>
  <c r="R11" i="7" s="1"/>
  <c r="D9" i="7"/>
  <c r="N9" i="7" s="1"/>
  <c r="D7" i="7"/>
  <c r="H7" i="7" s="1"/>
  <c r="V14" i="7" l="1"/>
  <c r="X12" i="7"/>
  <c r="H11" i="7"/>
  <c r="P13" i="7"/>
  <c r="D16" i="7"/>
  <c r="R16" i="7" s="1"/>
  <c r="H9" i="7"/>
  <c r="J11" i="7"/>
  <c r="L7" i="7"/>
  <c r="L9" i="7"/>
  <c r="T11" i="7"/>
  <c r="H16" i="7"/>
  <c r="N7" i="7"/>
  <c r="M19" i="7" s="1"/>
  <c r="C24" i="7" s="1"/>
  <c r="P11" i="7"/>
  <c r="H13" i="7"/>
  <c r="T13" i="7"/>
  <c r="R13" i="7"/>
  <c r="J13" i="7"/>
  <c r="J16" i="7" l="1"/>
  <c r="I19" i="7" s="1"/>
  <c r="Q19" i="7"/>
  <c r="K19" i="7"/>
  <c r="P16" i="7"/>
  <c r="O19" i="7" s="1"/>
  <c r="C25" i="7" s="1"/>
  <c r="T16" i="7"/>
  <c r="S19" i="7" s="1"/>
  <c r="C23" i="7" s="1"/>
  <c r="U19" i="7"/>
  <c r="C30" i="7" s="1"/>
  <c r="G19" i="7"/>
  <c r="C28" i="7" s="1"/>
  <c r="W19" i="7"/>
  <c r="C31" i="7" s="1"/>
  <c r="I20" i="7" l="1"/>
  <c r="C27" i="7" s="1"/>
</calcChain>
</file>

<file path=xl/sharedStrings.xml><?xml version="1.0" encoding="utf-8"?>
<sst xmlns="http://schemas.openxmlformats.org/spreadsheetml/2006/main" count="68" uniqueCount="39">
  <si>
    <t>STATION</t>
  </si>
  <si>
    <t>FROM</t>
  </si>
  <si>
    <t>TO</t>
  </si>
  <si>
    <t>CU YD</t>
  </si>
  <si>
    <t>LENGTH</t>
  </si>
  <si>
    <t>AGGREGATE BASE</t>
  </si>
  <si>
    <t>DEPTH or RATE</t>
  </si>
  <si>
    <t>GAL</t>
  </si>
  <si>
    <t>SQ YD</t>
  </si>
  <si>
    <t>PLAN AREA</t>
  </si>
  <si>
    <t>AVG WIDTH</t>
  </si>
  <si>
    <t>STEP</t>
  </si>
  <si>
    <t>DESCRIPTION</t>
  </si>
  <si>
    <t>SUBGRADE COMPACTION</t>
  </si>
  <si>
    <t>ASPHALT CONCRETE BASE, PG64-22</t>
  </si>
  <si>
    <t>GALLON</t>
  </si>
  <si>
    <t>C.Y.</t>
  </si>
  <si>
    <t>S.Y.</t>
  </si>
  <si>
    <t>TACK COAT</t>
  </si>
  <si>
    <t>SY</t>
  </si>
  <si>
    <t>SUBTOTALS</t>
  </si>
  <si>
    <t>TOTALS CARRIED TO GENERAL SUMMARY</t>
  </si>
  <si>
    <t xml:space="preserve">SUBGRADE COMPACTION </t>
  </si>
  <si>
    <t>ASPHALT CONCRETE, SURFACE COURSE, TYPE 1, (448) PG64-22</t>
  </si>
  <si>
    <t>`</t>
  </si>
  <si>
    <t>RESURFACING</t>
  </si>
  <si>
    <t>PAVEMENT PLANING, ASPHALT CONCRETE 1 1/2"</t>
  </si>
  <si>
    <t xml:space="preserve"> TACK COAT</t>
  </si>
  <si>
    <t>FULL DEPTH - 2 LIFTS OF SURFACE COURSE AND 2 APPLICATIONS OF TACK</t>
  </si>
  <si>
    <t>MED-3-12.00 ESTIMATED QUANTITIES - PAVEMENT</t>
  </si>
  <si>
    <t>DAM</t>
  </si>
  <si>
    <t>CONCRETE BASE REMOVED (EXIST WIDTH = 24'+/-)</t>
  </si>
  <si>
    <t>WIDENING - NEW PAV'T (2 LIFTS OF SURFACE COURSE AND 2 APPLICATIONS OF TACK)</t>
  </si>
  <si>
    <t>FULL DEPTH - W.C. &amp; BASE REMOVAL (EXIST. CONC. BASE 24' WIDE PER ORIG. DESIGN PLANS)</t>
  </si>
  <si>
    <t>WIDENING - W.C &amp; BASE REMOVAL (EXIST. CONC. BASE 24' WIDE PER ORIG. DESIGN PLANS)</t>
  </si>
  <si>
    <t>WIDENING - W.C. &amp; BASE REMOVAL (EXIST. CONC. BASE 24' WIDE PER ORIG. DESIGN PLANS)</t>
  </si>
  <si>
    <t>WEARING COURSE REMOVED (ASPHALT OVERLAY)</t>
  </si>
  <si>
    <t>PAVEMENT PLANING, 1 1/2 " NOMINAL</t>
  </si>
  <si>
    <t>STAGE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</si>
</sst>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#\+00"/>
    <numFmt numFmtId="166" formatCode="0.0000"/>
    <numFmt numFmtId="167" formatCode="##\+00.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Fill="1"/>
    <xf numFmtId="165" fontId="0" fillId="0" borderId="0" xfId="0" applyNumberFormat="1" applyFill="1"/>
    <xf numFmtId="165" fontId="3" fillId="0" borderId="0" xfId="0" applyNumberFormat="1" applyFont="1" applyFill="1"/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7" xfId="0" applyFill="1" applyBorder="1"/>
    <xf numFmtId="0" fontId="0" fillId="0" borderId="16" xfId="0" applyFill="1" applyBorder="1"/>
    <xf numFmtId="0" fontId="0" fillId="0" borderId="2" xfId="0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" fontId="1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2" borderId="7" xfId="0" applyFont="1" applyFill="1" applyBorder="1"/>
    <xf numFmtId="167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0" fontId="2" fillId="0" borderId="0" xfId="0" applyFont="1" applyFill="1"/>
    <xf numFmtId="1" fontId="1" fillId="0" borderId="30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64" fontId="1" fillId="3" borderId="26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4" fontId="1" fillId="4" borderId="8" xfId="0" applyNumberFormat="1" applyFont="1" applyFill="1" applyBorder="1" applyAlignment="1">
      <alignment horizontal="center"/>
    </xf>
    <xf numFmtId="164" fontId="1" fillId="4" borderId="7" xfId="0" applyNumberFormat="1" applyFont="1" applyFill="1" applyBorder="1" applyAlignment="1">
      <alignment horizontal="center"/>
    </xf>
    <xf numFmtId="167" fontId="1" fillId="4" borderId="32" xfId="0" applyNumberFormat="1" applyFont="1" applyFill="1" applyBorder="1" applyAlignment="1">
      <alignment horizontal="center"/>
    </xf>
    <xf numFmtId="164" fontId="1" fillId="4" borderId="33" xfId="0" applyNumberFormat="1" applyFont="1" applyFill="1" applyBorder="1" applyAlignment="1">
      <alignment horizontal="center"/>
    </xf>
    <xf numFmtId="164" fontId="1" fillId="4" borderId="31" xfId="0" applyNumberFormat="1" applyFont="1" applyFill="1" applyBorder="1" applyAlignment="1">
      <alignment horizontal="center"/>
    </xf>
    <xf numFmtId="0" fontId="1" fillId="3" borderId="2" xfId="0" applyFont="1" applyFill="1" applyBorder="1"/>
    <xf numFmtId="167" fontId="1" fillId="3" borderId="26" xfId="0" applyNumberFormat="1" applyFont="1" applyFill="1" applyBorder="1" applyAlignment="1">
      <alignment horizontal="center"/>
    </xf>
    <xf numFmtId="2" fontId="1" fillId="3" borderId="26" xfId="0" applyNumberFormat="1" applyFont="1" applyFill="1" applyBorder="1" applyAlignment="1">
      <alignment horizontal="center"/>
    </xf>
    <xf numFmtId="164" fontId="1" fillId="3" borderId="35" xfId="0" applyNumberFormat="1" applyFont="1" applyFill="1" applyBorder="1" applyAlignment="1">
      <alignment horizontal="center"/>
    </xf>
    <xf numFmtId="164" fontId="1" fillId="3" borderId="34" xfId="0" applyNumberFormat="1" applyFont="1" applyFill="1" applyBorder="1" applyAlignment="1">
      <alignment horizontal="center"/>
    </xf>
    <xf numFmtId="0" fontId="0" fillId="0" borderId="27" xfId="0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1" fillId="4" borderId="7" xfId="0" applyFont="1" applyFill="1" applyBorder="1"/>
    <xf numFmtId="2" fontId="1" fillId="4" borderId="8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0" fontId="2" fillId="0" borderId="0" xfId="0" applyFont="1" applyAlignment="1"/>
    <xf numFmtId="0" fontId="0" fillId="0" borderId="0" xfId="0" applyFill="1" applyBorder="1"/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1" fillId="0" borderId="0" xfId="0" applyFont="1" applyFill="1"/>
    <xf numFmtId="0" fontId="1" fillId="5" borderId="7" xfId="0" applyFont="1" applyFill="1" applyBorder="1"/>
    <xf numFmtId="167" fontId="1" fillId="5" borderId="1" xfId="0" applyNumberFormat="1" applyFon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/>
    </xf>
    <xf numFmtId="2" fontId="1" fillId="5" borderId="2" xfId="0" applyNumberFormat="1" applyFont="1" applyFill="1" applyBorder="1" applyAlignment="1">
      <alignment horizontal="center"/>
    </xf>
    <xf numFmtId="164" fontId="1" fillId="5" borderId="8" xfId="0" applyNumberFormat="1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2" fontId="1" fillId="5" borderId="8" xfId="0" applyNumberFormat="1" applyFont="1" applyFill="1" applyBorder="1" applyAlignment="1">
      <alignment horizontal="center"/>
    </xf>
    <xf numFmtId="0" fontId="1" fillId="6" borderId="7" xfId="0" applyFont="1" applyFill="1" applyBorder="1"/>
    <xf numFmtId="2" fontId="1" fillId="6" borderId="1" xfId="0" applyNumberFormat="1" applyFont="1" applyFill="1" applyBorder="1" applyAlignment="1">
      <alignment horizontal="center"/>
    </xf>
    <xf numFmtId="2" fontId="1" fillId="6" borderId="2" xfId="0" applyNumberFormat="1" applyFont="1" applyFill="1" applyBorder="1" applyAlignment="1">
      <alignment horizontal="center"/>
    </xf>
    <xf numFmtId="164" fontId="1" fillId="6" borderId="8" xfId="0" applyNumberFormat="1" applyFont="1" applyFill="1" applyBorder="1" applyAlignment="1">
      <alignment horizontal="center"/>
    </xf>
    <xf numFmtId="164" fontId="1" fillId="6" borderId="7" xfId="0" applyNumberFormat="1" applyFont="1" applyFill="1" applyBorder="1" applyAlignment="1">
      <alignment horizontal="center"/>
    </xf>
    <xf numFmtId="0" fontId="6" fillId="0" borderId="0" xfId="0" applyFont="1" applyFill="1"/>
    <xf numFmtId="14" fontId="0" fillId="0" borderId="7" xfId="0" applyNumberFormat="1" applyFill="1" applyBorder="1" applyAlignment="1">
      <alignment horizontal="center"/>
    </xf>
    <xf numFmtId="164" fontId="1" fillId="2" borderId="43" xfId="0" applyNumberFormat="1" applyFont="1" applyFill="1" applyBorder="1" applyAlignment="1">
      <alignment horizontal="center"/>
    </xf>
    <xf numFmtId="164" fontId="1" fillId="2" borderId="44" xfId="0" applyNumberFormat="1" applyFont="1" applyFill="1" applyBorder="1" applyAlignment="1">
      <alignment horizontal="center"/>
    </xf>
    <xf numFmtId="164" fontId="1" fillId="3" borderId="45" xfId="0" applyNumberFormat="1" applyFont="1" applyFill="1" applyBorder="1" applyAlignment="1">
      <alignment horizontal="center"/>
    </xf>
    <xf numFmtId="164" fontId="1" fillId="3" borderId="46" xfId="0" applyNumberFormat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textRotation="90" wrapText="1"/>
    </xf>
    <xf numFmtId="14" fontId="1" fillId="0" borderId="8" xfId="0" applyNumberFormat="1" applyFont="1" applyFill="1" applyBorder="1" applyAlignment="1">
      <alignment horizontal="center" textRotation="90" wrapText="1"/>
    </xf>
    <xf numFmtId="167" fontId="1" fillId="6" borderId="32" xfId="0" applyNumberFormat="1" applyFont="1" applyFill="1" applyBorder="1" applyAlignment="1">
      <alignment horizontal="center"/>
    </xf>
    <xf numFmtId="2" fontId="1" fillId="6" borderId="8" xfId="0" applyNumberFormat="1" applyFont="1" applyFill="1" applyBorder="1" applyAlignment="1">
      <alignment horizontal="center"/>
    </xf>
    <xf numFmtId="164" fontId="1" fillId="6" borderId="31" xfId="0" applyNumberFormat="1" applyFont="1" applyFill="1" applyBorder="1" applyAlignment="1">
      <alignment horizontal="center"/>
    </xf>
    <xf numFmtId="164" fontId="1" fillId="6" borderId="33" xfId="0" applyNumberFormat="1" applyFont="1" applyFill="1" applyBorder="1" applyAlignment="1">
      <alignment horizontal="center"/>
    </xf>
    <xf numFmtId="0" fontId="1" fillId="7" borderId="7" xfId="0" applyFont="1" applyFill="1" applyBorder="1"/>
    <xf numFmtId="167" fontId="1" fillId="7" borderId="1" xfId="0" applyNumberFormat="1" applyFont="1" applyFill="1" applyBorder="1" applyAlignment="1">
      <alignment horizontal="center"/>
    </xf>
    <xf numFmtId="2" fontId="1" fillId="7" borderId="1" xfId="0" applyNumberFormat="1" applyFont="1" applyFill="1" applyBorder="1" applyAlignment="1">
      <alignment horizontal="center"/>
    </xf>
    <xf numFmtId="2" fontId="1" fillId="7" borderId="2" xfId="0" applyNumberFormat="1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center"/>
    </xf>
    <xf numFmtId="164" fontId="1" fillId="7" borderId="7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165" fontId="4" fillId="0" borderId="3" xfId="0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6" fontId="2" fillId="0" borderId="10" xfId="0" applyNumberFormat="1" applyFont="1" applyFill="1" applyBorder="1" applyAlignment="1"/>
    <xf numFmtId="0" fontId="0" fillId="0" borderId="6" xfId="0" applyBorder="1" applyAlignment="1"/>
    <xf numFmtId="0" fontId="0" fillId="0" borderId="11" xfId="0" applyBorder="1" applyAlignment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24" xfId="0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1" fillId="0" borderId="30" xfId="0" applyFont="1" applyBorder="1" applyAlignment="1">
      <alignment horizontal="left" vertical="center"/>
    </xf>
    <xf numFmtId="0" fontId="0" fillId="0" borderId="30" xfId="0" applyBorder="1" applyAlignment="1"/>
    <xf numFmtId="165" fontId="2" fillId="0" borderId="19" xfId="0" applyNumberFormat="1" applyFont="1" applyFill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14" xfId="0" applyBorder="1" applyAlignment="1">
      <alignment horizontal="right"/>
    </xf>
    <xf numFmtId="1" fontId="2" fillId="0" borderId="5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1" fontId="2" fillId="0" borderId="16" xfId="0" applyNumberFormat="1" applyFont="1" applyFill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3" xfId="0" applyFont="1" applyBorder="1" applyAlignment="1">
      <alignment horizontal="left" vertical="center"/>
    </xf>
    <xf numFmtId="0" fontId="0" fillId="0" borderId="23" xfId="0" applyBorder="1" applyAlignment="1"/>
    <xf numFmtId="0" fontId="1" fillId="0" borderId="22" xfId="0" applyFont="1" applyBorder="1" applyAlignment="1">
      <alignment horizontal="left" vertical="center"/>
    </xf>
    <xf numFmtId="0" fontId="0" fillId="0" borderId="22" xfId="0" applyBorder="1" applyAlignment="1"/>
    <xf numFmtId="0" fontId="1" fillId="0" borderId="42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1" fontId="1" fillId="0" borderId="22" xfId="0" applyNumberFormat="1" applyFont="1" applyBorder="1" applyAlignment="1">
      <alignment horizontal="left" vertical="center"/>
    </xf>
    <xf numFmtId="0" fontId="0" fillId="0" borderId="26" xfId="0" applyBorder="1" applyAlignment="1"/>
    <xf numFmtId="0" fontId="0" fillId="0" borderId="35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tabSelected="1" zoomScale="70" zoomScaleNormal="70" workbookViewId="0">
      <selection activeCell="A20" sqref="A20"/>
    </sheetView>
  </sheetViews>
  <sheetFormatPr defaultRowHeight="13.2" x14ac:dyDescent="0.25"/>
  <cols>
    <col min="1" max="1" width="87.21875" customWidth="1"/>
    <col min="2" max="3" width="10.77734375" customWidth="1"/>
  </cols>
  <sheetData>
    <row r="1" spans="1:24" ht="14.4" thickBot="1" x14ac:dyDescent="0.3">
      <c r="A1" s="3" t="s">
        <v>29</v>
      </c>
      <c r="B1" s="3"/>
      <c r="C1" s="2"/>
      <c r="D1" s="1"/>
      <c r="E1" s="1"/>
      <c r="F1" s="1"/>
      <c r="G1" s="1"/>
      <c r="H1" s="1"/>
      <c r="I1" s="9"/>
      <c r="J1" s="58" t="s">
        <v>30</v>
      </c>
      <c r="K1" s="46"/>
      <c r="L1" s="46"/>
      <c r="M1" s="46"/>
      <c r="N1" s="46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8" thickBot="1" x14ac:dyDescent="0.3">
      <c r="A2" s="97" t="s">
        <v>38</v>
      </c>
      <c r="B2" s="98"/>
      <c r="C2" s="98"/>
      <c r="D2" s="98"/>
      <c r="E2" s="98"/>
      <c r="F2" s="99"/>
      <c r="G2" s="100">
        <v>441</v>
      </c>
      <c r="H2" s="101"/>
      <c r="I2" s="100">
        <v>407</v>
      </c>
      <c r="J2" s="101"/>
      <c r="K2" s="100">
        <v>407</v>
      </c>
      <c r="L2" s="101"/>
      <c r="M2" s="100">
        <v>254</v>
      </c>
      <c r="N2" s="101"/>
      <c r="O2" s="89">
        <v>301</v>
      </c>
      <c r="P2" s="90"/>
      <c r="Q2" s="89">
        <v>304</v>
      </c>
      <c r="R2" s="90"/>
      <c r="S2" s="89">
        <v>204</v>
      </c>
      <c r="T2" s="91"/>
      <c r="U2" s="89">
        <v>202</v>
      </c>
      <c r="V2" s="91"/>
      <c r="W2" s="89">
        <v>202</v>
      </c>
      <c r="X2" s="91"/>
    </row>
    <row r="3" spans="1:24" x14ac:dyDescent="0.25">
      <c r="A3" s="6"/>
      <c r="B3" s="92" t="s">
        <v>6</v>
      </c>
      <c r="C3" s="93"/>
      <c r="D3" s="93"/>
      <c r="E3" s="93"/>
      <c r="F3" s="94"/>
      <c r="G3" s="95">
        <v>1.5</v>
      </c>
      <c r="H3" s="96"/>
      <c r="I3" s="95">
        <v>0.06</v>
      </c>
      <c r="J3" s="96"/>
      <c r="K3" s="95">
        <v>0.09</v>
      </c>
      <c r="L3" s="96"/>
      <c r="M3" s="95"/>
      <c r="N3" s="96"/>
      <c r="O3" s="95">
        <v>8</v>
      </c>
      <c r="P3" s="96"/>
      <c r="Q3" s="102">
        <v>6</v>
      </c>
      <c r="R3" s="102"/>
      <c r="S3" s="95"/>
      <c r="T3" s="96"/>
      <c r="U3" s="95"/>
      <c r="V3" s="96"/>
      <c r="W3" s="95"/>
      <c r="X3" s="96"/>
    </row>
    <row r="4" spans="1:24" ht="85.2" customHeight="1" thickBot="1" x14ac:dyDescent="0.3">
      <c r="A4" s="72" t="s">
        <v>12</v>
      </c>
      <c r="B4" s="103" t="s">
        <v>0</v>
      </c>
      <c r="C4" s="103"/>
      <c r="D4" s="4" t="s">
        <v>4</v>
      </c>
      <c r="E4" s="77" t="s">
        <v>10</v>
      </c>
      <c r="F4" s="78" t="s">
        <v>9</v>
      </c>
      <c r="G4" s="104" t="s">
        <v>23</v>
      </c>
      <c r="H4" s="105"/>
      <c r="I4" s="106" t="s">
        <v>18</v>
      </c>
      <c r="J4" s="105"/>
      <c r="K4" s="106" t="s">
        <v>27</v>
      </c>
      <c r="L4" s="105"/>
      <c r="M4" s="106" t="s">
        <v>37</v>
      </c>
      <c r="N4" s="105"/>
      <c r="O4" s="107" t="s">
        <v>14</v>
      </c>
      <c r="P4" s="108"/>
      <c r="Q4" s="109" t="s">
        <v>5</v>
      </c>
      <c r="R4" s="110"/>
      <c r="S4" s="106" t="s">
        <v>22</v>
      </c>
      <c r="T4" s="105"/>
      <c r="U4" s="106" t="s">
        <v>36</v>
      </c>
      <c r="V4" s="105"/>
      <c r="W4" s="106" t="s">
        <v>31</v>
      </c>
      <c r="X4" s="105"/>
    </row>
    <row r="5" spans="1:24" ht="13.8" thickBot="1" x14ac:dyDescent="0.3">
      <c r="A5" s="6"/>
      <c r="B5" s="57" t="s">
        <v>1</v>
      </c>
      <c r="C5" s="57" t="s">
        <v>2</v>
      </c>
      <c r="D5" s="4"/>
      <c r="E5" s="8"/>
      <c r="F5" s="5"/>
      <c r="G5" s="111" t="s">
        <v>16</v>
      </c>
      <c r="H5" s="112"/>
      <c r="I5" s="111" t="s">
        <v>7</v>
      </c>
      <c r="J5" s="112"/>
      <c r="K5" s="111" t="s">
        <v>7</v>
      </c>
      <c r="L5" s="112"/>
      <c r="M5" s="111" t="s">
        <v>19</v>
      </c>
      <c r="N5" s="112"/>
      <c r="O5" s="113" t="s">
        <v>16</v>
      </c>
      <c r="P5" s="114"/>
      <c r="Q5" s="115" t="s">
        <v>16</v>
      </c>
      <c r="R5" s="116"/>
      <c r="S5" s="111" t="s">
        <v>17</v>
      </c>
      <c r="T5" s="112"/>
      <c r="U5" s="111" t="s">
        <v>17</v>
      </c>
      <c r="V5" s="112"/>
      <c r="W5" s="111" t="s">
        <v>17</v>
      </c>
      <c r="X5" s="112"/>
    </row>
    <row r="6" spans="1:24" ht="14.4" thickTop="1" thickBot="1" x14ac:dyDescent="0.3">
      <c r="A6" s="23"/>
      <c r="B6" s="24"/>
      <c r="C6" s="24"/>
      <c r="D6" s="25"/>
      <c r="E6" s="26"/>
      <c r="F6" s="27"/>
      <c r="G6" s="28" t="s">
        <v>11</v>
      </c>
      <c r="H6" s="29" t="s">
        <v>3</v>
      </c>
      <c r="I6" s="28" t="s">
        <v>11</v>
      </c>
      <c r="J6" s="29" t="s">
        <v>7</v>
      </c>
      <c r="K6" s="28" t="s">
        <v>11</v>
      </c>
      <c r="L6" s="29" t="s">
        <v>7</v>
      </c>
      <c r="M6" s="28" t="s">
        <v>11</v>
      </c>
      <c r="N6" s="30" t="s">
        <v>19</v>
      </c>
      <c r="O6" s="28" t="s">
        <v>11</v>
      </c>
      <c r="P6" s="29" t="s">
        <v>3</v>
      </c>
      <c r="Q6" s="44" t="s">
        <v>11</v>
      </c>
      <c r="R6" s="44" t="s">
        <v>3</v>
      </c>
      <c r="S6" s="28" t="s">
        <v>11</v>
      </c>
      <c r="T6" s="29" t="s">
        <v>8</v>
      </c>
      <c r="U6" s="28" t="s">
        <v>11</v>
      </c>
      <c r="V6" s="29" t="s">
        <v>8</v>
      </c>
      <c r="W6" s="28" t="s">
        <v>11</v>
      </c>
      <c r="X6" s="29" t="s">
        <v>8</v>
      </c>
    </row>
    <row r="7" spans="1:24" ht="13.8" thickTop="1" x14ac:dyDescent="0.25">
      <c r="A7" s="14" t="s">
        <v>25</v>
      </c>
      <c r="B7" s="15">
        <v>63200</v>
      </c>
      <c r="C7" s="15">
        <v>63245</v>
      </c>
      <c r="D7" s="16">
        <f>C7-B7</f>
        <v>45</v>
      </c>
      <c r="E7" s="17">
        <f xml:space="preserve"> (22.633+24)/2</f>
        <v>23.316499999999998</v>
      </c>
      <c r="F7" s="18"/>
      <c r="G7" s="19">
        <v>0</v>
      </c>
      <c r="H7" s="49">
        <f>IF($F7&gt;0,($F7*G$3/12/27),(($D7*($E7+2*G7))*G$3/12)/27)</f>
        <v>4.8576041666666656</v>
      </c>
      <c r="I7" s="19"/>
      <c r="J7" s="18"/>
      <c r="K7" s="19"/>
      <c r="L7" s="49">
        <f>IF($F7&gt;0,2*($F7*K$3/9),($D7*($E7+2*K7))*K$3/9)</f>
        <v>10.492424999999997</v>
      </c>
      <c r="M7" s="19"/>
      <c r="N7" s="18">
        <f>IF($F7&gt;0,($F7/9),($D7*($E7+2*M7))/9)</f>
        <v>116.58249999999998</v>
      </c>
      <c r="O7" s="19"/>
      <c r="P7" s="18"/>
      <c r="Q7" s="73"/>
      <c r="R7" s="74"/>
      <c r="S7" s="19"/>
      <c r="T7" s="18"/>
      <c r="U7" s="19"/>
      <c r="V7" s="18"/>
      <c r="W7" s="19"/>
      <c r="X7" s="18"/>
    </row>
    <row r="8" spans="1:24" x14ac:dyDescent="0.25">
      <c r="A8" s="14"/>
      <c r="B8" s="15"/>
      <c r="C8" s="15"/>
      <c r="D8" s="16"/>
      <c r="E8" s="17"/>
      <c r="F8" s="18"/>
      <c r="G8" s="19"/>
      <c r="H8" s="18"/>
      <c r="I8" s="19"/>
      <c r="J8" s="18"/>
      <c r="K8" s="19"/>
      <c r="L8" s="18"/>
      <c r="M8" s="19"/>
      <c r="N8" s="18"/>
      <c r="O8" s="19"/>
      <c r="P8" s="18"/>
      <c r="Q8" s="19"/>
      <c r="R8" s="18"/>
      <c r="S8" s="19"/>
      <c r="T8" s="18"/>
      <c r="U8" s="19"/>
      <c r="V8" s="18"/>
      <c r="W8" s="19"/>
      <c r="X8" s="18"/>
    </row>
    <row r="9" spans="1:24" x14ac:dyDescent="0.25">
      <c r="A9" s="14"/>
      <c r="B9" s="15">
        <v>63310</v>
      </c>
      <c r="C9" s="15">
        <v>63350</v>
      </c>
      <c r="D9" s="16">
        <f>C9-B9</f>
        <v>40</v>
      </c>
      <c r="E9" s="17">
        <f xml:space="preserve"> (24+22.308)/2</f>
        <v>23.154</v>
      </c>
      <c r="F9" s="18"/>
      <c r="G9" s="19">
        <v>0</v>
      </c>
      <c r="H9" s="49">
        <f>IF($F9&gt;0,($F9*G$3/12/27),(($D9*($E9+2*G9))*G$3/12)/27)</f>
        <v>4.2877777777777775</v>
      </c>
      <c r="I9" s="19"/>
      <c r="J9" s="18"/>
      <c r="K9" s="19"/>
      <c r="L9" s="49">
        <f>IF($F9&gt;0,2*($F9*K$3/9),($D9*($E9+2*K9))*K$3/9)</f>
        <v>9.2615999999999996</v>
      </c>
      <c r="M9" s="19"/>
      <c r="N9" s="18">
        <f>IF($F9&gt;0,($F9/9),($D9*($E9+2*M9))/9)</f>
        <v>102.90666666666667</v>
      </c>
      <c r="O9" s="19"/>
      <c r="P9" s="18"/>
      <c r="Q9" s="19"/>
      <c r="R9" s="18"/>
      <c r="S9" s="19"/>
      <c r="T9" s="18"/>
      <c r="U9" s="19"/>
      <c r="V9" s="18"/>
      <c r="W9" s="19"/>
      <c r="X9" s="18"/>
    </row>
    <row r="10" spans="1:24" x14ac:dyDescent="0.25">
      <c r="A10" s="39"/>
      <c r="B10" s="40"/>
      <c r="C10" s="40"/>
      <c r="D10" s="41"/>
      <c r="E10" s="4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42"/>
    </row>
    <row r="11" spans="1:24" x14ac:dyDescent="0.25">
      <c r="A11" s="59" t="s">
        <v>32</v>
      </c>
      <c r="B11" s="60">
        <f>B7</f>
        <v>63200</v>
      </c>
      <c r="C11" s="60">
        <f>C7</f>
        <v>63245</v>
      </c>
      <c r="D11" s="61">
        <f>C11-B11</f>
        <v>45</v>
      </c>
      <c r="E11" s="62">
        <v>2</v>
      </c>
      <c r="F11" s="63"/>
      <c r="G11" s="64">
        <v>0</v>
      </c>
      <c r="H11" s="63">
        <f>IF($F11&gt;0,($F11*G$3/12/27),(($D11*($E11+2*G11))*G$3/12)/27)*2</f>
        <v>0.83333333333333337</v>
      </c>
      <c r="I11" s="64">
        <v>0</v>
      </c>
      <c r="J11" s="63">
        <f>IF($F11&gt;0,($F11*I$3/9),(($D11*($E11+2*I11))*I$3/9))*2</f>
        <v>1.2</v>
      </c>
      <c r="K11" s="64"/>
      <c r="L11" s="65"/>
      <c r="M11" s="64"/>
      <c r="N11" s="63"/>
      <c r="O11" s="64">
        <v>4</v>
      </c>
      <c r="P11" s="63">
        <f t="shared" ref="P11" si="0">IF($F11&gt;0,($F11*O$3/12/27),(($D11*($E11+O11/12))*O$3/12)/27)</f>
        <v>2.5925925925925926</v>
      </c>
      <c r="Q11" s="64">
        <v>10</v>
      </c>
      <c r="R11" s="63">
        <f t="shared" ref="R11" si="1">IF($F11&gt;0,($F11*Q$3/12/27),(($D11*($E11+Q11/12))*Q$3/12)/27)</f>
        <v>2.3611111111111112</v>
      </c>
      <c r="S11" s="64">
        <v>18</v>
      </c>
      <c r="T11" s="63">
        <f t="shared" ref="T11" si="2">IF($F11&gt;0,($F11/9),(($D11*($E11+S11/12))/9))</f>
        <v>17.5</v>
      </c>
      <c r="U11" s="64"/>
      <c r="V11" s="63"/>
      <c r="W11" s="64"/>
      <c r="X11" s="63"/>
    </row>
    <row r="12" spans="1:24" x14ac:dyDescent="0.25">
      <c r="A12" s="83" t="s">
        <v>34</v>
      </c>
      <c r="B12" s="84">
        <f>B7</f>
        <v>63200</v>
      </c>
      <c r="C12" s="84">
        <v>63245</v>
      </c>
      <c r="D12" s="85">
        <f>C12-B12</f>
        <v>45</v>
      </c>
      <c r="E12" s="86">
        <f>((0.894+0.111)/2)+((0.181/2))</f>
        <v>0.59300000000000008</v>
      </c>
      <c r="F12" s="87"/>
      <c r="G12" s="88"/>
      <c r="H12" s="87"/>
      <c r="I12" s="88"/>
      <c r="J12" s="87"/>
      <c r="K12" s="88"/>
      <c r="L12" s="87"/>
      <c r="M12" s="88"/>
      <c r="N12" s="87"/>
      <c r="O12" s="88"/>
      <c r="P12" s="87"/>
      <c r="Q12" s="88"/>
      <c r="R12" s="87"/>
      <c r="S12" s="88"/>
      <c r="T12" s="87"/>
      <c r="U12" s="88"/>
      <c r="V12" s="87">
        <f>IF($F12&gt;0,($F12/9),(($D12*($E12+U12/12))/9))</f>
        <v>2.9650000000000003</v>
      </c>
      <c r="W12" s="88"/>
      <c r="X12" s="87">
        <f>IF($F12&gt;0,($F12/9),(($D12*$E12)/9))</f>
        <v>2.9650000000000003</v>
      </c>
    </row>
    <row r="13" spans="1:24" x14ac:dyDescent="0.25">
      <c r="A13" s="59" t="s">
        <v>32</v>
      </c>
      <c r="B13" s="60">
        <v>63310</v>
      </c>
      <c r="C13" s="60">
        <f>C9</f>
        <v>63350</v>
      </c>
      <c r="D13" s="61">
        <f>C13-B13</f>
        <v>40</v>
      </c>
      <c r="E13" s="62">
        <v>2</v>
      </c>
      <c r="F13" s="63"/>
      <c r="G13" s="64">
        <v>0</v>
      </c>
      <c r="H13" s="63">
        <f>IF($F13&gt;0,($F13*G$3/12/27),(($D13*($E13+2*G13))*G$3/12)/27)*2</f>
        <v>0.7407407407407407</v>
      </c>
      <c r="I13" s="64">
        <v>0</v>
      </c>
      <c r="J13" s="63">
        <f>IF($F13&gt;0,($F13*I$3/9),(($D13*($E13+2*I13))*I$3/9))*2</f>
        <v>1.0666666666666667</v>
      </c>
      <c r="K13" s="64"/>
      <c r="L13" s="65"/>
      <c r="M13" s="64"/>
      <c r="N13" s="63"/>
      <c r="O13" s="64">
        <v>4</v>
      </c>
      <c r="P13" s="63">
        <f t="shared" ref="P13" si="3">IF($F13&gt;0,($F13*O$3/12/27),(($D13*($E13+O13/12))*O$3/12)/27)</f>
        <v>2.3045267489711936</v>
      </c>
      <c r="Q13" s="64">
        <v>10</v>
      </c>
      <c r="R13" s="63">
        <f t="shared" ref="R13" si="4">IF($F13&gt;0,($F13*Q$3/12/27),(($D13*($E13+Q13/12))*Q$3/12)/27)</f>
        <v>2.0987654320987654</v>
      </c>
      <c r="S13" s="64">
        <v>18</v>
      </c>
      <c r="T13" s="63">
        <f t="shared" ref="T13" si="5">IF($F13&gt;0,($F13/9),(($D13*($E13+S13/12))/9))</f>
        <v>15.555555555555555</v>
      </c>
      <c r="U13" s="64"/>
      <c r="V13" s="63"/>
      <c r="W13" s="64"/>
      <c r="X13" s="63"/>
    </row>
    <row r="14" spans="1:24" x14ac:dyDescent="0.25">
      <c r="A14" s="83" t="s">
        <v>35</v>
      </c>
      <c r="B14" s="84">
        <v>63310</v>
      </c>
      <c r="C14" s="84">
        <f>C9</f>
        <v>63350</v>
      </c>
      <c r="D14" s="85">
        <f>C14-B14</f>
        <v>40</v>
      </c>
      <c r="E14" s="86">
        <f>((0.616/2)+((1.233/2)))</f>
        <v>0.9245000000000001</v>
      </c>
      <c r="F14" s="87"/>
      <c r="G14" s="88"/>
      <c r="H14" s="87"/>
      <c r="I14" s="88"/>
      <c r="J14" s="87"/>
      <c r="K14" s="88"/>
      <c r="L14" s="87"/>
      <c r="M14" s="88"/>
      <c r="N14" s="87"/>
      <c r="O14" s="88"/>
      <c r="P14" s="87"/>
      <c r="Q14" s="88"/>
      <c r="R14" s="87"/>
      <c r="S14" s="88"/>
      <c r="T14" s="87"/>
      <c r="U14" s="88"/>
      <c r="V14" s="87">
        <f>IF($F14&gt;0,($F14/9),(($D14*($E14+U14/12))/9))</f>
        <v>4.108888888888889</v>
      </c>
      <c r="W14" s="88"/>
      <c r="X14" s="87">
        <f>IF($F14&gt;0,($F14/9),(($D14*$E14)/9))</f>
        <v>4.108888888888889</v>
      </c>
    </row>
    <row r="15" spans="1:24" x14ac:dyDescent="0.25">
      <c r="A15" s="39"/>
      <c r="B15" s="40"/>
      <c r="C15" s="40"/>
      <c r="D15" s="41"/>
      <c r="E15" s="4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42"/>
    </row>
    <row r="16" spans="1:24" x14ac:dyDescent="0.25">
      <c r="A16" s="47" t="s">
        <v>28</v>
      </c>
      <c r="B16" s="36">
        <f>C7</f>
        <v>63245</v>
      </c>
      <c r="C16" s="36">
        <f>B13</f>
        <v>63310</v>
      </c>
      <c r="D16" s="32">
        <f t="shared" ref="D16" si="6">C16-B16</f>
        <v>65</v>
      </c>
      <c r="E16" s="33">
        <v>28</v>
      </c>
      <c r="F16" s="34"/>
      <c r="G16" s="35">
        <v>0</v>
      </c>
      <c r="H16" s="48">
        <f>IF($F16&gt;0,($F16*G$3/12/27),(($D16*($E16+2*G16))*G$3/12)/27)*2</f>
        <v>16.851851851851851</v>
      </c>
      <c r="I16" s="35">
        <v>0</v>
      </c>
      <c r="J16" s="48">
        <f>IF($F16&gt;0,($F16*I$3/9),(($D16*($E16+2*I16))*I$3/9))*2</f>
        <v>24.266666666666666</v>
      </c>
      <c r="K16" s="38"/>
      <c r="L16" s="37"/>
      <c r="M16" s="35"/>
      <c r="N16" s="34" t="s">
        <v>24</v>
      </c>
      <c r="O16" s="35">
        <v>4</v>
      </c>
      <c r="P16" s="48">
        <f t="shared" ref="P16" si="7">IF($F16&gt;0,($F16*O$3/12/27),(($D16*($E16+O16/12))*O$3/12)/27)</f>
        <v>45.47325102880658</v>
      </c>
      <c r="Q16" s="35">
        <v>10</v>
      </c>
      <c r="R16" s="48">
        <f t="shared" ref="R16" si="8">IF($F16&gt;0,($F16*Q$3/12/27),(($D16*($E16+Q16/12))*Q$3/12)/27)</f>
        <v>34.706790123456791</v>
      </c>
      <c r="S16" s="38">
        <v>18</v>
      </c>
      <c r="T16" s="48">
        <f t="shared" ref="T16" si="9">IF($F16&gt;0,($F16/9),(($D16*($E16+S16/12))/9))</f>
        <v>213.05555555555554</v>
      </c>
      <c r="U16" s="38"/>
      <c r="V16" s="48"/>
      <c r="W16" s="38"/>
      <c r="X16" s="48"/>
    </row>
    <row r="17" spans="1:24" x14ac:dyDescent="0.25">
      <c r="A17" s="66" t="s">
        <v>33</v>
      </c>
      <c r="B17" s="79">
        <v>63245</v>
      </c>
      <c r="C17" s="79">
        <v>63310</v>
      </c>
      <c r="D17" s="67">
        <v>65</v>
      </c>
      <c r="E17" s="68">
        <v>24</v>
      </c>
      <c r="F17" s="69"/>
      <c r="G17" s="70"/>
      <c r="H17" s="80"/>
      <c r="I17" s="70"/>
      <c r="J17" s="80"/>
      <c r="K17" s="81"/>
      <c r="L17" s="82"/>
      <c r="M17" s="70"/>
      <c r="N17" s="69"/>
      <c r="O17" s="70"/>
      <c r="P17" s="80"/>
      <c r="Q17" s="70"/>
      <c r="R17" s="80"/>
      <c r="S17" s="81"/>
      <c r="T17" s="80"/>
      <c r="U17" s="81"/>
      <c r="V17" s="80">
        <f>IF($F17&gt;0,($F17/9),(($D17*($E17+U17/12))/9))</f>
        <v>173.33333333333334</v>
      </c>
      <c r="W17" s="81"/>
      <c r="X17" s="80">
        <f>IF($F17&gt;0,($F17/9),(($D17*$E17)/9))</f>
        <v>173.33333333333334</v>
      </c>
    </row>
    <row r="18" spans="1:24" ht="13.8" thickBot="1" x14ac:dyDescent="0.3">
      <c r="A18" s="39"/>
      <c r="B18" s="40"/>
      <c r="C18" s="40"/>
      <c r="D18" s="41"/>
      <c r="E18" s="41"/>
      <c r="F18" s="31"/>
      <c r="G18" s="31"/>
      <c r="H18" s="31"/>
      <c r="I18" s="31"/>
      <c r="J18" s="31"/>
      <c r="K18" s="31"/>
      <c r="L18" s="31"/>
      <c r="M18" s="31"/>
      <c r="N18" s="31"/>
      <c r="O18" s="43"/>
      <c r="P18" s="45"/>
      <c r="Q18" s="75"/>
      <c r="R18" s="76"/>
      <c r="S18" s="31"/>
      <c r="T18" s="31"/>
      <c r="U18" s="31"/>
      <c r="V18" s="31"/>
      <c r="W18" s="31"/>
      <c r="X18" s="42"/>
    </row>
    <row r="19" spans="1:24" ht="13.8" thickBot="1" x14ac:dyDescent="0.3">
      <c r="A19" s="7"/>
      <c r="B19" s="119" t="s">
        <v>20</v>
      </c>
      <c r="C19" s="120"/>
      <c r="D19" s="120"/>
      <c r="E19" s="121"/>
      <c r="F19" s="122"/>
      <c r="G19" s="123">
        <f>ROUND(SUM(H7:H18),0)</f>
        <v>28</v>
      </c>
      <c r="H19" s="124"/>
      <c r="I19" s="123">
        <f>ROUND(SUM(J7:J18),0)</f>
        <v>27</v>
      </c>
      <c r="J19" s="124"/>
      <c r="K19" s="123">
        <f>ROUND(SUM(L7:L18),0)</f>
        <v>20</v>
      </c>
      <c r="L19" s="124"/>
      <c r="M19" s="123">
        <f>ROUND(SUM(N7:N18),0)</f>
        <v>219</v>
      </c>
      <c r="N19" s="124"/>
      <c r="O19" s="125">
        <f>ROUND(SUM(P7:P18),0)</f>
        <v>50</v>
      </c>
      <c r="P19" s="126"/>
      <c r="Q19" s="125">
        <f>ROUND(SUM(R7:R18),0)</f>
        <v>39</v>
      </c>
      <c r="R19" s="126"/>
      <c r="S19" s="125">
        <f>ROUND(SUM(T7:T18),0)</f>
        <v>246</v>
      </c>
      <c r="T19" s="126"/>
      <c r="U19" s="125">
        <f>ROUND(SUM(V7:V18),0)</f>
        <v>180</v>
      </c>
      <c r="V19" s="127"/>
      <c r="W19" s="125">
        <f>ROUND(SUM(X7:X18),0)</f>
        <v>180</v>
      </c>
      <c r="X19" s="128"/>
    </row>
    <row r="20" spans="1:24" ht="13.8" thickBot="1" x14ac:dyDescent="0.3">
      <c r="A20" s="51"/>
      <c r="B20" s="52"/>
      <c r="C20" s="53"/>
      <c r="D20" s="53"/>
      <c r="E20" s="54"/>
      <c r="F20" s="54"/>
      <c r="G20" s="55"/>
      <c r="H20" s="56"/>
      <c r="I20" s="123">
        <f>I19+K19</f>
        <v>47</v>
      </c>
      <c r="J20" s="129"/>
      <c r="K20" s="129"/>
      <c r="L20" s="91"/>
      <c r="M20" s="55"/>
      <c r="N20" s="56"/>
      <c r="O20" s="55"/>
      <c r="P20" s="56"/>
      <c r="Q20" s="55"/>
      <c r="R20" s="56"/>
      <c r="S20" s="55"/>
      <c r="T20" s="56"/>
      <c r="U20" s="71"/>
      <c r="V20" s="71"/>
      <c r="W20" s="71"/>
      <c r="X20" s="71"/>
    </row>
    <row r="21" spans="1:24" ht="13.8" thickBot="1" x14ac:dyDescent="0.3">
      <c r="A21" s="1"/>
      <c r="B21" s="2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3.8" thickBot="1" x14ac:dyDescent="0.3">
      <c r="A22" s="1"/>
      <c r="B22" s="130" t="s">
        <v>21</v>
      </c>
      <c r="C22" s="131"/>
      <c r="D22" s="131"/>
      <c r="E22" s="131"/>
      <c r="F22" s="131"/>
      <c r="G22" s="131"/>
      <c r="H22" s="131"/>
      <c r="I22" s="132"/>
      <c r="J22" s="13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21">
        <v>204</v>
      </c>
      <c r="C23" s="21">
        <f>SUM(S19:T19)</f>
        <v>246</v>
      </c>
      <c r="D23" s="22" t="s">
        <v>8</v>
      </c>
      <c r="E23" s="117" t="s">
        <v>13</v>
      </c>
      <c r="F23" s="118"/>
      <c r="G23" s="118"/>
      <c r="H23" s="118"/>
      <c r="I23" s="118"/>
      <c r="J23" s="118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0">
        <v>254</v>
      </c>
      <c r="C24" s="10">
        <f>M19</f>
        <v>219</v>
      </c>
      <c r="D24" s="11" t="s">
        <v>8</v>
      </c>
      <c r="E24" s="136" t="s">
        <v>26</v>
      </c>
      <c r="F24" s="137"/>
      <c r="G24" s="137"/>
      <c r="H24" s="137"/>
      <c r="I24" s="137"/>
      <c r="J24" s="13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0">
        <v>301</v>
      </c>
      <c r="C25" s="10">
        <f>O19</f>
        <v>50</v>
      </c>
      <c r="D25" s="11" t="s">
        <v>3</v>
      </c>
      <c r="E25" s="136" t="s">
        <v>14</v>
      </c>
      <c r="F25" s="137"/>
      <c r="G25" s="137"/>
      <c r="H25" s="137"/>
      <c r="I25" s="137"/>
      <c r="J25" s="13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0">
        <f>Q2</f>
        <v>304</v>
      </c>
      <c r="C26" s="10">
        <f>Q19</f>
        <v>39</v>
      </c>
      <c r="D26" s="11" t="s">
        <v>3</v>
      </c>
      <c r="E26" s="138" t="str">
        <f>Q4</f>
        <v>AGGREGATE BASE</v>
      </c>
      <c r="F26" s="142"/>
      <c r="G26" s="142"/>
      <c r="H26" s="142"/>
      <c r="I26" s="142"/>
      <c r="J26" s="14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0">
        <v>407</v>
      </c>
      <c r="C27" s="10">
        <f>I20</f>
        <v>47</v>
      </c>
      <c r="D27" s="11" t="s">
        <v>15</v>
      </c>
      <c r="E27" s="138" t="s">
        <v>18</v>
      </c>
      <c r="F27" s="139"/>
      <c r="G27" s="139"/>
      <c r="H27" s="139"/>
      <c r="I27" s="139"/>
      <c r="J27" s="14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0">
        <v>441</v>
      </c>
      <c r="C28" s="10">
        <f>SUM(G19:H19)</f>
        <v>28</v>
      </c>
      <c r="D28" s="11" t="s">
        <v>3</v>
      </c>
      <c r="E28" s="136" t="s">
        <v>23</v>
      </c>
      <c r="F28" s="137"/>
      <c r="G28" s="137"/>
      <c r="H28" s="137"/>
      <c r="I28" s="137"/>
      <c r="J28" s="13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0"/>
      <c r="C29" s="10"/>
      <c r="D29" s="11"/>
      <c r="E29" s="136"/>
      <c r="F29" s="137"/>
      <c r="G29" s="137"/>
      <c r="H29" s="137"/>
      <c r="I29" s="137"/>
      <c r="J29" s="137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0">
        <f>U2</f>
        <v>202</v>
      </c>
      <c r="C30" s="10">
        <f>U19</f>
        <v>180</v>
      </c>
      <c r="D30" s="11" t="str">
        <f>U5</f>
        <v>S.Y.</v>
      </c>
      <c r="E30" s="141" t="str">
        <f>U4</f>
        <v>WEARING COURSE REMOVED (ASPHALT OVERLAY)</v>
      </c>
      <c r="F30" s="137"/>
      <c r="G30" s="137"/>
      <c r="H30" s="137"/>
      <c r="I30" s="137"/>
      <c r="J30" s="13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3.8" thickBot="1" x14ac:dyDescent="0.3">
      <c r="A31" s="1"/>
      <c r="B31" s="12">
        <f>W2</f>
        <v>202</v>
      </c>
      <c r="C31" s="12">
        <f>W19</f>
        <v>180</v>
      </c>
      <c r="D31" s="13" t="str">
        <f>W5</f>
        <v>S.Y.</v>
      </c>
      <c r="E31" s="134" t="str">
        <f>W4</f>
        <v>CONCRETE BASE REMOVED (EXIST WIDTH = 24'+/-)</v>
      </c>
      <c r="F31" s="135"/>
      <c r="G31" s="135"/>
      <c r="H31" s="135"/>
      <c r="I31" s="135"/>
      <c r="J31" s="135"/>
      <c r="K31" s="50"/>
      <c r="L31" s="2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</sheetData>
  <mergeCells count="60">
    <mergeCell ref="B22:J22"/>
    <mergeCell ref="E31:J31"/>
    <mergeCell ref="E24:J24"/>
    <mergeCell ref="E25:J25"/>
    <mergeCell ref="E27:J27"/>
    <mergeCell ref="E28:J28"/>
    <mergeCell ref="E29:J29"/>
    <mergeCell ref="E30:J30"/>
    <mergeCell ref="E26:J26"/>
    <mergeCell ref="Q5:R5"/>
    <mergeCell ref="E23:J23"/>
    <mergeCell ref="S5:T5"/>
    <mergeCell ref="U5:V5"/>
    <mergeCell ref="W5:X5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I20:L20"/>
    <mergeCell ref="G5:H5"/>
    <mergeCell ref="I5:J5"/>
    <mergeCell ref="K5:L5"/>
    <mergeCell ref="M5:N5"/>
    <mergeCell ref="O5:P5"/>
    <mergeCell ref="Q3:R3"/>
    <mergeCell ref="S3:T3"/>
    <mergeCell ref="U3:V3"/>
    <mergeCell ref="W3:X3"/>
    <mergeCell ref="B4:C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Q2:R2"/>
    <mergeCell ref="S2:T2"/>
    <mergeCell ref="U2:V2"/>
    <mergeCell ref="W2:X2"/>
    <mergeCell ref="B3:F3"/>
    <mergeCell ref="G3:H3"/>
    <mergeCell ref="I3:J3"/>
    <mergeCell ref="K3:L3"/>
    <mergeCell ref="M3:N3"/>
    <mergeCell ref="O3:P3"/>
    <mergeCell ref="A2:F2"/>
    <mergeCell ref="G2:H2"/>
    <mergeCell ref="I2:J2"/>
    <mergeCell ref="K2:L2"/>
    <mergeCell ref="M2:N2"/>
    <mergeCell ref="O2:P2"/>
  </mergeCells>
  <pageMargins left="0.7" right="0.7" top="0.75" bottom="0.75" header="0.3" footer="0.3"/>
  <pageSetup paperSize="3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Stage2</vt:lpstr>
    </vt:vector>
  </TitlesOfParts>
  <Company>Palmer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Palmer Engineering</dc:creator>
  <cp:lastModifiedBy>David Marsico</cp:lastModifiedBy>
  <cp:lastPrinted>2019-08-01T17:33:48Z</cp:lastPrinted>
  <dcterms:created xsi:type="dcterms:W3CDTF">2002-01-14T17:05:45Z</dcterms:created>
  <dcterms:modified xsi:type="dcterms:W3CDTF">2019-08-01T17:35:34Z</dcterms:modified>
</cp:coreProperties>
</file>