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ODOT\102738_MED-3-12.00\Design\Traffic\EngData\"/>
    </mc:Choice>
  </mc:AlternateContent>
  <bookViews>
    <workbookView xWindow="28152" yWindow="696" windowWidth="28200" windowHeight="11172"/>
  </bookViews>
  <sheets>
    <sheet name="STRIPING_STAGE2" sheetId="11" r:id="rId1"/>
    <sheet name="SGNSUM " sheetId="7" r:id="rId2"/>
  </sheets>
  <externalReferences>
    <externalReference r:id="rId3"/>
  </externalReferences>
  <definedNames>
    <definedName name="HEADINGS">OFFSET([1]Lists!$B$2,0,0,MATCH("*",[1]Lists!$B$2:$B$1000000,-1),1)</definedName>
    <definedName name="ITEM">[1]!QryItem2[[#All],[ITEM]]</definedName>
    <definedName name="_xlnm.Print_Area" localSheetId="1">'SGNSUM '!$A$1:$J$19</definedName>
    <definedName name="_xlnm.Print_Area" localSheetId="0">STRIPING_STAGE2!$A$1:$G$20</definedName>
    <definedName name="QryItemNamed">[1]!QryItem2[#All]</definedName>
  </definedNames>
  <calcPr calcId="162913"/>
</workbook>
</file>

<file path=xl/calcChain.xml><?xml version="1.0" encoding="utf-8"?>
<calcChain xmlns="http://schemas.openxmlformats.org/spreadsheetml/2006/main">
  <c r="J18" i="7" l="1"/>
  <c r="H18" i="7"/>
  <c r="L18" i="7" l="1"/>
  <c r="K18" i="7"/>
  <c r="J15" i="7" l="1"/>
  <c r="E17" i="11" l="1"/>
  <c r="F17" i="11" s="1"/>
  <c r="E16" i="11"/>
  <c r="E15" i="11"/>
  <c r="F15" i="11" s="1"/>
  <c r="G16" i="11" l="1"/>
  <c r="F19" i="11" l="1"/>
  <c r="G19" i="11"/>
</calcChain>
</file>

<file path=xl/sharedStrings.xml><?xml version="1.0" encoding="utf-8"?>
<sst xmlns="http://schemas.openxmlformats.org/spreadsheetml/2006/main" count="42" uniqueCount="35">
  <si>
    <t>REFERENCE NO.</t>
  </si>
  <si>
    <t>TOTALS CARRIED TO GENERAL SUMMARY</t>
  </si>
  <si>
    <t>LOCATION</t>
  </si>
  <si>
    <t>STATION</t>
  </si>
  <si>
    <t>CODE</t>
  </si>
  <si>
    <t>TO</t>
  </si>
  <si>
    <t>MILE</t>
  </si>
  <si>
    <t>LENGTH</t>
  </si>
  <si>
    <t>FROM</t>
  </si>
  <si>
    <t>SIGN, FLAT SHEET</t>
  </si>
  <si>
    <t>FT</t>
  </si>
  <si>
    <t>EA</t>
  </si>
  <si>
    <t>SQ FT</t>
  </si>
  <si>
    <t>SIZE (INCHES)</t>
  </si>
  <si>
    <t>x</t>
  </si>
  <si>
    <t>from</t>
  </si>
  <si>
    <t>to</t>
  </si>
  <si>
    <t>646 paint</t>
  </si>
  <si>
    <t>(reduction from 644)</t>
  </si>
  <si>
    <t>ft</t>
  </si>
  <si>
    <t>S1</t>
  </si>
  <si>
    <t>S2</t>
  </si>
  <si>
    <t>S3</t>
  </si>
  <si>
    <t>REMOVAL OF GROUND MOUNTED SIGN AND REERECTION</t>
  </si>
  <si>
    <t>CENTER LINE (DY)</t>
  </si>
  <si>
    <t>EDGE LINE, 4" (W)</t>
  </si>
  <si>
    <t>WE1</t>
  </si>
  <si>
    <t>DY1</t>
  </si>
  <si>
    <t>WE2</t>
  </si>
  <si>
    <t>SIDE</t>
  </si>
  <si>
    <t>RT</t>
  </si>
  <si>
    <t>LT</t>
  </si>
  <si>
    <t>I-25a-12</t>
  </si>
  <si>
    <t>REMOVAL OF GROUND MOUNTED POST SUPPORT AND DISPOSAL</t>
  </si>
  <si>
    <t>GROUND MOUNTED SUPPORT, NO. 2 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</si>
</sst>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+##.00"/>
    <numFmt numFmtId="165" formatCode="0.0"/>
  </numFmts>
  <fonts count="7" x14ac:knownFonts="1">
    <font>
      <sz val="10"/>
      <name val="Arial"/>
    </font>
    <font>
      <sz val="14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5">
    <xf numFmtId="0" fontId="0" fillId="0" borderId="0" xfId="0"/>
    <xf numFmtId="164" fontId="0" fillId="0" borderId="0" xfId="0" applyNumberFormat="1"/>
    <xf numFmtId="0" fontId="0" fillId="0" borderId="0" xfId="0" applyBorder="1"/>
    <xf numFmtId="164" fontId="0" fillId="0" borderId="0" xfId="0" applyNumberFormat="1" applyBorder="1"/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2" fillId="0" borderId="7" xfId="0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5" fontId="5" fillId="2" borderId="21" xfId="0" applyNumberFormat="1" applyFont="1" applyFill="1" applyBorder="1" applyAlignment="1">
      <alignment horizontal="center" vertical="center"/>
    </xf>
    <xf numFmtId="165" fontId="5" fillId="2" borderId="22" xfId="0" applyNumberFormat="1" applyFont="1" applyFill="1" applyBorder="1" applyAlignment="1">
      <alignment horizontal="center" vertical="center"/>
    </xf>
    <xf numFmtId="165" fontId="5" fillId="2" borderId="11" xfId="0" applyNumberFormat="1" applyFont="1" applyFill="1" applyBorder="1" applyAlignment="1">
      <alignment horizontal="center" vertical="center"/>
    </xf>
    <xf numFmtId="1" fontId="5" fillId="2" borderId="22" xfId="0" applyNumberFormat="1" applyFont="1" applyFill="1" applyBorder="1" applyAlignment="1">
      <alignment horizontal="center" vertical="center"/>
    </xf>
    <xf numFmtId="1" fontId="5" fillId="2" borderId="21" xfId="0" applyNumberFormat="1" applyFont="1" applyFill="1" applyBorder="1" applyAlignment="1">
      <alignment horizontal="center" vertical="center"/>
    </xf>
    <xf numFmtId="1" fontId="5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23" xfId="0" applyNumberFormat="1" applyFont="1" applyFill="1" applyBorder="1" applyAlignment="1">
      <alignment horizontal="center" vertical="center"/>
    </xf>
    <xf numFmtId="164" fontId="5" fillId="0" borderId="26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2" fontId="5" fillId="2" borderId="8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" fontId="5" fillId="2" borderId="32" xfId="0" applyNumberFormat="1" applyFont="1" applyFill="1" applyBorder="1" applyAlignment="1">
      <alignment horizontal="center" vertical="center"/>
    </xf>
    <xf numFmtId="1" fontId="5" fillId="2" borderId="7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12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3" fillId="0" borderId="18" xfId="0" applyFont="1" applyBorder="1" applyAlignment="1">
      <alignment horizontal="right" vertical="center"/>
    </xf>
    <xf numFmtId="4" fontId="4" fillId="0" borderId="9" xfId="0" applyNumberFormat="1" applyFont="1" applyFill="1" applyBorder="1" applyAlignment="1">
      <alignment horizontal="center" vertical="center"/>
    </xf>
    <xf numFmtId="4" fontId="4" fillId="0" borderId="17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/>
    </xf>
    <xf numFmtId="2" fontId="6" fillId="0" borderId="6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10" xfId="0" applyFont="1" applyFill="1" applyBorder="1" applyAlignment="1">
      <alignment horizontal="center" vertical="center" textRotation="90"/>
    </xf>
    <xf numFmtId="0" fontId="5" fillId="0" borderId="11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 wrapText="1"/>
    </xf>
    <xf numFmtId="0" fontId="5" fillId="0" borderId="10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textRotation="90"/>
    </xf>
    <xf numFmtId="0" fontId="1" fillId="0" borderId="10" xfId="0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 textRotation="90"/>
    </xf>
    <xf numFmtId="164" fontId="1" fillId="0" borderId="12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 textRotation="90"/>
    </xf>
    <xf numFmtId="1" fontId="1" fillId="0" borderId="10" xfId="0" applyNumberFormat="1" applyFont="1" applyFill="1" applyBorder="1" applyAlignment="1">
      <alignment horizontal="center" vertical="center" textRotation="90"/>
    </xf>
    <xf numFmtId="1" fontId="1" fillId="0" borderId="6" xfId="0" applyNumberFormat="1" applyFont="1" applyFill="1" applyBorder="1" applyAlignment="1">
      <alignment horizontal="center" vertical="center" textRotation="90"/>
    </xf>
    <xf numFmtId="0" fontId="5" fillId="0" borderId="19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164" fontId="1" fillId="0" borderId="5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1" fontId="4" fillId="0" borderId="5" xfId="0" applyNumberFormat="1" applyFont="1" applyFill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center" vertical="center"/>
    </xf>
    <xf numFmtId="165" fontId="5" fillId="2" borderId="33" xfId="0" applyNumberFormat="1" applyFont="1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5" fillId="0" borderId="15" xfId="0" applyNumberFormat="1" applyFont="1" applyBorder="1" applyAlignment="1"/>
    <xf numFmtId="165" fontId="4" fillId="0" borderId="14" xfId="0" applyNumberFormat="1" applyFont="1" applyFill="1" applyBorder="1" applyAlignment="1">
      <alignment horizontal="center" vertical="center"/>
    </xf>
    <xf numFmtId="165" fontId="5" fillId="0" borderId="18" xfId="0" applyNumberFormat="1" applyFont="1" applyBorder="1" applyAlignment="1"/>
    <xf numFmtId="165" fontId="4" fillId="0" borderId="5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textRotation="90" wrapText="1"/>
    </xf>
    <xf numFmtId="0" fontId="5" fillId="0" borderId="22" xfId="0" applyFont="1" applyBorder="1" applyAlignment="1">
      <alignment horizontal="center" vertical="center" textRotation="90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28</xdr:col>
      <xdr:colOff>228893</xdr:colOff>
      <xdr:row>73</xdr:row>
      <xdr:rowOff>53340</xdr:rowOff>
    </xdr:to>
    <xdr:grpSp>
      <xdr:nvGrpSpPr>
        <xdr:cNvPr id="2" name="InnerSheetBorder"/>
        <xdr:cNvGrpSpPr>
          <a:grpSpLocks/>
        </xdr:cNvGrpSpPr>
      </xdr:nvGrpSpPr>
      <xdr:grpSpPr bwMode="auto">
        <a:xfrm>
          <a:off x="0" y="0"/>
          <a:ext cx="17998733" cy="12153900"/>
          <a:chOff x="256" y="102"/>
          <a:chExt cx="1852" cy="1275"/>
        </a:xfrm>
      </xdr:grpSpPr>
      <xdr:sp macro="" textlink="">
        <xdr:nvSpPr>
          <xdr:cNvPr id="3" name="OB2"/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/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/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/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85725</xdr:rowOff>
    </xdr:from>
    <xdr:to>
      <xdr:col>31</xdr:col>
      <xdr:colOff>304785</xdr:colOff>
      <xdr:row>73</xdr:row>
      <xdr:rowOff>36444</xdr:rowOff>
    </xdr:to>
    <xdr:grpSp>
      <xdr:nvGrpSpPr>
        <xdr:cNvPr id="2" name="InnerSheetBorder"/>
        <xdr:cNvGrpSpPr>
          <a:grpSpLocks/>
        </xdr:cNvGrpSpPr>
      </xdr:nvGrpSpPr>
      <xdr:grpSpPr bwMode="auto">
        <a:xfrm>
          <a:off x="0" y="85725"/>
          <a:ext cx="18135585" cy="11917432"/>
          <a:chOff x="256" y="102"/>
          <a:chExt cx="1852" cy="1275"/>
        </a:xfrm>
      </xdr:grpSpPr>
      <xdr:sp macro="" textlink="">
        <xdr:nvSpPr>
          <xdr:cNvPr id="4" name="OB1"/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/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/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cinfs2\O\ODOT\HAM\103505_HAM-126-19.40\ProjAdmin\Estimates\HAM-103505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  <sheetName val="Estimator"/>
      <sheetName val="HAM-103505-GENS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ROADWAY</v>
          </cell>
        </row>
        <row r="4">
          <cell r="B4" t="str">
            <v>ROADWAY ALTERNATES</v>
          </cell>
        </row>
        <row r="5">
          <cell r="B5" t="str">
            <v>EROSION CONTROL</v>
          </cell>
        </row>
        <row r="6">
          <cell r="B6" t="str">
            <v>EROSION CONTROL ALTERNATES</v>
          </cell>
        </row>
        <row r="7">
          <cell r="B7" t="str">
            <v>ENVIRONMENTAL / REMEDIATION</v>
          </cell>
        </row>
        <row r="8">
          <cell r="B8" t="str">
            <v>ENVIRONMENTAL / REMEDIATION ALTERNATES</v>
          </cell>
        </row>
        <row r="9">
          <cell r="B9" t="str">
            <v>DRAINAGE</v>
          </cell>
        </row>
        <row r="10">
          <cell r="B10" t="str">
            <v>DRAINAGE ALTERNATES</v>
          </cell>
        </row>
        <row r="11">
          <cell r="B11" t="str">
            <v>PAVEMENT</v>
          </cell>
        </row>
        <row r="12">
          <cell r="B12" t="str">
            <v>PAVEMENT ALTERNATES</v>
          </cell>
        </row>
        <row r="13">
          <cell r="B13" t="str">
            <v>WATER WORK</v>
          </cell>
        </row>
        <row r="14">
          <cell r="B14" t="str">
            <v>WATER WORK ALTERNATES</v>
          </cell>
        </row>
        <row r="15">
          <cell r="B15" t="str">
            <v>SANITARY SEWER</v>
          </cell>
        </row>
        <row r="16">
          <cell r="B16" t="str">
            <v>SANITARY SEWER ALTERNATES</v>
          </cell>
        </row>
        <row r="17">
          <cell r="B17" t="str">
            <v>LIGHTING</v>
          </cell>
        </row>
        <row r="18">
          <cell r="B18" t="str">
            <v>LIGHTING ALTERNATES</v>
          </cell>
        </row>
        <row r="19">
          <cell r="B19" t="str">
            <v>ELECTRICAL</v>
          </cell>
        </row>
        <row r="20">
          <cell r="B20" t="str">
            <v>ELECTRICAL ALTERNATES</v>
          </cell>
        </row>
        <row r="21">
          <cell r="B21" t="str">
            <v>OTHER UTILITIES</v>
          </cell>
        </row>
        <row r="22">
          <cell r="B22" t="str">
            <v>OTHER UTILITIES ALTERNATES</v>
          </cell>
        </row>
        <row r="23">
          <cell r="B23" t="str">
            <v>TRAFFIC SURVEILLANCE</v>
          </cell>
        </row>
        <row r="24">
          <cell r="B24" t="str">
            <v>TRAFFIC SURVEILLANCE ALTERNATES</v>
          </cell>
        </row>
        <row r="25">
          <cell r="B25" t="str">
            <v>TRAFFIC CONTROL</v>
          </cell>
        </row>
        <row r="26">
          <cell r="B26" t="str">
            <v>TRAFFIC CONTROL ALTERNATES</v>
          </cell>
        </row>
        <row r="27">
          <cell r="B27" t="str">
            <v>TRAFFIC SIGNALS</v>
          </cell>
        </row>
        <row r="28">
          <cell r="B28" t="str">
            <v>TRAFFIC SIGNALS ALTERNATES</v>
          </cell>
        </row>
        <row r="29">
          <cell r="B29" t="str">
            <v>LANDSCAPING</v>
          </cell>
        </row>
        <row r="30">
          <cell r="B30" t="str">
            <v>LANDSCAPING ALTERNATES</v>
          </cell>
        </row>
        <row r="31">
          <cell r="B31" t="str">
            <v>RETAINING WALLS (XXX)</v>
          </cell>
        </row>
        <row r="32">
          <cell r="B32" t="str">
            <v>RETAINING WALLS (XXX) ALTERNATES</v>
          </cell>
        </row>
        <row r="33">
          <cell r="B33" t="str">
            <v>BUILDING DEMOLITION</v>
          </cell>
        </row>
        <row r="34">
          <cell r="B34" t="str">
            <v>BUILDING DEMOLITION ALTERNATES</v>
          </cell>
        </row>
        <row r="35">
          <cell r="B35" t="str">
            <v>NOISE BARRIERS</v>
          </cell>
        </row>
        <row r="36">
          <cell r="B36" t="str">
            <v>NOISE BARRIERS ALTERNATES</v>
          </cell>
        </row>
        <row r="37">
          <cell r="B37" t="str">
            <v>STRUCTURE REPAIR (CTY-RTE-SECT or SFN)</v>
          </cell>
        </row>
        <row r="38">
          <cell r="B38" t="str">
            <v>STRUCTURE REPAIR (CTY-RTE-SECT or SFN) ALTERNATES</v>
          </cell>
        </row>
        <row r="39">
          <cell r="B39" t="str">
            <v>STRUCTURE 20 FOOT SPAN AND UNDER (CTY-RTE-SECT or SFN)</v>
          </cell>
        </row>
        <row r="40">
          <cell r="B40" t="str">
            <v>STRUCTURE 20 FOOT SPAN AND UNDER (CTY-RTE-SECT or SFN) ALTERNATES</v>
          </cell>
        </row>
        <row r="41">
          <cell r="B41" t="str">
            <v>STRUCTURE OVER 20 FOOT SPAN (CTY-RTE-SECT or SFN)</v>
          </cell>
        </row>
        <row r="42">
          <cell r="B42" t="str">
            <v>STRUCTURE OVER 20 FOOT SPAN (CTY-RTE-SECT or SFN) ALTERNATES</v>
          </cell>
        </row>
        <row r="43">
          <cell r="B43" t="str">
            <v>MISCELLANEOUS STRUCTURE</v>
          </cell>
        </row>
        <row r="44">
          <cell r="B44" t="str">
            <v>MISCELLANEOUS STRUCTURE ALTERNATES</v>
          </cell>
        </row>
        <row r="45">
          <cell r="B45" t="str">
            <v>MAINTENANCE OF TRAFFIC</v>
          </cell>
        </row>
        <row r="46">
          <cell r="B46" t="str">
            <v>MAINTENANCE OF TRAFFIC ALTERNATES</v>
          </cell>
        </row>
        <row r="47">
          <cell r="B47" t="str">
            <v>ITEMS OF WORK</v>
          </cell>
        </row>
        <row r="48">
          <cell r="B48" t="str">
            <v>ITEMS OF WORK ALTERNATES</v>
          </cell>
        </row>
        <row r="49">
          <cell r="B49" t="str">
            <v>ENGINEERING AND SURVEYING SERVICES</v>
          </cell>
        </row>
        <row r="50">
          <cell r="B50" t="str">
            <v>ENGINEERING AND SURVEYING SERVICES ALTERNATES</v>
          </cell>
        </row>
        <row r="51">
          <cell r="B51" t="str">
            <v>INCIDENTALS</v>
          </cell>
        </row>
      </sheetData>
      <sheetData sheetId="10"/>
      <sheetData sheetId="1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Normal="100" workbookViewId="0">
      <selection activeCell="F3" sqref="F3:F12"/>
    </sheetView>
  </sheetViews>
  <sheetFormatPr defaultRowHeight="13.2" x14ac:dyDescent="0.25"/>
  <cols>
    <col min="1" max="1" width="7.33203125" customWidth="1"/>
    <col min="2" max="3" width="13.88671875" style="1" customWidth="1"/>
    <col min="4" max="4" width="15.88671875" bestFit="1" customWidth="1"/>
    <col min="5" max="5" width="7.88671875" style="8" customWidth="1"/>
    <col min="6" max="7" width="6" customWidth="1"/>
    <col min="8" max="9" width="9.6640625" bestFit="1" customWidth="1"/>
  </cols>
  <sheetData>
    <row r="1" spans="1:11" ht="13.8" thickBot="1" x14ac:dyDescent="0.3"/>
    <row r="2" spans="1:11" ht="12.75" customHeight="1" thickBot="1" x14ac:dyDescent="0.3">
      <c r="A2" s="70" t="s">
        <v>0</v>
      </c>
      <c r="B2" s="73" t="s">
        <v>3</v>
      </c>
      <c r="C2" s="74"/>
      <c r="D2" s="77" t="s">
        <v>2</v>
      </c>
      <c r="E2" s="80" t="s">
        <v>7</v>
      </c>
      <c r="F2" s="83">
        <v>642</v>
      </c>
      <c r="G2" s="84"/>
    </row>
    <row r="3" spans="1:11" ht="12.75" customHeight="1" x14ac:dyDescent="0.25">
      <c r="A3" s="71"/>
      <c r="B3" s="75"/>
      <c r="C3" s="76"/>
      <c r="D3" s="78"/>
      <c r="E3" s="81"/>
      <c r="F3" s="64" t="s">
        <v>25</v>
      </c>
      <c r="G3" s="67" t="s">
        <v>24</v>
      </c>
    </row>
    <row r="4" spans="1:11" ht="12.75" customHeight="1" x14ac:dyDescent="0.25">
      <c r="A4" s="71"/>
      <c r="B4" s="75"/>
      <c r="C4" s="76"/>
      <c r="D4" s="78"/>
      <c r="E4" s="81"/>
      <c r="F4" s="65"/>
      <c r="G4" s="68"/>
    </row>
    <row r="5" spans="1:11" ht="12.75" customHeight="1" x14ac:dyDescent="0.25">
      <c r="A5" s="71"/>
      <c r="B5" s="75"/>
      <c r="C5" s="76"/>
      <c r="D5" s="78"/>
      <c r="E5" s="81"/>
      <c r="F5" s="65"/>
      <c r="G5" s="68"/>
    </row>
    <row r="6" spans="1:11" ht="12.75" customHeight="1" x14ac:dyDescent="0.25">
      <c r="A6" s="71"/>
      <c r="B6" s="75"/>
      <c r="C6" s="76"/>
      <c r="D6" s="78"/>
      <c r="E6" s="81"/>
      <c r="F6" s="65"/>
      <c r="G6" s="68"/>
    </row>
    <row r="7" spans="1:11" ht="12.75" customHeight="1" x14ac:dyDescent="0.25">
      <c r="A7" s="71"/>
      <c r="B7" s="75"/>
      <c r="C7" s="76"/>
      <c r="D7" s="78"/>
      <c r="E7" s="81"/>
      <c r="F7" s="65"/>
      <c r="G7" s="68"/>
    </row>
    <row r="8" spans="1:11" ht="12.75" customHeight="1" x14ac:dyDescent="0.25">
      <c r="A8" s="71"/>
      <c r="B8" s="75"/>
      <c r="C8" s="76"/>
      <c r="D8" s="78"/>
      <c r="E8" s="81"/>
      <c r="F8" s="65"/>
      <c r="G8" s="68"/>
    </row>
    <row r="9" spans="1:11" ht="12.75" customHeight="1" x14ac:dyDescent="0.25">
      <c r="A9" s="71"/>
      <c r="B9" s="75"/>
      <c r="C9" s="76"/>
      <c r="D9" s="78"/>
      <c r="E9" s="81"/>
      <c r="F9" s="65"/>
      <c r="G9" s="68"/>
    </row>
    <row r="10" spans="1:11" ht="12.75" customHeight="1" x14ac:dyDescent="0.25">
      <c r="A10" s="71"/>
      <c r="B10" s="75"/>
      <c r="C10" s="76"/>
      <c r="D10" s="78"/>
      <c r="E10" s="81"/>
      <c r="F10" s="65"/>
      <c r="G10" s="68"/>
    </row>
    <row r="11" spans="1:11" ht="12.75" customHeight="1" x14ac:dyDescent="0.25">
      <c r="A11" s="71"/>
      <c r="B11" s="75"/>
      <c r="C11" s="76"/>
      <c r="D11" s="78"/>
      <c r="E11" s="81"/>
      <c r="F11" s="65"/>
      <c r="G11" s="68"/>
      <c r="H11" s="53" t="s">
        <v>17</v>
      </c>
      <c r="I11" s="53"/>
      <c r="J11" s="14"/>
    </row>
    <row r="12" spans="1:11" ht="12.75" customHeight="1" x14ac:dyDescent="0.25">
      <c r="A12" s="71"/>
      <c r="B12" s="75"/>
      <c r="C12" s="76"/>
      <c r="D12" s="78"/>
      <c r="E12" s="81"/>
      <c r="F12" s="66"/>
      <c r="G12" s="69"/>
      <c r="H12" s="53" t="s">
        <v>18</v>
      </c>
      <c r="I12" s="53"/>
      <c r="J12" s="14"/>
    </row>
    <row r="13" spans="1:11" ht="12.75" customHeight="1" thickBot="1" x14ac:dyDescent="0.3">
      <c r="A13" s="72"/>
      <c r="B13" s="6" t="s">
        <v>8</v>
      </c>
      <c r="C13" s="7" t="s">
        <v>5</v>
      </c>
      <c r="D13" s="79"/>
      <c r="E13" s="82"/>
      <c r="F13" s="43" t="s">
        <v>6</v>
      </c>
      <c r="G13" s="43" t="s">
        <v>6</v>
      </c>
      <c r="H13" s="15" t="s">
        <v>15</v>
      </c>
      <c r="I13" s="15" t="s">
        <v>16</v>
      </c>
      <c r="J13" s="14"/>
    </row>
    <row r="14" spans="1:11" ht="12.75" customHeight="1" x14ac:dyDescent="0.25">
      <c r="A14" s="21"/>
      <c r="B14" s="25"/>
      <c r="C14" s="26"/>
      <c r="D14" s="21"/>
      <c r="E14" s="20"/>
      <c r="F14" s="23"/>
      <c r="G14" s="29"/>
      <c r="H14" s="16"/>
      <c r="I14" s="16"/>
      <c r="J14" s="14"/>
      <c r="K14" s="13"/>
    </row>
    <row r="15" spans="1:11" ht="12.75" customHeight="1" x14ac:dyDescent="0.25">
      <c r="A15" s="37" t="s">
        <v>26</v>
      </c>
      <c r="B15" s="38">
        <v>63200</v>
      </c>
      <c r="C15" s="39">
        <v>63350</v>
      </c>
      <c r="D15" s="37"/>
      <c r="E15" s="40">
        <f>C15-B15</f>
        <v>150</v>
      </c>
      <c r="F15" s="41">
        <f>ROUND($E15/5280,2)</f>
        <v>0.03</v>
      </c>
      <c r="G15" s="42"/>
      <c r="H15" s="16"/>
      <c r="I15" s="16"/>
      <c r="J15" s="14">
        <v>366.94</v>
      </c>
      <c r="K15" s="13" t="s">
        <v>19</v>
      </c>
    </row>
    <row r="16" spans="1:11" ht="12.75" customHeight="1" x14ac:dyDescent="0.25">
      <c r="A16" s="37" t="s">
        <v>27</v>
      </c>
      <c r="B16" s="38">
        <v>63200</v>
      </c>
      <c r="C16" s="39">
        <v>63350</v>
      </c>
      <c r="D16" s="37"/>
      <c r="E16" s="40">
        <f t="shared" ref="E16:E17" si="0">C16-B16</f>
        <v>150</v>
      </c>
      <c r="F16" s="41"/>
      <c r="G16" s="42">
        <f>ROUND($E16/5280,2)</f>
        <v>0.03</v>
      </c>
      <c r="H16" s="16"/>
      <c r="I16" s="16"/>
      <c r="J16" s="14">
        <v>366.94</v>
      </c>
      <c r="K16" s="13" t="s">
        <v>19</v>
      </c>
    </row>
    <row r="17" spans="1:11" ht="12.75" customHeight="1" x14ac:dyDescent="0.25">
      <c r="A17" s="37" t="s">
        <v>28</v>
      </c>
      <c r="B17" s="38">
        <v>63200</v>
      </c>
      <c r="C17" s="39">
        <v>63350</v>
      </c>
      <c r="D17" s="37"/>
      <c r="E17" s="40">
        <f t="shared" si="0"/>
        <v>150</v>
      </c>
      <c r="F17" s="41">
        <f>ROUND($E17/5280,2)</f>
        <v>0.03</v>
      </c>
      <c r="G17" s="42"/>
      <c r="H17" s="16"/>
      <c r="I17" s="16"/>
      <c r="J17" s="14"/>
      <c r="K17" s="13"/>
    </row>
    <row r="18" spans="1:11" ht="12.75" customHeight="1" thickBot="1" x14ac:dyDescent="0.3">
      <c r="A18" s="21"/>
      <c r="B18" s="22"/>
      <c r="C18" s="24"/>
      <c r="D18" s="21"/>
      <c r="E18" s="20"/>
      <c r="F18" s="23"/>
      <c r="G18" s="29"/>
      <c r="H18" s="16"/>
      <c r="I18" s="16"/>
      <c r="J18" s="14"/>
      <c r="K18" s="13"/>
    </row>
    <row r="19" spans="1:11" ht="12.75" customHeight="1" x14ac:dyDescent="0.25">
      <c r="A19" s="54" t="s">
        <v>1</v>
      </c>
      <c r="B19" s="55"/>
      <c r="C19" s="55"/>
      <c r="D19" s="55"/>
      <c r="E19" s="56"/>
      <c r="F19" s="60">
        <f>ROUNDUP(SUM(F14:F18),2)</f>
        <v>0.06</v>
      </c>
      <c r="G19" s="62">
        <f>ROUND(SUM(G14:G18),2)</f>
        <v>0.03</v>
      </c>
    </row>
    <row r="20" spans="1:11" ht="12.75" customHeight="1" thickBot="1" x14ac:dyDescent="0.3">
      <c r="A20" s="57"/>
      <c r="B20" s="58"/>
      <c r="C20" s="58"/>
      <c r="D20" s="58"/>
      <c r="E20" s="59"/>
      <c r="F20" s="61"/>
      <c r="G20" s="63"/>
    </row>
    <row r="24" spans="1:11" x14ac:dyDescent="0.25">
      <c r="A24" s="2"/>
      <c r="B24" s="3"/>
      <c r="C24" s="3"/>
    </row>
    <row r="25" spans="1:11" x14ac:dyDescent="0.25">
      <c r="A25" s="2"/>
      <c r="B25" s="4"/>
      <c r="C25" s="3"/>
    </row>
    <row r="26" spans="1:11" x14ac:dyDescent="0.25">
      <c r="A26" s="2"/>
      <c r="B26" s="4"/>
      <c r="C26" s="3"/>
    </row>
  </sheetData>
  <mergeCells count="12">
    <mergeCell ref="H11:I11"/>
    <mergeCell ref="H12:I12"/>
    <mergeCell ref="A19:E20"/>
    <mergeCell ref="F19:F20"/>
    <mergeCell ref="G19:G20"/>
    <mergeCell ref="F3:F12"/>
    <mergeCell ref="G3:G12"/>
    <mergeCell ref="A2:A13"/>
    <mergeCell ref="B2:C12"/>
    <mergeCell ref="D2:D13"/>
    <mergeCell ref="E2:E13"/>
    <mergeCell ref="F2:G2"/>
  </mergeCells>
  <pageMargins left="0.75" right="0.75" top="1" bottom="1" header="0.5" footer="0.5"/>
  <pageSetup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zoomScale="115" zoomScaleNormal="115" workbookViewId="0">
      <selection activeCell="H15" sqref="H15:I15"/>
    </sheetView>
  </sheetViews>
  <sheetFormatPr defaultRowHeight="13.2" x14ac:dyDescent="0.25"/>
  <cols>
    <col min="1" max="1" width="7.33203125" customWidth="1"/>
    <col min="2" max="2" width="12.6640625" style="1" customWidth="1"/>
    <col min="3" max="3" width="8.109375" customWidth="1"/>
    <col min="4" max="4" width="16.33203125" customWidth="1"/>
    <col min="5" max="5" width="5.6640625" customWidth="1"/>
    <col min="6" max="6" width="2.5546875" customWidth="1"/>
    <col min="7" max="7" width="5.6640625" customWidth="1"/>
    <col min="8" max="9" width="4.33203125" customWidth="1"/>
    <col min="10" max="12" width="8" customWidth="1"/>
  </cols>
  <sheetData>
    <row r="1" spans="1:12" ht="12.75" customHeight="1" thickBot="1" x14ac:dyDescent="0.3">
      <c r="A1" s="88" t="s">
        <v>0</v>
      </c>
      <c r="B1" s="91" t="s">
        <v>3</v>
      </c>
      <c r="C1" s="94" t="s">
        <v>29</v>
      </c>
      <c r="D1" s="91" t="s">
        <v>4</v>
      </c>
      <c r="E1" s="94" t="s">
        <v>13</v>
      </c>
      <c r="F1" s="97"/>
      <c r="G1" s="98"/>
      <c r="H1" s="105">
        <v>630</v>
      </c>
      <c r="I1" s="106"/>
      <c r="J1" s="106"/>
      <c r="K1" s="107"/>
      <c r="L1" s="108"/>
    </row>
    <row r="2" spans="1:12" ht="12.75" customHeight="1" x14ac:dyDescent="0.25">
      <c r="A2" s="89"/>
      <c r="B2" s="92"/>
      <c r="C2" s="95"/>
      <c r="D2" s="92"/>
      <c r="E2" s="99"/>
      <c r="F2" s="100"/>
      <c r="G2" s="100"/>
      <c r="H2" s="121" t="s">
        <v>34</v>
      </c>
      <c r="I2" s="122"/>
      <c r="J2" s="109" t="s">
        <v>9</v>
      </c>
      <c r="K2" s="109" t="s">
        <v>23</v>
      </c>
      <c r="L2" s="109" t="s">
        <v>33</v>
      </c>
    </row>
    <row r="3" spans="1:12" ht="12.75" customHeight="1" x14ac:dyDescent="0.25">
      <c r="A3" s="89"/>
      <c r="B3" s="92"/>
      <c r="C3" s="95"/>
      <c r="D3" s="92"/>
      <c r="E3" s="99"/>
      <c r="F3" s="100"/>
      <c r="G3" s="100"/>
      <c r="H3" s="121"/>
      <c r="I3" s="122"/>
      <c r="J3" s="109"/>
      <c r="K3" s="109"/>
      <c r="L3" s="109"/>
    </row>
    <row r="4" spans="1:12" ht="12.75" customHeight="1" x14ac:dyDescent="0.25">
      <c r="A4" s="89"/>
      <c r="B4" s="92"/>
      <c r="C4" s="95"/>
      <c r="D4" s="92"/>
      <c r="E4" s="99"/>
      <c r="F4" s="100"/>
      <c r="G4" s="100"/>
      <c r="H4" s="121"/>
      <c r="I4" s="122"/>
      <c r="J4" s="109"/>
      <c r="K4" s="109"/>
      <c r="L4" s="109"/>
    </row>
    <row r="5" spans="1:12" ht="12.75" customHeight="1" x14ac:dyDescent="0.25">
      <c r="A5" s="89"/>
      <c r="B5" s="92"/>
      <c r="C5" s="95"/>
      <c r="D5" s="92"/>
      <c r="E5" s="99"/>
      <c r="F5" s="100"/>
      <c r="G5" s="100"/>
      <c r="H5" s="121"/>
      <c r="I5" s="122"/>
      <c r="J5" s="109"/>
      <c r="K5" s="109"/>
      <c r="L5" s="109"/>
    </row>
    <row r="6" spans="1:12" ht="12.75" customHeight="1" x14ac:dyDescent="0.25">
      <c r="A6" s="89"/>
      <c r="B6" s="92"/>
      <c r="C6" s="95"/>
      <c r="D6" s="92"/>
      <c r="E6" s="99"/>
      <c r="F6" s="100"/>
      <c r="G6" s="100"/>
      <c r="H6" s="121"/>
      <c r="I6" s="122"/>
      <c r="J6" s="109"/>
      <c r="K6" s="109"/>
      <c r="L6" s="109"/>
    </row>
    <row r="7" spans="1:12" ht="12.75" customHeight="1" x14ac:dyDescent="0.25">
      <c r="A7" s="89"/>
      <c r="B7" s="92"/>
      <c r="C7" s="95"/>
      <c r="D7" s="92"/>
      <c r="E7" s="99"/>
      <c r="F7" s="100"/>
      <c r="G7" s="100"/>
      <c r="H7" s="121"/>
      <c r="I7" s="122"/>
      <c r="J7" s="109"/>
      <c r="K7" s="109"/>
      <c r="L7" s="109"/>
    </row>
    <row r="8" spans="1:12" ht="12.75" customHeight="1" x14ac:dyDescent="0.25">
      <c r="A8" s="89"/>
      <c r="B8" s="92"/>
      <c r="C8" s="95"/>
      <c r="D8" s="92"/>
      <c r="E8" s="99"/>
      <c r="F8" s="100"/>
      <c r="G8" s="100"/>
      <c r="H8" s="121"/>
      <c r="I8" s="122"/>
      <c r="J8" s="109"/>
      <c r="K8" s="109"/>
      <c r="L8" s="109"/>
    </row>
    <row r="9" spans="1:12" ht="12.75" customHeight="1" x14ac:dyDescent="0.25">
      <c r="A9" s="89"/>
      <c r="B9" s="92"/>
      <c r="C9" s="95"/>
      <c r="D9" s="92"/>
      <c r="E9" s="99"/>
      <c r="F9" s="100"/>
      <c r="G9" s="100"/>
      <c r="H9" s="121"/>
      <c r="I9" s="122"/>
      <c r="J9" s="109"/>
      <c r="K9" s="109"/>
      <c r="L9" s="109"/>
    </row>
    <row r="10" spans="1:12" ht="12.75" customHeight="1" x14ac:dyDescent="0.25">
      <c r="A10" s="89"/>
      <c r="B10" s="92"/>
      <c r="C10" s="95"/>
      <c r="D10" s="92"/>
      <c r="E10" s="99"/>
      <c r="F10" s="100"/>
      <c r="G10" s="100"/>
      <c r="H10" s="121"/>
      <c r="I10" s="122"/>
      <c r="J10" s="109"/>
      <c r="K10" s="109"/>
      <c r="L10" s="109"/>
    </row>
    <row r="11" spans="1:12" ht="12.75" customHeight="1" x14ac:dyDescent="0.25">
      <c r="A11" s="89"/>
      <c r="B11" s="92"/>
      <c r="C11" s="95"/>
      <c r="D11" s="92"/>
      <c r="E11" s="99"/>
      <c r="F11" s="100"/>
      <c r="G11" s="100"/>
      <c r="H11" s="123"/>
      <c r="I11" s="124"/>
      <c r="J11" s="110"/>
      <c r="K11" s="110"/>
      <c r="L11" s="110"/>
    </row>
    <row r="12" spans="1:12" ht="12.75" customHeight="1" thickBot="1" x14ac:dyDescent="0.3">
      <c r="A12" s="90"/>
      <c r="B12" s="93"/>
      <c r="C12" s="96"/>
      <c r="D12" s="93"/>
      <c r="E12" s="101"/>
      <c r="F12" s="102"/>
      <c r="G12" s="102"/>
      <c r="H12" s="103" t="s">
        <v>10</v>
      </c>
      <c r="I12" s="104"/>
      <c r="J12" s="49" t="s">
        <v>12</v>
      </c>
      <c r="K12" s="48" t="s">
        <v>11</v>
      </c>
      <c r="L12" s="48" t="s">
        <v>11</v>
      </c>
    </row>
    <row r="13" spans="1:12" s="12" customFormat="1" ht="12.75" customHeight="1" x14ac:dyDescent="0.25">
      <c r="A13" s="44"/>
      <c r="B13" s="45"/>
      <c r="C13" s="46"/>
      <c r="D13" s="45"/>
      <c r="E13" s="47"/>
      <c r="F13" s="47"/>
      <c r="G13" s="47"/>
      <c r="H13" s="31"/>
      <c r="I13" s="32"/>
      <c r="J13" s="33"/>
      <c r="K13" s="50"/>
      <c r="L13" s="50"/>
    </row>
    <row r="14" spans="1:12" s="12" customFormat="1" ht="12.75" customHeight="1" x14ac:dyDescent="0.25">
      <c r="A14" s="30" t="s">
        <v>20</v>
      </c>
      <c r="B14" s="19">
        <v>63265</v>
      </c>
      <c r="C14" s="17" t="s">
        <v>30</v>
      </c>
      <c r="D14" s="19"/>
      <c r="E14" s="18"/>
      <c r="F14" s="18"/>
      <c r="G14" s="18"/>
      <c r="H14" s="113">
        <v>11</v>
      </c>
      <c r="I14" s="114"/>
      <c r="J14" s="33"/>
      <c r="K14" s="51">
        <v>2</v>
      </c>
      <c r="L14" s="51">
        <v>1</v>
      </c>
    </row>
    <row r="15" spans="1:12" s="12" customFormat="1" ht="12.75" customHeight="1" x14ac:dyDescent="0.25">
      <c r="A15" s="30" t="s">
        <v>21</v>
      </c>
      <c r="B15" s="19">
        <v>63295</v>
      </c>
      <c r="C15" s="17" t="s">
        <v>31</v>
      </c>
      <c r="D15" s="19" t="s">
        <v>32</v>
      </c>
      <c r="E15" s="18">
        <v>12</v>
      </c>
      <c r="F15" s="18" t="s">
        <v>14</v>
      </c>
      <c r="G15" s="18">
        <v>12</v>
      </c>
      <c r="H15" s="113">
        <v>11</v>
      </c>
      <c r="I15" s="114"/>
      <c r="J15" s="33">
        <f>(E15*G15)/144</f>
        <v>1</v>
      </c>
      <c r="K15" s="51">
        <v>1</v>
      </c>
      <c r="L15" s="51">
        <v>1</v>
      </c>
    </row>
    <row r="16" spans="1:12" s="12" customFormat="1" ht="12.75" customHeight="1" x14ac:dyDescent="0.25">
      <c r="A16" s="30" t="s">
        <v>22</v>
      </c>
      <c r="B16" s="19">
        <v>63340</v>
      </c>
      <c r="C16" s="17" t="s">
        <v>30</v>
      </c>
      <c r="D16" s="19"/>
      <c r="E16" s="18"/>
      <c r="F16" s="18"/>
      <c r="G16" s="18"/>
      <c r="H16" s="113">
        <v>11</v>
      </c>
      <c r="I16" s="114"/>
      <c r="J16" s="33"/>
      <c r="K16" s="51">
        <v>2</v>
      </c>
      <c r="L16" s="51">
        <v>1</v>
      </c>
    </row>
    <row r="17" spans="1:12" ht="12.75" customHeight="1" thickBot="1" x14ac:dyDescent="0.3">
      <c r="A17" s="27"/>
      <c r="B17" s="28"/>
      <c r="C17" s="9"/>
      <c r="D17" s="10"/>
      <c r="E17" s="11"/>
      <c r="F17" s="11"/>
      <c r="G17" s="11"/>
      <c r="H17" s="35"/>
      <c r="I17" s="34"/>
      <c r="J17" s="36"/>
      <c r="K17" s="52"/>
      <c r="L17" s="52"/>
    </row>
    <row r="18" spans="1:12" ht="12.75" customHeight="1" x14ac:dyDescent="0.25">
      <c r="A18" s="54" t="s">
        <v>1</v>
      </c>
      <c r="B18" s="85"/>
      <c r="C18" s="85"/>
      <c r="D18" s="85"/>
      <c r="E18" s="85"/>
      <c r="F18" s="85"/>
      <c r="G18" s="85"/>
      <c r="H18" s="115">
        <f>ROUND(SUM(H13:I17),1)</f>
        <v>33</v>
      </c>
      <c r="I18" s="116"/>
      <c r="J18" s="119">
        <f>ROUND(SUM(J13:J17),1)</f>
        <v>1</v>
      </c>
      <c r="K18" s="111">
        <f>SUM(K13:K17)</f>
        <v>5</v>
      </c>
      <c r="L18" s="111">
        <f>SUM(L13:L17)</f>
        <v>3</v>
      </c>
    </row>
    <row r="19" spans="1:12" ht="12.75" customHeight="1" thickBot="1" x14ac:dyDescent="0.3">
      <c r="A19" s="86"/>
      <c r="B19" s="87"/>
      <c r="C19" s="87"/>
      <c r="D19" s="87"/>
      <c r="E19" s="87"/>
      <c r="F19" s="87"/>
      <c r="G19" s="87"/>
      <c r="H19" s="117"/>
      <c r="I19" s="118"/>
      <c r="J19" s="120"/>
      <c r="K19" s="112"/>
      <c r="L19" s="112"/>
    </row>
    <row r="21" spans="1:12" x14ac:dyDescent="0.25">
      <c r="C21" s="5"/>
      <c r="D21" s="5"/>
      <c r="E21" s="5"/>
      <c r="F21" s="5"/>
    </row>
    <row r="22" spans="1:12" x14ac:dyDescent="0.25">
      <c r="C22" s="5"/>
      <c r="D22" s="5"/>
      <c r="E22" s="5"/>
      <c r="F22" s="5"/>
    </row>
    <row r="23" spans="1:12" x14ac:dyDescent="0.25">
      <c r="C23" s="2"/>
      <c r="D23" s="2"/>
      <c r="E23" s="2"/>
      <c r="F23" s="2"/>
    </row>
    <row r="24" spans="1:12" x14ac:dyDescent="0.25">
      <c r="C24" s="5"/>
      <c r="D24" s="5"/>
      <c r="E24" s="5"/>
      <c r="F24" s="5"/>
    </row>
    <row r="25" spans="1:12" x14ac:dyDescent="0.25">
      <c r="C25" s="5"/>
      <c r="D25" s="5"/>
      <c r="E25" s="5"/>
      <c r="F25" s="5"/>
    </row>
    <row r="26" spans="1:12" x14ac:dyDescent="0.25">
      <c r="C26" s="5"/>
      <c r="D26" s="5"/>
      <c r="E26" s="5"/>
      <c r="F26" s="5"/>
    </row>
    <row r="27" spans="1:12" x14ac:dyDescent="0.25">
      <c r="C27" s="2"/>
      <c r="D27" s="2"/>
      <c r="E27" s="2"/>
      <c r="F27" s="2"/>
    </row>
    <row r="28" spans="1:12" x14ac:dyDescent="0.25">
      <c r="C28" s="5"/>
      <c r="D28" s="5"/>
      <c r="E28" s="5"/>
      <c r="F28" s="5"/>
    </row>
    <row r="29" spans="1:12" x14ac:dyDescent="0.25">
      <c r="C29" s="5"/>
      <c r="D29" s="5"/>
      <c r="E29" s="5"/>
      <c r="F29" s="5"/>
    </row>
    <row r="30" spans="1:12" x14ac:dyDescent="0.25">
      <c r="C30" s="5"/>
      <c r="D30" s="5"/>
      <c r="E30" s="5"/>
      <c r="F30" s="5"/>
    </row>
    <row r="31" spans="1:12" x14ac:dyDescent="0.25">
      <c r="C31" s="5"/>
      <c r="D31" s="5"/>
      <c r="E31" s="5"/>
      <c r="F31" s="5"/>
    </row>
    <row r="32" spans="1:12" x14ac:dyDescent="0.25">
      <c r="C32" s="5"/>
      <c r="D32" s="5"/>
      <c r="E32" s="5"/>
      <c r="F32" s="5"/>
    </row>
    <row r="33" spans="3:6" x14ac:dyDescent="0.25">
      <c r="C33" s="5"/>
      <c r="D33" s="5"/>
      <c r="E33" s="5"/>
      <c r="F33" s="5"/>
    </row>
    <row r="34" spans="3:6" x14ac:dyDescent="0.25">
      <c r="C34" s="2"/>
      <c r="D34" s="2"/>
      <c r="E34" s="2"/>
      <c r="F34" s="2"/>
    </row>
    <row r="35" spans="3:6" x14ac:dyDescent="0.25">
      <c r="C35" s="5"/>
      <c r="D35" s="5"/>
      <c r="E35" s="5"/>
      <c r="F35" s="5"/>
    </row>
    <row r="36" spans="3:6" x14ac:dyDescent="0.25">
      <c r="C36" s="5"/>
      <c r="D36" s="5"/>
      <c r="E36" s="5"/>
      <c r="F36" s="5"/>
    </row>
    <row r="37" spans="3:6" x14ac:dyDescent="0.25">
      <c r="C37" s="5"/>
      <c r="D37" s="5"/>
      <c r="E37" s="5"/>
      <c r="F37" s="5"/>
    </row>
    <row r="38" spans="3:6" x14ac:dyDescent="0.25">
      <c r="C38" s="5"/>
      <c r="D38" s="5"/>
      <c r="E38" s="5"/>
      <c r="F38" s="5"/>
    </row>
    <row r="39" spans="3:6" x14ac:dyDescent="0.25">
      <c r="C39" s="5"/>
      <c r="D39" s="5"/>
      <c r="E39" s="5"/>
      <c r="F39" s="5"/>
    </row>
    <row r="40" spans="3:6" x14ac:dyDescent="0.25">
      <c r="C40" s="5"/>
      <c r="D40" s="5"/>
      <c r="E40" s="5"/>
      <c r="F40" s="5"/>
    </row>
    <row r="41" spans="3:6" x14ac:dyDescent="0.25">
      <c r="C41" s="5"/>
      <c r="D41" s="5"/>
      <c r="E41" s="5"/>
      <c r="F41" s="5"/>
    </row>
    <row r="42" spans="3:6" x14ac:dyDescent="0.25">
      <c r="C42" s="5"/>
      <c r="D42" s="5"/>
      <c r="E42" s="5"/>
      <c r="F42" s="5"/>
    </row>
    <row r="43" spans="3:6" x14ac:dyDescent="0.25">
      <c r="C43" s="5"/>
      <c r="D43" s="5"/>
      <c r="E43" s="5"/>
      <c r="F43" s="5"/>
    </row>
    <row r="44" spans="3:6" x14ac:dyDescent="0.25">
      <c r="C44" s="5"/>
      <c r="D44" s="5"/>
      <c r="E44" s="5"/>
      <c r="F44" s="5"/>
    </row>
    <row r="45" spans="3:6" x14ac:dyDescent="0.25">
      <c r="C45" s="5"/>
      <c r="D45" s="5"/>
      <c r="E45" s="5"/>
      <c r="F45" s="5"/>
    </row>
    <row r="46" spans="3:6" x14ac:dyDescent="0.25">
      <c r="C46" s="5"/>
      <c r="D46" s="5"/>
      <c r="E46" s="5"/>
      <c r="F46" s="5"/>
    </row>
    <row r="47" spans="3:6" x14ac:dyDescent="0.25">
      <c r="C47" s="5"/>
      <c r="D47" s="5"/>
      <c r="E47" s="5"/>
      <c r="F47" s="5"/>
    </row>
    <row r="48" spans="3:6" x14ac:dyDescent="0.25">
      <c r="C48" s="5"/>
      <c r="D48" s="5"/>
      <c r="E48" s="5"/>
      <c r="F48" s="5"/>
    </row>
    <row r="49" spans="3:6" x14ac:dyDescent="0.25">
      <c r="C49" s="5"/>
      <c r="D49" s="5"/>
      <c r="E49" s="5"/>
      <c r="F49" s="5"/>
    </row>
    <row r="50" spans="3:6" x14ac:dyDescent="0.25">
      <c r="C50" s="5"/>
      <c r="D50" s="5"/>
      <c r="E50" s="5"/>
      <c r="F50" s="5"/>
    </row>
    <row r="51" spans="3:6" x14ac:dyDescent="0.25">
      <c r="C51" s="5"/>
      <c r="D51" s="5"/>
      <c r="E51" s="5"/>
      <c r="F51" s="5"/>
    </row>
    <row r="52" spans="3:6" x14ac:dyDescent="0.25">
      <c r="C52" s="5"/>
      <c r="D52" s="5"/>
      <c r="E52" s="5"/>
      <c r="F52" s="5"/>
    </row>
    <row r="53" spans="3:6" x14ac:dyDescent="0.25">
      <c r="C53" s="5"/>
      <c r="D53" s="5"/>
      <c r="E53" s="5"/>
      <c r="F53" s="5"/>
    </row>
    <row r="54" spans="3:6" x14ac:dyDescent="0.25">
      <c r="C54" s="5"/>
      <c r="D54" s="5"/>
      <c r="E54" s="5"/>
      <c r="F54" s="5"/>
    </row>
    <row r="55" spans="3:6" x14ac:dyDescent="0.25">
      <c r="C55" s="2"/>
      <c r="D55" s="2"/>
      <c r="E55" s="2"/>
      <c r="F55" s="2"/>
    </row>
    <row r="56" spans="3:6" x14ac:dyDescent="0.25">
      <c r="C56" s="5"/>
      <c r="D56" s="5"/>
      <c r="E56" s="5"/>
      <c r="F56" s="5"/>
    </row>
    <row r="57" spans="3:6" x14ac:dyDescent="0.25">
      <c r="C57" s="2"/>
      <c r="D57" s="2"/>
      <c r="E57" s="2"/>
      <c r="F57" s="2"/>
    </row>
    <row r="58" spans="3:6" x14ac:dyDescent="0.25">
      <c r="C58" s="5"/>
      <c r="D58" s="5"/>
      <c r="E58" s="5"/>
      <c r="F58" s="5"/>
    </row>
  </sheetData>
  <mergeCells count="19">
    <mergeCell ref="H12:I12"/>
    <mergeCell ref="H1:L1"/>
    <mergeCell ref="K2:K11"/>
    <mergeCell ref="K18:K19"/>
    <mergeCell ref="L2:L11"/>
    <mergeCell ref="L18:L19"/>
    <mergeCell ref="H14:I14"/>
    <mergeCell ref="H15:I15"/>
    <mergeCell ref="H16:I16"/>
    <mergeCell ref="H18:I19"/>
    <mergeCell ref="J2:J11"/>
    <mergeCell ref="J18:J19"/>
    <mergeCell ref="H2:I11"/>
    <mergeCell ref="A18:G19"/>
    <mergeCell ref="A1:A12"/>
    <mergeCell ref="B1:B12"/>
    <mergeCell ref="C1:C12"/>
    <mergeCell ref="D1:D12"/>
    <mergeCell ref="E1:G12"/>
  </mergeCells>
  <pageMargins left="0.75" right="0.75" top="1" bottom="1" header="0.5" footer="0.5"/>
  <pageSetup paperSize="256" scale="7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STRIPING_STAGE2</vt:lpstr>
      <vt:lpstr>SGNSUM </vt:lpstr>
      <vt:lpstr>'SGNSUM '!Print_Area</vt:lpstr>
      <vt:lpstr>STRIPING_STAGE2!Print_Area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v08.07.18</dc:title>
  <dc:creator>Office of Production</dc:creator>
  <cp:lastModifiedBy>David Marsico</cp:lastModifiedBy>
  <cp:lastPrinted>2018-08-16T20:07:51Z</cp:lastPrinted>
  <dcterms:created xsi:type="dcterms:W3CDTF">2007-01-18T14:43:23Z</dcterms:created>
  <dcterms:modified xsi:type="dcterms:W3CDTF">2019-08-01T15:32:36Z</dcterms:modified>
</cp:coreProperties>
</file>