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0817875\"/>
    </mc:Choice>
  </mc:AlternateContent>
  <xr:revisionPtr revIDLastSave="0" documentId="13_ncr:1_{B1821BE4-894B-43F9-8B71-38051711213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MARKINGS" sheetId="4" r:id="rId1"/>
    <sheet name="RPMs" sheetId="5" r:id="rId2"/>
  </sheets>
  <definedNames>
    <definedName name="_xlnm.Print_Area" localSheetId="0">MARKINGS!$B$1:$AI$154</definedName>
    <definedName name="_xlnm.Print_Area" localSheetId="1">RPMs!$B$1:$AG$33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1" i="4" l="1"/>
  <c r="N111" i="4" s="1"/>
  <c r="F110" i="4"/>
  <c r="Z110" i="4"/>
  <c r="P110" i="4"/>
  <c r="I110" i="4" s="1"/>
  <c r="R110" i="4"/>
  <c r="S110" i="4"/>
  <c r="Y110" i="4" s="1"/>
  <c r="M110" i="4"/>
  <c r="N110" i="4" s="1"/>
  <c r="V110" i="4" s="1"/>
  <c r="J110" i="4"/>
  <c r="J112" i="4" s="1"/>
  <c r="W110" i="4"/>
  <c r="W112" i="4" s="1"/>
  <c r="S115" i="4"/>
  <c r="R115" i="4"/>
  <c r="Y115" i="4" s="1"/>
  <c r="AM115" i="4"/>
  <c r="AL117" i="4"/>
  <c r="AM114" i="4"/>
  <c r="F109" i="4"/>
  <c r="R109" i="4" s="1"/>
  <c r="Y108" i="4"/>
  <c r="F108" i="4"/>
  <c r="G108" i="4" s="1"/>
  <c r="U106" i="4"/>
  <c r="Z106" i="4" s="1"/>
  <c r="Y106" i="4"/>
  <c r="F106" i="4"/>
  <c r="G106" i="4" s="1"/>
  <c r="F107" i="4"/>
  <c r="N107" i="4" s="1"/>
  <c r="M106" i="4"/>
  <c r="F105" i="4"/>
  <c r="G105" i="4" s="1"/>
  <c r="AC104" i="4"/>
  <c r="P104" i="4"/>
  <c r="X104" i="4" s="1"/>
  <c r="K104" i="4"/>
  <c r="K96" i="4"/>
  <c r="L104" i="4"/>
  <c r="F104" i="4"/>
  <c r="M104" i="4" s="1"/>
  <c r="F102" i="4"/>
  <c r="N102" i="4" s="1"/>
  <c r="F101" i="4"/>
  <c r="M101" i="4" s="1"/>
  <c r="I100" i="4"/>
  <c r="K100" i="4"/>
  <c r="AJ112" i="4"/>
  <c r="AJ117" i="4" s="1"/>
  <c r="Z100" i="4"/>
  <c r="Y100" i="4"/>
  <c r="M100" i="4"/>
  <c r="F100" i="4"/>
  <c r="G100" i="4" s="1"/>
  <c r="F99" i="4"/>
  <c r="M99" i="4" s="1"/>
  <c r="F98" i="4"/>
  <c r="G98" i="4" s="1"/>
  <c r="F97" i="4"/>
  <c r="G97" i="4" s="1"/>
  <c r="Z96" i="4"/>
  <c r="AK112" i="4"/>
  <c r="AK117" i="4" s="1"/>
  <c r="AN112" i="4"/>
  <c r="AN117" i="4" s="1"/>
  <c r="AO112" i="4"/>
  <c r="AO117" i="4" s="1"/>
  <c r="AP112" i="4"/>
  <c r="AP117" i="4" s="1"/>
  <c r="I96" i="4"/>
  <c r="R96" i="4"/>
  <c r="M96" i="4"/>
  <c r="F96" i="4"/>
  <c r="G96" i="4" s="1"/>
  <c r="F95" i="4"/>
  <c r="G95" i="4" s="1"/>
  <c r="L94" i="4"/>
  <c r="AG112" i="4"/>
  <c r="AG117" i="4" s="1"/>
  <c r="AH112" i="4"/>
  <c r="AH117" i="4" s="1"/>
  <c r="AI112" i="4"/>
  <c r="AI117" i="4" s="1"/>
  <c r="AC94" i="4"/>
  <c r="K94" i="4"/>
  <c r="P94" i="4"/>
  <c r="I94" i="4" s="1"/>
  <c r="F94" i="4"/>
  <c r="M94" i="4" s="1"/>
  <c r="AB78" i="4"/>
  <c r="AE45" i="4"/>
  <c r="AE80" i="4"/>
  <c r="W78" i="4"/>
  <c r="J78" i="4"/>
  <c r="P78" i="4"/>
  <c r="I78" i="4" s="1"/>
  <c r="P74" i="4"/>
  <c r="I74" i="4" s="1"/>
  <c r="W74" i="4"/>
  <c r="J74" i="4"/>
  <c r="AB72" i="4"/>
  <c r="W72" i="4"/>
  <c r="J72" i="4"/>
  <c r="P72" i="4"/>
  <c r="I72" i="4" s="1"/>
  <c r="W70" i="4"/>
  <c r="J70" i="4"/>
  <c r="AB68" i="4"/>
  <c r="P70" i="4"/>
  <c r="I70" i="4" s="1"/>
  <c r="F71" i="4"/>
  <c r="H71" i="4" s="1"/>
  <c r="F72" i="4"/>
  <c r="G72" i="4" s="1"/>
  <c r="F73" i="4"/>
  <c r="G73" i="4" s="1"/>
  <c r="F74" i="4"/>
  <c r="N74" i="4" s="1"/>
  <c r="W68" i="4"/>
  <c r="J68" i="4"/>
  <c r="P68" i="4"/>
  <c r="X68" i="4" s="1"/>
  <c r="W64" i="4"/>
  <c r="P64" i="4"/>
  <c r="X64" i="4" s="1"/>
  <c r="J64" i="4"/>
  <c r="W54" i="4"/>
  <c r="P56" i="4"/>
  <c r="X56" i="4" s="1"/>
  <c r="J54" i="4"/>
  <c r="AB52" i="4"/>
  <c r="P52" i="4"/>
  <c r="X52" i="4" s="1"/>
  <c r="W48" i="4"/>
  <c r="P48" i="4"/>
  <c r="X48" i="4" s="1"/>
  <c r="J48" i="4"/>
  <c r="Q112" i="4"/>
  <c r="T112" i="4"/>
  <c r="AA112" i="4"/>
  <c r="AA117" i="4" s="1"/>
  <c r="AD112" i="4"/>
  <c r="AD117" i="4" s="1"/>
  <c r="Q80" i="4"/>
  <c r="AF80" i="4"/>
  <c r="F62" i="4"/>
  <c r="G62" i="4" s="1"/>
  <c r="F63" i="4"/>
  <c r="H63" i="4" s="1"/>
  <c r="F64" i="4"/>
  <c r="H64" i="4" s="1"/>
  <c r="F65" i="4"/>
  <c r="O65" i="4" s="1"/>
  <c r="F66" i="4"/>
  <c r="G66" i="4" s="1"/>
  <c r="F67" i="4"/>
  <c r="G67" i="4" s="1"/>
  <c r="F68" i="4"/>
  <c r="N68" i="4" s="1"/>
  <c r="F48" i="4"/>
  <c r="M48" i="4" s="1"/>
  <c r="F49" i="4"/>
  <c r="O49" i="4" s="1"/>
  <c r="F50" i="4"/>
  <c r="G50" i="4" s="1"/>
  <c r="F51" i="4"/>
  <c r="N51" i="4" s="1"/>
  <c r="F52" i="4"/>
  <c r="O52" i="4" s="1"/>
  <c r="F53" i="4"/>
  <c r="O53" i="4" s="1"/>
  <c r="F54" i="4"/>
  <c r="H54" i="4" s="1"/>
  <c r="F55" i="4"/>
  <c r="G55" i="4" s="1"/>
  <c r="F56" i="4"/>
  <c r="N56" i="4" s="1"/>
  <c r="F57" i="4"/>
  <c r="O57" i="4" s="1"/>
  <c r="F58" i="4"/>
  <c r="S58" i="4" s="1"/>
  <c r="F59" i="4"/>
  <c r="O59" i="4" s="1"/>
  <c r="F60" i="4"/>
  <c r="T60" i="4" s="1"/>
  <c r="F61" i="4"/>
  <c r="O61" i="4" s="1"/>
  <c r="F69" i="4"/>
  <c r="H69" i="4" s="1"/>
  <c r="F70" i="4"/>
  <c r="M70" i="4" s="1"/>
  <c r="F75" i="4"/>
  <c r="M75" i="4" s="1"/>
  <c r="F76" i="4"/>
  <c r="T76" i="4" s="1"/>
  <c r="AF45" i="4"/>
  <c r="Q45" i="4"/>
  <c r="W32" i="4"/>
  <c r="J32" i="4"/>
  <c r="W43" i="4"/>
  <c r="J43" i="4"/>
  <c r="P43" i="4"/>
  <c r="X43" i="4" s="1"/>
  <c r="W42" i="4"/>
  <c r="J42" i="4"/>
  <c r="P42" i="4"/>
  <c r="X42" i="4" s="1"/>
  <c r="U41" i="4"/>
  <c r="I41" i="4" s="1"/>
  <c r="X40" i="4"/>
  <c r="I40" i="4"/>
  <c r="AB38" i="4"/>
  <c r="P38" i="4"/>
  <c r="X38" i="4" s="1"/>
  <c r="J38" i="4"/>
  <c r="W38" i="4"/>
  <c r="W36" i="4"/>
  <c r="J36" i="4"/>
  <c r="P36" i="4"/>
  <c r="X36" i="4" s="1"/>
  <c r="AB28" i="4"/>
  <c r="AB34" i="4"/>
  <c r="P34" i="4"/>
  <c r="I34" i="4" s="1"/>
  <c r="W34" i="4"/>
  <c r="J34" i="4"/>
  <c r="W28" i="4"/>
  <c r="P32" i="4"/>
  <c r="I32" i="4" s="1"/>
  <c r="F31" i="4"/>
  <c r="H31" i="4" s="1"/>
  <c r="F32" i="4"/>
  <c r="O32" i="4" s="1"/>
  <c r="F33" i="4"/>
  <c r="O33" i="4" s="1"/>
  <c r="F34" i="4"/>
  <c r="H34" i="4" s="1"/>
  <c r="F35" i="4"/>
  <c r="H35" i="4" s="1"/>
  <c r="F36" i="4"/>
  <c r="N36" i="4" s="1"/>
  <c r="F37" i="4"/>
  <c r="N37" i="4" s="1"/>
  <c r="F38" i="4"/>
  <c r="M38" i="4" s="1"/>
  <c r="F39" i="4"/>
  <c r="M39" i="4" s="1"/>
  <c r="F40" i="4"/>
  <c r="M40" i="4" s="1"/>
  <c r="F41" i="4"/>
  <c r="T41" i="4" s="1"/>
  <c r="F42" i="4"/>
  <c r="N42" i="4" s="1"/>
  <c r="F43" i="4"/>
  <c r="M43" i="4" s="1"/>
  <c r="F44" i="4"/>
  <c r="H44" i="4" s="1"/>
  <c r="F47" i="4"/>
  <c r="G47" i="4" s="1"/>
  <c r="F77" i="4"/>
  <c r="G77" i="4" s="1"/>
  <c r="F78" i="4"/>
  <c r="O78" i="4" s="1"/>
  <c r="F79" i="4"/>
  <c r="O79" i="4" s="1"/>
  <c r="P28" i="4"/>
  <c r="I28" i="4" s="1"/>
  <c r="J28" i="4"/>
  <c r="AB20" i="4"/>
  <c r="P20" i="4"/>
  <c r="I20" i="4" s="1"/>
  <c r="W18" i="4"/>
  <c r="J18" i="4"/>
  <c r="P16" i="4"/>
  <c r="X16" i="4" s="1"/>
  <c r="AB12" i="4"/>
  <c r="W12" i="4"/>
  <c r="J12" i="4"/>
  <c r="P12" i="4"/>
  <c r="I12" i="4" s="1"/>
  <c r="F11" i="4"/>
  <c r="H11" i="4" s="1"/>
  <c r="F12" i="4"/>
  <c r="O12" i="4" s="1"/>
  <c r="F13" i="4"/>
  <c r="M13" i="4" s="1"/>
  <c r="F14" i="4"/>
  <c r="G14" i="4" s="1"/>
  <c r="F15" i="4"/>
  <c r="G15" i="4" s="1"/>
  <c r="F16" i="4"/>
  <c r="G16" i="4" s="1"/>
  <c r="F17" i="4"/>
  <c r="H17" i="4" s="1"/>
  <c r="F18" i="4"/>
  <c r="O18" i="4" s="1"/>
  <c r="F19" i="4"/>
  <c r="H19" i="4" s="1"/>
  <c r="F20" i="4"/>
  <c r="H20" i="4" s="1"/>
  <c r="F21" i="4"/>
  <c r="G21" i="4" s="1"/>
  <c r="F22" i="4"/>
  <c r="T22" i="4" s="1"/>
  <c r="F23" i="4"/>
  <c r="G23" i="4" s="1"/>
  <c r="F24" i="4"/>
  <c r="G24" i="4" s="1"/>
  <c r="F25" i="4"/>
  <c r="G25" i="4" s="1"/>
  <c r="F26" i="4"/>
  <c r="G26" i="4" s="1"/>
  <c r="F27" i="4"/>
  <c r="G27" i="4" s="1"/>
  <c r="F28" i="4"/>
  <c r="N28" i="4" s="1"/>
  <c r="F29" i="4"/>
  <c r="N29" i="4" s="1"/>
  <c r="F30" i="4"/>
  <c r="T30" i="4" s="1"/>
  <c r="L35" i="5"/>
  <c r="H15" i="5"/>
  <c r="G15" i="5" s="1"/>
  <c r="H16" i="5"/>
  <c r="G16" i="5" s="1"/>
  <c r="H17" i="5"/>
  <c r="G17" i="5" s="1"/>
  <c r="H18" i="5"/>
  <c r="G18" i="5" s="1"/>
  <c r="H19" i="5"/>
  <c r="G19" i="5" s="1"/>
  <c r="H20" i="5"/>
  <c r="G20" i="5"/>
  <c r="H14" i="5"/>
  <c r="G14" i="5" s="1"/>
  <c r="N45" i="5"/>
  <c r="C45" i="5"/>
  <c r="N44" i="5"/>
  <c r="C44" i="5"/>
  <c r="N43" i="5"/>
  <c r="C43" i="5"/>
  <c r="N42" i="5"/>
  <c r="C42" i="5"/>
  <c r="N41" i="5"/>
  <c r="C41" i="5"/>
  <c r="N40" i="5"/>
  <c r="C40" i="5"/>
  <c r="N39" i="5"/>
  <c r="C39" i="5"/>
  <c r="G107" i="4" l="1"/>
  <c r="X74" i="4"/>
  <c r="X110" i="4"/>
  <c r="G111" i="4"/>
  <c r="M111" i="4"/>
  <c r="V111" i="4" s="1"/>
  <c r="G58" i="4"/>
  <c r="G110" i="4"/>
  <c r="AM117" i="4"/>
  <c r="K112" i="4"/>
  <c r="K117" i="4" s="1"/>
  <c r="G109" i="4"/>
  <c r="N71" i="4"/>
  <c r="M71" i="4"/>
  <c r="H61" i="4"/>
  <c r="M61" i="4"/>
  <c r="H73" i="4"/>
  <c r="O67" i="4"/>
  <c r="L112" i="4"/>
  <c r="L117" i="4" s="1"/>
  <c r="O71" i="4"/>
  <c r="N73" i="4"/>
  <c r="M73" i="4"/>
  <c r="S109" i="4"/>
  <c r="Y109" i="4" s="1"/>
  <c r="N94" i="4"/>
  <c r="V94" i="4" s="1"/>
  <c r="G68" i="4"/>
  <c r="H76" i="4"/>
  <c r="G71" i="4"/>
  <c r="U112" i="4"/>
  <c r="P112" i="4"/>
  <c r="H58" i="4"/>
  <c r="R76" i="4"/>
  <c r="R58" i="4"/>
  <c r="G60" i="4"/>
  <c r="G61" i="4"/>
  <c r="R112" i="4"/>
  <c r="O54" i="4"/>
  <c r="X78" i="4"/>
  <c r="N101" i="4"/>
  <c r="V101" i="4" s="1"/>
  <c r="G79" i="4"/>
  <c r="M97" i="4"/>
  <c r="V97" i="4" s="1"/>
  <c r="M102" i="4"/>
  <c r="V102" i="4" s="1"/>
  <c r="G74" i="4"/>
  <c r="G104" i="4"/>
  <c r="N54" i="4"/>
  <c r="AC112" i="4"/>
  <c r="AC117" i="4" s="1"/>
  <c r="N55" i="4"/>
  <c r="N79" i="4"/>
  <c r="M79" i="4"/>
  <c r="V79" i="4" s="1"/>
  <c r="N95" i="4"/>
  <c r="N104" i="4"/>
  <c r="V104" i="4" s="1"/>
  <c r="N52" i="4"/>
  <c r="R60" i="4"/>
  <c r="G101" i="4"/>
  <c r="M54" i="4"/>
  <c r="H79" i="4"/>
  <c r="M105" i="4"/>
  <c r="N97" i="4"/>
  <c r="O73" i="4"/>
  <c r="H95" i="4"/>
  <c r="M95" i="4"/>
  <c r="O95" i="4"/>
  <c r="O112" i="4" s="1"/>
  <c r="H60" i="4"/>
  <c r="M52" i="4"/>
  <c r="S60" i="4"/>
  <c r="O75" i="4"/>
  <c r="I104" i="4"/>
  <c r="I106" i="4"/>
  <c r="X94" i="4"/>
  <c r="X112" i="4" s="1"/>
  <c r="H55" i="4"/>
  <c r="N105" i="4"/>
  <c r="M55" i="4"/>
  <c r="G53" i="4"/>
  <c r="G102" i="4"/>
  <c r="O55" i="4"/>
  <c r="G54" i="4"/>
  <c r="G56" i="4"/>
  <c r="G52" i="4"/>
  <c r="H52" i="4"/>
  <c r="Z41" i="4"/>
  <c r="Z45" i="4" s="1"/>
  <c r="X70" i="4"/>
  <c r="G76" i="4"/>
  <c r="V106" i="4"/>
  <c r="M107" i="4"/>
  <c r="V107" i="4" s="1"/>
  <c r="N96" i="4"/>
  <c r="V96" i="4" s="1"/>
  <c r="H48" i="4"/>
  <c r="H72" i="4"/>
  <c r="M74" i="4"/>
  <c r="M77" i="4"/>
  <c r="G99" i="4"/>
  <c r="I56" i="4"/>
  <c r="N61" i="4"/>
  <c r="G70" i="4"/>
  <c r="O72" i="4"/>
  <c r="O74" i="4"/>
  <c r="N77" i="4"/>
  <c r="N99" i="4"/>
  <c r="V99" i="4" s="1"/>
  <c r="G57" i="4"/>
  <c r="H70" i="4"/>
  <c r="N72" i="4"/>
  <c r="O77" i="4"/>
  <c r="H57" i="4"/>
  <c r="S62" i="4"/>
  <c r="O70" i="4"/>
  <c r="M72" i="4"/>
  <c r="N57" i="4"/>
  <c r="T62" i="4"/>
  <c r="N70" i="4"/>
  <c r="G78" i="4"/>
  <c r="S76" i="4"/>
  <c r="S96" i="4"/>
  <c r="AF117" i="4"/>
  <c r="M57" i="4"/>
  <c r="H78" i="4"/>
  <c r="AE117" i="4"/>
  <c r="N100" i="4"/>
  <c r="V100" i="4" s="1"/>
  <c r="G75" i="4"/>
  <c r="M78" i="4"/>
  <c r="H53" i="4"/>
  <c r="X72" i="4"/>
  <c r="N53" i="4"/>
  <c r="T58" i="4"/>
  <c r="N75" i="4"/>
  <c r="G94" i="4"/>
  <c r="Z112" i="4"/>
  <c r="G48" i="4"/>
  <c r="N98" i="4"/>
  <c r="M98" i="4"/>
  <c r="H74" i="4"/>
  <c r="W80" i="4"/>
  <c r="N64" i="4"/>
  <c r="I52" i="4"/>
  <c r="M64" i="4"/>
  <c r="O64" i="4"/>
  <c r="N78" i="4"/>
  <c r="H75" i="4"/>
  <c r="H67" i="4"/>
  <c r="AB80" i="4"/>
  <c r="H68" i="4"/>
  <c r="H49" i="4"/>
  <c r="M49" i="4"/>
  <c r="G65" i="4"/>
  <c r="N49" i="4"/>
  <c r="R62" i="4"/>
  <c r="H65" i="4"/>
  <c r="I68" i="4"/>
  <c r="O51" i="4"/>
  <c r="I48" i="4"/>
  <c r="O68" i="4"/>
  <c r="G49" i="4"/>
  <c r="M68" i="4"/>
  <c r="M65" i="4"/>
  <c r="M47" i="4"/>
  <c r="N65" i="4"/>
  <c r="O47" i="4"/>
  <c r="S50" i="4"/>
  <c r="G59" i="4"/>
  <c r="N63" i="4"/>
  <c r="H56" i="4"/>
  <c r="S66" i="4"/>
  <c r="O48" i="4"/>
  <c r="M59" i="4"/>
  <c r="N69" i="4"/>
  <c r="N48" i="4"/>
  <c r="H50" i="4"/>
  <c r="M53" i="4"/>
  <c r="M56" i="4"/>
  <c r="N59" i="4"/>
  <c r="O63" i="4"/>
  <c r="M67" i="4"/>
  <c r="M69" i="4"/>
  <c r="G51" i="4"/>
  <c r="H51" i="4"/>
  <c r="I64" i="4"/>
  <c r="Q117" i="4"/>
  <c r="N47" i="4"/>
  <c r="R50" i="4"/>
  <c r="F112" i="4"/>
  <c r="R66" i="4"/>
  <c r="T50" i="4"/>
  <c r="H59" i="4"/>
  <c r="G63" i="4"/>
  <c r="T66" i="4"/>
  <c r="M51" i="4"/>
  <c r="O56" i="4"/>
  <c r="G64" i="4"/>
  <c r="N67" i="4"/>
  <c r="O69" i="4"/>
  <c r="M63" i="4"/>
  <c r="G69" i="4"/>
  <c r="J80" i="4"/>
  <c r="P80" i="4"/>
  <c r="F80" i="4"/>
  <c r="H66" i="4"/>
  <c r="H77" i="4"/>
  <c r="H62" i="4"/>
  <c r="H47" i="4"/>
  <c r="AB45" i="4"/>
  <c r="U45" i="4"/>
  <c r="W45" i="4"/>
  <c r="H43" i="4"/>
  <c r="P45" i="4"/>
  <c r="H42" i="4"/>
  <c r="O27" i="4"/>
  <c r="O42" i="4"/>
  <c r="O17" i="4"/>
  <c r="J45" i="4"/>
  <c r="F45" i="4"/>
  <c r="S22" i="4"/>
  <c r="G43" i="4"/>
  <c r="O43" i="4"/>
  <c r="N43" i="4"/>
  <c r="N44" i="4"/>
  <c r="O21" i="4"/>
  <c r="G22" i="4"/>
  <c r="O44" i="4"/>
  <c r="M44" i="4"/>
  <c r="H22" i="4"/>
  <c r="I42" i="4"/>
  <c r="G30" i="4"/>
  <c r="R30" i="4"/>
  <c r="S30" i="4"/>
  <c r="G42" i="4"/>
  <c r="H30" i="4"/>
  <c r="H39" i="4"/>
  <c r="I43" i="4"/>
  <c r="N34" i="4"/>
  <c r="M42" i="4"/>
  <c r="G44" i="4"/>
  <c r="G39" i="4"/>
  <c r="M21" i="4"/>
  <c r="G28" i="4"/>
  <c r="N23" i="4"/>
  <c r="M36" i="4"/>
  <c r="O36" i="4"/>
  <c r="G20" i="4"/>
  <c r="H28" i="4"/>
  <c r="O28" i="4"/>
  <c r="M28" i="4"/>
  <c r="N39" i="4"/>
  <c r="M23" i="4"/>
  <c r="G36" i="4"/>
  <c r="H40" i="4"/>
  <c r="R24" i="4"/>
  <c r="O40" i="4"/>
  <c r="N20" i="4"/>
  <c r="M20" i="4"/>
  <c r="H25" i="4"/>
  <c r="H37" i="4"/>
  <c r="M25" i="4"/>
  <c r="G41" i="4"/>
  <c r="N25" i="4"/>
  <c r="X28" i="4"/>
  <c r="M37" i="4"/>
  <c r="H41" i="4"/>
  <c r="O25" i="4"/>
  <c r="X32" i="4"/>
  <c r="O37" i="4"/>
  <c r="R41" i="4"/>
  <c r="I16" i="4"/>
  <c r="S41" i="4"/>
  <c r="M27" i="4"/>
  <c r="O39" i="4"/>
  <c r="H23" i="4"/>
  <c r="G40" i="4"/>
  <c r="O23" i="4"/>
  <c r="N40" i="4"/>
  <c r="S24" i="4"/>
  <c r="T24" i="4"/>
  <c r="G37" i="4"/>
  <c r="O20" i="4"/>
  <c r="H27" i="4"/>
  <c r="X20" i="4"/>
  <c r="O38" i="4"/>
  <c r="N21" i="4"/>
  <c r="N27" i="4"/>
  <c r="I38" i="4"/>
  <c r="N18" i="4"/>
  <c r="X34" i="4"/>
  <c r="O34" i="4"/>
  <c r="M31" i="4"/>
  <c r="N31" i="4"/>
  <c r="O31" i="4"/>
  <c r="G19" i="4"/>
  <c r="G35" i="4"/>
  <c r="G33" i="4"/>
  <c r="M19" i="4"/>
  <c r="H32" i="4"/>
  <c r="H33" i="4"/>
  <c r="N35" i="4"/>
  <c r="O19" i="4"/>
  <c r="G29" i="4"/>
  <c r="N32" i="4"/>
  <c r="N33" i="4"/>
  <c r="M35" i="4"/>
  <c r="H38" i="4"/>
  <c r="R22" i="4"/>
  <c r="R26" i="4"/>
  <c r="H29" i="4"/>
  <c r="M32" i="4"/>
  <c r="M33" i="4"/>
  <c r="O35" i="4"/>
  <c r="G38" i="4"/>
  <c r="I36" i="4"/>
  <c r="G31" i="4"/>
  <c r="H18" i="4"/>
  <c r="N19" i="4"/>
  <c r="G32" i="4"/>
  <c r="S26" i="4"/>
  <c r="G18" i="4"/>
  <c r="T26" i="4"/>
  <c r="N38" i="4"/>
  <c r="N17" i="4"/>
  <c r="M29" i="4"/>
  <c r="G34" i="4"/>
  <c r="H36" i="4"/>
  <c r="M34" i="4"/>
  <c r="M18" i="4"/>
  <c r="V18" i="4" s="1"/>
  <c r="O29" i="4"/>
  <c r="M16" i="4"/>
  <c r="M17" i="4"/>
  <c r="N16" i="4"/>
  <c r="O16" i="4"/>
  <c r="G17" i="4"/>
  <c r="H16" i="4"/>
  <c r="X12" i="4"/>
  <c r="G13" i="4"/>
  <c r="H13" i="4"/>
  <c r="O13" i="4"/>
  <c r="N13" i="4"/>
  <c r="H26" i="4"/>
  <c r="R14" i="4"/>
  <c r="S14" i="4"/>
  <c r="T14" i="4"/>
  <c r="O15" i="4"/>
  <c r="M15" i="4"/>
  <c r="N15" i="4"/>
  <c r="H24" i="4"/>
  <c r="H15" i="4"/>
  <c r="H14" i="4"/>
  <c r="G12" i="4"/>
  <c r="H12" i="4"/>
  <c r="H21" i="4"/>
  <c r="M12" i="4"/>
  <c r="N12" i="4"/>
  <c r="M11" i="4"/>
  <c r="N11" i="4"/>
  <c r="O11" i="4"/>
  <c r="G11" i="4"/>
  <c r="V52" i="4" l="1"/>
  <c r="S112" i="4"/>
  <c r="V56" i="4"/>
  <c r="Y60" i="4"/>
  <c r="Y58" i="4"/>
  <c r="Y76" i="4"/>
  <c r="V71" i="4"/>
  <c r="V48" i="4"/>
  <c r="V75" i="4"/>
  <c r="V73" i="4"/>
  <c r="V54" i="4"/>
  <c r="V61" i="4"/>
  <c r="I112" i="4"/>
  <c r="H112" i="4"/>
  <c r="W117" i="4"/>
  <c r="U117" i="4"/>
  <c r="X80" i="4"/>
  <c r="V55" i="4"/>
  <c r="V78" i="4"/>
  <c r="Y62" i="4"/>
  <c r="V95" i="4"/>
  <c r="V57" i="4"/>
  <c r="V105" i="4"/>
  <c r="V53" i="4"/>
  <c r="V98" i="4"/>
  <c r="V70" i="4"/>
  <c r="Z117" i="4"/>
  <c r="G112" i="4"/>
  <c r="O80" i="4"/>
  <c r="T80" i="4"/>
  <c r="V74" i="4"/>
  <c r="V72" i="4"/>
  <c r="N112" i="4"/>
  <c r="V64" i="4"/>
  <c r="Y96" i="4"/>
  <c r="Y112" i="4" s="1"/>
  <c r="S80" i="4"/>
  <c r="V77" i="4"/>
  <c r="AB117" i="4"/>
  <c r="M112" i="4"/>
  <c r="V67" i="4"/>
  <c r="G80" i="4"/>
  <c r="I80" i="4"/>
  <c r="F117" i="4"/>
  <c r="N80" i="4"/>
  <c r="V49" i="4"/>
  <c r="V59" i="4"/>
  <c r="Y66" i="4"/>
  <c r="Y50" i="4"/>
  <c r="M80" i="4"/>
  <c r="P117" i="4"/>
  <c r="R80" i="4"/>
  <c r="V51" i="4"/>
  <c r="J117" i="4"/>
  <c r="V47" i="4"/>
  <c r="V65" i="4"/>
  <c r="V63" i="4"/>
  <c r="V69" i="4"/>
  <c r="V68" i="4"/>
  <c r="H80" i="4"/>
  <c r="V42" i="4"/>
  <c r="S45" i="4"/>
  <c r="R45" i="4"/>
  <c r="V21" i="4"/>
  <c r="V44" i="4"/>
  <c r="V28" i="4"/>
  <c r="T45" i="4"/>
  <c r="V33" i="4"/>
  <c r="X45" i="4"/>
  <c r="I45" i="4"/>
  <c r="G45" i="4"/>
  <c r="Y22" i="4"/>
  <c r="O45" i="4"/>
  <c r="N45" i="4"/>
  <c r="V43" i="4"/>
  <c r="H45" i="4"/>
  <c r="V17" i="4"/>
  <c r="M45" i="4"/>
  <c r="V32" i="4"/>
  <c r="V40" i="4"/>
  <c r="V36" i="4"/>
  <c r="V20" i="4"/>
  <c r="V27" i="4"/>
  <c r="V39" i="4"/>
  <c r="Y30" i="4"/>
  <c r="V38" i="4"/>
  <c r="V31" i="4"/>
  <c r="V23" i="4"/>
  <c r="Y24" i="4"/>
  <c r="Y41" i="4"/>
  <c r="V37" i="4"/>
  <c r="V25" i="4"/>
  <c r="V19" i="4"/>
  <c r="V34" i="4"/>
  <c r="Y26" i="4"/>
  <c r="V29" i="4"/>
  <c r="V35" i="4"/>
  <c r="V16" i="4"/>
  <c r="V13" i="4"/>
  <c r="V12" i="4"/>
  <c r="Y14" i="4"/>
  <c r="V15" i="4"/>
  <c r="V11" i="4"/>
  <c r="I35" i="5"/>
  <c r="J35" i="5"/>
  <c r="K35" i="5"/>
  <c r="M35" i="5"/>
  <c r="R117" i="4" l="1"/>
  <c r="S117" i="4"/>
  <c r="V112" i="4"/>
  <c r="G117" i="4"/>
  <c r="I117" i="4"/>
  <c r="X117" i="4"/>
  <c r="Y80" i="4"/>
  <c r="O117" i="4"/>
  <c r="T117" i="4"/>
  <c r="V80" i="4"/>
  <c r="M117" i="4"/>
  <c r="N117" i="4"/>
  <c r="H117" i="4"/>
  <c r="Y45" i="4"/>
  <c r="Y117" i="4" s="1"/>
  <c r="V45" i="4"/>
  <c r="G35" i="5"/>
  <c r="H35" i="5"/>
  <c r="V117" i="4" l="1"/>
</calcChain>
</file>

<file path=xl/sharedStrings.xml><?xml version="1.0" encoding="utf-8"?>
<sst xmlns="http://schemas.openxmlformats.org/spreadsheetml/2006/main" count="453" uniqueCount="136">
  <si>
    <t>FROM</t>
  </si>
  <si>
    <t>TO</t>
  </si>
  <si>
    <t>FT</t>
  </si>
  <si>
    <t>EACH</t>
  </si>
  <si>
    <t>HIGHWAY MILES</t>
  </si>
  <si>
    <t>STOP LINE</t>
  </si>
  <si>
    <t>LANE ARROW</t>
  </si>
  <si>
    <t>LEFT</t>
  </si>
  <si>
    <t>RIGHT</t>
  </si>
  <si>
    <t>COMBINATION</t>
  </si>
  <si>
    <t>MILE</t>
  </si>
  <si>
    <t>24"</t>
  </si>
  <si>
    <t>STATION / SLM</t>
  </si>
  <si>
    <t>GAP</t>
  </si>
  <si>
    <t>STOP APPROACH</t>
  </si>
  <si>
    <t>HORIZONTAL CURVE</t>
  </si>
  <si>
    <t>COUNTY</t>
  </si>
  <si>
    <t>ROUTE</t>
  </si>
  <si>
    <t>DETAIL</t>
  </si>
  <si>
    <t>WHITE</t>
  </si>
  <si>
    <t>PRISMATIC RETRO-REFLECTOR TYPES</t>
  </si>
  <si>
    <t>ONE-WAY</t>
  </si>
  <si>
    <t>TWO-WAY</t>
  </si>
  <si>
    <t>REMARKS</t>
  </si>
  <si>
    <t>DESCRIPTION</t>
  </si>
  <si>
    <t>STATION/SLM</t>
  </si>
  <si>
    <t>RAISED PAVEMENT MARKERS</t>
  </si>
  <si>
    <t>AUXILIARY &amp; LONG LINE MARKINGS</t>
  </si>
  <si>
    <t>MULTILANE UNDIVIDED TYPICAL SPACING</t>
  </si>
  <si>
    <t>TAPERED ACCEL. LANE</t>
  </si>
  <si>
    <t>DECELERATION LANE</t>
  </si>
  <si>
    <t>PARALLEL ACCEL LANE</t>
  </si>
  <si>
    <t>MULTILANE DIVIDED/EXPRESSWAY</t>
  </si>
  <si>
    <t>THROUGH APPROACH</t>
  </si>
  <si>
    <t>2 LANE APPR. WITH TURN LANE</t>
  </si>
  <si>
    <t>TWO WAY LEFT TURN LANE</t>
  </si>
  <si>
    <t>ONE LANE BRIDGE</t>
  </si>
  <si>
    <t>HORIZONTAL CURVE ALT.</t>
  </si>
  <si>
    <t>STOP APPROACH ALT.</t>
  </si>
  <si>
    <t>FIRE HYDRANT</t>
  </si>
  <si>
    <t>CENTER LINE AT 80 FT. TYP.</t>
  </si>
  <si>
    <t>YELLOW / YELLOW</t>
  </si>
  <si>
    <t>WHITE / RED</t>
  </si>
  <si>
    <t>YELLOW / RED</t>
  </si>
  <si>
    <t>BLUE / BLUE</t>
  </si>
  <si>
    <t>3 LANE APPR. WITH TURN LANE</t>
  </si>
  <si>
    <t>3 LANE DIVIDED TO 2 LANE TRANSITION</t>
  </si>
  <si>
    <t>3 LANE UNDIVIDED TO 2 LANE TRANSITION</t>
  </si>
  <si>
    <t>RAISED PAVEMENT MARKER REMOVED</t>
  </si>
  <si>
    <t>RPM</t>
  </si>
  <si>
    <t>TOTALS TO GENERAL SUMMARY</t>
  </si>
  <si>
    <t>TWO LANE NARROW BRIDGE</t>
  </si>
  <si>
    <t>WORK ZONE STOP LINE, CLASS III, 642 PAINT</t>
  </si>
  <si>
    <t>NLF_ID</t>
  </si>
  <si>
    <t>YELLOW_RED</t>
  </si>
  <si>
    <t>TOTAL</t>
  </si>
  <si>
    <t>MASTER</t>
  </si>
  <si>
    <t>INVENTORY</t>
  </si>
  <si>
    <t>PLAN</t>
  </si>
  <si>
    <t>1) FOR ALL WORK ZONE MARKINGS, THE 642 PAINT USED SHALL BE TYPE 1.</t>
  </si>
  <si>
    <t>NOTES:</t>
  </si>
  <si>
    <t>4) PLACE ITEM 646 ON CONCRETE SURFACES.</t>
  </si>
  <si>
    <t>PARTICIPATION</t>
  </si>
  <si>
    <t>16-RPM</t>
  </si>
  <si>
    <t>3) DO NOT PLACE RPMS ON BRIDGE DECKS.</t>
  </si>
  <si>
    <t xml:space="preserve">5) REMOVE RPMS ON BRIDGE DECKS AND FILL VOIDS WITH AN APPROVED EPOXY MATERIAL.  </t>
  </si>
  <si>
    <t>WORK ZONE CHANNELIZING LINE, CLASS III, 12", 642 PAINT</t>
  </si>
  <si>
    <t>AUXILIARY MARKINGS (740.04)</t>
  </si>
  <si>
    <t>WORK ZONE ARROW, CLASS III, 642 PAINT</t>
  </si>
  <si>
    <t>WORK ZONE LANE LINE, CLASS III, 6", 642 PAINT</t>
  </si>
  <si>
    <t>01/IMS/05</t>
  </si>
  <si>
    <t>MED</t>
  </si>
  <si>
    <t>6 LANE DIVIDED @ 120 FT. SPACINGS</t>
  </si>
  <si>
    <t>IR 071</t>
  </si>
  <si>
    <t>5</t>
  </si>
  <si>
    <t>6 - LANE DIVIDED @ 120 FT. SPACINGS</t>
  </si>
  <si>
    <t>2/3</t>
  </si>
  <si>
    <t>INTERCHANGE @ SR 18</t>
  </si>
  <si>
    <t>IR 271 CONNECTOR</t>
  </si>
  <si>
    <t>INTERCHANGE @ SR 3</t>
  </si>
  <si>
    <t>SOUTH BOUND REST AREA RAMPS</t>
  </si>
  <si>
    <t>NORTH BOUND REST AREA RAMPS</t>
  </si>
  <si>
    <t>INTERCHANGE @ SR 303</t>
  </si>
  <si>
    <t>SOUTHBOUND REST AREA RAMPS</t>
  </si>
  <si>
    <t>NORTHBOUND REST AREA RAMPS</t>
  </si>
  <si>
    <t>2) STRIPE LANES AT 12' WIDTHS.</t>
  </si>
  <si>
    <t>WORK ZONE EDGE LINE, CLASS III, 6", 642 PAINT</t>
  </si>
  <si>
    <t>DIRECTION</t>
  </si>
  <si>
    <t>NB</t>
  </si>
  <si>
    <t>WET REFLECTIVE THERMOPLASTIC PAVEMENT MARKING, EDGE LINE, 6" (WHITE)</t>
  </si>
  <si>
    <t>WET REFLECTIVE THERMOPLASTIC PAVEMENT MARKING, EDGE LINE, 6" (YELLOW)</t>
  </si>
  <si>
    <t>WET REFLECTIVE THERMOPLASTIC PAVEMENT MARKING, LANE LINE, 6"</t>
  </si>
  <si>
    <t>WET REFLECTIVE THERMOPLASTIC PAVEMENT MARKING, CHANNELIZING LINE, 12"</t>
  </si>
  <si>
    <t>6) INSTALL EPOXY RECESSED WET REFLECTIVE MARKINGS ON BRIDGES AFTER ALL BRIDGE WORK IS COMPLETED.</t>
  </si>
  <si>
    <t>WET REFLECTIVE THERMOPLASTIC PAVEMENT MARKING, DOTTED LINE, 6"</t>
  </si>
  <si>
    <t>WET REFLECTIVE EPOXY PAVEMENT MARKING, EDGE LINE, 6" (WHITE)</t>
  </si>
  <si>
    <t>WET REFLECTIVE EPOXY PAVEMENT MARKING, EDGE LINE, 6" (YELLOW)</t>
  </si>
  <si>
    <t>WET REFLECTIVE EPOXY PAVEMENT MARKING, LANE LINE, 6"</t>
  </si>
  <si>
    <t>GROOVING FOR 6" RECESSED PAVEMENT MARKINGS, ASPHALT</t>
  </si>
  <si>
    <t>GROOVING FOR 12" RECESSED PAVEMENT MARKINGS, ASPHALT</t>
  </si>
  <si>
    <t>GROOVING FOR 6" RECESSED PAVEMENT MARKINGS, CONCRETE</t>
  </si>
  <si>
    <t>CHEVRON MARKING</t>
  </si>
  <si>
    <t>WRONG WAY ARROW</t>
  </si>
  <si>
    <t>SPEED MEASUREMENT MARKING</t>
  </si>
  <si>
    <t>WORK ZONE DOTTED LINE, CLASS III, 6", 642 PAINT</t>
  </si>
  <si>
    <t>TRANSVERSE/ DIAGONAL LINE (WHITE)</t>
  </si>
  <si>
    <t>LANE REDUCTION ARROW</t>
  </si>
  <si>
    <t>GROOVING FOR 12" RECESSED PAVEMENT MARKINGS, CONCRETE</t>
  </si>
  <si>
    <t>WET REFLECTIVE EPOXY PAVEMENT MARKING, CHANNELIZING LINE, 12"</t>
  </si>
  <si>
    <t>NORTHBOUND MAINLINE SUBTOTALS</t>
  </si>
  <si>
    <t>SB</t>
  </si>
  <si>
    <t>SOUTHBOUND MAINLINE SUBTOTALS</t>
  </si>
  <si>
    <t>RAMPS</t>
  </si>
  <si>
    <t>SR 18 NB EXIT RAMP</t>
  </si>
  <si>
    <t>SR 18 NB ENTRANCE RAMP</t>
  </si>
  <si>
    <t>SR 18 SB EXIT RAMP</t>
  </si>
  <si>
    <t>SR 18 SB ENTRANCE RAMP</t>
  </si>
  <si>
    <t>SR 3 NB EXIT RAMP</t>
  </si>
  <si>
    <t>SR 3 NB ENTRANCE RAMP</t>
  </si>
  <si>
    <t>REST AREA NB EXIT RAMP</t>
  </si>
  <si>
    <t>REST AREA NB ENTRANCE RAMP</t>
  </si>
  <si>
    <t>SR 303 NB EXIT RAMP</t>
  </si>
  <si>
    <t>SR 303 EAST NB ENTRANCE RAMP</t>
  </si>
  <si>
    <t>SR 303 WEST NB ENTRANCE RAMP</t>
  </si>
  <si>
    <t>SR 3 SB EXIT RAMP</t>
  </si>
  <si>
    <t>SR 3 SB ENTRANCE RAMP</t>
  </si>
  <si>
    <t>REST AREA SB EXIT RAMP</t>
  </si>
  <si>
    <t>SR 303 SB EXIT RAMP</t>
  </si>
  <si>
    <t>SR 303 SB ENTRANCE RAMP</t>
  </si>
  <si>
    <t>RAMPS SUBTOTALS</t>
  </si>
  <si>
    <t>AUX. MARKINGS (740.07)</t>
  </si>
  <si>
    <t>REST AREA SB ENTRANCE RAMP</t>
  </si>
  <si>
    <t>NORTHBOUND REST AREA</t>
  </si>
  <si>
    <t>SOUTHBOUND REST AREA</t>
  </si>
  <si>
    <t>PARKING LOT STALL MARKING</t>
  </si>
  <si>
    <t>HANDICAP SYMBOL MARKING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</si>
</sst>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0\+00"/>
  </numFmts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i/>
      <sz val="18"/>
      <name val="Calibri"/>
      <family val="2"/>
      <scheme val="minor"/>
    </font>
    <font>
      <i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i/>
      <sz val="10"/>
      <name val="Calibri"/>
      <family val="2"/>
      <scheme val="minor"/>
    </font>
    <font>
      <sz val="8"/>
      <name val="Arial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3" fontId="2" fillId="0" borderId="0" applyFont="0" applyFill="0" applyBorder="0" applyAlignment="0" applyProtection="0"/>
  </cellStyleXfs>
  <cellXfs count="24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/>
    <xf numFmtId="0" fontId="1" fillId="0" borderId="0" xfId="0" applyFont="1"/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top" wrapText="1"/>
    </xf>
    <xf numFmtId="1" fontId="0" fillId="0" borderId="0" xfId="0" applyNumberFormat="1"/>
    <xf numFmtId="2" fontId="0" fillId="0" borderId="0" xfId="0" applyNumberFormat="1"/>
    <xf numFmtId="1" fontId="4" fillId="0" borderId="0" xfId="1" applyNumberFormat="1" applyFont="1" applyFill="1" applyBorder="1" applyAlignment="1">
      <alignment horizontal="left"/>
    </xf>
    <xf numFmtId="2" fontId="4" fillId="0" borderId="0" xfId="1" applyNumberFormat="1" applyFont="1" applyFill="1" applyAlignment="1">
      <alignment horizontal="left"/>
    </xf>
    <xf numFmtId="1" fontId="4" fillId="0" borderId="0" xfId="1" applyNumberFormat="1" applyFont="1" applyAlignment="1">
      <alignment horizontal="left"/>
    </xf>
    <xf numFmtId="3" fontId="4" fillId="0" borderId="0" xfId="1" applyFont="1" applyAlignment="1">
      <alignment horizontal="left"/>
    </xf>
    <xf numFmtId="0" fontId="0" fillId="0" borderId="0" xfId="0" applyAlignment="1">
      <alignment wrapText="1"/>
    </xf>
    <xf numFmtId="1" fontId="3" fillId="0" borderId="0" xfId="1" applyNumberFormat="1" applyFont="1" applyAlignment="1">
      <alignment horizontal="left" wrapText="1"/>
    </xf>
    <xf numFmtId="2" fontId="3" fillId="0" borderId="0" xfId="1" applyNumberFormat="1" applyFont="1" applyAlignment="1">
      <alignment horizontal="left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2" fontId="4" fillId="0" borderId="0" xfId="1" applyNumberFormat="1" applyFont="1" applyBorder="1" applyAlignment="1">
      <alignment horizontal="left"/>
    </xf>
    <xf numFmtId="1" fontId="4" fillId="0" borderId="0" xfId="1" applyNumberFormat="1" applyFont="1" applyBorder="1" applyAlignment="1">
      <alignment horizontal="left"/>
    </xf>
    <xf numFmtId="3" fontId="4" fillId="0" borderId="0" xfId="1" applyFont="1" applyBorder="1" applyAlignment="1">
      <alignment horizontal="left"/>
    </xf>
    <xf numFmtId="4" fontId="4" fillId="0" borderId="0" xfId="0" applyNumberFormat="1" applyFont="1" applyAlignment="1">
      <alignment horizontal="center" vertical="center"/>
    </xf>
    <xf numFmtId="0" fontId="4" fillId="0" borderId="37" xfId="0" applyFont="1" applyBorder="1"/>
    <xf numFmtId="1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textRotation="90" wrapText="1"/>
    </xf>
    <xf numFmtId="2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 vertical="center"/>
    </xf>
    <xf numFmtId="1" fontId="4" fillId="0" borderId="0" xfId="0" quotePrefix="1" applyNumberFormat="1" applyFont="1" applyAlignment="1">
      <alignment horizontal="center"/>
    </xf>
    <xf numFmtId="3" fontId="4" fillId="0" borderId="0" xfId="0" applyNumberFormat="1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1" fontId="3" fillId="0" borderId="0" xfId="1" applyNumberFormat="1" applyFont="1" applyBorder="1" applyAlignment="1">
      <alignment horizontal="left" wrapText="1"/>
    </xf>
    <xf numFmtId="2" fontId="3" fillId="0" borderId="0" xfId="1" applyNumberFormat="1" applyFont="1" applyBorder="1" applyAlignment="1">
      <alignment horizontal="left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 textRotation="90"/>
    </xf>
    <xf numFmtId="2" fontId="4" fillId="0" borderId="0" xfId="0" applyNumberFormat="1" applyFont="1" applyAlignment="1">
      <alignment vertical="center" textRotation="90"/>
    </xf>
    <xf numFmtId="4" fontId="4" fillId="0" borderId="0" xfId="0" applyNumberFormat="1" applyFont="1" applyAlignment="1">
      <alignment vertical="center" textRotation="90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textRotation="90" wrapText="1"/>
    </xf>
    <xf numFmtId="1" fontId="6" fillId="0" borderId="0" xfId="0" applyNumberFormat="1" applyFont="1"/>
    <xf numFmtId="3" fontId="4" fillId="0" borderId="0" xfId="0" applyNumberFormat="1" applyFont="1"/>
    <xf numFmtId="2" fontId="4" fillId="0" borderId="0" xfId="1" applyNumberFormat="1" applyFont="1" applyAlignment="1">
      <alignment horizontal="left"/>
    </xf>
    <xf numFmtId="1" fontId="4" fillId="0" borderId="0" xfId="1" applyNumberFormat="1" applyFont="1" applyFill="1" applyAlignment="1">
      <alignment horizontal="left"/>
    </xf>
    <xf numFmtId="3" fontId="4" fillId="0" borderId="0" xfId="1" applyFont="1" applyFill="1" applyAlignment="1">
      <alignment horizontal="left"/>
    </xf>
    <xf numFmtId="1" fontId="8" fillId="0" borderId="2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0" fontId="8" fillId="0" borderId="36" xfId="0" applyFont="1" applyBorder="1"/>
    <xf numFmtId="0" fontId="8" fillId="0" borderId="1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3" fontId="8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1" fontId="8" fillId="0" borderId="2" xfId="0" quotePrefix="1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1" fontId="8" fillId="0" borderId="1" xfId="0" quotePrefix="1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2" fontId="8" fillId="0" borderId="26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vertical="center"/>
    </xf>
    <xf numFmtId="4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4" fontId="8" fillId="0" borderId="8" xfId="0" applyNumberFormat="1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3" fontId="9" fillId="0" borderId="36" xfId="0" applyNumberFormat="1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8" fillId="0" borderId="8" xfId="0" applyNumberFormat="1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/>
    </xf>
    <xf numFmtId="3" fontId="9" fillId="0" borderId="13" xfId="0" applyNumberFormat="1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49" fontId="8" fillId="0" borderId="46" xfId="0" applyNumberFormat="1" applyFont="1" applyBorder="1" applyAlignment="1">
      <alignment horizontal="left" vertical="top"/>
    </xf>
    <xf numFmtId="3" fontId="8" fillId="0" borderId="35" xfId="0" applyNumberFormat="1" applyFont="1" applyBorder="1" applyAlignment="1">
      <alignment vertical="center"/>
    </xf>
    <xf numFmtId="3" fontId="8" fillId="0" borderId="38" xfId="0" applyNumberFormat="1" applyFont="1" applyBorder="1" applyAlignment="1">
      <alignment vertical="center"/>
    </xf>
    <xf numFmtId="0" fontId="9" fillId="0" borderId="44" xfId="0" applyFont="1" applyBorder="1" applyAlignment="1">
      <alignment vertical="center"/>
    </xf>
    <xf numFmtId="0" fontId="4" fillId="0" borderId="44" xfId="0" applyFont="1" applyBorder="1"/>
    <xf numFmtId="0" fontId="4" fillId="0" borderId="1" xfId="0" applyFont="1" applyBorder="1"/>
    <xf numFmtId="0" fontId="2" fillId="0" borderId="47" xfId="0" applyFont="1" applyBorder="1"/>
    <xf numFmtId="0" fontId="2" fillId="0" borderId="8" xfId="0" applyFont="1" applyBorder="1"/>
    <xf numFmtId="0" fontId="2" fillId="0" borderId="14" xfId="0" applyFont="1" applyBorder="1"/>
    <xf numFmtId="0" fontId="2" fillId="0" borderId="19" xfId="0" applyFont="1" applyBorder="1"/>
    <xf numFmtId="0" fontId="2" fillId="0" borderId="23" xfId="0" applyFont="1" applyBorder="1"/>
    <xf numFmtId="4" fontId="8" fillId="0" borderId="2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" fontId="9" fillId="0" borderId="13" xfId="0" applyNumberFormat="1" applyFont="1" applyBorder="1" applyAlignment="1">
      <alignment horizontal="center" vertical="center"/>
    </xf>
    <xf numFmtId="0" fontId="8" fillId="0" borderId="32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50" xfId="0" applyFont="1" applyBorder="1" applyAlignment="1">
      <alignment horizontal="center" vertical="center"/>
    </xf>
    <xf numFmtId="0" fontId="4" fillId="0" borderId="8" xfId="0" applyFont="1" applyBorder="1"/>
    <xf numFmtId="2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textRotation="90" wrapText="1"/>
    </xf>
    <xf numFmtId="0" fontId="8" fillId="0" borderId="13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textRotation="90"/>
    </xf>
    <xf numFmtId="0" fontId="8" fillId="0" borderId="27" xfId="0" applyFont="1" applyBorder="1" applyAlignment="1">
      <alignment horizontal="center" textRotation="90"/>
    </xf>
    <xf numFmtId="0" fontId="8" fillId="0" borderId="2" xfId="0" applyFont="1" applyBorder="1" applyAlignment="1">
      <alignment horizontal="center" textRotation="90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textRotation="90" wrapText="1"/>
    </xf>
    <xf numFmtId="0" fontId="8" fillId="0" borderId="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2" fontId="9" fillId="0" borderId="7" xfId="0" applyNumberFormat="1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center" vertical="center"/>
    </xf>
    <xf numFmtId="2" fontId="9" fillId="0" borderId="12" xfId="0" applyNumberFormat="1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textRotation="90" wrapText="1"/>
    </xf>
    <xf numFmtId="0" fontId="8" fillId="0" borderId="20" xfId="0" applyFont="1" applyBorder="1" applyAlignment="1">
      <alignment horizontal="center" vertical="center" textRotation="90" wrapText="1"/>
    </xf>
    <xf numFmtId="0" fontId="8" fillId="0" borderId="27" xfId="0" applyFont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textRotation="90" wrapText="1"/>
    </xf>
    <xf numFmtId="0" fontId="8" fillId="0" borderId="8" xfId="0" applyFont="1" applyBorder="1" applyAlignment="1">
      <alignment horizontal="center" textRotation="90" wrapText="1"/>
    </xf>
    <xf numFmtId="0" fontId="8" fillId="0" borderId="29" xfId="0" applyFont="1" applyBorder="1" applyAlignment="1">
      <alignment horizontal="center" vertical="center" textRotation="90" wrapText="1"/>
    </xf>
    <xf numFmtId="0" fontId="8" fillId="0" borderId="30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textRotation="90" wrapText="1"/>
    </xf>
    <xf numFmtId="2" fontId="8" fillId="0" borderId="1" xfId="0" applyNumberFormat="1" applyFont="1" applyBorder="1" applyAlignment="1">
      <alignment horizontal="center"/>
    </xf>
    <xf numFmtId="0" fontId="9" fillId="0" borderId="33" xfId="0" applyFont="1" applyBorder="1" applyAlignment="1">
      <alignment horizontal="right" vertical="center"/>
    </xf>
    <xf numFmtId="0" fontId="9" fillId="0" borderId="34" xfId="0" applyFont="1" applyBorder="1" applyAlignment="1">
      <alignment horizontal="right" vertical="center"/>
    </xf>
    <xf numFmtId="0" fontId="9" fillId="0" borderId="24" xfId="0" applyFont="1" applyBorder="1" applyAlignment="1">
      <alignment horizontal="right" vertical="center"/>
    </xf>
    <xf numFmtId="0" fontId="2" fillId="0" borderId="17" xfId="0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2" fillId="0" borderId="49" xfId="0" applyFont="1" applyBorder="1" applyAlignment="1">
      <alignment horizontal="center"/>
    </xf>
    <xf numFmtId="0" fontId="10" fillId="0" borderId="44" xfId="0" applyFont="1" applyBorder="1" applyAlignment="1">
      <alignment horizontal="center"/>
    </xf>
    <xf numFmtId="0" fontId="10" fillId="0" borderId="45" xfId="0" applyFont="1" applyBorder="1" applyAlignment="1">
      <alignment horizontal="center"/>
    </xf>
    <xf numFmtId="3" fontId="9" fillId="0" borderId="33" xfId="0" applyNumberFormat="1" applyFont="1" applyBorder="1" applyAlignment="1">
      <alignment horizontal="left" vertical="center"/>
    </xf>
    <xf numFmtId="3" fontId="9" fillId="0" borderId="34" xfId="0" applyNumberFormat="1" applyFont="1" applyBorder="1" applyAlignment="1">
      <alignment horizontal="left" vertical="center"/>
    </xf>
    <xf numFmtId="3" fontId="8" fillId="0" borderId="4" xfId="0" applyNumberFormat="1" applyFont="1" applyBorder="1" applyAlignment="1">
      <alignment horizontal="center" vertical="center"/>
    </xf>
    <xf numFmtId="3" fontId="8" fillId="0" borderId="25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left" vertical="center"/>
    </xf>
    <xf numFmtId="1" fontId="8" fillId="0" borderId="45" xfId="0" applyNumberFormat="1" applyFont="1" applyBorder="1" applyAlignment="1">
      <alignment horizontal="left" vertical="center"/>
    </xf>
    <xf numFmtId="1" fontId="8" fillId="0" borderId="21" xfId="0" applyNumberFormat="1" applyFont="1" applyBorder="1" applyAlignment="1">
      <alignment horizontal="left" vertical="center"/>
    </xf>
    <xf numFmtId="1" fontId="8" fillId="0" borderId="22" xfId="0" applyNumberFormat="1" applyFont="1" applyBorder="1" applyAlignment="1">
      <alignment horizontal="left" vertical="center"/>
    </xf>
    <xf numFmtId="1" fontId="8" fillId="0" borderId="25" xfId="0" applyNumberFormat="1" applyFont="1" applyBorder="1" applyAlignment="1">
      <alignment horizontal="left" vertical="center"/>
    </xf>
    <xf numFmtId="3" fontId="8" fillId="0" borderId="15" xfId="0" applyNumberFormat="1" applyFont="1" applyBorder="1" applyAlignment="1">
      <alignment horizontal="center" vertical="center"/>
    </xf>
    <xf numFmtId="3" fontId="8" fillId="0" borderId="16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49" fontId="8" fillId="0" borderId="29" xfId="0" applyNumberFormat="1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3" fontId="8" fillId="0" borderId="4" xfId="0" applyNumberFormat="1" applyFont="1" applyBorder="1" applyAlignment="1">
      <alignment horizontal="left" vertical="center"/>
    </xf>
    <xf numFmtId="3" fontId="8" fillId="0" borderId="22" xfId="0" applyNumberFormat="1" applyFont="1" applyBorder="1" applyAlignment="1">
      <alignment horizontal="left" vertical="center"/>
    </xf>
    <xf numFmtId="3" fontId="8" fillId="0" borderId="5" xfId="0" applyNumberFormat="1" applyFont="1" applyBorder="1" applyAlignment="1">
      <alignment horizontal="left" vertical="center"/>
    </xf>
    <xf numFmtId="3" fontId="8" fillId="0" borderId="21" xfId="0" applyNumberFormat="1" applyFont="1" applyBorder="1" applyAlignment="1">
      <alignment horizontal="left" vertical="center"/>
    </xf>
    <xf numFmtId="3" fontId="8" fillId="0" borderId="25" xfId="0" applyNumberFormat="1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3" fontId="8" fillId="0" borderId="15" xfId="0" applyNumberFormat="1" applyFont="1" applyBorder="1" applyAlignment="1">
      <alignment horizontal="left" vertical="center"/>
    </xf>
    <xf numFmtId="3" fontId="8" fillId="0" borderId="16" xfId="0" applyNumberFormat="1" applyFont="1" applyBorder="1" applyAlignment="1">
      <alignment horizontal="left" vertical="center"/>
    </xf>
    <xf numFmtId="3" fontId="8" fillId="0" borderId="28" xfId="0" applyNumberFormat="1" applyFont="1" applyBorder="1" applyAlignment="1">
      <alignment horizontal="left" vertical="center"/>
    </xf>
    <xf numFmtId="4" fontId="8" fillId="0" borderId="26" xfId="0" applyNumberFormat="1" applyFont="1" applyBorder="1" applyAlignment="1">
      <alignment horizontal="center" textRotation="90" wrapText="1"/>
    </xf>
    <xf numFmtId="4" fontId="8" fillId="0" borderId="27" xfId="0" applyNumberFormat="1" applyFont="1" applyBorder="1" applyAlignment="1">
      <alignment horizontal="center" textRotation="90" wrapText="1"/>
    </xf>
    <xf numFmtId="4" fontId="8" fillId="0" borderId="2" xfId="0" applyNumberFormat="1" applyFont="1" applyBorder="1" applyAlignment="1">
      <alignment horizontal="center" textRotation="90" wrapText="1"/>
    </xf>
    <xf numFmtId="3" fontId="8" fillId="0" borderId="22" xfId="0" applyNumberFormat="1" applyFont="1" applyBorder="1" applyAlignment="1">
      <alignment horizontal="center" vertical="center"/>
    </xf>
    <xf numFmtId="1" fontId="8" fillId="0" borderId="18" xfId="0" applyNumberFormat="1" applyFont="1" applyBorder="1" applyAlignment="1">
      <alignment horizontal="left"/>
    </xf>
    <xf numFmtId="1" fontId="8" fillId="0" borderId="19" xfId="0" applyNumberFormat="1" applyFont="1" applyBorder="1" applyAlignment="1">
      <alignment horizontal="left"/>
    </xf>
    <xf numFmtId="1" fontId="8" fillId="0" borderId="39" xfId="0" applyNumberFormat="1" applyFont="1" applyBorder="1" applyAlignment="1">
      <alignment horizontal="left"/>
    </xf>
    <xf numFmtId="3" fontId="8" fillId="0" borderId="11" xfId="0" applyNumberFormat="1" applyFont="1" applyBorder="1" applyAlignment="1">
      <alignment horizontal="left" vertical="center" wrapText="1"/>
    </xf>
    <xf numFmtId="3" fontId="8" fillId="0" borderId="0" xfId="0" applyNumberFormat="1" applyFont="1" applyAlignment="1">
      <alignment horizontal="left" vertical="center" wrapText="1"/>
    </xf>
    <xf numFmtId="3" fontId="8" fillId="0" borderId="29" xfId="0" applyNumberFormat="1" applyFont="1" applyBorder="1" applyAlignment="1">
      <alignment horizontal="left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/>
    </xf>
    <xf numFmtId="2" fontId="8" fillId="0" borderId="32" xfId="0" applyNumberFormat="1" applyFont="1" applyBorder="1" applyAlignment="1">
      <alignment horizontal="center" vertical="center" textRotation="90"/>
    </xf>
    <xf numFmtId="2" fontId="8" fillId="0" borderId="29" xfId="0" applyNumberFormat="1" applyFont="1" applyBorder="1" applyAlignment="1">
      <alignment horizontal="center" vertical="center" textRotation="90"/>
    </xf>
    <xf numFmtId="2" fontId="8" fillId="0" borderId="18" xfId="0" applyNumberFormat="1" applyFont="1" applyBorder="1" applyAlignment="1">
      <alignment horizontal="center" vertical="center" textRotation="90"/>
    </xf>
    <xf numFmtId="2" fontId="8" fillId="0" borderId="23" xfId="0" applyNumberFormat="1" applyFont="1" applyBorder="1" applyAlignment="1">
      <alignment horizontal="center" vertical="center" textRotation="90"/>
    </xf>
    <xf numFmtId="4" fontId="8" fillId="0" borderId="27" xfId="0" applyNumberFormat="1" applyFont="1" applyBorder="1" applyAlignment="1">
      <alignment horizontal="center" vertical="center" textRotation="90"/>
    </xf>
    <xf numFmtId="4" fontId="8" fillId="0" borderId="13" xfId="0" applyNumberFormat="1" applyFont="1" applyBorder="1" applyAlignment="1">
      <alignment horizontal="center" vertical="center" textRotation="90"/>
    </xf>
    <xf numFmtId="4" fontId="8" fillId="0" borderId="21" xfId="0" applyNumberFormat="1" applyFont="1" applyBorder="1" applyAlignment="1">
      <alignment horizontal="center" vertical="center"/>
    </xf>
    <xf numFmtId="4" fontId="8" fillId="0" borderId="22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31" xfId="0" applyNumberFormat="1" applyFont="1" applyBorder="1" applyAlignment="1">
      <alignment horizontal="center" vertical="center"/>
    </xf>
    <xf numFmtId="4" fontId="8" fillId="0" borderId="16" xfId="0" applyNumberFormat="1" applyFont="1" applyBorder="1" applyAlignment="1">
      <alignment horizontal="center" vertic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2" xfId="0" applyNumberFormat="1" applyFont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4" fontId="8" fillId="0" borderId="42" xfId="0" applyNumberFormat="1" applyFont="1" applyBorder="1" applyAlignment="1">
      <alignment horizontal="center" vertical="center"/>
    </xf>
    <xf numFmtId="4" fontId="8" fillId="0" borderId="20" xfId="0" applyNumberFormat="1" applyFont="1" applyBorder="1" applyAlignment="1">
      <alignment horizontal="center" vertical="center"/>
    </xf>
    <xf numFmtId="4" fontId="8" fillId="0" borderId="40" xfId="0" applyNumberFormat="1" applyFont="1" applyBorder="1" applyAlignment="1">
      <alignment horizontal="center" vertical="center"/>
    </xf>
    <xf numFmtId="4" fontId="8" fillId="0" borderId="43" xfId="0" applyNumberFormat="1" applyFont="1" applyBorder="1" applyAlignment="1">
      <alignment horizontal="center" vertical="center"/>
    </xf>
    <xf numFmtId="3" fontId="9" fillId="0" borderId="19" xfId="0" applyNumberFormat="1" applyFont="1" applyBorder="1" applyAlignment="1">
      <alignment horizontal="center" vertical="center"/>
    </xf>
    <xf numFmtId="3" fontId="9" fillId="0" borderId="39" xfId="0" applyNumberFormat="1" applyFont="1" applyBorder="1" applyAlignment="1">
      <alignment horizontal="center" vertical="center"/>
    </xf>
    <xf numFmtId="3" fontId="9" fillId="0" borderId="14" xfId="0" applyNumberFormat="1" applyFont="1" applyBorder="1" applyAlignment="1">
      <alignment horizontal="left" vertical="center"/>
    </xf>
    <xf numFmtId="3" fontId="9" fillId="0" borderId="19" xfId="0" applyNumberFormat="1" applyFont="1" applyBorder="1" applyAlignment="1">
      <alignment horizontal="left" vertical="center"/>
    </xf>
    <xf numFmtId="3" fontId="9" fillId="0" borderId="23" xfId="0" applyNumberFormat="1" applyFont="1" applyBorder="1" applyAlignment="1">
      <alignment horizontal="left" vertical="center"/>
    </xf>
    <xf numFmtId="1" fontId="8" fillId="0" borderId="26" xfId="0" applyNumberFormat="1" applyFont="1" applyBorder="1" applyAlignment="1">
      <alignment horizontal="center" textRotation="90" wrapText="1"/>
    </xf>
    <xf numFmtId="1" fontId="8" fillId="0" borderId="27" xfId="0" applyNumberFormat="1" applyFont="1" applyBorder="1" applyAlignment="1">
      <alignment horizontal="center" textRotation="90" wrapText="1"/>
    </xf>
    <xf numFmtId="1" fontId="8" fillId="0" borderId="2" xfId="0" applyNumberFormat="1" applyFont="1" applyBorder="1" applyAlignment="1">
      <alignment horizontal="center" textRotation="90" wrapText="1"/>
    </xf>
    <xf numFmtId="4" fontId="8" fillId="0" borderId="26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textRotation="90" wrapText="1"/>
    </xf>
    <xf numFmtId="4" fontId="8" fillId="0" borderId="31" xfId="0" applyNumberFormat="1" applyFont="1" applyBorder="1" applyAlignment="1">
      <alignment horizontal="center" textRotation="90" wrapText="1"/>
    </xf>
    <xf numFmtId="4" fontId="8" fillId="0" borderId="32" xfId="0" applyNumberFormat="1" applyFont="1" applyBorder="1" applyAlignment="1">
      <alignment horizontal="center" textRotation="90" wrapText="1"/>
    </xf>
    <xf numFmtId="4" fontId="8" fillId="0" borderId="20" xfId="0" applyNumberFormat="1" applyFont="1" applyBorder="1" applyAlignment="1">
      <alignment horizontal="center" textRotation="90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2">
    <cellStyle name="Comma0" xfId="1" xr:uid="{00000000-0005-0000-0000-000000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209"/>
  <sheetViews>
    <sheetView tabSelected="1" topLeftCell="S1" zoomScale="70" zoomScaleNormal="70" workbookViewId="0">
      <pane ySplit="10" topLeftCell="A75" activePane="bottomLeft" state="frozen"/>
      <selection pane="bottomLeft" activeCell="AM86" sqref="AM86:AM90"/>
    </sheetView>
  </sheetViews>
  <sheetFormatPr defaultColWidth="9.140625" defaultRowHeight="12.75" x14ac:dyDescent="0.2"/>
  <cols>
    <col min="1" max="3" width="7.7109375" style="1" customWidth="1"/>
    <col min="4" max="5" width="10.5703125" style="1" bestFit="1" customWidth="1"/>
    <col min="6" max="6" width="10.7109375" style="1" customWidth="1"/>
    <col min="7" max="12" width="10.28515625" style="1" customWidth="1"/>
    <col min="13" max="26" width="11.42578125" style="1" customWidth="1"/>
    <col min="27" max="32" width="8.85546875" style="1" customWidth="1"/>
    <col min="33" max="35" width="5.28515625" style="1" customWidth="1"/>
    <col min="36" max="36" width="9.140625" style="1" customWidth="1"/>
    <col min="37" max="39" width="9.140625" style="1"/>
    <col min="40" max="42" width="5.28515625" style="1" customWidth="1"/>
    <col min="43" max="44" width="9.140625" style="1"/>
    <col min="45" max="45" width="11.42578125" style="1" bestFit="1" customWidth="1"/>
    <col min="46" max="47" width="8.140625" style="1" bestFit="1" customWidth="1"/>
    <col min="48" max="48" width="40.28515625" style="1" customWidth="1"/>
    <col min="49" max="49" width="11.42578125" style="1" bestFit="1" customWidth="1"/>
    <col min="50" max="50" width="12.85546875" style="1" bestFit="1" customWidth="1"/>
    <col min="51" max="51" width="11.42578125" style="1" bestFit="1" customWidth="1"/>
    <col min="52" max="53" width="9.140625" style="1"/>
    <col min="54" max="54" width="11" style="1" bestFit="1" customWidth="1"/>
    <col min="55" max="57" width="9.140625" style="1"/>
    <col min="58" max="58" width="12.42578125" style="1" bestFit="1" customWidth="1"/>
    <col min="59" max="59" width="11.42578125" style="1" bestFit="1" customWidth="1"/>
    <col min="60" max="60" width="13" style="1" bestFit="1" customWidth="1"/>
    <col min="61" max="61" width="6.7109375" style="1" bestFit="1" customWidth="1"/>
    <col min="62" max="62" width="54.85546875" style="1" bestFit="1" customWidth="1"/>
    <col min="63" max="16384" width="9.140625" style="1"/>
  </cols>
  <sheetData>
    <row r="1" spans="1:47" ht="15" customHeight="1" x14ac:dyDescent="0.2">
      <c r="A1" s="130" t="s">
        <v>27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</row>
    <row r="2" spans="1:47" ht="15" customHeight="1" x14ac:dyDescent="0.2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</row>
    <row r="3" spans="1:47" ht="15" customHeight="1" x14ac:dyDescent="0.2">
      <c r="A3" s="150" t="s">
        <v>16</v>
      </c>
      <c r="B3" s="150" t="s">
        <v>17</v>
      </c>
      <c r="C3" s="148" t="s">
        <v>87</v>
      </c>
      <c r="D3" s="148" t="s">
        <v>12</v>
      </c>
      <c r="E3" s="154"/>
      <c r="F3" s="150" t="s">
        <v>4</v>
      </c>
      <c r="G3" s="123">
        <v>614</v>
      </c>
      <c r="H3" s="123"/>
      <c r="I3" s="123"/>
      <c r="J3" s="123"/>
      <c r="K3" s="123"/>
      <c r="L3" s="124"/>
      <c r="M3" s="122">
        <v>807</v>
      </c>
      <c r="N3" s="123"/>
      <c r="O3" s="123"/>
      <c r="P3" s="123"/>
      <c r="Q3" s="123"/>
      <c r="R3" s="123"/>
      <c r="S3" s="123"/>
      <c r="T3" s="123"/>
      <c r="U3" s="124"/>
      <c r="V3" s="138">
        <v>850</v>
      </c>
      <c r="W3" s="138"/>
      <c r="X3" s="138"/>
      <c r="Y3" s="138"/>
      <c r="Z3" s="138"/>
      <c r="AA3" s="123">
        <v>644</v>
      </c>
      <c r="AB3" s="123"/>
      <c r="AC3" s="123"/>
      <c r="AD3" s="123"/>
      <c r="AE3" s="123"/>
      <c r="AF3" s="123"/>
      <c r="AG3" s="123"/>
      <c r="AH3" s="123"/>
      <c r="AI3" s="124"/>
      <c r="AJ3" s="122">
        <v>646</v>
      </c>
      <c r="AK3" s="123"/>
      <c r="AL3" s="123"/>
      <c r="AM3" s="123"/>
      <c r="AN3" s="123"/>
      <c r="AO3" s="123"/>
      <c r="AP3" s="124"/>
      <c r="AQ3" s="115"/>
      <c r="AR3" s="116"/>
      <c r="AS3" s="116"/>
      <c r="AT3" s="116"/>
      <c r="AU3" s="116"/>
    </row>
    <row r="4" spans="1:47" ht="15" customHeight="1" x14ac:dyDescent="0.25">
      <c r="A4" s="150"/>
      <c r="B4" s="150"/>
      <c r="C4" s="148"/>
      <c r="D4" s="148"/>
      <c r="E4" s="154"/>
      <c r="F4" s="150"/>
      <c r="G4" s="137" t="s">
        <v>86</v>
      </c>
      <c r="H4" s="152" t="s">
        <v>69</v>
      </c>
      <c r="I4" s="137" t="s">
        <v>66</v>
      </c>
      <c r="J4" s="137" t="s">
        <v>104</v>
      </c>
      <c r="K4" s="137" t="s">
        <v>52</v>
      </c>
      <c r="L4" s="137" t="s">
        <v>68</v>
      </c>
      <c r="M4" s="137" t="s">
        <v>89</v>
      </c>
      <c r="N4" s="137" t="s">
        <v>90</v>
      </c>
      <c r="O4" s="137" t="s">
        <v>91</v>
      </c>
      <c r="P4" s="137" t="s">
        <v>92</v>
      </c>
      <c r="Q4" s="137" t="s">
        <v>94</v>
      </c>
      <c r="R4" s="137" t="s">
        <v>95</v>
      </c>
      <c r="S4" s="137" t="s">
        <v>96</v>
      </c>
      <c r="T4" s="137" t="s">
        <v>97</v>
      </c>
      <c r="U4" s="137" t="s">
        <v>108</v>
      </c>
      <c r="V4" s="137" t="s">
        <v>98</v>
      </c>
      <c r="W4" s="137" t="s">
        <v>98</v>
      </c>
      <c r="X4" s="137" t="s">
        <v>99</v>
      </c>
      <c r="Y4" s="137" t="s">
        <v>100</v>
      </c>
      <c r="Z4" s="137" t="s">
        <v>107</v>
      </c>
      <c r="AA4" s="157" t="s">
        <v>67</v>
      </c>
      <c r="AB4" s="157"/>
      <c r="AC4" s="157"/>
      <c r="AD4" s="157"/>
      <c r="AE4" s="157"/>
      <c r="AF4" s="157"/>
      <c r="AG4" s="157"/>
      <c r="AH4" s="157"/>
      <c r="AI4" s="157"/>
      <c r="AJ4" s="122" t="s">
        <v>130</v>
      </c>
      <c r="AK4" s="123"/>
      <c r="AL4" s="123"/>
      <c r="AM4" s="123"/>
      <c r="AN4" s="123"/>
      <c r="AO4" s="123"/>
      <c r="AP4" s="124"/>
    </row>
    <row r="5" spans="1:47" ht="15" customHeight="1" x14ac:dyDescent="0.2">
      <c r="A5" s="150"/>
      <c r="B5" s="150"/>
      <c r="C5" s="148"/>
      <c r="D5" s="148"/>
      <c r="E5" s="154"/>
      <c r="F5" s="150"/>
      <c r="G5" s="128"/>
      <c r="H5" s="152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31" t="s">
        <v>5</v>
      </c>
      <c r="AB5" s="128" t="s">
        <v>101</v>
      </c>
      <c r="AC5" s="137" t="s">
        <v>105</v>
      </c>
      <c r="AD5" s="137" t="s">
        <v>102</v>
      </c>
      <c r="AE5" s="137" t="s">
        <v>103</v>
      </c>
      <c r="AF5" s="137" t="s">
        <v>106</v>
      </c>
      <c r="AG5" s="142" t="s">
        <v>6</v>
      </c>
      <c r="AH5" s="143"/>
      <c r="AI5" s="144"/>
      <c r="AJ5" s="131" t="s">
        <v>5</v>
      </c>
      <c r="AK5" s="128" t="s">
        <v>102</v>
      </c>
      <c r="AL5" s="128" t="s">
        <v>135</v>
      </c>
      <c r="AM5" s="128" t="s">
        <v>134</v>
      </c>
      <c r="AN5" s="138" t="s">
        <v>6</v>
      </c>
      <c r="AO5" s="138"/>
      <c r="AP5" s="138"/>
    </row>
    <row r="6" spans="1:47" ht="15" customHeight="1" x14ac:dyDescent="0.2">
      <c r="A6" s="150"/>
      <c r="B6" s="150"/>
      <c r="C6" s="148"/>
      <c r="D6" s="148"/>
      <c r="E6" s="154"/>
      <c r="F6" s="150"/>
      <c r="G6" s="128"/>
      <c r="H6" s="152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32"/>
      <c r="AB6" s="128"/>
      <c r="AC6" s="128"/>
      <c r="AD6" s="128"/>
      <c r="AE6" s="128"/>
      <c r="AF6" s="128"/>
      <c r="AG6" s="137" t="s">
        <v>7</v>
      </c>
      <c r="AH6" s="137" t="s">
        <v>8</v>
      </c>
      <c r="AI6" s="137" t="s">
        <v>9</v>
      </c>
      <c r="AJ6" s="132"/>
      <c r="AK6" s="128"/>
      <c r="AL6" s="128"/>
      <c r="AM6" s="128"/>
      <c r="AN6" s="137" t="s">
        <v>7</v>
      </c>
      <c r="AO6" s="137" t="s">
        <v>8</v>
      </c>
      <c r="AP6" s="137" t="s">
        <v>9</v>
      </c>
    </row>
    <row r="7" spans="1:47" ht="15" customHeight="1" x14ac:dyDescent="0.2">
      <c r="A7" s="150"/>
      <c r="B7" s="150"/>
      <c r="C7" s="148"/>
      <c r="D7" s="148"/>
      <c r="E7" s="154"/>
      <c r="F7" s="150"/>
      <c r="G7" s="128"/>
      <c r="H7" s="152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32"/>
      <c r="AB7" s="128"/>
      <c r="AC7" s="128"/>
      <c r="AD7" s="128"/>
      <c r="AE7" s="128"/>
      <c r="AF7" s="128"/>
      <c r="AG7" s="128"/>
      <c r="AH7" s="128"/>
      <c r="AI7" s="128"/>
      <c r="AJ7" s="132"/>
      <c r="AK7" s="128"/>
      <c r="AL7" s="128"/>
      <c r="AM7" s="128"/>
      <c r="AN7" s="128"/>
      <c r="AO7" s="128"/>
      <c r="AP7" s="128"/>
    </row>
    <row r="8" spans="1:47" s="2" customFormat="1" ht="88.5" customHeight="1" x14ac:dyDescent="0.2">
      <c r="A8" s="150"/>
      <c r="B8" s="150"/>
      <c r="C8" s="148"/>
      <c r="D8" s="148"/>
      <c r="E8" s="154"/>
      <c r="F8" s="150"/>
      <c r="G8" s="128"/>
      <c r="H8" s="152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33"/>
      <c r="AB8" s="156"/>
      <c r="AC8" s="156"/>
      <c r="AD8" s="128"/>
      <c r="AE8" s="128"/>
      <c r="AF8" s="128"/>
      <c r="AG8" s="128"/>
      <c r="AH8" s="128"/>
      <c r="AI8" s="128"/>
      <c r="AJ8" s="133"/>
      <c r="AK8" s="128"/>
      <c r="AL8" s="128"/>
      <c r="AM8" s="128"/>
      <c r="AN8" s="128"/>
      <c r="AO8" s="128"/>
      <c r="AP8" s="128"/>
    </row>
    <row r="9" spans="1:47" s="2" customFormat="1" ht="16.5" customHeight="1" thickBot="1" x14ac:dyDescent="0.25">
      <c r="A9" s="150"/>
      <c r="B9" s="150"/>
      <c r="C9" s="148"/>
      <c r="D9" s="149"/>
      <c r="E9" s="155"/>
      <c r="F9" s="151"/>
      <c r="G9" s="129"/>
      <c r="H9" s="153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82" t="s">
        <v>11</v>
      </c>
      <c r="AB9" s="82" t="s">
        <v>11</v>
      </c>
      <c r="AC9" s="81" t="s">
        <v>11</v>
      </c>
      <c r="AD9" s="129"/>
      <c r="AE9" s="129"/>
      <c r="AF9" s="129"/>
      <c r="AG9" s="129"/>
      <c r="AH9" s="129"/>
      <c r="AI9" s="129"/>
      <c r="AJ9" s="82" t="s">
        <v>11</v>
      </c>
      <c r="AK9" s="129"/>
      <c r="AL9" s="129"/>
      <c r="AM9" s="129"/>
      <c r="AN9" s="129"/>
      <c r="AO9" s="129"/>
      <c r="AP9" s="129"/>
    </row>
    <row r="10" spans="1:47" ht="16.5" customHeight="1" thickBot="1" x14ac:dyDescent="0.25">
      <c r="A10" s="151"/>
      <c r="B10" s="151"/>
      <c r="C10" s="149"/>
      <c r="D10" s="83" t="s">
        <v>0</v>
      </c>
      <c r="E10" s="84" t="s">
        <v>1</v>
      </c>
      <c r="F10" s="85" t="s">
        <v>10</v>
      </c>
      <c r="G10" s="86" t="s">
        <v>10</v>
      </c>
      <c r="H10" s="86" t="s">
        <v>10</v>
      </c>
      <c r="I10" s="86" t="s">
        <v>2</v>
      </c>
      <c r="J10" s="86" t="s">
        <v>2</v>
      </c>
      <c r="K10" s="86" t="s">
        <v>2</v>
      </c>
      <c r="L10" s="86" t="s">
        <v>3</v>
      </c>
      <c r="M10" s="86" t="s">
        <v>10</v>
      </c>
      <c r="N10" s="86" t="s">
        <v>10</v>
      </c>
      <c r="O10" s="86" t="s">
        <v>10</v>
      </c>
      <c r="P10" s="86" t="s">
        <v>2</v>
      </c>
      <c r="Q10" s="86" t="s">
        <v>2</v>
      </c>
      <c r="R10" s="86" t="s">
        <v>10</v>
      </c>
      <c r="S10" s="86" t="s">
        <v>10</v>
      </c>
      <c r="T10" s="86" t="s">
        <v>10</v>
      </c>
      <c r="U10" s="86" t="s">
        <v>2</v>
      </c>
      <c r="V10" s="85" t="s">
        <v>10</v>
      </c>
      <c r="W10" s="85" t="s">
        <v>2</v>
      </c>
      <c r="X10" s="85" t="s">
        <v>2</v>
      </c>
      <c r="Y10" s="85" t="s">
        <v>10</v>
      </c>
      <c r="Z10" s="85" t="s">
        <v>2</v>
      </c>
      <c r="AA10" s="85" t="s">
        <v>2</v>
      </c>
      <c r="AB10" s="85" t="s">
        <v>2</v>
      </c>
      <c r="AC10" s="86" t="s">
        <v>2</v>
      </c>
      <c r="AD10" s="85" t="s">
        <v>3</v>
      </c>
      <c r="AE10" s="84" t="s">
        <v>3</v>
      </c>
      <c r="AF10" s="84" t="s">
        <v>3</v>
      </c>
      <c r="AG10" s="134" t="s">
        <v>3</v>
      </c>
      <c r="AH10" s="135"/>
      <c r="AI10" s="136"/>
      <c r="AJ10" s="85" t="s">
        <v>2</v>
      </c>
      <c r="AK10" s="117" t="s">
        <v>3</v>
      </c>
      <c r="AL10" s="117" t="s">
        <v>3</v>
      </c>
      <c r="AM10" s="121" t="s">
        <v>2</v>
      </c>
      <c r="AN10" s="134" t="s">
        <v>3</v>
      </c>
      <c r="AO10" s="135"/>
      <c r="AP10" s="136"/>
    </row>
    <row r="11" spans="1:47" ht="16.5" customHeight="1" x14ac:dyDescent="0.2">
      <c r="A11" s="95" t="s">
        <v>71</v>
      </c>
      <c r="B11" s="93">
        <v>71</v>
      </c>
      <c r="C11" s="94" t="s">
        <v>88</v>
      </c>
      <c r="D11" s="96">
        <v>83318</v>
      </c>
      <c r="E11" s="96">
        <v>87095</v>
      </c>
      <c r="F11" s="65">
        <f>ROUNDUP((E11-D11)/5280,2)</f>
        <v>0.72</v>
      </c>
      <c r="G11" s="65">
        <f>F11*4</f>
        <v>2.88</v>
      </c>
      <c r="H11" s="65">
        <f>F11*4</f>
        <v>2.88</v>
      </c>
      <c r="I11" s="60"/>
      <c r="J11" s="60"/>
      <c r="K11" s="60"/>
      <c r="L11" s="60"/>
      <c r="M11" s="65">
        <f>F11</f>
        <v>0.72</v>
      </c>
      <c r="N11" s="65">
        <f>F11</f>
        <v>0.72</v>
      </c>
      <c r="O11" s="60">
        <f>F11*2</f>
        <v>1.44</v>
      </c>
      <c r="P11" s="60"/>
      <c r="Q11" s="60"/>
      <c r="R11" s="65"/>
      <c r="S11" s="65"/>
      <c r="T11" s="65"/>
      <c r="U11" s="65"/>
      <c r="V11" s="65">
        <f>SUM(M11:O11)</f>
        <v>2.88</v>
      </c>
      <c r="W11" s="60"/>
      <c r="X11" s="60"/>
      <c r="Y11" s="60"/>
      <c r="Z11" s="60"/>
      <c r="AA11" s="60"/>
      <c r="AB11" s="63"/>
      <c r="AC11" s="63"/>
      <c r="AD11" s="63"/>
      <c r="AE11" s="63"/>
      <c r="AF11" s="63"/>
      <c r="AG11" s="63"/>
      <c r="AH11" s="63"/>
      <c r="AI11" s="63"/>
      <c r="AJ11" s="63"/>
      <c r="AK11" s="95"/>
      <c r="AL11" s="95"/>
      <c r="AM11" s="95"/>
      <c r="AN11" s="95"/>
      <c r="AO11" s="95"/>
      <c r="AP11" s="95"/>
    </row>
    <row r="12" spans="1:47" ht="16.5" customHeight="1" x14ac:dyDescent="0.2">
      <c r="A12" s="64" t="s">
        <v>71</v>
      </c>
      <c r="B12" s="87">
        <v>71</v>
      </c>
      <c r="C12" s="80" t="s">
        <v>88</v>
      </c>
      <c r="D12" s="96">
        <v>87095</v>
      </c>
      <c r="E12" s="96">
        <v>88320</v>
      </c>
      <c r="F12" s="65">
        <f t="shared" ref="F12:F79" si="0">(E12-D12)/5280</f>
        <v>0.23200757575757575</v>
      </c>
      <c r="G12" s="65">
        <f>F12*4-0.01</f>
        <v>0.91803030303030297</v>
      </c>
      <c r="H12" s="65">
        <f>F12*4-0.01</f>
        <v>0.91803030303030297</v>
      </c>
      <c r="I12" s="55">
        <f>P12*2</f>
        <v>1300</v>
      </c>
      <c r="J12" s="55">
        <f>Q12*2</f>
        <v>1880</v>
      </c>
      <c r="K12" s="55"/>
      <c r="L12" s="55"/>
      <c r="M12" s="65">
        <f>F12</f>
        <v>0.23200757575757575</v>
      </c>
      <c r="N12" s="65">
        <f>F12</f>
        <v>0.23200757575757575</v>
      </c>
      <c r="O12" s="65">
        <f>F12*2</f>
        <v>0.46401515151515149</v>
      </c>
      <c r="P12" s="55">
        <f>325*2</f>
        <v>650</v>
      </c>
      <c r="Q12" s="55">
        <v>940</v>
      </c>
      <c r="R12" s="65"/>
      <c r="S12" s="65"/>
      <c r="T12" s="65"/>
      <c r="U12" s="65"/>
      <c r="V12" s="65">
        <f>SUM(M12:O12)-0.01</f>
        <v>0.91803030303030297</v>
      </c>
      <c r="W12" s="55">
        <f>Q12</f>
        <v>940</v>
      </c>
      <c r="X12" s="55">
        <f>P12</f>
        <v>650</v>
      </c>
      <c r="Y12" s="65"/>
      <c r="Z12" s="65"/>
      <c r="AA12" s="60"/>
      <c r="AB12" s="63">
        <f>26+18+14+10+8+6+4+4+2</f>
        <v>92</v>
      </c>
      <c r="AC12" s="63"/>
      <c r="AD12" s="63"/>
      <c r="AE12" s="63"/>
      <c r="AF12" s="63"/>
      <c r="AG12" s="63"/>
      <c r="AH12" s="63"/>
      <c r="AI12" s="63"/>
      <c r="AJ12" s="63"/>
      <c r="AK12" s="64"/>
      <c r="AL12" s="64"/>
      <c r="AM12" s="64"/>
      <c r="AN12" s="64"/>
      <c r="AO12" s="64"/>
      <c r="AP12" s="64"/>
    </row>
    <row r="13" spans="1:47" ht="16.5" customHeight="1" x14ac:dyDescent="0.2">
      <c r="A13" s="64" t="s">
        <v>71</v>
      </c>
      <c r="B13" s="87">
        <v>71</v>
      </c>
      <c r="C13" s="80" t="s">
        <v>88</v>
      </c>
      <c r="D13" s="96">
        <v>88320</v>
      </c>
      <c r="E13" s="96">
        <v>88943</v>
      </c>
      <c r="F13" s="65">
        <f t="shared" si="0"/>
        <v>0.11799242424242425</v>
      </c>
      <c r="G13" s="65">
        <f>F13*4+0.01</f>
        <v>0.48196969696969699</v>
      </c>
      <c r="H13" s="65">
        <f>F13*4+0.01</f>
        <v>0.48196969696969699</v>
      </c>
      <c r="I13" s="55"/>
      <c r="J13" s="55"/>
      <c r="K13" s="55"/>
      <c r="L13" s="55"/>
      <c r="M13" s="65">
        <f>F13</f>
        <v>0.11799242424242425</v>
      </c>
      <c r="N13" s="65">
        <f>F13</f>
        <v>0.11799242424242425</v>
      </c>
      <c r="O13" s="65">
        <f>F13*2</f>
        <v>0.23598484848484849</v>
      </c>
      <c r="P13" s="55"/>
      <c r="Q13" s="55"/>
      <c r="R13" s="65"/>
      <c r="S13" s="65"/>
      <c r="T13" s="65"/>
      <c r="U13" s="65"/>
      <c r="V13" s="65">
        <f>SUM(M13:O13)+0.01</f>
        <v>0.48196969696969699</v>
      </c>
      <c r="W13" s="55"/>
      <c r="X13" s="55"/>
      <c r="Y13" s="65"/>
      <c r="Z13" s="65"/>
      <c r="AA13" s="60"/>
      <c r="AB13" s="63"/>
      <c r="AC13" s="63"/>
      <c r="AD13" s="63"/>
      <c r="AE13" s="63"/>
      <c r="AF13" s="63"/>
      <c r="AG13" s="63"/>
      <c r="AH13" s="63"/>
      <c r="AI13" s="63"/>
      <c r="AJ13" s="63"/>
      <c r="AK13" s="64"/>
      <c r="AL13" s="64"/>
      <c r="AM13" s="64"/>
      <c r="AN13" s="64"/>
      <c r="AO13" s="64"/>
      <c r="AP13" s="64"/>
    </row>
    <row r="14" spans="1:47" ht="16.5" customHeight="1" x14ac:dyDescent="0.2">
      <c r="A14" s="64" t="s">
        <v>71</v>
      </c>
      <c r="B14" s="87">
        <v>71</v>
      </c>
      <c r="C14" s="80" t="s">
        <v>88</v>
      </c>
      <c r="D14" s="96">
        <v>88943</v>
      </c>
      <c r="E14" s="96">
        <v>89133</v>
      </c>
      <c r="F14" s="65">
        <f t="shared" si="0"/>
        <v>3.5984848484848488E-2</v>
      </c>
      <c r="G14" s="65">
        <f t="shared" ref="G14:G110" si="1">F14*4</f>
        <v>0.14393939393939395</v>
      </c>
      <c r="H14" s="65">
        <f t="shared" ref="H14:H26" si="2">F14*4</f>
        <v>0.14393939393939395</v>
      </c>
      <c r="I14" s="55"/>
      <c r="J14" s="55"/>
      <c r="K14" s="55"/>
      <c r="L14" s="55"/>
      <c r="M14" s="65"/>
      <c r="N14" s="65"/>
      <c r="O14" s="65"/>
      <c r="P14" s="55"/>
      <c r="Q14" s="55"/>
      <c r="R14" s="88">
        <f>F14</f>
        <v>3.5984848484848488E-2</v>
      </c>
      <c r="S14" s="88">
        <f>F14</f>
        <v>3.5984848484848488E-2</v>
      </c>
      <c r="T14" s="88">
        <f>F14*2</f>
        <v>7.1969696969696975E-2</v>
      </c>
      <c r="U14" s="88"/>
      <c r="V14" s="65"/>
      <c r="W14" s="55"/>
      <c r="X14" s="55"/>
      <c r="Y14" s="65">
        <f>SUM(R14:T14)</f>
        <v>0.14393939393939395</v>
      </c>
      <c r="Z14" s="65"/>
      <c r="AA14" s="60"/>
      <c r="AB14" s="63"/>
      <c r="AC14" s="63"/>
      <c r="AD14" s="63"/>
      <c r="AE14" s="63"/>
      <c r="AF14" s="63"/>
      <c r="AG14" s="63"/>
      <c r="AH14" s="63"/>
      <c r="AI14" s="63"/>
      <c r="AJ14" s="63"/>
      <c r="AK14" s="64"/>
      <c r="AL14" s="64"/>
      <c r="AM14" s="64"/>
      <c r="AN14" s="64"/>
      <c r="AO14" s="64"/>
      <c r="AP14" s="64"/>
    </row>
    <row r="15" spans="1:47" ht="16.5" customHeight="1" x14ac:dyDescent="0.2">
      <c r="A15" s="64" t="s">
        <v>71</v>
      </c>
      <c r="B15" s="87">
        <v>71</v>
      </c>
      <c r="C15" s="80" t="s">
        <v>88</v>
      </c>
      <c r="D15" s="96">
        <v>89133</v>
      </c>
      <c r="E15" s="96">
        <v>90085</v>
      </c>
      <c r="F15" s="65">
        <f t="shared" si="0"/>
        <v>0.1803030303030303</v>
      </c>
      <c r="G15" s="65">
        <f t="shared" si="1"/>
        <v>0.72121212121212119</v>
      </c>
      <c r="H15" s="65">
        <f t="shared" si="2"/>
        <v>0.72121212121212119</v>
      </c>
      <c r="I15" s="55"/>
      <c r="J15" s="55"/>
      <c r="K15" s="55"/>
      <c r="L15" s="55"/>
      <c r="M15" s="65">
        <f t="shared" ref="M15:M21" si="3">F15</f>
        <v>0.1803030303030303</v>
      </c>
      <c r="N15" s="65">
        <f t="shared" ref="N15:N21" si="4">F15</f>
        <v>0.1803030303030303</v>
      </c>
      <c r="O15" s="65">
        <f>F15*2</f>
        <v>0.3606060606060606</v>
      </c>
      <c r="P15" s="55"/>
      <c r="Q15" s="55"/>
      <c r="R15" s="65"/>
      <c r="S15" s="65"/>
      <c r="T15" s="65"/>
      <c r="U15" s="65"/>
      <c r="V15" s="65">
        <f>SUM(M15:O15)</f>
        <v>0.72121212121212119</v>
      </c>
      <c r="W15" s="55"/>
      <c r="X15" s="55"/>
      <c r="Y15" s="65"/>
      <c r="Z15" s="65"/>
      <c r="AA15" s="55"/>
      <c r="AB15" s="63"/>
      <c r="AC15" s="63"/>
      <c r="AD15" s="63"/>
      <c r="AE15" s="63"/>
      <c r="AF15" s="63"/>
      <c r="AG15" s="63"/>
      <c r="AH15" s="63"/>
      <c r="AI15" s="63"/>
      <c r="AJ15" s="63"/>
      <c r="AK15" s="64"/>
      <c r="AL15" s="64"/>
      <c r="AM15" s="64"/>
      <c r="AN15" s="64"/>
      <c r="AO15" s="64"/>
      <c r="AP15" s="64"/>
    </row>
    <row r="16" spans="1:47" ht="16.5" customHeight="1" x14ac:dyDescent="0.2">
      <c r="A16" s="64" t="s">
        <v>71</v>
      </c>
      <c r="B16" s="87">
        <v>71</v>
      </c>
      <c r="C16" s="80" t="s">
        <v>88</v>
      </c>
      <c r="D16" s="96">
        <v>90085</v>
      </c>
      <c r="E16" s="96">
        <v>90720</v>
      </c>
      <c r="F16" s="65">
        <f t="shared" si="0"/>
        <v>0.12026515151515152</v>
      </c>
      <c r="G16" s="65">
        <f t="shared" si="1"/>
        <v>0.48106060606060608</v>
      </c>
      <c r="H16" s="65">
        <f>F16*6</f>
        <v>0.72159090909090917</v>
      </c>
      <c r="I16" s="55">
        <f>P16*2</f>
        <v>2540</v>
      </c>
      <c r="J16" s="55"/>
      <c r="K16" s="55"/>
      <c r="L16" s="55"/>
      <c r="M16" s="65">
        <f t="shared" si="3"/>
        <v>0.12026515151515152</v>
      </c>
      <c r="N16" s="65">
        <f t="shared" si="4"/>
        <v>0.12026515151515152</v>
      </c>
      <c r="O16" s="65">
        <f>F16*3</f>
        <v>0.36079545454545459</v>
      </c>
      <c r="P16" s="55">
        <f>635*2</f>
        <v>1270</v>
      </c>
      <c r="Q16" s="55"/>
      <c r="R16" s="65"/>
      <c r="S16" s="65"/>
      <c r="T16" s="65"/>
      <c r="U16" s="65"/>
      <c r="V16" s="65">
        <f>SUM(M16:O16)</f>
        <v>0.60132575757575757</v>
      </c>
      <c r="W16" s="55"/>
      <c r="X16" s="55">
        <f>P16</f>
        <v>1270</v>
      </c>
      <c r="Y16" s="65"/>
      <c r="Z16" s="65"/>
      <c r="AA16" s="55"/>
      <c r="AB16" s="63"/>
      <c r="AC16" s="63"/>
      <c r="AD16" s="63"/>
      <c r="AE16" s="63"/>
      <c r="AF16" s="63"/>
      <c r="AG16" s="63"/>
      <c r="AH16" s="63"/>
      <c r="AI16" s="63"/>
      <c r="AJ16" s="63"/>
      <c r="AK16" s="64"/>
      <c r="AL16" s="64"/>
      <c r="AM16" s="64"/>
      <c r="AN16" s="64"/>
      <c r="AO16" s="64"/>
      <c r="AP16" s="64"/>
    </row>
    <row r="17" spans="1:42" ht="16.5" customHeight="1" x14ac:dyDescent="0.2">
      <c r="A17" s="64" t="s">
        <v>71</v>
      </c>
      <c r="B17" s="87">
        <v>71</v>
      </c>
      <c r="C17" s="80" t="s">
        <v>88</v>
      </c>
      <c r="D17" s="96">
        <v>90720</v>
      </c>
      <c r="E17" s="96">
        <v>92855</v>
      </c>
      <c r="F17" s="65">
        <f t="shared" si="0"/>
        <v>0.40435606060606061</v>
      </c>
      <c r="G17" s="65">
        <f>F17*4-0.02</f>
        <v>1.5974242424242424</v>
      </c>
      <c r="H17" s="65">
        <f>F17*8-0.03</f>
        <v>3.2048484848484851</v>
      </c>
      <c r="I17" s="55"/>
      <c r="J17" s="55"/>
      <c r="K17" s="55"/>
      <c r="L17" s="55"/>
      <c r="M17" s="65">
        <f t="shared" si="3"/>
        <v>0.40435606060606061</v>
      </c>
      <c r="N17" s="65">
        <f t="shared" si="4"/>
        <v>0.40435606060606061</v>
      </c>
      <c r="O17" s="65">
        <f>F17*4-0.02</f>
        <v>1.5974242424242424</v>
      </c>
      <c r="P17" s="55"/>
      <c r="Q17" s="55"/>
      <c r="R17" s="65"/>
      <c r="S17" s="65"/>
      <c r="T17" s="65"/>
      <c r="U17" s="65"/>
      <c r="V17" s="65">
        <f>SUM(M17:O17)-0.01</f>
        <v>2.396136363636364</v>
      </c>
      <c r="W17" s="55"/>
      <c r="X17" s="55"/>
      <c r="Y17" s="65"/>
      <c r="Z17" s="65"/>
      <c r="AA17" s="55"/>
      <c r="AB17" s="63"/>
      <c r="AC17" s="63"/>
      <c r="AD17" s="63"/>
      <c r="AE17" s="63"/>
      <c r="AF17" s="63">
        <v>3</v>
      </c>
      <c r="AG17" s="63"/>
      <c r="AH17" s="63"/>
      <c r="AI17" s="63"/>
      <c r="AJ17" s="63"/>
      <c r="AK17" s="64"/>
      <c r="AL17" s="64"/>
      <c r="AM17" s="64"/>
      <c r="AN17" s="64"/>
      <c r="AO17" s="64"/>
      <c r="AP17" s="64"/>
    </row>
    <row r="18" spans="1:42" ht="16.5" customHeight="1" x14ac:dyDescent="0.2">
      <c r="A18" s="64" t="s">
        <v>71</v>
      </c>
      <c r="B18" s="87">
        <v>71</v>
      </c>
      <c r="C18" s="80" t="s">
        <v>88</v>
      </c>
      <c r="D18" s="96">
        <v>92855</v>
      </c>
      <c r="E18" s="96">
        <v>93876</v>
      </c>
      <c r="F18" s="65">
        <f t="shared" si="0"/>
        <v>0.19337121212121211</v>
      </c>
      <c r="G18" s="65">
        <f>F18*4-0.01</f>
        <v>0.76348484848484843</v>
      </c>
      <c r="H18" s="65">
        <f>F18*6-0.02</f>
        <v>1.1402272727272726</v>
      </c>
      <c r="I18" s="55"/>
      <c r="J18" s="55">
        <f>Q18*2</f>
        <v>2042</v>
      </c>
      <c r="K18" s="55"/>
      <c r="L18" s="55"/>
      <c r="M18" s="65">
        <f t="shared" si="3"/>
        <v>0.19337121212121211</v>
      </c>
      <c r="N18" s="65">
        <f t="shared" si="4"/>
        <v>0.19337121212121211</v>
      </c>
      <c r="O18" s="65">
        <f>F18*3-0.01</f>
        <v>0.57011363636363632</v>
      </c>
      <c r="P18" s="55"/>
      <c r="Q18" s="55">
        <v>1021</v>
      </c>
      <c r="R18" s="65"/>
      <c r="S18" s="65"/>
      <c r="T18" s="65"/>
      <c r="U18" s="65"/>
      <c r="V18" s="65">
        <f>SUM(M18:O18)-0.01</f>
        <v>0.94685606060606053</v>
      </c>
      <c r="W18" s="55">
        <f>Q18</f>
        <v>1021</v>
      </c>
      <c r="X18" s="55"/>
      <c r="Y18" s="65"/>
      <c r="Z18" s="65"/>
      <c r="AA18" s="55"/>
      <c r="AB18" s="63"/>
      <c r="AC18" s="63"/>
      <c r="AD18" s="63"/>
      <c r="AE18" s="63"/>
      <c r="AF18" s="63"/>
      <c r="AG18" s="63"/>
      <c r="AH18" s="63"/>
      <c r="AI18" s="63"/>
      <c r="AJ18" s="63"/>
      <c r="AK18" s="64"/>
      <c r="AL18" s="64"/>
      <c r="AM18" s="64"/>
      <c r="AN18" s="64"/>
      <c r="AO18" s="64"/>
      <c r="AP18" s="64"/>
    </row>
    <row r="19" spans="1:42" ht="16.5" customHeight="1" x14ac:dyDescent="0.2">
      <c r="A19" s="64" t="s">
        <v>71</v>
      </c>
      <c r="B19" s="87">
        <v>71</v>
      </c>
      <c r="C19" s="80" t="s">
        <v>88</v>
      </c>
      <c r="D19" s="96">
        <v>93876</v>
      </c>
      <c r="E19" s="96">
        <v>97034</v>
      </c>
      <c r="F19" s="65">
        <f t="shared" si="0"/>
        <v>0.59810606060606064</v>
      </c>
      <c r="G19" s="65">
        <f>F19*4+0.01</f>
        <v>2.4024242424242424</v>
      </c>
      <c r="H19" s="65">
        <f>F19*6+0.01</f>
        <v>3.5986363636363636</v>
      </c>
      <c r="I19" s="55"/>
      <c r="J19" s="55"/>
      <c r="K19" s="55"/>
      <c r="L19" s="55"/>
      <c r="M19" s="65">
        <f t="shared" si="3"/>
        <v>0.59810606060606064</v>
      </c>
      <c r="N19" s="65">
        <f t="shared" si="4"/>
        <v>0.59810606060606064</v>
      </c>
      <c r="O19" s="65">
        <f>F19*3+0.01</f>
        <v>1.8043181818181819</v>
      </c>
      <c r="P19" s="55"/>
      <c r="Q19" s="55"/>
      <c r="R19" s="65"/>
      <c r="S19" s="65"/>
      <c r="T19" s="65"/>
      <c r="U19" s="65"/>
      <c r="V19" s="65">
        <f>SUM(M19:O19)</f>
        <v>3.0005303030303034</v>
      </c>
      <c r="W19" s="55"/>
      <c r="X19" s="55"/>
      <c r="Y19" s="65"/>
      <c r="Z19" s="65"/>
      <c r="AA19" s="55"/>
      <c r="AB19" s="63"/>
      <c r="AC19" s="63"/>
      <c r="AD19" s="63"/>
      <c r="AE19" s="63"/>
      <c r="AF19" s="63"/>
      <c r="AG19" s="63"/>
      <c r="AH19" s="63"/>
      <c r="AI19" s="63"/>
      <c r="AJ19" s="63"/>
      <c r="AK19" s="64"/>
      <c r="AL19" s="64"/>
      <c r="AM19" s="64"/>
      <c r="AN19" s="64"/>
      <c r="AO19" s="64"/>
      <c r="AP19" s="64"/>
    </row>
    <row r="20" spans="1:42" ht="16.5" customHeight="1" x14ac:dyDescent="0.2">
      <c r="A20" s="64" t="s">
        <v>71</v>
      </c>
      <c r="B20" s="87">
        <v>71</v>
      </c>
      <c r="C20" s="80" t="s">
        <v>88</v>
      </c>
      <c r="D20" s="96">
        <v>97034</v>
      </c>
      <c r="E20" s="96">
        <v>97689</v>
      </c>
      <c r="F20" s="65">
        <f t="shared" si="0"/>
        <v>0.1240530303030303</v>
      </c>
      <c r="G20" s="65">
        <f>F20*4-0.02</f>
        <v>0.4762121212121212</v>
      </c>
      <c r="H20" s="65">
        <f>F20*6-0.02</f>
        <v>0.72431818181818186</v>
      </c>
      <c r="I20" s="55">
        <f>P20*2</f>
        <v>2620</v>
      </c>
      <c r="J20" s="55"/>
      <c r="K20" s="55"/>
      <c r="L20" s="55"/>
      <c r="M20" s="65">
        <f t="shared" si="3"/>
        <v>0.1240530303030303</v>
      </c>
      <c r="N20" s="65">
        <f t="shared" si="4"/>
        <v>0.1240530303030303</v>
      </c>
      <c r="O20" s="65">
        <f>F20*3-0.01</f>
        <v>0.36215909090909093</v>
      </c>
      <c r="P20" s="55">
        <f>655*2</f>
        <v>1310</v>
      </c>
      <c r="Q20" s="55"/>
      <c r="R20" s="65"/>
      <c r="S20" s="65"/>
      <c r="T20" s="65"/>
      <c r="U20" s="65"/>
      <c r="V20" s="65">
        <f>SUM(M20:O20)-0.01</f>
        <v>0.60026515151515158</v>
      </c>
      <c r="W20" s="55"/>
      <c r="X20" s="55">
        <f>P20</f>
        <v>1310</v>
      </c>
      <c r="Y20" s="65"/>
      <c r="Z20" s="65"/>
      <c r="AA20" s="55"/>
      <c r="AB20" s="63">
        <f>32+24+20+12+10+8+6+4+4</f>
        <v>120</v>
      </c>
      <c r="AC20" s="63"/>
      <c r="AD20" s="63"/>
      <c r="AE20" s="63"/>
      <c r="AF20" s="63"/>
      <c r="AG20" s="63"/>
      <c r="AH20" s="63"/>
      <c r="AI20" s="63"/>
      <c r="AJ20" s="63"/>
      <c r="AK20" s="64"/>
      <c r="AL20" s="64"/>
      <c r="AM20" s="64"/>
      <c r="AN20" s="64"/>
      <c r="AO20" s="64"/>
      <c r="AP20" s="64"/>
    </row>
    <row r="21" spans="1:42" ht="16.5" customHeight="1" x14ac:dyDescent="0.2">
      <c r="A21" s="64" t="s">
        <v>71</v>
      </c>
      <c r="B21" s="87">
        <v>71</v>
      </c>
      <c r="C21" s="80" t="s">
        <v>88</v>
      </c>
      <c r="D21" s="96">
        <v>97689</v>
      </c>
      <c r="E21" s="96">
        <v>98637</v>
      </c>
      <c r="F21" s="65">
        <f t="shared" si="0"/>
        <v>0.17954545454545454</v>
      </c>
      <c r="G21" s="65">
        <f t="shared" si="1"/>
        <v>0.71818181818181814</v>
      </c>
      <c r="H21" s="65">
        <f t="shared" si="2"/>
        <v>0.71818181818181814</v>
      </c>
      <c r="I21" s="55"/>
      <c r="J21" s="55"/>
      <c r="K21" s="55"/>
      <c r="L21" s="55"/>
      <c r="M21" s="65">
        <f t="shared" si="3"/>
        <v>0.17954545454545454</v>
      </c>
      <c r="N21" s="65">
        <f t="shared" si="4"/>
        <v>0.17954545454545454</v>
      </c>
      <c r="O21" s="65">
        <f>F21*2</f>
        <v>0.35909090909090907</v>
      </c>
      <c r="P21" s="55"/>
      <c r="Q21" s="55"/>
      <c r="R21" s="65"/>
      <c r="S21" s="65"/>
      <c r="T21" s="65"/>
      <c r="U21" s="65"/>
      <c r="V21" s="65">
        <f>SUM(M21:O21)</f>
        <v>0.71818181818181814</v>
      </c>
      <c r="W21" s="55"/>
      <c r="X21" s="55"/>
      <c r="Y21" s="65"/>
      <c r="Z21" s="65"/>
      <c r="AA21" s="55"/>
      <c r="AB21" s="63"/>
      <c r="AC21" s="63"/>
      <c r="AD21" s="63"/>
      <c r="AE21" s="63"/>
      <c r="AF21" s="63"/>
      <c r="AG21" s="63"/>
      <c r="AH21" s="63"/>
      <c r="AI21" s="63"/>
      <c r="AJ21" s="63"/>
      <c r="AK21" s="64"/>
      <c r="AL21" s="64"/>
      <c r="AM21" s="64"/>
      <c r="AN21" s="64"/>
      <c r="AO21" s="64"/>
      <c r="AP21" s="64"/>
    </row>
    <row r="22" spans="1:42" ht="16.5" customHeight="1" x14ac:dyDescent="0.2">
      <c r="A22" s="64" t="s">
        <v>71</v>
      </c>
      <c r="B22" s="87">
        <v>71</v>
      </c>
      <c r="C22" s="80" t="s">
        <v>88</v>
      </c>
      <c r="D22" s="96">
        <v>98637</v>
      </c>
      <c r="E22" s="96">
        <v>98874</v>
      </c>
      <c r="F22" s="65">
        <f t="shared" si="0"/>
        <v>4.4886363636363634E-2</v>
      </c>
      <c r="G22" s="65">
        <f>F22*4-0.02</f>
        <v>0.15954545454545455</v>
      </c>
      <c r="H22" s="65">
        <f>F22*4-0.02</f>
        <v>0.15954545454545455</v>
      </c>
      <c r="I22" s="55"/>
      <c r="J22" s="55"/>
      <c r="K22" s="55"/>
      <c r="L22" s="55"/>
      <c r="M22" s="65"/>
      <c r="N22" s="65"/>
      <c r="O22" s="65"/>
      <c r="P22" s="55"/>
      <c r="Q22" s="55"/>
      <c r="R22" s="88">
        <f>F22</f>
        <v>4.4886363636363634E-2</v>
      </c>
      <c r="S22" s="88">
        <f>F22</f>
        <v>4.4886363636363634E-2</v>
      </c>
      <c r="T22" s="88">
        <f>F22*2</f>
        <v>8.9772727272727268E-2</v>
      </c>
      <c r="U22" s="88"/>
      <c r="V22" s="65"/>
      <c r="W22" s="55"/>
      <c r="X22" s="55"/>
      <c r="Y22" s="65">
        <f>SUM(R22:T22)</f>
        <v>0.17954545454545454</v>
      </c>
      <c r="Z22" s="65"/>
      <c r="AA22" s="55"/>
      <c r="AB22" s="63"/>
      <c r="AC22" s="63"/>
      <c r="AD22" s="63"/>
      <c r="AE22" s="63"/>
      <c r="AF22" s="63"/>
      <c r="AG22" s="63"/>
      <c r="AH22" s="63"/>
      <c r="AI22" s="63"/>
      <c r="AJ22" s="63"/>
      <c r="AK22" s="64"/>
      <c r="AL22" s="64"/>
      <c r="AM22" s="64"/>
      <c r="AN22" s="64"/>
      <c r="AO22" s="64"/>
      <c r="AP22" s="64"/>
    </row>
    <row r="23" spans="1:42" ht="16.5" customHeight="1" x14ac:dyDescent="0.2">
      <c r="A23" s="64" t="s">
        <v>71</v>
      </c>
      <c r="B23" s="87">
        <v>71</v>
      </c>
      <c r="C23" s="80" t="s">
        <v>88</v>
      </c>
      <c r="D23" s="96">
        <v>98874</v>
      </c>
      <c r="E23" s="96">
        <v>101221</v>
      </c>
      <c r="F23" s="65">
        <f t="shared" si="0"/>
        <v>0.44450757575757577</v>
      </c>
      <c r="G23" s="65">
        <f>F23*4-0.02</f>
        <v>1.7580303030303031</v>
      </c>
      <c r="H23" s="65">
        <f>F23*4-0.02</f>
        <v>1.7580303030303031</v>
      </c>
      <c r="I23" s="55"/>
      <c r="J23" s="55"/>
      <c r="K23" s="55"/>
      <c r="L23" s="55"/>
      <c r="M23" s="65">
        <f>F23</f>
        <v>0.44450757575757577</v>
      </c>
      <c r="N23" s="65">
        <f>F23</f>
        <v>0.44450757575757577</v>
      </c>
      <c r="O23" s="65">
        <f>F23*2-0.01</f>
        <v>0.87901515151515153</v>
      </c>
      <c r="P23" s="55"/>
      <c r="Q23" s="55"/>
      <c r="R23" s="65"/>
      <c r="S23" s="65"/>
      <c r="T23" s="65"/>
      <c r="U23" s="65"/>
      <c r="V23" s="65">
        <f>SUM(M23:O23)-0.01</f>
        <v>1.7580303030303031</v>
      </c>
      <c r="W23" s="55"/>
      <c r="X23" s="55"/>
      <c r="Y23" s="65"/>
      <c r="Z23" s="65"/>
      <c r="AA23" s="60"/>
      <c r="AB23" s="63"/>
      <c r="AC23" s="63"/>
      <c r="AD23" s="63"/>
      <c r="AE23" s="63"/>
      <c r="AF23" s="63"/>
      <c r="AG23" s="63"/>
      <c r="AH23" s="63"/>
      <c r="AI23" s="63"/>
      <c r="AJ23" s="63"/>
      <c r="AK23" s="64"/>
      <c r="AL23" s="64"/>
      <c r="AM23" s="64"/>
      <c r="AN23" s="64"/>
      <c r="AO23" s="64"/>
      <c r="AP23" s="64"/>
    </row>
    <row r="24" spans="1:42" ht="16.5" customHeight="1" x14ac:dyDescent="0.2">
      <c r="A24" s="64" t="s">
        <v>71</v>
      </c>
      <c r="B24" s="87">
        <v>71</v>
      </c>
      <c r="C24" s="80" t="s">
        <v>88</v>
      </c>
      <c r="D24" s="96">
        <v>101221</v>
      </c>
      <c r="E24" s="96">
        <v>101383</v>
      </c>
      <c r="F24" s="65">
        <f t="shared" si="0"/>
        <v>3.0681818181818182E-2</v>
      </c>
      <c r="G24" s="65">
        <f t="shared" si="1"/>
        <v>0.12272727272727273</v>
      </c>
      <c r="H24" s="65">
        <f t="shared" si="2"/>
        <v>0.12272727272727273</v>
      </c>
      <c r="I24" s="55"/>
      <c r="J24" s="55"/>
      <c r="K24" s="55"/>
      <c r="L24" s="55"/>
      <c r="M24" s="65"/>
      <c r="N24" s="65"/>
      <c r="O24" s="65"/>
      <c r="P24" s="55"/>
      <c r="Q24" s="55"/>
      <c r="R24" s="88">
        <f>F24</f>
        <v>3.0681818181818182E-2</v>
      </c>
      <c r="S24" s="88">
        <f>F24</f>
        <v>3.0681818181818182E-2</v>
      </c>
      <c r="T24" s="88">
        <f>F24*2+0.001</f>
        <v>6.2363636363636364E-2</v>
      </c>
      <c r="U24" s="88"/>
      <c r="V24" s="65"/>
      <c r="W24" s="55"/>
      <c r="X24" s="55"/>
      <c r="Y24" s="65">
        <f>SUM(R24:T24)</f>
        <v>0.12372727272727273</v>
      </c>
      <c r="Z24" s="65"/>
      <c r="AA24" s="60"/>
      <c r="AB24" s="63"/>
      <c r="AC24" s="63"/>
      <c r="AD24" s="63"/>
      <c r="AE24" s="63"/>
      <c r="AF24" s="63"/>
      <c r="AG24" s="63"/>
      <c r="AH24" s="63"/>
      <c r="AI24" s="63"/>
      <c r="AJ24" s="63"/>
      <c r="AK24" s="64"/>
      <c r="AL24" s="64"/>
      <c r="AM24" s="64"/>
      <c r="AN24" s="64"/>
      <c r="AO24" s="64"/>
      <c r="AP24" s="64"/>
    </row>
    <row r="25" spans="1:42" ht="16.5" customHeight="1" x14ac:dyDescent="0.2">
      <c r="A25" s="64" t="s">
        <v>71</v>
      </c>
      <c r="B25" s="87">
        <v>71</v>
      </c>
      <c r="C25" s="80" t="s">
        <v>88</v>
      </c>
      <c r="D25" s="96">
        <v>101383</v>
      </c>
      <c r="E25" s="96">
        <v>105112</v>
      </c>
      <c r="F25" s="65">
        <f t="shared" si="0"/>
        <v>0.70625000000000004</v>
      </c>
      <c r="G25" s="65">
        <f>F25*4+0.01</f>
        <v>2.835</v>
      </c>
      <c r="H25" s="65">
        <f>F25*4+0.01</f>
        <v>2.835</v>
      </c>
      <c r="I25" s="70"/>
      <c r="J25" s="70"/>
      <c r="K25" s="70"/>
      <c r="L25" s="70"/>
      <c r="M25" s="65">
        <f>F25</f>
        <v>0.70625000000000004</v>
      </c>
      <c r="N25" s="65">
        <f>F25</f>
        <v>0.70625000000000004</v>
      </c>
      <c r="O25" s="65">
        <f>F25*2+0.01</f>
        <v>1.4225000000000001</v>
      </c>
      <c r="P25" s="70"/>
      <c r="Q25" s="70"/>
      <c r="R25" s="68"/>
      <c r="S25" s="68"/>
      <c r="T25" s="68"/>
      <c r="U25" s="65"/>
      <c r="V25" s="65">
        <f>SUM(M25:O25)</f>
        <v>2.835</v>
      </c>
      <c r="W25" s="70"/>
      <c r="X25" s="70"/>
      <c r="Y25" s="64"/>
      <c r="Z25" s="64"/>
      <c r="AA25" s="68"/>
      <c r="AB25" s="71"/>
      <c r="AC25" s="71"/>
      <c r="AD25" s="71"/>
      <c r="AE25" s="71"/>
      <c r="AF25" s="71"/>
      <c r="AG25" s="71"/>
      <c r="AH25" s="71"/>
      <c r="AI25" s="71"/>
      <c r="AJ25" s="71"/>
      <c r="AK25" s="64"/>
      <c r="AL25" s="64"/>
      <c r="AM25" s="64"/>
      <c r="AN25" s="64"/>
      <c r="AO25" s="64"/>
      <c r="AP25" s="64"/>
    </row>
    <row r="26" spans="1:42" ht="16.5" customHeight="1" x14ac:dyDescent="0.2">
      <c r="A26" s="64" t="s">
        <v>71</v>
      </c>
      <c r="B26" s="87">
        <v>71</v>
      </c>
      <c r="C26" s="80" t="s">
        <v>88</v>
      </c>
      <c r="D26" s="96">
        <v>105112</v>
      </c>
      <c r="E26" s="96">
        <v>105382</v>
      </c>
      <c r="F26" s="65">
        <f t="shared" si="0"/>
        <v>5.113636363636364E-2</v>
      </c>
      <c r="G26" s="65">
        <f t="shared" si="1"/>
        <v>0.20454545454545456</v>
      </c>
      <c r="H26" s="65">
        <f t="shared" si="2"/>
        <v>0.20454545454545456</v>
      </c>
      <c r="I26" s="70"/>
      <c r="J26" s="70"/>
      <c r="K26" s="70"/>
      <c r="L26" s="70"/>
      <c r="M26" s="68"/>
      <c r="N26" s="68"/>
      <c r="O26" s="68"/>
      <c r="P26" s="70"/>
      <c r="Q26" s="70"/>
      <c r="R26" s="88">
        <f>F26</f>
        <v>5.113636363636364E-2</v>
      </c>
      <c r="S26" s="88">
        <f>F26</f>
        <v>5.113636363636364E-2</v>
      </c>
      <c r="T26" s="88">
        <f>F26*2</f>
        <v>0.10227272727272728</v>
      </c>
      <c r="U26" s="88"/>
      <c r="V26" s="68"/>
      <c r="W26" s="70"/>
      <c r="X26" s="70"/>
      <c r="Y26" s="65">
        <f>SUM(R26:T26)</f>
        <v>0.20454545454545456</v>
      </c>
      <c r="Z26" s="65"/>
      <c r="AA26" s="68"/>
      <c r="AB26" s="71"/>
      <c r="AC26" s="71"/>
      <c r="AD26" s="71"/>
      <c r="AE26" s="71"/>
      <c r="AF26" s="71"/>
      <c r="AG26" s="71"/>
      <c r="AH26" s="71"/>
      <c r="AI26" s="71"/>
      <c r="AJ26" s="71"/>
      <c r="AK26" s="64"/>
      <c r="AL26" s="64"/>
      <c r="AM26" s="64"/>
      <c r="AN26" s="64"/>
      <c r="AO26" s="64"/>
      <c r="AP26" s="64"/>
    </row>
    <row r="27" spans="1:42" ht="16.5" customHeight="1" x14ac:dyDescent="0.2">
      <c r="A27" s="64" t="s">
        <v>71</v>
      </c>
      <c r="B27" s="87">
        <v>71</v>
      </c>
      <c r="C27" s="80" t="s">
        <v>88</v>
      </c>
      <c r="D27" s="96">
        <v>105382</v>
      </c>
      <c r="E27" s="96">
        <v>108426</v>
      </c>
      <c r="F27" s="65">
        <f t="shared" si="0"/>
        <v>0.57651515151515154</v>
      </c>
      <c r="G27" s="65">
        <f>F27*4+0.01</f>
        <v>2.3160606060606059</v>
      </c>
      <c r="H27" s="65">
        <f>F27*4+0.01</f>
        <v>2.3160606060606059</v>
      </c>
      <c r="I27" s="70"/>
      <c r="J27" s="70"/>
      <c r="K27" s="70"/>
      <c r="L27" s="70"/>
      <c r="M27" s="65">
        <f>F27</f>
        <v>0.57651515151515154</v>
      </c>
      <c r="N27" s="65">
        <f>F27</f>
        <v>0.57651515151515154</v>
      </c>
      <c r="O27" s="65">
        <f>F27*2+0.01</f>
        <v>1.1630303030303031</v>
      </c>
      <c r="P27" s="70"/>
      <c r="Q27" s="70"/>
      <c r="R27" s="68"/>
      <c r="S27" s="68"/>
      <c r="T27" s="68"/>
      <c r="U27" s="65"/>
      <c r="V27" s="65">
        <f>SUM(M27:O27)</f>
        <v>2.3160606060606064</v>
      </c>
      <c r="W27" s="70"/>
      <c r="X27" s="70"/>
      <c r="Y27" s="64"/>
      <c r="Z27" s="64"/>
      <c r="AA27" s="68"/>
      <c r="AB27" s="71"/>
      <c r="AC27" s="71"/>
      <c r="AD27" s="71"/>
      <c r="AE27" s="71"/>
      <c r="AF27" s="71"/>
      <c r="AG27" s="71"/>
      <c r="AH27" s="71"/>
      <c r="AI27" s="71"/>
      <c r="AJ27" s="71"/>
      <c r="AK27" s="64"/>
      <c r="AL27" s="64"/>
      <c r="AM27" s="64"/>
      <c r="AN27" s="64"/>
      <c r="AO27" s="64"/>
      <c r="AP27" s="64"/>
    </row>
    <row r="28" spans="1:42" ht="16.5" customHeight="1" x14ac:dyDescent="0.2">
      <c r="A28" s="64" t="s">
        <v>71</v>
      </c>
      <c r="B28" s="87">
        <v>71</v>
      </c>
      <c r="C28" s="80" t="s">
        <v>88</v>
      </c>
      <c r="D28" s="96">
        <v>108426</v>
      </c>
      <c r="E28" s="96">
        <v>109247</v>
      </c>
      <c r="F28" s="65">
        <f t="shared" si="0"/>
        <v>0.15549242424242424</v>
      </c>
      <c r="G28" s="65">
        <f>F28*4+0.02</f>
        <v>0.64196969696969697</v>
      </c>
      <c r="H28" s="65">
        <f>F28*4+0.02</f>
        <v>0.64196969696969697</v>
      </c>
      <c r="I28" s="70">
        <f>P28*2</f>
        <v>1160</v>
      </c>
      <c r="J28" s="70">
        <f>Q28*2</f>
        <v>1080</v>
      </c>
      <c r="K28" s="70"/>
      <c r="L28" s="70"/>
      <c r="M28" s="65">
        <f>F28</f>
        <v>0.15549242424242424</v>
      </c>
      <c r="N28" s="65">
        <f>F28</f>
        <v>0.15549242424242424</v>
      </c>
      <c r="O28" s="65">
        <f>F28*2+0.01</f>
        <v>0.32098484848484848</v>
      </c>
      <c r="P28" s="70">
        <f>290*2</f>
        <v>580</v>
      </c>
      <c r="Q28" s="70">
        <v>540</v>
      </c>
      <c r="R28" s="68"/>
      <c r="S28" s="68"/>
      <c r="T28" s="68"/>
      <c r="U28" s="65"/>
      <c r="V28" s="65">
        <f>SUM(M28:O28)+0.01</f>
        <v>0.64196969696969697</v>
      </c>
      <c r="W28" s="70">
        <f>Q28</f>
        <v>540</v>
      </c>
      <c r="X28" s="70">
        <f>P28</f>
        <v>580</v>
      </c>
      <c r="Y28" s="64"/>
      <c r="Z28" s="64"/>
      <c r="AA28" s="68"/>
      <c r="AB28" s="71">
        <f>28+20+16+12+8+6+4+4+2</f>
        <v>100</v>
      </c>
      <c r="AC28" s="71"/>
      <c r="AD28" s="71"/>
      <c r="AE28" s="71"/>
      <c r="AF28" s="71"/>
      <c r="AG28" s="71"/>
      <c r="AH28" s="71"/>
      <c r="AI28" s="71"/>
      <c r="AJ28" s="71"/>
      <c r="AK28" s="64"/>
      <c r="AL28" s="64"/>
      <c r="AM28" s="64"/>
      <c r="AN28" s="64"/>
      <c r="AO28" s="64"/>
      <c r="AP28" s="64"/>
    </row>
    <row r="29" spans="1:42" ht="16.5" customHeight="1" x14ac:dyDescent="0.2">
      <c r="A29" s="64" t="s">
        <v>71</v>
      </c>
      <c r="B29" s="87">
        <v>71</v>
      </c>
      <c r="C29" s="80" t="s">
        <v>88</v>
      </c>
      <c r="D29" s="96">
        <v>109247</v>
      </c>
      <c r="E29" s="96">
        <v>110280</v>
      </c>
      <c r="F29" s="65">
        <f t="shared" si="0"/>
        <v>0.1956439393939394</v>
      </c>
      <c r="G29" s="65">
        <f>F29*4+0.02</f>
        <v>0.80257575757575761</v>
      </c>
      <c r="H29" s="65">
        <f>F29*4+0.02</f>
        <v>0.80257575757575761</v>
      </c>
      <c r="I29" s="70"/>
      <c r="J29" s="70"/>
      <c r="K29" s="70"/>
      <c r="L29" s="70"/>
      <c r="M29" s="65">
        <f>F29</f>
        <v>0.1956439393939394</v>
      </c>
      <c r="N29" s="65">
        <f>F29</f>
        <v>0.1956439393939394</v>
      </c>
      <c r="O29" s="65">
        <f>F29*2+0.01</f>
        <v>0.4012878787878788</v>
      </c>
      <c r="P29" s="70"/>
      <c r="Q29" s="70"/>
      <c r="R29" s="68"/>
      <c r="S29" s="68"/>
      <c r="T29" s="68"/>
      <c r="U29" s="65"/>
      <c r="V29" s="65">
        <f>SUM(M29:O29)+0.01</f>
        <v>0.80257575757575761</v>
      </c>
      <c r="W29" s="70"/>
      <c r="X29" s="70"/>
      <c r="Y29" s="64"/>
      <c r="Z29" s="64"/>
      <c r="AA29" s="68"/>
      <c r="AB29" s="71"/>
      <c r="AC29" s="71"/>
      <c r="AD29" s="71"/>
      <c r="AE29" s="71"/>
      <c r="AF29" s="71"/>
      <c r="AG29" s="71"/>
      <c r="AH29" s="71"/>
      <c r="AI29" s="71"/>
      <c r="AJ29" s="71"/>
      <c r="AK29" s="64"/>
      <c r="AL29" s="64"/>
      <c r="AM29" s="64"/>
      <c r="AN29" s="64"/>
      <c r="AO29" s="64"/>
      <c r="AP29" s="64"/>
    </row>
    <row r="30" spans="1:42" ht="16.5" customHeight="1" x14ac:dyDescent="0.2">
      <c r="A30" s="64" t="s">
        <v>71</v>
      </c>
      <c r="B30" s="87">
        <v>71</v>
      </c>
      <c r="C30" s="80" t="s">
        <v>88</v>
      </c>
      <c r="D30" s="96">
        <v>110280</v>
      </c>
      <c r="E30" s="96">
        <v>110566</v>
      </c>
      <c r="F30" s="65">
        <f t="shared" si="0"/>
        <v>5.4166666666666669E-2</v>
      </c>
      <c r="G30" s="65">
        <f>F30*4-0.02</f>
        <v>0.19666666666666668</v>
      </c>
      <c r="H30" s="65">
        <f>F30*4-0.02</f>
        <v>0.19666666666666668</v>
      </c>
      <c r="I30" s="70"/>
      <c r="J30" s="70"/>
      <c r="K30" s="70"/>
      <c r="L30" s="70"/>
      <c r="M30" s="68"/>
      <c r="N30" s="68"/>
      <c r="O30" s="68"/>
      <c r="P30" s="70"/>
      <c r="Q30" s="70"/>
      <c r="R30" s="88">
        <f>F30</f>
        <v>5.4166666666666669E-2</v>
      </c>
      <c r="S30" s="88">
        <f>F30</f>
        <v>5.4166666666666669E-2</v>
      </c>
      <c r="T30" s="88">
        <f>F30*2</f>
        <v>0.10833333333333334</v>
      </c>
      <c r="U30" s="88"/>
      <c r="V30" s="68"/>
      <c r="W30" s="70"/>
      <c r="X30" s="70"/>
      <c r="Y30" s="65">
        <f>SUM(R30:T30)</f>
        <v>0.21666666666666667</v>
      </c>
      <c r="Z30" s="65"/>
      <c r="AA30" s="68"/>
      <c r="AB30" s="71"/>
      <c r="AC30" s="71"/>
      <c r="AD30" s="71"/>
      <c r="AE30" s="71"/>
      <c r="AF30" s="71"/>
      <c r="AG30" s="71"/>
      <c r="AH30" s="71"/>
      <c r="AI30" s="71"/>
      <c r="AJ30" s="71"/>
      <c r="AK30" s="64"/>
      <c r="AL30" s="64"/>
      <c r="AM30" s="64"/>
      <c r="AN30" s="64"/>
      <c r="AO30" s="64"/>
      <c r="AP30" s="64"/>
    </row>
    <row r="31" spans="1:42" ht="16.5" customHeight="1" x14ac:dyDescent="0.2">
      <c r="A31" s="64" t="s">
        <v>71</v>
      </c>
      <c r="B31" s="87">
        <v>71</v>
      </c>
      <c r="C31" s="80" t="s">
        <v>88</v>
      </c>
      <c r="D31" s="96">
        <v>110566</v>
      </c>
      <c r="E31" s="96">
        <v>111453</v>
      </c>
      <c r="F31" s="65">
        <f t="shared" si="0"/>
        <v>0.16799242424242425</v>
      </c>
      <c r="G31" s="65">
        <f>F31*4+0.01</f>
        <v>0.681969696969697</v>
      </c>
      <c r="H31" s="65">
        <f>F31*4+0.01</f>
        <v>0.681969696969697</v>
      </c>
      <c r="I31" s="70"/>
      <c r="J31" s="70"/>
      <c r="K31" s="70"/>
      <c r="L31" s="70"/>
      <c r="M31" s="65">
        <f t="shared" ref="M31:M40" si="5">F31</f>
        <v>0.16799242424242425</v>
      </c>
      <c r="N31" s="65">
        <f t="shared" ref="N31:N40" si="6">F31</f>
        <v>0.16799242424242425</v>
      </c>
      <c r="O31" s="65">
        <f>F31*2</f>
        <v>0.3359848484848485</v>
      </c>
      <c r="P31" s="70"/>
      <c r="Q31" s="70"/>
      <c r="R31" s="68"/>
      <c r="S31" s="68"/>
      <c r="T31" s="68"/>
      <c r="U31" s="65"/>
      <c r="V31" s="65">
        <f>SUM(M31:O31)+0.01</f>
        <v>0.681969696969697</v>
      </c>
      <c r="W31" s="70"/>
      <c r="X31" s="70"/>
      <c r="Y31" s="64"/>
      <c r="Z31" s="64"/>
      <c r="AA31" s="68"/>
      <c r="AB31" s="71"/>
      <c r="AC31" s="71"/>
      <c r="AD31" s="71"/>
      <c r="AE31" s="71"/>
      <c r="AF31" s="71"/>
      <c r="AG31" s="71"/>
      <c r="AH31" s="71"/>
      <c r="AI31" s="71"/>
      <c r="AJ31" s="71"/>
      <c r="AK31" s="64"/>
      <c r="AL31" s="64"/>
      <c r="AM31" s="64"/>
      <c r="AN31" s="64"/>
      <c r="AO31" s="64"/>
      <c r="AP31" s="64"/>
    </row>
    <row r="32" spans="1:42" ht="16.5" customHeight="1" x14ac:dyDescent="0.2">
      <c r="A32" s="64" t="s">
        <v>71</v>
      </c>
      <c r="B32" s="87">
        <v>71</v>
      </c>
      <c r="C32" s="80" t="s">
        <v>88</v>
      </c>
      <c r="D32" s="96">
        <v>111453</v>
      </c>
      <c r="E32" s="96">
        <v>113151</v>
      </c>
      <c r="F32" s="65">
        <f t="shared" si="0"/>
        <v>0.32159090909090909</v>
      </c>
      <c r="G32" s="65">
        <f>F32*4-0.01</f>
        <v>1.2763636363636364</v>
      </c>
      <c r="H32" s="65">
        <f>F32*4-0.01</f>
        <v>1.2763636363636364</v>
      </c>
      <c r="I32" s="70">
        <f>P32*2</f>
        <v>2600</v>
      </c>
      <c r="J32" s="70">
        <f>Q32*2</f>
        <v>2096</v>
      </c>
      <c r="K32" s="70"/>
      <c r="L32" s="70"/>
      <c r="M32" s="65">
        <f t="shared" si="5"/>
        <v>0.32159090909090909</v>
      </c>
      <c r="N32" s="65">
        <f t="shared" si="6"/>
        <v>0.32159090909090909</v>
      </c>
      <c r="O32" s="65">
        <f>F32*2</f>
        <v>0.64318181818181819</v>
      </c>
      <c r="P32" s="70">
        <f>650*2</f>
        <v>1300</v>
      </c>
      <c r="Q32" s="70">
        <v>1048</v>
      </c>
      <c r="R32" s="68"/>
      <c r="S32" s="68"/>
      <c r="T32" s="68"/>
      <c r="U32" s="65"/>
      <c r="V32" s="65">
        <f>SUM(M32:O32)-0.01</f>
        <v>1.2763636363636364</v>
      </c>
      <c r="W32" s="70">
        <f>Q32</f>
        <v>1048</v>
      </c>
      <c r="X32" s="70">
        <f>P32</f>
        <v>1300</v>
      </c>
      <c r="Y32" s="64"/>
      <c r="Z32" s="64"/>
      <c r="AA32" s="68"/>
      <c r="AB32" s="71"/>
      <c r="AC32" s="71"/>
      <c r="AD32" s="71"/>
      <c r="AE32" s="71"/>
      <c r="AF32" s="71"/>
      <c r="AG32" s="71"/>
      <c r="AH32" s="71"/>
      <c r="AI32" s="71"/>
      <c r="AJ32" s="71"/>
      <c r="AK32" s="64"/>
      <c r="AL32" s="64"/>
      <c r="AM32" s="64"/>
      <c r="AN32" s="64"/>
      <c r="AO32" s="64"/>
      <c r="AP32" s="64"/>
    </row>
    <row r="33" spans="1:42" ht="16.5" customHeight="1" x14ac:dyDescent="0.2">
      <c r="A33" s="64" t="s">
        <v>71</v>
      </c>
      <c r="B33" s="87">
        <v>71</v>
      </c>
      <c r="C33" s="80" t="s">
        <v>88</v>
      </c>
      <c r="D33" s="96">
        <v>113151</v>
      </c>
      <c r="E33" s="96">
        <v>119031</v>
      </c>
      <c r="F33" s="65">
        <f t="shared" si="0"/>
        <v>1.1136363636363635</v>
      </c>
      <c r="G33" s="65">
        <f>F33*4-0.01</f>
        <v>4.4445454545454544</v>
      </c>
      <c r="H33" s="65">
        <f>F33*4-0.01</f>
        <v>4.4445454545454544</v>
      </c>
      <c r="I33" s="70"/>
      <c r="J33" s="70"/>
      <c r="K33" s="70"/>
      <c r="L33" s="70"/>
      <c r="M33" s="65">
        <f t="shared" si="5"/>
        <v>1.1136363636363635</v>
      </c>
      <c r="N33" s="65">
        <f t="shared" si="6"/>
        <v>1.1136363636363635</v>
      </c>
      <c r="O33" s="65">
        <f>F33*2-0.01</f>
        <v>2.2172727272727273</v>
      </c>
      <c r="P33" s="70"/>
      <c r="Q33" s="70"/>
      <c r="R33" s="68"/>
      <c r="S33" s="68"/>
      <c r="T33" s="68"/>
      <c r="U33" s="65"/>
      <c r="V33" s="65">
        <f>SUM(M33:O33)</f>
        <v>4.4445454545454544</v>
      </c>
      <c r="W33" s="70"/>
      <c r="X33" s="70"/>
      <c r="Y33" s="64"/>
      <c r="Z33" s="64"/>
      <c r="AA33" s="68"/>
      <c r="AB33" s="71"/>
      <c r="AC33" s="71"/>
      <c r="AD33" s="71"/>
      <c r="AE33" s="71"/>
      <c r="AF33" s="71"/>
      <c r="AG33" s="71"/>
      <c r="AH33" s="71"/>
      <c r="AI33" s="71"/>
      <c r="AJ33" s="71"/>
      <c r="AK33" s="64"/>
      <c r="AL33" s="64"/>
      <c r="AM33" s="64"/>
      <c r="AN33" s="64"/>
      <c r="AO33" s="64"/>
      <c r="AP33" s="64"/>
    </row>
    <row r="34" spans="1:42" ht="16.5" customHeight="1" x14ac:dyDescent="0.2">
      <c r="A34" s="64" t="s">
        <v>71</v>
      </c>
      <c r="B34" s="87">
        <v>71</v>
      </c>
      <c r="C34" s="80" t="s">
        <v>88</v>
      </c>
      <c r="D34" s="96">
        <v>119031</v>
      </c>
      <c r="E34" s="96">
        <v>119860</v>
      </c>
      <c r="F34" s="65">
        <f t="shared" si="0"/>
        <v>0.15700757575757576</v>
      </c>
      <c r="G34" s="65">
        <f>F34*4+0.01</f>
        <v>0.63803030303030306</v>
      </c>
      <c r="H34" s="65">
        <f>F34*4+0.01</f>
        <v>0.63803030303030306</v>
      </c>
      <c r="I34" s="70">
        <f>P34*2</f>
        <v>1140</v>
      </c>
      <c r="J34" s="70">
        <f>Q34*2</f>
        <v>1140</v>
      </c>
      <c r="K34" s="70"/>
      <c r="L34" s="70"/>
      <c r="M34" s="65">
        <f t="shared" si="5"/>
        <v>0.15700757575757576</v>
      </c>
      <c r="N34" s="65">
        <f t="shared" si="6"/>
        <v>0.15700757575757576</v>
      </c>
      <c r="O34" s="65">
        <f>F34*2+0.01</f>
        <v>0.32401515151515153</v>
      </c>
      <c r="P34" s="70">
        <f>285*2</f>
        <v>570</v>
      </c>
      <c r="Q34" s="70">
        <v>570</v>
      </c>
      <c r="R34" s="68"/>
      <c r="S34" s="68"/>
      <c r="T34" s="68"/>
      <c r="U34" s="65"/>
      <c r="V34" s="65">
        <f>SUM(M34:O34)</f>
        <v>0.63803030303030306</v>
      </c>
      <c r="W34" s="70">
        <f>Q34</f>
        <v>570</v>
      </c>
      <c r="X34" s="70">
        <f>P34</f>
        <v>570</v>
      </c>
      <c r="Y34" s="64"/>
      <c r="Z34" s="64"/>
      <c r="AA34" s="68"/>
      <c r="AB34" s="71">
        <f>32+24+20+12+8+6+4+4+2</f>
        <v>112</v>
      </c>
      <c r="AC34" s="71"/>
      <c r="AD34" s="71"/>
      <c r="AE34" s="71"/>
      <c r="AF34" s="71"/>
      <c r="AG34" s="71"/>
      <c r="AH34" s="71"/>
      <c r="AI34" s="71"/>
      <c r="AJ34" s="71"/>
      <c r="AK34" s="64"/>
      <c r="AL34" s="64"/>
      <c r="AM34" s="64"/>
      <c r="AN34" s="64"/>
      <c r="AO34" s="64"/>
      <c r="AP34" s="64"/>
    </row>
    <row r="35" spans="1:42" ht="16.5" customHeight="1" x14ac:dyDescent="0.2">
      <c r="A35" s="64" t="s">
        <v>71</v>
      </c>
      <c r="B35" s="87">
        <v>71</v>
      </c>
      <c r="C35" s="80" t="s">
        <v>88</v>
      </c>
      <c r="D35" s="96">
        <v>119860</v>
      </c>
      <c r="E35" s="96">
        <v>121617</v>
      </c>
      <c r="F35" s="65">
        <f t="shared" si="0"/>
        <v>0.33276515151515151</v>
      </c>
      <c r="G35" s="65">
        <f>F35*4-0.01</f>
        <v>1.321060606060606</v>
      </c>
      <c r="H35" s="65">
        <f>F35*4-0.01</f>
        <v>1.321060606060606</v>
      </c>
      <c r="I35" s="70"/>
      <c r="J35" s="70"/>
      <c r="K35" s="70"/>
      <c r="L35" s="70"/>
      <c r="M35" s="65">
        <f t="shared" si="5"/>
        <v>0.33276515151515151</v>
      </c>
      <c r="N35" s="65">
        <f t="shared" si="6"/>
        <v>0.33276515151515151</v>
      </c>
      <c r="O35" s="65">
        <f>F35*2-0.01</f>
        <v>0.65553030303030302</v>
      </c>
      <c r="P35" s="70"/>
      <c r="Q35" s="70"/>
      <c r="R35" s="68"/>
      <c r="S35" s="68"/>
      <c r="T35" s="68"/>
      <c r="U35" s="65"/>
      <c r="V35" s="65">
        <f>SUM(M35:O35)</f>
        <v>1.321060606060606</v>
      </c>
      <c r="W35" s="70"/>
      <c r="X35" s="70"/>
      <c r="Y35" s="64"/>
      <c r="Z35" s="64"/>
      <c r="AA35" s="68"/>
      <c r="AB35" s="71"/>
      <c r="AC35" s="71"/>
      <c r="AD35" s="71"/>
      <c r="AE35" s="71"/>
      <c r="AF35" s="71"/>
      <c r="AG35" s="71"/>
      <c r="AH35" s="71"/>
      <c r="AI35" s="71"/>
      <c r="AJ35" s="71"/>
      <c r="AK35" s="64"/>
      <c r="AL35" s="64"/>
      <c r="AM35" s="64"/>
      <c r="AN35" s="64"/>
      <c r="AO35" s="64"/>
      <c r="AP35" s="64"/>
    </row>
    <row r="36" spans="1:42" ht="16.5" customHeight="1" x14ac:dyDescent="0.2">
      <c r="A36" s="64" t="s">
        <v>71</v>
      </c>
      <c r="B36" s="87">
        <v>71</v>
      </c>
      <c r="C36" s="80" t="s">
        <v>88</v>
      </c>
      <c r="D36" s="96">
        <v>121617</v>
      </c>
      <c r="E36" s="96">
        <v>123122</v>
      </c>
      <c r="F36" s="65">
        <f t="shared" si="0"/>
        <v>0.28503787878787878</v>
      </c>
      <c r="G36" s="65">
        <f>F36*4+0.02</f>
        <v>1.1601515151515152</v>
      </c>
      <c r="H36" s="65">
        <f>F36*4+0.02</f>
        <v>1.1601515151515152</v>
      </c>
      <c r="I36" s="70">
        <f>P36*2</f>
        <v>2460</v>
      </c>
      <c r="J36" s="70">
        <f>Q36*2</f>
        <v>1850</v>
      </c>
      <c r="K36" s="70"/>
      <c r="L36" s="70"/>
      <c r="M36" s="65">
        <f t="shared" si="5"/>
        <v>0.28503787878787878</v>
      </c>
      <c r="N36" s="65">
        <f t="shared" si="6"/>
        <v>0.28503787878787878</v>
      </c>
      <c r="O36" s="65">
        <f>F36*2+0.01</f>
        <v>0.58007575757575758</v>
      </c>
      <c r="P36" s="70">
        <f>615*2</f>
        <v>1230</v>
      </c>
      <c r="Q36" s="70">
        <v>925</v>
      </c>
      <c r="R36" s="68"/>
      <c r="S36" s="68"/>
      <c r="T36" s="68"/>
      <c r="U36" s="65"/>
      <c r="V36" s="65">
        <f>SUM(M36:O36)+0.01</f>
        <v>1.1601515151515152</v>
      </c>
      <c r="W36" s="70">
        <f>Q36</f>
        <v>925</v>
      </c>
      <c r="X36" s="70">
        <f>P36</f>
        <v>1230</v>
      </c>
      <c r="Y36" s="64"/>
      <c r="Z36" s="64"/>
      <c r="AA36" s="68"/>
      <c r="AB36" s="71"/>
      <c r="AC36" s="71"/>
      <c r="AD36" s="71"/>
      <c r="AE36" s="71"/>
      <c r="AF36" s="71"/>
      <c r="AG36" s="71"/>
      <c r="AH36" s="71"/>
      <c r="AI36" s="71"/>
      <c r="AJ36" s="71"/>
      <c r="AK36" s="64"/>
      <c r="AL36" s="64"/>
      <c r="AM36" s="64"/>
      <c r="AN36" s="64"/>
      <c r="AO36" s="64"/>
      <c r="AP36" s="64"/>
    </row>
    <row r="37" spans="1:42" ht="16.5" customHeight="1" x14ac:dyDescent="0.2">
      <c r="A37" s="64" t="s">
        <v>71</v>
      </c>
      <c r="B37" s="87">
        <v>71</v>
      </c>
      <c r="C37" s="80" t="s">
        <v>88</v>
      </c>
      <c r="D37" s="96">
        <v>123122</v>
      </c>
      <c r="E37" s="96">
        <v>124854</v>
      </c>
      <c r="F37" s="65">
        <f t="shared" si="0"/>
        <v>0.32803030303030301</v>
      </c>
      <c r="G37" s="65">
        <f>F37*4+0.01</f>
        <v>1.322121212121212</v>
      </c>
      <c r="H37" s="65">
        <f>F37*4+0.01</f>
        <v>1.322121212121212</v>
      </c>
      <c r="I37" s="70"/>
      <c r="J37" s="70"/>
      <c r="K37" s="70"/>
      <c r="L37" s="70"/>
      <c r="M37" s="65">
        <f t="shared" si="5"/>
        <v>0.32803030303030301</v>
      </c>
      <c r="N37" s="65">
        <f t="shared" si="6"/>
        <v>0.32803030303030301</v>
      </c>
      <c r="O37" s="65">
        <f>F37*2</f>
        <v>0.65606060606060601</v>
      </c>
      <c r="P37" s="70"/>
      <c r="Q37" s="70"/>
      <c r="R37" s="68"/>
      <c r="S37" s="68"/>
      <c r="T37" s="68"/>
      <c r="U37" s="65"/>
      <c r="V37" s="65">
        <f>SUM(M37:O37)+0.01</f>
        <v>1.322121212121212</v>
      </c>
      <c r="W37" s="70"/>
      <c r="X37" s="70"/>
      <c r="Y37" s="64"/>
      <c r="Z37" s="64"/>
      <c r="AA37" s="68"/>
      <c r="AB37" s="71"/>
      <c r="AC37" s="71"/>
      <c r="AD37" s="71"/>
      <c r="AE37" s="71">
        <v>2</v>
      </c>
      <c r="AF37" s="71"/>
      <c r="AG37" s="71"/>
      <c r="AH37" s="71"/>
      <c r="AI37" s="71"/>
      <c r="AJ37" s="71"/>
      <c r="AK37" s="64"/>
      <c r="AL37" s="64"/>
      <c r="AM37" s="64"/>
      <c r="AN37" s="64"/>
      <c r="AO37" s="64"/>
      <c r="AP37" s="64"/>
    </row>
    <row r="38" spans="1:42" ht="16.5" customHeight="1" x14ac:dyDescent="0.2">
      <c r="A38" s="64" t="s">
        <v>71</v>
      </c>
      <c r="B38" s="87">
        <v>71</v>
      </c>
      <c r="C38" s="80" t="s">
        <v>88</v>
      </c>
      <c r="D38" s="96">
        <v>124854</v>
      </c>
      <c r="E38" s="96">
        <v>125744</v>
      </c>
      <c r="F38" s="65">
        <f t="shared" si="0"/>
        <v>0.16856060606060605</v>
      </c>
      <c r="G38" s="65">
        <f>F38*4+0.01</f>
        <v>0.68424242424242421</v>
      </c>
      <c r="H38" s="65">
        <f>F38*4+0.01</f>
        <v>0.68424242424242421</v>
      </c>
      <c r="I38" s="70">
        <f>P38*2</f>
        <v>1360</v>
      </c>
      <c r="J38" s="70">
        <f>Q38*2</f>
        <v>1040</v>
      </c>
      <c r="K38" s="70"/>
      <c r="L38" s="70"/>
      <c r="M38" s="65">
        <f t="shared" si="5"/>
        <v>0.16856060606060605</v>
      </c>
      <c r="N38" s="65">
        <f t="shared" si="6"/>
        <v>0.16856060606060605</v>
      </c>
      <c r="O38" s="65">
        <f>F38*2</f>
        <v>0.3371212121212121</v>
      </c>
      <c r="P38" s="70">
        <f>340*2</f>
        <v>680</v>
      </c>
      <c r="Q38" s="70">
        <v>520</v>
      </c>
      <c r="R38" s="68"/>
      <c r="S38" s="68"/>
      <c r="T38" s="68"/>
      <c r="U38" s="65"/>
      <c r="V38" s="65">
        <f>SUM(M38:O38)+0.01</f>
        <v>0.68424242424242421</v>
      </c>
      <c r="W38" s="70">
        <f>Q38</f>
        <v>520</v>
      </c>
      <c r="X38" s="70">
        <f>P38</f>
        <v>680</v>
      </c>
      <c r="Y38" s="64"/>
      <c r="Z38" s="64"/>
      <c r="AA38" s="68"/>
      <c r="AB38" s="71">
        <f>30+24+16+10+8+6+4+4+2</f>
        <v>104</v>
      </c>
      <c r="AC38" s="71"/>
      <c r="AD38" s="71"/>
      <c r="AE38" s="71"/>
      <c r="AF38" s="71"/>
      <c r="AG38" s="71"/>
      <c r="AH38" s="71"/>
      <c r="AI38" s="71"/>
      <c r="AJ38" s="71"/>
      <c r="AK38" s="64"/>
      <c r="AL38" s="64"/>
      <c r="AM38" s="64"/>
      <c r="AN38" s="64"/>
      <c r="AO38" s="64"/>
      <c r="AP38" s="64"/>
    </row>
    <row r="39" spans="1:42" ht="16.5" customHeight="1" x14ac:dyDescent="0.2">
      <c r="A39" s="64" t="s">
        <v>71</v>
      </c>
      <c r="B39" s="87">
        <v>71</v>
      </c>
      <c r="C39" s="80" t="s">
        <v>88</v>
      </c>
      <c r="D39" s="96">
        <v>125744</v>
      </c>
      <c r="E39" s="96">
        <v>126477</v>
      </c>
      <c r="F39" s="65">
        <f t="shared" si="0"/>
        <v>0.13882575757575757</v>
      </c>
      <c r="G39" s="65">
        <f>F39*4</f>
        <v>0.5553030303030303</v>
      </c>
      <c r="H39" s="65">
        <f>F39*4</f>
        <v>0.5553030303030303</v>
      </c>
      <c r="I39" s="70"/>
      <c r="J39" s="70"/>
      <c r="K39" s="70"/>
      <c r="L39" s="70"/>
      <c r="M39" s="65">
        <f t="shared" si="5"/>
        <v>0.13882575757575757</v>
      </c>
      <c r="N39" s="65">
        <f t="shared" si="6"/>
        <v>0.13882575757575757</v>
      </c>
      <c r="O39" s="65">
        <f>F39*2</f>
        <v>0.27765151515151515</v>
      </c>
      <c r="P39" s="70"/>
      <c r="Q39" s="70"/>
      <c r="R39" s="68"/>
      <c r="S39" s="68"/>
      <c r="T39" s="68"/>
      <c r="U39" s="65"/>
      <c r="V39" s="65">
        <f>SUM(M39:O39)</f>
        <v>0.5553030303030303</v>
      </c>
      <c r="W39" s="70"/>
      <c r="X39" s="70"/>
      <c r="Y39" s="64"/>
      <c r="Z39" s="64"/>
      <c r="AA39" s="68"/>
      <c r="AB39" s="71"/>
      <c r="AC39" s="71"/>
      <c r="AD39" s="71"/>
      <c r="AE39" s="71">
        <v>2</v>
      </c>
      <c r="AF39" s="71"/>
      <c r="AG39" s="71"/>
      <c r="AH39" s="71"/>
      <c r="AI39" s="71"/>
      <c r="AJ39" s="71"/>
      <c r="AK39" s="64"/>
      <c r="AL39" s="64"/>
      <c r="AM39" s="64"/>
      <c r="AN39" s="64"/>
      <c r="AO39" s="64"/>
      <c r="AP39" s="64"/>
    </row>
    <row r="40" spans="1:42" ht="16.5" customHeight="1" x14ac:dyDescent="0.2">
      <c r="A40" s="64" t="s">
        <v>71</v>
      </c>
      <c r="B40" s="87">
        <v>71</v>
      </c>
      <c r="C40" s="80" t="s">
        <v>88</v>
      </c>
      <c r="D40" s="96">
        <v>126477</v>
      </c>
      <c r="E40" s="96">
        <v>126766</v>
      </c>
      <c r="F40" s="65">
        <f t="shared" si="0"/>
        <v>5.4734848484848483E-2</v>
      </c>
      <c r="G40" s="65">
        <f>F40*4-0.02</f>
        <v>0.19893939393939394</v>
      </c>
      <c r="H40" s="65">
        <f>F40*4-0.02</f>
        <v>0.19893939393939394</v>
      </c>
      <c r="I40" s="70">
        <f>P40*2</f>
        <v>578</v>
      </c>
      <c r="J40" s="70"/>
      <c r="K40" s="70"/>
      <c r="L40" s="70"/>
      <c r="M40" s="65">
        <f t="shared" si="5"/>
        <v>5.4734848484848483E-2</v>
      </c>
      <c r="N40" s="65">
        <f t="shared" si="6"/>
        <v>5.4734848484848483E-2</v>
      </c>
      <c r="O40" s="65">
        <f>F40*2-0.01</f>
        <v>9.9469696969696972E-2</v>
      </c>
      <c r="P40" s="70">
        <v>289</v>
      </c>
      <c r="Q40" s="70"/>
      <c r="R40" s="68"/>
      <c r="S40" s="68"/>
      <c r="T40" s="68"/>
      <c r="U40" s="65"/>
      <c r="V40" s="65">
        <f>SUM(M40:O40)-0.01</f>
        <v>0.19893939393939392</v>
      </c>
      <c r="W40" s="70"/>
      <c r="X40" s="70">
        <f>P40</f>
        <v>289</v>
      </c>
      <c r="Y40" s="64"/>
      <c r="Z40" s="64"/>
      <c r="AA40" s="68"/>
      <c r="AB40" s="71"/>
      <c r="AC40" s="71"/>
      <c r="AD40" s="71"/>
      <c r="AE40" s="71"/>
      <c r="AF40" s="71"/>
      <c r="AG40" s="71"/>
      <c r="AH40" s="71"/>
      <c r="AI40" s="71"/>
      <c r="AJ40" s="71"/>
      <c r="AK40" s="64"/>
      <c r="AL40" s="64"/>
      <c r="AM40" s="64"/>
      <c r="AN40" s="64"/>
      <c r="AO40" s="64"/>
      <c r="AP40" s="64"/>
    </row>
    <row r="41" spans="1:42" ht="16.5" customHeight="1" x14ac:dyDescent="0.2">
      <c r="A41" s="64" t="s">
        <v>71</v>
      </c>
      <c r="B41" s="87">
        <v>71</v>
      </c>
      <c r="C41" s="80" t="s">
        <v>88</v>
      </c>
      <c r="D41" s="96">
        <v>126766</v>
      </c>
      <c r="E41" s="96">
        <v>127007</v>
      </c>
      <c r="F41" s="65">
        <f t="shared" si="0"/>
        <v>4.5643939393939396E-2</v>
      </c>
      <c r="G41" s="65">
        <f>F41*4+0.02</f>
        <v>0.20257575757575758</v>
      </c>
      <c r="H41" s="65">
        <f>F41*4+0.02</f>
        <v>0.20257575757575758</v>
      </c>
      <c r="I41" s="70">
        <f>U41</f>
        <v>482</v>
      </c>
      <c r="J41" s="70"/>
      <c r="K41" s="70"/>
      <c r="L41" s="70"/>
      <c r="M41" s="65"/>
      <c r="N41" s="65"/>
      <c r="O41" s="65"/>
      <c r="P41" s="70"/>
      <c r="Q41" s="70"/>
      <c r="R41" s="88">
        <f>F41</f>
        <v>4.5643939393939396E-2</v>
      </c>
      <c r="S41" s="88">
        <f>F41</f>
        <v>4.5643939393939396E-2</v>
      </c>
      <c r="T41" s="88">
        <f>F41*2</f>
        <v>9.1287878787878793E-2</v>
      </c>
      <c r="U41" s="55">
        <f>241*2</f>
        <v>482</v>
      </c>
      <c r="V41" s="68"/>
      <c r="W41" s="70"/>
      <c r="X41" s="70"/>
      <c r="Y41" s="65">
        <f>SUM(R41:T41)</f>
        <v>0.18257575757575759</v>
      </c>
      <c r="Z41" s="70">
        <f>U41</f>
        <v>482</v>
      </c>
      <c r="AA41" s="68"/>
      <c r="AB41" s="71"/>
      <c r="AC41" s="71"/>
      <c r="AD41" s="71"/>
      <c r="AE41" s="71"/>
      <c r="AF41" s="71"/>
      <c r="AG41" s="71"/>
      <c r="AH41" s="71"/>
      <c r="AI41" s="71"/>
      <c r="AJ41" s="71"/>
      <c r="AK41" s="64"/>
      <c r="AL41" s="64"/>
      <c r="AM41" s="64"/>
      <c r="AN41" s="64"/>
      <c r="AO41" s="64"/>
      <c r="AP41" s="64"/>
    </row>
    <row r="42" spans="1:42" ht="16.5" customHeight="1" x14ac:dyDescent="0.2">
      <c r="A42" s="64" t="s">
        <v>71</v>
      </c>
      <c r="B42" s="87">
        <v>71</v>
      </c>
      <c r="C42" s="80" t="s">
        <v>88</v>
      </c>
      <c r="D42" s="96">
        <v>127007</v>
      </c>
      <c r="E42" s="96">
        <v>127829</v>
      </c>
      <c r="F42" s="65">
        <f t="shared" si="0"/>
        <v>0.15568181818181817</v>
      </c>
      <c r="G42" s="65">
        <f>F42*4+0.02</f>
        <v>0.6427272727272727</v>
      </c>
      <c r="H42" s="65">
        <f>F42*4+0.02</f>
        <v>0.6427272727272727</v>
      </c>
      <c r="I42" s="70">
        <f>P42*2</f>
        <v>240</v>
      </c>
      <c r="J42" s="70">
        <f>Q42*2</f>
        <v>1524</v>
      </c>
      <c r="K42" s="70"/>
      <c r="L42" s="70"/>
      <c r="M42" s="65">
        <f>F42</f>
        <v>0.15568181818181817</v>
      </c>
      <c r="N42" s="65">
        <f>F42</f>
        <v>0.15568181818181817</v>
      </c>
      <c r="O42" s="65">
        <f>F42*2+0.01</f>
        <v>0.32136363636363635</v>
      </c>
      <c r="P42" s="70">
        <f>60*2</f>
        <v>120</v>
      </c>
      <c r="Q42" s="70">
        <v>762</v>
      </c>
      <c r="R42" s="68"/>
      <c r="S42" s="68"/>
      <c r="T42" s="68"/>
      <c r="U42" s="68"/>
      <c r="V42" s="65">
        <f>SUM(M42:O42)+0.01</f>
        <v>0.6427272727272727</v>
      </c>
      <c r="W42" s="70">
        <f>Q42</f>
        <v>762</v>
      </c>
      <c r="X42" s="70">
        <f>P42</f>
        <v>120</v>
      </c>
      <c r="Y42" s="64"/>
      <c r="Z42" s="64"/>
      <c r="AA42" s="68"/>
      <c r="AB42" s="71"/>
      <c r="AC42" s="71"/>
      <c r="AD42" s="71"/>
      <c r="AE42" s="71">
        <v>2</v>
      </c>
      <c r="AF42" s="71"/>
      <c r="AG42" s="71"/>
      <c r="AH42" s="71"/>
      <c r="AI42" s="71"/>
      <c r="AJ42" s="71"/>
      <c r="AK42" s="64"/>
      <c r="AL42" s="64"/>
      <c r="AM42" s="64"/>
      <c r="AN42" s="64"/>
      <c r="AO42" s="64"/>
      <c r="AP42" s="64"/>
    </row>
    <row r="43" spans="1:42" ht="16.5" customHeight="1" x14ac:dyDescent="0.2">
      <c r="A43" s="64" t="s">
        <v>71</v>
      </c>
      <c r="B43" s="87">
        <v>71</v>
      </c>
      <c r="C43" s="80" t="s">
        <v>88</v>
      </c>
      <c r="D43" s="96">
        <v>127829</v>
      </c>
      <c r="E43" s="96">
        <v>129868</v>
      </c>
      <c r="F43" s="65">
        <f t="shared" si="0"/>
        <v>0.38617424242424242</v>
      </c>
      <c r="G43" s="65">
        <f>F43*4+0.02</f>
        <v>1.5646969696969697</v>
      </c>
      <c r="H43" s="65">
        <f>F43*4+0.02</f>
        <v>1.5646969696969697</v>
      </c>
      <c r="I43" s="70">
        <f>P43*2</f>
        <v>2900</v>
      </c>
      <c r="J43" s="70">
        <f>Q43*2</f>
        <v>1770</v>
      </c>
      <c r="K43" s="70"/>
      <c r="L43" s="70"/>
      <c r="M43" s="65">
        <f>F43</f>
        <v>0.38617424242424242</v>
      </c>
      <c r="N43" s="65">
        <f>F43</f>
        <v>0.38617424242424242</v>
      </c>
      <c r="O43" s="65">
        <f>F43*2+0.01</f>
        <v>0.78234848484848485</v>
      </c>
      <c r="P43" s="70">
        <f>725*2</f>
        <v>1450</v>
      </c>
      <c r="Q43" s="70">
        <v>885</v>
      </c>
      <c r="R43" s="68"/>
      <c r="S43" s="68"/>
      <c r="T43" s="68"/>
      <c r="U43" s="68"/>
      <c r="V43" s="65">
        <f>SUM(M43:O43)+0.01</f>
        <v>1.5646969696969697</v>
      </c>
      <c r="W43" s="70">
        <f>Q43</f>
        <v>885</v>
      </c>
      <c r="X43" s="70">
        <f>P43</f>
        <v>1450</v>
      </c>
      <c r="Y43" s="64"/>
      <c r="Z43" s="64"/>
      <c r="AA43" s="68"/>
      <c r="AB43" s="71"/>
      <c r="AC43" s="71"/>
      <c r="AD43" s="71"/>
      <c r="AE43" s="71">
        <v>2</v>
      </c>
      <c r="AF43" s="71"/>
      <c r="AG43" s="71"/>
      <c r="AH43" s="71"/>
      <c r="AI43" s="71"/>
      <c r="AJ43" s="71"/>
      <c r="AK43" s="64"/>
      <c r="AL43" s="64"/>
      <c r="AM43" s="64"/>
      <c r="AN43" s="64"/>
      <c r="AO43" s="64"/>
      <c r="AP43" s="64"/>
    </row>
    <row r="44" spans="1:42" ht="16.5" customHeight="1" x14ac:dyDescent="0.2">
      <c r="A44" s="64" t="s">
        <v>71</v>
      </c>
      <c r="B44" s="87">
        <v>71</v>
      </c>
      <c r="C44" s="80" t="s">
        <v>88</v>
      </c>
      <c r="D44" s="96">
        <v>129868</v>
      </c>
      <c r="E44" s="96">
        <v>140854</v>
      </c>
      <c r="F44" s="65">
        <f t="shared" si="0"/>
        <v>2.0806818181818181</v>
      </c>
      <c r="G44" s="65">
        <f>F44*4</f>
        <v>8.3227272727272723</v>
      </c>
      <c r="H44" s="65">
        <f>F44*4</f>
        <v>8.3227272727272723</v>
      </c>
      <c r="I44" s="70"/>
      <c r="J44" s="70"/>
      <c r="K44" s="70"/>
      <c r="L44" s="70"/>
      <c r="M44" s="65">
        <f>F44</f>
        <v>2.0806818181818181</v>
      </c>
      <c r="N44" s="65">
        <f>F44</f>
        <v>2.0806818181818181</v>
      </c>
      <c r="O44" s="65">
        <f>F44*2</f>
        <v>4.1613636363636362</v>
      </c>
      <c r="P44" s="70"/>
      <c r="Q44" s="70"/>
      <c r="R44" s="68"/>
      <c r="S44" s="68"/>
      <c r="T44" s="68"/>
      <c r="U44" s="68"/>
      <c r="V44" s="65">
        <f>SUM(M44:O44)</f>
        <v>8.3227272727272723</v>
      </c>
      <c r="W44" s="70"/>
      <c r="X44" s="70"/>
      <c r="Y44" s="64"/>
      <c r="Z44" s="64"/>
      <c r="AA44" s="68"/>
      <c r="AB44" s="71"/>
      <c r="AC44" s="71"/>
      <c r="AD44" s="71"/>
      <c r="AE44" s="71">
        <v>2</v>
      </c>
      <c r="AF44" s="71"/>
      <c r="AG44" s="71"/>
      <c r="AH44" s="71"/>
      <c r="AI44" s="71"/>
      <c r="AJ44" s="71"/>
      <c r="AK44" s="64"/>
      <c r="AL44" s="64"/>
      <c r="AM44" s="64"/>
      <c r="AN44" s="64"/>
      <c r="AO44" s="64"/>
      <c r="AP44" s="64"/>
    </row>
    <row r="45" spans="1:42" ht="16.5" customHeight="1" x14ac:dyDescent="0.2">
      <c r="A45" s="139" t="s">
        <v>109</v>
      </c>
      <c r="B45" s="140"/>
      <c r="C45" s="140"/>
      <c r="D45" s="140"/>
      <c r="E45" s="141"/>
      <c r="F45" s="109">
        <f>SUM(F11:F44)</f>
        <v>10.901628787878785</v>
      </c>
      <c r="G45" s="109">
        <f>SUM(G11:G44)</f>
        <v>43.636515151515141</v>
      </c>
      <c r="H45" s="109">
        <f>SUM(H11:H44)</f>
        <v>47.305530303030295</v>
      </c>
      <c r="I45" s="111">
        <f>SUM(I11:I44)</f>
        <v>19380</v>
      </c>
      <c r="J45" s="111">
        <f>SUM(J11:J44)</f>
        <v>14422</v>
      </c>
      <c r="K45" s="111"/>
      <c r="L45" s="111"/>
      <c r="M45" s="109">
        <f t="shared" ref="M45:R45" si="7">SUM(M11:M44)</f>
        <v>10.639128787878787</v>
      </c>
      <c r="N45" s="109">
        <f t="shared" si="7"/>
        <v>10.639128787878787</v>
      </c>
      <c r="O45" s="109">
        <f t="shared" si="7"/>
        <v>23.132765151515144</v>
      </c>
      <c r="P45" s="111">
        <f t="shared" si="7"/>
        <v>9449</v>
      </c>
      <c r="Q45" s="111">
        <f t="shared" si="7"/>
        <v>7211</v>
      </c>
      <c r="R45" s="109">
        <f t="shared" si="7"/>
        <v>0.26250000000000001</v>
      </c>
      <c r="S45" s="109">
        <f t="shared" ref="S45:T45" si="8">SUM(S11:S44)</f>
        <v>0.26250000000000001</v>
      </c>
      <c r="T45" s="109">
        <f t="shared" si="8"/>
        <v>0.52600000000000002</v>
      </c>
      <c r="U45" s="111">
        <f t="shared" ref="U45:Z45" si="9">SUM(U11:U44)</f>
        <v>482</v>
      </c>
      <c r="V45" s="109">
        <f t="shared" si="9"/>
        <v>44.431022727272719</v>
      </c>
      <c r="W45" s="111">
        <f t="shared" si="9"/>
        <v>7211</v>
      </c>
      <c r="X45" s="111">
        <f t="shared" si="9"/>
        <v>9449</v>
      </c>
      <c r="Y45" s="109">
        <f t="shared" si="9"/>
        <v>1.0509999999999999</v>
      </c>
      <c r="Z45" s="111">
        <f t="shared" si="9"/>
        <v>482</v>
      </c>
      <c r="AA45" s="111"/>
      <c r="AB45" s="111">
        <f t="shared" ref="AB45:AF45" si="10">SUM(AB11:AB44)</f>
        <v>528</v>
      </c>
      <c r="AC45" s="111"/>
      <c r="AD45" s="111"/>
      <c r="AE45" s="111">
        <f t="shared" si="10"/>
        <v>10</v>
      </c>
      <c r="AF45" s="111">
        <f t="shared" si="10"/>
        <v>3</v>
      </c>
      <c r="AG45" s="71"/>
      <c r="AH45" s="71"/>
      <c r="AI45" s="71"/>
      <c r="AJ45" s="71"/>
      <c r="AK45" s="64"/>
      <c r="AL45" s="64"/>
      <c r="AM45" s="64"/>
      <c r="AN45" s="64"/>
      <c r="AO45" s="64"/>
      <c r="AP45" s="64"/>
    </row>
    <row r="46" spans="1:42" ht="16.5" customHeight="1" x14ac:dyDescent="0.2">
      <c r="A46" s="64"/>
      <c r="B46" s="87"/>
      <c r="C46" s="80"/>
      <c r="D46" s="96"/>
      <c r="E46" s="96"/>
      <c r="F46" s="65"/>
      <c r="G46" s="65"/>
      <c r="H46" s="65"/>
      <c r="I46" s="70"/>
      <c r="J46" s="70"/>
      <c r="K46" s="70"/>
      <c r="L46" s="70"/>
      <c r="M46" s="68"/>
      <c r="N46" s="68"/>
      <c r="O46" s="68"/>
      <c r="P46" s="70"/>
      <c r="Q46" s="70"/>
      <c r="R46" s="68"/>
      <c r="S46" s="68"/>
      <c r="T46" s="68"/>
      <c r="U46" s="68"/>
      <c r="V46" s="68"/>
      <c r="W46" s="70"/>
      <c r="X46" s="70"/>
      <c r="Y46" s="64"/>
      <c r="Z46" s="64"/>
      <c r="AA46" s="68"/>
      <c r="AB46" s="71"/>
      <c r="AC46" s="71"/>
      <c r="AD46" s="71"/>
      <c r="AE46" s="71"/>
      <c r="AF46" s="71"/>
      <c r="AH46" s="71"/>
      <c r="AI46" s="71"/>
      <c r="AJ46" s="71"/>
      <c r="AK46" s="64"/>
      <c r="AL46" s="64"/>
      <c r="AM46" s="64"/>
      <c r="AN46" s="64"/>
      <c r="AO46" s="64"/>
      <c r="AP46" s="64"/>
    </row>
    <row r="47" spans="1:42" ht="16.5" customHeight="1" x14ac:dyDescent="0.2">
      <c r="A47" s="64" t="s">
        <v>71</v>
      </c>
      <c r="B47" s="87">
        <v>71</v>
      </c>
      <c r="C47" s="80" t="s">
        <v>110</v>
      </c>
      <c r="D47" s="96">
        <v>83318</v>
      </c>
      <c r="E47" s="96">
        <v>85925</v>
      </c>
      <c r="F47" s="65">
        <f t="shared" si="0"/>
        <v>0.49375000000000002</v>
      </c>
      <c r="G47" s="65">
        <f t="shared" si="1"/>
        <v>1.9750000000000001</v>
      </c>
      <c r="H47" s="65">
        <f t="shared" ref="H47:H77" si="11">F47*4</f>
        <v>1.9750000000000001</v>
      </c>
      <c r="I47" s="70"/>
      <c r="J47" s="70"/>
      <c r="K47" s="70"/>
      <c r="L47" s="70"/>
      <c r="M47" s="108">
        <f>F47</f>
        <v>0.49375000000000002</v>
      </c>
      <c r="N47" s="108">
        <f>F47</f>
        <v>0.49375000000000002</v>
      </c>
      <c r="O47" s="108">
        <f>F47*2-0.01</f>
        <v>0.97750000000000004</v>
      </c>
      <c r="P47" s="60"/>
      <c r="Q47" s="60"/>
      <c r="R47" s="65"/>
      <c r="S47" s="65"/>
      <c r="T47" s="65"/>
      <c r="U47" s="65"/>
      <c r="V47" s="65">
        <f>SUM(M47:O47)-0.01</f>
        <v>1.9550000000000001</v>
      </c>
      <c r="W47" s="70"/>
      <c r="X47" s="70"/>
      <c r="Y47" s="64"/>
      <c r="Z47" s="64"/>
      <c r="AA47" s="68"/>
      <c r="AB47" s="71"/>
      <c r="AC47" s="71"/>
      <c r="AD47" s="71"/>
      <c r="AE47" s="71"/>
      <c r="AF47" s="71"/>
      <c r="AG47" s="71"/>
      <c r="AH47" s="71"/>
      <c r="AI47" s="71"/>
      <c r="AJ47" s="71"/>
      <c r="AK47" s="64"/>
      <c r="AL47" s="64"/>
      <c r="AM47" s="64"/>
      <c r="AN47" s="64"/>
      <c r="AO47" s="64"/>
      <c r="AP47" s="64"/>
    </row>
    <row r="48" spans="1:42" ht="16.5" customHeight="1" x14ac:dyDescent="0.2">
      <c r="A48" s="64" t="s">
        <v>71</v>
      </c>
      <c r="B48" s="87">
        <v>71</v>
      </c>
      <c r="C48" s="80" t="s">
        <v>110</v>
      </c>
      <c r="D48" s="96">
        <v>85925</v>
      </c>
      <c r="E48" s="96">
        <v>88000</v>
      </c>
      <c r="F48" s="65">
        <f t="shared" si="0"/>
        <v>0.39299242424242425</v>
      </c>
      <c r="G48" s="65">
        <f>F48*4-0.01</f>
        <v>1.561969696969697</v>
      </c>
      <c r="H48" s="65">
        <f>F48*4-0.01</f>
        <v>1.561969696969697</v>
      </c>
      <c r="I48" s="70">
        <f>P48*2</f>
        <v>3000</v>
      </c>
      <c r="J48" s="70">
        <f>Q48*2</f>
        <v>2060</v>
      </c>
      <c r="K48" s="70"/>
      <c r="L48" s="70"/>
      <c r="M48" s="108">
        <f>F48</f>
        <v>0.39299242424242425</v>
      </c>
      <c r="N48" s="108">
        <f>F48</f>
        <v>0.39299242424242425</v>
      </c>
      <c r="O48" s="108">
        <f>F48*2-0.01</f>
        <v>0.7759848484848485</v>
      </c>
      <c r="P48" s="70">
        <f>750*2</f>
        <v>1500</v>
      </c>
      <c r="Q48" s="70">
        <v>1030</v>
      </c>
      <c r="R48" s="68"/>
      <c r="S48" s="68"/>
      <c r="T48" s="68"/>
      <c r="U48" s="68"/>
      <c r="V48" s="65">
        <f>SUM(M48:O48)</f>
        <v>1.561969696969697</v>
      </c>
      <c r="W48" s="70">
        <f>Q48</f>
        <v>1030</v>
      </c>
      <c r="X48" s="70">
        <f>P48</f>
        <v>1500</v>
      </c>
      <c r="Y48" s="64"/>
      <c r="Z48" s="64"/>
      <c r="AA48" s="68"/>
      <c r="AB48" s="71"/>
      <c r="AC48" s="71"/>
      <c r="AD48" s="71"/>
      <c r="AE48" s="71"/>
      <c r="AF48" s="71"/>
      <c r="AG48" s="71"/>
      <c r="AH48" s="71"/>
      <c r="AI48" s="71"/>
      <c r="AJ48" s="71"/>
      <c r="AK48" s="64"/>
      <c r="AL48" s="64"/>
      <c r="AM48" s="64"/>
      <c r="AN48" s="64"/>
      <c r="AO48" s="64"/>
      <c r="AP48" s="64"/>
    </row>
    <row r="49" spans="1:42" ht="16.5" customHeight="1" x14ac:dyDescent="0.2">
      <c r="A49" s="64" t="s">
        <v>71</v>
      </c>
      <c r="B49" s="87">
        <v>71</v>
      </c>
      <c r="C49" s="80" t="s">
        <v>110</v>
      </c>
      <c r="D49" s="96">
        <v>88000</v>
      </c>
      <c r="E49" s="96">
        <v>88943</v>
      </c>
      <c r="F49" s="65">
        <f t="shared" si="0"/>
        <v>0.17859848484848484</v>
      </c>
      <c r="G49" s="65">
        <f>F49*4+0.01</f>
        <v>0.72439393939393937</v>
      </c>
      <c r="H49" s="65">
        <f>F49*4+0.01</f>
        <v>0.72439393939393937</v>
      </c>
      <c r="I49" s="70"/>
      <c r="J49" s="70"/>
      <c r="K49" s="70"/>
      <c r="L49" s="70"/>
      <c r="M49" s="108">
        <f>F49</f>
        <v>0.17859848484848484</v>
      </c>
      <c r="N49" s="108">
        <f>F49</f>
        <v>0.17859848484848484</v>
      </c>
      <c r="O49" s="108">
        <f>F49*2</f>
        <v>0.35719696969696968</v>
      </c>
      <c r="P49" s="60"/>
      <c r="Q49" s="60"/>
      <c r="R49" s="65"/>
      <c r="S49" s="65"/>
      <c r="T49" s="65"/>
      <c r="U49" s="65"/>
      <c r="V49" s="65">
        <f>SUM(M49:O49)+0.01</f>
        <v>0.72439393939393937</v>
      </c>
      <c r="W49" s="70"/>
      <c r="X49" s="70"/>
      <c r="Y49" s="64"/>
      <c r="Z49" s="64"/>
      <c r="AA49" s="68"/>
      <c r="AB49" s="71"/>
      <c r="AC49" s="71"/>
      <c r="AD49" s="71"/>
      <c r="AE49" s="71"/>
      <c r="AF49" s="71"/>
      <c r="AG49" s="71"/>
      <c r="AH49" s="71"/>
      <c r="AI49" s="71"/>
      <c r="AJ49" s="71"/>
      <c r="AK49" s="64"/>
      <c r="AL49" s="64"/>
      <c r="AM49" s="64"/>
      <c r="AN49" s="64"/>
      <c r="AO49" s="64"/>
      <c r="AP49" s="64"/>
    </row>
    <row r="50" spans="1:42" ht="16.5" customHeight="1" x14ac:dyDescent="0.2">
      <c r="A50" s="64" t="s">
        <v>71</v>
      </c>
      <c r="B50" s="87">
        <v>71</v>
      </c>
      <c r="C50" s="80" t="s">
        <v>110</v>
      </c>
      <c r="D50" s="96">
        <v>88943</v>
      </c>
      <c r="E50" s="96">
        <v>89133</v>
      </c>
      <c r="F50" s="65">
        <f t="shared" si="0"/>
        <v>3.5984848484848488E-2</v>
      </c>
      <c r="G50" s="65">
        <f>F50*4</f>
        <v>0.14393939393939395</v>
      </c>
      <c r="H50" s="65">
        <f>F50*4</f>
        <v>0.14393939393939395</v>
      </c>
      <c r="I50" s="70"/>
      <c r="J50" s="70"/>
      <c r="K50" s="70"/>
      <c r="L50" s="70"/>
      <c r="M50" s="75"/>
      <c r="N50" s="75"/>
      <c r="O50" s="75"/>
      <c r="P50" s="70"/>
      <c r="Q50" s="70"/>
      <c r="R50" s="88">
        <f>F50</f>
        <v>3.5984848484848488E-2</v>
      </c>
      <c r="S50" s="88">
        <f>F50</f>
        <v>3.5984848484848488E-2</v>
      </c>
      <c r="T50" s="88">
        <f>F50*2</f>
        <v>7.1969696969696975E-2</v>
      </c>
      <c r="U50" s="88"/>
      <c r="V50" s="65"/>
      <c r="W50" s="55"/>
      <c r="X50" s="55"/>
      <c r="Y50" s="65">
        <f>SUM(R50:T50)</f>
        <v>0.14393939393939395</v>
      </c>
      <c r="Z50" s="64"/>
      <c r="AA50" s="68"/>
      <c r="AB50" s="71"/>
      <c r="AC50" s="71"/>
      <c r="AD50" s="71"/>
      <c r="AE50" s="71"/>
      <c r="AF50" s="71"/>
      <c r="AG50" s="71"/>
      <c r="AH50" s="71"/>
      <c r="AI50" s="71"/>
      <c r="AJ50" s="71"/>
      <c r="AK50" s="64"/>
      <c r="AL50" s="64"/>
      <c r="AM50" s="64"/>
      <c r="AN50" s="64"/>
      <c r="AO50" s="64"/>
      <c r="AP50" s="64"/>
    </row>
    <row r="51" spans="1:42" ht="16.5" customHeight="1" x14ac:dyDescent="0.2">
      <c r="A51" s="64" t="s">
        <v>71</v>
      </c>
      <c r="B51" s="87">
        <v>71</v>
      </c>
      <c r="C51" s="80" t="s">
        <v>110</v>
      </c>
      <c r="D51" s="96">
        <v>89133</v>
      </c>
      <c r="E51" s="96">
        <v>89888</v>
      </c>
      <c r="F51" s="65">
        <f t="shared" si="0"/>
        <v>0.14299242424242425</v>
      </c>
      <c r="G51" s="65">
        <f>F51*4-0.01</f>
        <v>0.56196969696969701</v>
      </c>
      <c r="H51" s="65">
        <f>F51*4-0.01</f>
        <v>0.56196969696969701</v>
      </c>
      <c r="I51" s="70"/>
      <c r="J51" s="70"/>
      <c r="K51" s="70"/>
      <c r="L51" s="70"/>
      <c r="M51" s="108">
        <f t="shared" ref="M51:M57" si="12">F51</f>
        <v>0.14299242424242425</v>
      </c>
      <c r="N51" s="108">
        <f t="shared" ref="N51:N57" si="13">F51</f>
        <v>0.14299242424242425</v>
      </c>
      <c r="O51" s="108">
        <f>F51*2-0.01</f>
        <v>0.2759848484848485</v>
      </c>
      <c r="P51" s="60"/>
      <c r="Q51" s="60"/>
      <c r="R51" s="65"/>
      <c r="S51" s="65"/>
      <c r="T51" s="65"/>
      <c r="U51" s="65"/>
      <c r="V51" s="65">
        <f>SUM(M51:O51)</f>
        <v>0.56196969696969701</v>
      </c>
      <c r="W51" s="70"/>
      <c r="X51" s="70"/>
      <c r="Y51" s="64"/>
      <c r="Z51" s="64"/>
      <c r="AA51" s="68"/>
      <c r="AB51" s="71"/>
      <c r="AC51" s="71"/>
      <c r="AD51" s="71"/>
      <c r="AE51" s="71"/>
      <c r="AF51" s="71"/>
      <c r="AG51" s="71"/>
      <c r="AH51" s="71"/>
      <c r="AI51" s="71"/>
      <c r="AJ51" s="71"/>
      <c r="AK51" s="64"/>
      <c r="AL51" s="64"/>
      <c r="AM51" s="64"/>
      <c r="AN51" s="64"/>
      <c r="AO51" s="64"/>
      <c r="AP51" s="64"/>
    </row>
    <row r="52" spans="1:42" ht="16.5" customHeight="1" x14ac:dyDescent="0.2">
      <c r="A52" s="64" t="s">
        <v>71</v>
      </c>
      <c r="B52" s="87">
        <v>71</v>
      </c>
      <c r="C52" s="80" t="s">
        <v>110</v>
      </c>
      <c r="D52" s="96">
        <v>89888</v>
      </c>
      <c r="E52" s="96">
        <v>90250</v>
      </c>
      <c r="F52" s="65">
        <f t="shared" si="0"/>
        <v>6.8560606060606058E-2</v>
      </c>
      <c r="G52" s="65">
        <f>F52*4+0.01</f>
        <v>0.28424242424242424</v>
      </c>
      <c r="H52" s="65">
        <f>F52*4+0.01</f>
        <v>0.28424242424242424</v>
      </c>
      <c r="I52" s="70">
        <f>P52*2</f>
        <v>1448</v>
      </c>
      <c r="J52" s="70"/>
      <c r="K52" s="70"/>
      <c r="L52" s="70"/>
      <c r="M52" s="108">
        <f t="shared" si="12"/>
        <v>6.8560606060606058E-2</v>
      </c>
      <c r="N52" s="108">
        <f t="shared" si="13"/>
        <v>6.8560606060606058E-2</v>
      </c>
      <c r="O52" s="108">
        <f>F52*2</f>
        <v>0.13712121212121212</v>
      </c>
      <c r="P52" s="70">
        <f>362*2</f>
        <v>724</v>
      </c>
      <c r="Q52" s="70"/>
      <c r="R52" s="68"/>
      <c r="S52" s="68"/>
      <c r="T52" s="68"/>
      <c r="U52" s="68"/>
      <c r="V52" s="65">
        <f>SUM(M52:O52)+0.01</f>
        <v>0.28424242424242424</v>
      </c>
      <c r="W52" s="70"/>
      <c r="X52" s="70">
        <f>P52</f>
        <v>724</v>
      </c>
      <c r="Y52" s="64"/>
      <c r="Z52" s="64"/>
      <c r="AA52" s="68"/>
      <c r="AB52" s="71">
        <f>32+24+18+12+8+6+4+4+2+2</f>
        <v>112</v>
      </c>
      <c r="AC52" s="71"/>
      <c r="AD52" s="71"/>
      <c r="AE52" s="71"/>
      <c r="AF52" s="71"/>
      <c r="AG52" s="71"/>
      <c r="AH52" s="71"/>
      <c r="AI52" s="71"/>
      <c r="AJ52" s="71"/>
      <c r="AK52" s="64"/>
      <c r="AL52" s="64"/>
      <c r="AM52" s="64"/>
      <c r="AN52" s="64"/>
      <c r="AO52" s="64"/>
      <c r="AP52" s="64"/>
    </row>
    <row r="53" spans="1:42" ht="16.5" customHeight="1" x14ac:dyDescent="0.2">
      <c r="A53" s="64" t="s">
        <v>71</v>
      </c>
      <c r="B53" s="87">
        <v>71</v>
      </c>
      <c r="C53" s="80" t="s">
        <v>110</v>
      </c>
      <c r="D53" s="96">
        <v>90250</v>
      </c>
      <c r="E53" s="96">
        <v>93783</v>
      </c>
      <c r="F53" s="65">
        <f t="shared" si="0"/>
        <v>0.66912878787878793</v>
      </c>
      <c r="G53" s="65">
        <f>F53*4</f>
        <v>2.6765151515151517</v>
      </c>
      <c r="H53" s="65">
        <f>F53*6+0.01</f>
        <v>4.0247727272727278</v>
      </c>
      <c r="I53" s="70"/>
      <c r="J53" s="70"/>
      <c r="K53" s="70"/>
      <c r="L53" s="70"/>
      <c r="M53" s="108">
        <f t="shared" si="12"/>
        <v>0.66912878787878793</v>
      </c>
      <c r="N53" s="108">
        <f t="shared" si="13"/>
        <v>0.66912878787878793</v>
      </c>
      <c r="O53" s="108">
        <f>F53*3</f>
        <v>2.007386363636364</v>
      </c>
      <c r="P53" s="70"/>
      <c r="Q53" s="70"/>
      <c r="R53" s="68"/>
      <c r="S53" s="68"/>
      <c r="T53" s="68"/>
      <c r="U53" s="68"/>
      <c r="V53" s="65">
        <f>SUM(M53:O53)</f>
        <v>3.3456439393939399</v>
      </c>
      <c r="W53" s="70"/>
      <c r="X53" s="70"/>
      <c r="Y53" s="64"/>
      <c r="Z53" s="64"/>
      <c r="AA53" s="68"/>
      <c r="AB53" s="71"/>
      <c r="AC53" s="71"/>
      <c r="AD53" s="71"/>
      <c r="AE53" s="71"/>
      <c r="AF53" s="71"/>
      <c r="AG53" s="71"/>
      <c r="AH53" s="71"/>
      <c r="AI53" s="71"/>
      <c r="AJ53" s="71"/>
      <c r="AK53" s="64"/>
      <c r="AL53" s="64"/>
      <c r="AM53" s="64"/>
      <c r="AN53" s="64"/>
      <c r="AO53" s="64"/>
      <c r="AP53" s="64"/>
    </row>
    <row r="54" spans="1:42" ht="16.5" customHeight="1" x14ac:dyDescent="0.2">
      <c r="A54" s="64" t="s">
        <v>71</v>
      </c>
      <c r="B54" s="87">
        <v>71</v>
      </c>
      <c r="C54" s="80" t="s">
        <v>110</v>
      </c>
      <c r="D54" s="96">
        <v>93783</v>
      </c>
      <c r="E54" s="96">
        <v>94688</v>
      </c>
      <c r="F54" s="65">
        <f t="shared" si="0"/>
        <v>0.17140151515151514</v>
      </c>
      <c r="G54" s="65">
        <f>F54*4-0.01</f>
        <v>0.67560606060606054</v>
      </c>
      <c r="H54" s="65">
        <f>F54*6-0.01</f>
        <v>1.0184090909090908</v>
      </c>
      <c r="I54" s="70"/>
      <c r="J54" s="70">
        <f>Q54*2</f>
        <v>1810</v>
      </c>
      <c r="K54" s="70"/>
      <c r="L54" s="70"/>
      <c r="M54" s="108">
        <f t="shared" si="12"/>
        <v>0.17140151515151514</v>
      </c>
      <c r="N54" s="108">
        <f t="shared" si="13"/>
        <v>0.17140151515151514</v>
      </c>
      <c r="O54" s="108">
        <f>F54*3</f>
        <v>0.51420454545454541</v>
      </c>
      <c r="P54" s="70"/>
      <c r="Q54" s="70">
        <v>905</v>
      </c>
      <c r="R54" s="68"/>
      <c r="S54" s="68"/>
      <c r="T54" s="68"/>
      <c r="U54" s="68"/>
      <c r="V54" s="65">
        <f>SUM(M54:O54)-0.01</f>
        <v>0.84700757575757568</v>
      </c>
      <c r="W54" s="70">
        <f>Q54</f>
        <v>905</v>
      </c>
      <c r="X54" s="70"/>
      <c r="Y54" s="64"/>
      <c r="Z54" s="64"/>
      <c r="AA54" s="68"/>
      <c r="AB54" s="71"/>
      <c r="AC54" s="71"/>
      <c r="AD54" s="71"/>
      <c r="AE54" s="71"/>
      <c r="AF54" s="71"/>
      <c r="AG54" s="71"/>
      <c r="AH54" s="71"/>
      <c r="AI54" s="71"/>
      <c r="AJ54" s="71"/>
      <c r="AK54" s="64"/>
      <c r="AL54" s="64"/>
      <c r="AM54" s="64"/>
      <c r="AN54" s="64"/>
      <c r="AO54" s="64"/>
      <c r="AP54" s="64"/>
    </row>
    <row r="55" spans="1:42" ht="16.5" customHeight="1" x14ac:dyDescent="0.2">
      <c r="A55" s="64" t="s">
        <v>71</v>
      </c>
      <c r="B55" s="87">
        <v>71</v>
      </c>
      <c r="C55" s="80" t="s">
        <v>110</v>
      </c>
      <c r="D55" s="96">
        <v>94688</v>
      </c>
      <c r="E55" s="96">
        <v>96908</v>
      </c>
      <c r="F55" s="65">
        <f t="shared" si="0"/>
        <v>0.42045454545454547</v>
      </c>
      <c r="G55" s="65">
        <f>F55*4</f>
        <v>1.6818181818181819</v>
      </c>
      <c r="H55" s="65">
        <f>F55*8</f>
        <v>3.3636363636363638</v>
      </c>
      <c r="I55" s="70"/>
      <c r="J55" s="70"/>
      <c r="K55" s="70"/>
      <c r="L55" s="70"/>
      <c r="M55" s="108">
        <f t="shared" si="12"/>
        <v>0.42045454545454547</v>
      </c>
      <c r="N55" s="108">
        <f t="shared" si="13"/>
        <v>0.42045454545454547</v>
      </c>
      <c r="O55" s="108">
        <f>F55*4</f>
        <v>1.6818181818181819</v>
      </c>
      <c r="P55" s="70"/>
      <c r="Q55" s="70"/>
      <c r="R55" s="68"/>
      <c r="S55" s="68"/>
      <c r="T55" s="68"/>
      <c r="U55" s="68"/>
      <c r="V55" s="65">
        <f>SUM(M55:O55)</f>
        <v>2.5227272727272729</v>
      </c>
      <c r="W55" s="70"/>
      <c r="X55" s="70"/>
      <c r="Y55" s="64"/>
      <c r="Z55" s="64"/>
      <c r="AA55" s="68"/>
      <c r="AB55" s="71"/>
      <c r="AC55" s="71"/>
      <c r="AD55" s="71"/>
      <c r="AE55" s="71"/>
      <c r="AF55" s="71">
        <v>3</v>
      </c>
      <c r="AG55" s="71"/>
      <c r="AH55" s="71"/>
      <c r="AI55" s="71"/>
      <c r="AJ55" s="71"/>
      <c r="AK55" s="64"/>
      <c r="AL55" s="64"/>
      <c r="AM55" s="64"/>
      <c r="AN55" s="64"/>
      <c r="AO55" s="64"/>
      <c r="AP55" s="64"/>
    </row>
    <row r="56" spans="1:42" ht="16.5" customHeight="1" x14ac:dyDescent="0.2">
      <c r="A56" s="64" t="s">
        <v>71</v>
      </c>
      <c r="B56" s="87">
        <v>71</v>
      </c>
      <c r="C56" s="80" t="s">
        <v>110</v>
      </c>
      <c r="D56" s="96">
        <v>96908</v>
      </c>
      <c r="E56" s="96">
        <v>97376</v>
      </c>
      <c r="F56" s="65">
        <f t="shared" si="0"/>
        <v>8.8636363636363638E-2</v>
      </c>
      <c r="G56" s="65">
        <f>F56*4+0.01</f>
        <v>0.36454545454545456</v>
      </c>
      <c r="H56" s="65">
        <f>F56*6+0.01</f>
        <v>0.54181818181818187</v>
      </c>
      <c r="I56" s="70">
        <f>P56*2</f>
        <v>1872</v>
      </c>
      <c r="J56" s="70"/>
      <c r="K56" s="70"/>
      <c r="L56" s="70"/>
      <c r="M56" s="108">
        <f t="shared" si="12"/>
        <v>8.8636363636363638E-2</v>
      </c>
      <c r="N56" s="108">
        <f t="shared" si="13"/>
        <v>8.8636363636363638E-2</v>
      </c>
      <c r="O56" s="108">
        <f>F56*3</f>
        <v>0.26590909090909093</v>
      </c>
      <c r="P56" s="70">
        <f>468*2</f>
        <v>936</v>
      </c>
      <c r="Q56" s="70"/>
      <c r="R56" s="68"/>
      <c r="S56" s="68"/>
      <c r="T56" s="68"/>
      <c r="U56" s="68"/>
      <c r="V56" s="65">
        <f>SUM(M56:O56)+0.01</f>
        <v>0.45318181818181824</v>
      </c>
      <c r="W56" s="70"/>
      <c r="X56" s="70">
        <f>P56</f>
        <v>936</v>
      </c>
      <c r="Y56" s="64"/>
      <c r="Z56" s="64"/>
      <c r="AA56" s="68"/>
      <c r="AB56" s="71"/>
      <c r="AC56" s="71"/>
      <c r="AD56" s="71"/>
      <c r="AE56" s="71"/>
      <c r="AF56" s="71"/>
      <c r="AG56" s="71"/>
      <c r="AH56" s="71"/>
      <c r="AI56" s="71"/>
      <c r="AJ56" s="71"/>
      <c r="AK56" s="64"/>
      <c r="AL56" s="64"/>
      <c r="AM56" s="64"/>
      <c r="AN56" s="64"/>
      <c r="AO56" s="64"/>
      <c r="AP56" s="64"/>
    </row>
    <row r="57" spans="1:42" ht="16.5" customHeight="1" x14ac:dyDescent="0.2">
      <c r="A57" s="64" t="s">
        <v>71</v>
      </c>
      <c r="B57" s="87">
        <v>71</v>
      </c>
      <c r="C57" s="80" t="s">
        <v>110</v>
      </c>
      <c r="D57" s="96">
        <v>97376</v>
      </c>
      <c r="E57" s="96">
        <v>98602</v>
      </c>
      <c r="F57" s="65">
        <f t="shared" si="0"/>
        <v>0.23219696969696971</v>
      </c>
      <c r="G57" s="65">
        <f>F57*4-0.01</f>
        <v>0.91878787878787882</v>
      </c>
      <c r="H57" s="65">
        <f>F57*4-0.01</f>
        <v>0.91878787878787882</v>
      </c>
      <c r="I57" s="70"/>
      <c r="J57" s="70"/>
      <c r="K57" s="70"/>
      <c r="L57" s="70"/>
      <c r="M57" s="108">
        <f t="shared" si="12"/>
        <v>0.23219696969696971</v>
      </c>
      <c r="N57" s="108">
        <f t="shared" si="13"/>
        <v>0.23219696969696971</v>
      </c>
      <c r="O57" s="108">
        <f>F57*2</f>
        <v>0.46439393939393941</v>
      </c>
      <c r="P57" s="70"/>
      <c r="Q57" s="70"/>
      <c r="R57" s="68"/>
      <c r="S57" s="68"/>
      <c r="T57" s="68"/>
      <c r="U57" s="68"/>
      <c r="V57" s="65">
        <f>SUM(M57:O57)-0.01</f>
        <v>0.91878787878787882</v>
      </c>
      <c r="W57" s="70"/>
      <c r="X57" s="70"/>
      <c r="Y57" s="64"/>
      <c r="Z57" s="64"/>
      <c r="AA57" s="68"/>
      <c r="AB57" s="71"/>
      <c r="AC57" s="71"/>
      <c r="AD57" s="71"/>
      <c r="AE57" s="71"/>
      <c r="AF57" s="71"/>
      <c r="AG57" s="71"/>
      <c r="AH57" s="71"/>
      <c r="AI57" s="71"/>
      <c r="AJ57" s="71"/>
      <c r="AK57" s="64"/>
      <c r="AL57" s="64"/>
      <c r="AM57" s="64"/>
      <c r="AN57" s="64"/>
      <c r="AO57" s="64"/>
      <c r="AP57" s="64"/>
    </row>
    <row r="58" spans="1:42" ht="16.5" customHeight="1" x14ac:dyDescent="0.2">
      <c r="A58" s="64" t="s">
        <v>71</v>
      </c>
      <c r="B58" s="87">
        <v>71</v>
      </c>
      <c r="C58" s="80" t="s">
        <v>110</v>
      </c>
      <c r="D58" s="96">
        <v>98602</v>
      </c>
      <c r="E58" s="96">
        <v>98874</v>
      </c>
      <c r="F58" s="65">
        <f t="shared" si="0"/>
        <v>5.1515151515151514E-2</v>
      </c>
      <c r="G58" s="65">
        <f>F58*4-0.01</f>
        <v>0.19606060606060605</v>
      </c>
      <c r="H58" s="65">
        <f>F58*4-0.01</f>
        <v>0.19606060606060605</v>
      </c>
      <c r="I58" s="70"/>
      <c r="J58" s="70"/>
      <c r="K58" s="70"/>
      <c r="L58" s="70"/>
      <c r="M58" s="75"/>
      <c r="N58" s="75"/>
      <c r="O58" s="75"/>
      <c r="P58" s="70"/>
      <c r="Q58" s="70"/>
      <c r="R58" s="88">
        <f>F58</f>
        <v>5.1515151515151514E-2</v>
      </c>
      <c r="S58" s="88">
        <f>F58</f>
        <v>5.1515151515151514E-2</v>
      </c>
      <c r="T58" s="88">
        <f>F58*2</f>
        <v>0.10303030303030303</v>
      </c>
      <c r="U58" s="88"/>
      <c r="V58" s="68"/>
      <c r="W58" s="70"/>
      <c r="X58" s="70"/>
      <c r="Y58" s="65">
        <f>SUM(R58:T58)</f>
        <v>0.20606060606060606</v>
      </c>
      <c r="Z58" s="64"/>
      <c r="AA58" s="68"/>
      <c r="AB58" s="71"/>
      <c r="AC58" s="71"/>
      <c r="AD58" s="71"/>
      <c r="AE58" s="71"/>
      <c r="AF58" s="71"/>
      <c r="AG58" s="71"/>
      <c r="AH58" s="71"/>
      <c r="AI58" s="71"/>
      <c r="AJ58" s="71"/>
      <c r="AK58" s="64"/>
      <c r="AL58" s="64"/>
      <c r="AM58" s="64"/>
      <c r="AN58" s="64"/>
      <c r="AO58" s="64"/>
      <c r="AP58" s="64"/>
    </row>
    <row r="59" spans="1:42" ht="16.5" customHeight="1" x14ac:dyDescent="0.2">
      <c r="A59" s="64" t="s">
        <v>71</v>
      </c>
      <c r="B59" s="87">
        <v>71</v>
      </c>
      <c r="C59" s="80" t="s">
        <v>110</v>
      </c>
      <c r="D59" s="96">
        <v>98874</v>
      </c>
      <c r="E59" s="96">
        <v>101234</v>
      </c>
      <c r="F59" s="65">
        <f t="shared" si="0"/>
        <v>0.44696969696969696</v>
      </c>
      <c r="G59" s="65">
        <f>F59*4+0.01</f>
        <v>1.7978787878787879</v>
      </c>
      <c r="H59" s="65">
        <f>F59*4+0.01</f>
        <v>1.7978787878787879</v>
      </c>
      <c r="I59" s="70"/>
      <c r="J59" s="70"/>
      <c r="K59" s="70"/>
      <c r="L59" s="70"/>
      <c r="M59" s="108">
        <f>F59</f>
        <v>0.44696969696969696</v>
      </c>
      <c r="N59" s="108">
        <f>F59</f>
        <v>0.44696969696969696</v>
      </c>
      <c r="O59" s="108">
        <f>F59*2+0.01</f>
        <v>0.90393939393939393</v>
      </c>
      <c r="P59" s="70"/>
      <c r="Q59" s="70"/>
      <c r="R59" s="68"/>
      <c r="S59" s="68"/>
      <c r="T59" s="68"/>
      <c r="U59" s="68"/>
      <c r="V59" s="65">
        <f>SUM(M59:O59)</f>
        <v>1.7978787878787879</v>
      </c>
      <c r="W59" s="70"/>
      <c r="X59" s="70"/>
      <c r="Y59" s="64"/>
      <c r="Z59" s="64"/>
      <c r="AA59" s="68"/>
      <c r="AB59" s="71"/>
      <c r="AC59" s="71"/>
      <c r="AD59" s="71"/>
      <c r="AE59" s="71"/>
      <c r="AF59" s="71"/>
      <c r="AG59" s="71"/>
      <c r="AH59" s="71"/>
      <c r="AI59" s="71"/>
      <c r="AJ59" s="71"/>
      <c r="AK59" s="64"/>
      <c r="AL59" s="64"/>
      <c r="AM59" s="64"/>
      <c r="AN59" s="64"/>
      <c r="AO59" s="64"/>
      <c r="AP59" s="64"/>
    </row>
    <row r="60" spans="1:42" ht="16.5" customHeight="1" x14ac:dyDescent="0.2">
      <c r="A60" s="64" t="s">
        <v>71</v>
      </c>
      <c r="B60" s="87">
        <v>71</v>
      </c>
      <c r="C60" s="80" t="s">
        <v>110</v>
      </c>
      <c r="D60" s="96">
        <v>101234</v>
      </c>
      <c r="E60" s="96">
        <v>101377</v>
      </c>
      <c r="F60" s="65">
        <f t="shared" si="0"/>
        <v>2.7083333333333334E-2</v>
      </c>
      <c r="G60" s="65">
        <f>F60*4+0.01</f>
        <v>0.11833333333333333</v>
      </c>
      <c r="H60" s="65">
        <f>F60*4+0.01</f>
        <v>0.11833333333333333</v>
      </c>
      <c r="I60" s="70"/>
      <c r="J60" s="70"/>
      <c r="K60" s="70"/>
      <c r="L60" s="70"/>
      <c r="M60" s="75"/>
      <c r="N60" s="75"/>
      <c r="O60" s="75"/>
      <c r="P60" s="70"/>
      <c r="Q60" s="70"/>
      <c r="R60" s="88">
        <f>F60</f>
        <v>2.7083333333333334E-2</v>
      </c>
      <c r="S60" s="88">
        <f>F60</f>
        <v>2.7083333333333334E-2</v>
      </c>
      <c r="T60" s="88">
        <f>F60*2</f>
        <v>5.4166666666666669E-2</v>
      </c>
      <c r="U60" s="88"/>
      <c r="V60" s="68"/>
      <c r="W60" s="70"/>
      <c r="X60" s="70"/>
      <c r="Y60" s="65">
        <f>SUM(R60:T60)</f>
        <v>0.10833333333333334</v>
      </c>
      <c r="Z60" s="64"/>
      <c r="AA60" s="68"/>
      <c r="AB60" s="71"/>
      <c r="AC60" s="71"/>
      <c r="AD60" s="71"/>
      <c r="AE60" s="71"/>
      <c r="AF60" s="71"/>
      <c r="AG60" s="71"/>
      <c r="AH60" s="71"/>
      <c r="AI60" s="71"/>
      <c r="AJ60" s="71"/>
      <c r="AK60" s="64"/>
      <c r="AL60" s="64"/>
      <c r="AM60" s="64"/>
      <c r="AN60" s="64"/>
      <c r="AO60" s="64"/>
      <c r="AP60" s="64"/>
    </row>
    <row r="61" spans="1:42" ht="16.5" customHeight="1" x14ac:dyDescent="0.2">
      <c r="A61" s="64" t="s">
        <v>71</v>
      </c>
      <c r="B61" s="87">
        <v>71</v>
      </c>
      <c r="C61" s="80" t="s">
        <v>110</v>
      </c>
      <c r="D61" s="96">
        <v>101377</v>
      </c>
      <c r="E61" s="96">
        <v>105112</v>
      </c>
      <c r="F61" s="65">
        <f t="shared" si="0"/>
        <v>0.70738636363636365</v>
      </c>
      <c r="G61" s="65">
        <f>F61*4+0.01</f>
        <v>2.8395454545454544</v>
      </c>
      <c r="H61" s="65">
        <f>F61*4+0.01</f>
        <v>2.8395454545454544</v>
      </c>
      <c r="I61" s="70"/>
      <c r="J61" s="70"/>
      <c r="K61" s="70"/>
      <c r="L61" s="70"/>
      <c r="M61" s="108">
        <f>F61</f>
        <v>0.70738636363636365</v>
      </c>
      <c r="N61" s="108">
        <f>F61</f>
        <v>0.70738636363636365</v>
      </c>
      <c r="O61" s="108">
        <f>F61*2+0.01</f>
        <v>1.4247727272727273</v>
      </c>
      <c r="P61" s="70"/>
      <c r="Q61" s="70"/>
      <c r="R61" s="68"/>
      <c r="S61" s="68"/>
      <c r="T61" s="68"/>
      <c r="U61" s="68"/>
      <c r="V61" s="65">
        <f>SUM(M61:O61)</f>
        <v>2.8395454545454548</v>
      </c>
      <c r="W61" s="70"/>
      <c r="X61" s="70"/>
      <c r="Y61" s="64"/>
      <c r="Z61" s="64"/>
      <c r="AA61" s="68"/>
      <c r="AB61" s="71"/>
      <c r="AC61" s="71"/>
      <c r="AD61" s="71"/>
      <c r="AE61" s="71"/>
      <c r="AF61" s="71"/>
      <c r="AG61" s="71"/>
      <c r="AH61" s="71"/>
      <c r="AI61" s="71"/>
      <c r="AJ61" s="71"/>
      <c r="AK61" s="64"/>
      <c r="AL61" s="64"/>
      <c r="AM61" s="64"/>
      <c r="AN61" s="64"/>
      <c r="AO61" s="64"/>
      <c r="AP61" s="64"/>
    </row>
    <row r="62" spans="1:42" ht="16.5" customHeight="1" x14ac:dyDescent="0.2">
      <c r="A62" s="64" t="s">
        <v>71</v>
      </c>
      <c r="B62" s="87">
        <v>71</v>
      </c>
      <c r="C62" s="80" t="s">
        <v>110</v>
      </c>
      <c r="D62" s="96">
        <v>105112</v>
      </c>
      <c r="E62" s="96">
        <v>105382</v>
      </c>
      <c r="F62" s="65">
        <f t="shared" si="0"/>
        <v>5.113636363636364E-2</v>
      </c>
      <c r="G62" s="65">
        <f t="shared" si="1"/>
        <v>0.20454545454545456</v>
      </c>
      <c r="H62" s="65">
        <f t="shared" si="11"/>
        <v>0.20454545454545456</v>
      </c>
      <c r="I62" s="70"/>
      <c r="J62" s="70"/>
      <c r="K62" s="70"/>
      <c r="L62" s="70"/>
      <c r="M62" s="75"/>
      <c r="N62" s="75"/>
      <c r="O62" s="75"/>
      <c r="P62" s="70"/>
      <c r="Q62" s="70"/>
      <c r="R62" s="88">
        <f>F62</f>
        <v>5.113636363636364E-2</v>
      </c>
      <c r="S62" s="88">
        <f>F62</f>
        <v>5.113636363636364E-2</v>
      </c>
      <c r="T62" s="88">
        <f>F62*2</f>
        <v>0.10227272727272728</v>
      </c>
      <c r="U62" s="88"/>
      <c r="V62" s="68"/>
      <c r="W62" s="70"/>
      <c r="X62" s="70"/>
      <c r="Y62" s="65">
        <f>SUM(R62:T62)</f>
        <v>0.20454545454545456</v>
      </c>
      <c r="Z62" s="64"/>
      <c r="AA62" s="68"/>
      <c r="AB62" s="71"/>
      <c r="AC62" s="71"/>
      <c r="AD62" s="71"/>
      <c r="AE62" s="71"/>
      <c r="AF62" s="71"/>
      <c r="AG62" s="71"/>
      <c r="AH62" s="71"/>
      <c r="AI62" s="71"/>
      <c r="AJ62" s="71"/>
      <c r="AK62" s="64"/>
      <c r="AL62" s="64"/>
      <c r="AM62" s="64"/>
      <c r="AN62" s="64"/>
      <c r="AO62" s="64"/>
      <c r="AP62" s="64"/>
    </row>
    <row r="63" spans="1:42" ht="16.5" customHeight="1" x14ac:dyDescent="0.2">
      <c r="A63" s="64" t="s">
        <v>71</v>
      </c>
      <c r="B63" s="87">
        <v>71</v>
      </c>
      <c r="C63" s="80" t="s">
        <v>110</v>
      </c>
      <c r="D63" s="96">
        <v>105382</v>
      </c>
      <c r="E63" s="96">
        <v>107772</v>
      </c>
      <c r="F63" s="65">
        <f t="shared" si="0"/>
        <v>0.45265151515151514</v>
      </c>
      <c r="G63" s="65">
        <f>F63*4-0.01</f>
        <v>1.8006060606060605</v>
      </c>
      <c r="H63" s="65">
        <f>F63*4-0.01</f>
        <v>1.8006060606060605</v>
      </c>
      <c r="I63" s="70"/>
      <c r="J63" s="70"/>
      <c r="K63" s="70"/>
      <c r="L63" s="70"/>
      <c r="M63" s="108">
        <f>F63</f>
        <v>0.45265151515151514</v>
      </c>
      <c r="N63" s="108">
        <f>F63</f>
        <v>0.45265151515151514</v>
      </c>
      <c r="O63" s="108">
        <f>F63*2-0.01</f>
        <v>0.89530303030303027</v>
      </c>
      <c r="P63" s="70"/>
      <c r="Q63" s="70"/>
      <c r="R63" s="68"/>
      <c r="S63" s="68"/>
      <c r="T63" s="68"/>
      <c r="U63" s="68"/>
      <c r="V63" s="65">
        <f>SUM(M63:O63)</f>
        <v>1.8006060606060605</v>
      </c>
      <c r="W63" s="70"/>
      <c r="X63" s="70"/>
      <c r="Y63" s="64"/>
      <c r="Z63" s="64"/>
      <c r="AA63" s="68"/>
      <c r="AB63" s="71"/>
      <c r="AC63" s="71"/>
      <c r="AD63" s="71"/>
      <c r="AE63" s="71"/>
      <c r="AF63" s="71"/>
      <c r="AG63" s="71"/>
      <c r="AH63" s="71"/>
      <c r="AI63" s="71"/>
      <c r="AJ63" s="71"/>
      <c r="AK63" s="64"/>
      <c r="AL63" s="64"/>
      <c r="AM63" s="64"/>
      <c r="AN63" s="64"/>
      <c r="AO63" s="64"/>
      <c r="AP63" s="64"/>
    </row>
    <row r="64" spans="1:42" ht="16.5" customHeight="1" x14ac:dyDescent="0.2">
      <c r="A64" s="64" t="s">
        <v>71</v>
      </c>
      <c r="B64" s="87">
        <v>71</v>
      </c>
      <c r="C64" s="80" t="s">
        <v>110</v>
      </c>
      <c r="D64" s="96">
        <v>107772</v>
      </c>
      <c r="E64" s="96">
        <v>109416</v>
      </c>
      <c r="F64" s="65">
        <f t="shared" si="0"/>
        <v>0.31136363636363634</v>
      </c>
      <c r="G64" s="65">
        <f>F64*4-0.01</f>
        <v>1.2354545454545454</v>
      </c>
      <c r="H64" s="65">
        <f>F64*4-0.01</f>
        <v>1.2354545454545454</v>
      </c>
      <c r="I64" s="70">
        <f>P64*2</f>
        <v>3016</v>
      </c>
      <c r="J64" s="70">
        <f>Q64*2</f>
        <v>1780</v>
      </c>
      <c r="K64" s="70"/>
      <c r="L64" s="70"/>
      <c r="M64" s="108">
        <f>F64</f>
        <v>0.31136363636363634</v>
      </c>
      <c r="N64" s="108">
        <f>F64</f>
        <v>0.31136363636363634</v>
      </c>
      <c r="O64" s="108">
        <f>F64*2</f>
        <v>0.62272727272727268</v>
      </c>
      <c r="P64" s="70">
        <f>754*2</f>
        <v>1508</v>
      </c>
      <c r="Q64" s="70">
        <v>890</v>
      </c>
      <c r="R64" s="68"/>
      <c r="S64" s="68"/>
      <c r="T64" s="68"/>
      <c r="U64" s="68"/>
      <c r="V64" s="65">
        <f>SUM(M64:O64)-0.01</f>
        <v>1.2354545454545454</v>
      </c>
      <c r="W64" s="70">
        <f>Q64</f>
        <v>890</v>
      </c>
      <c r="X64" s="70">
        <f>P64</f>
        <v>1508</v>
      </c>
      <c r="Y64" s="64"/>
      <c r="Z64" s="64"/>
      <c r="AA64" s="68"/>
      <c r="AB64" s="71"/>
      <c r="AC64" s="71"/>
      <c r="AD64" s="71"/>
      <c r="AE64" s="71"/>
      <c r="AF64" s="71"/>
      <c r="AG64" s="71"/>
      <c r="AH64" s="71"/>
      <c r="AI64" s="71"/>
      <c r="AJ64" s="71"/>
      <c r="AK64" s="64"/>
      <c r="AL64" s="64"/>
      <c r="AM64" s="64"/>
      <c r="AN64" s="64"/>
      <c r="AO64" s="64"/>
      <c r="AP64" s="64"/>
    </row>
    <row r="65" spans="1:42" ht="16.5" customHeight="1" x14ac:dyDescent="0.2">
      <c r="A65" s="64" t="s">
        <v>71</v>
      </c>
      <c r="B65" s="87">
        <v>71</v>
      </c>
      <c r="C65" s="80" t="s">
        <v>110</v>
      </c>
      <c r="D65" s="96">
        <v>109416</v>
      </c>
      <c r="E65" s="96">
        <v>110280</v>
      </c>
      <c r="F65" s="65">
        <f t="shared" si="0"/>
        <v>0.16363636363636364</v>
      </c>
      <c r="G65" s="65">
        <f>F65*4-0.01</f>
        <v>0.64454545454545453</v>
      </c>
      <c r="H65" s="65">
        <f>F65*4-0.01</f>
        <v>0.64454545454545453</v>
      </c>
      <c r="I65" s="70"/>
      <c r="J65" s="70"/>
      <c r="K65" s="70"/>
      <c r="L65" s="70"/>
      <c r="M65" s="108">
        <f>F65</f>
        <v>0.16363636363636364</v>
      </c>
      <c r="N65" s="108">
        <f>F65</f>
        <v>0.16363636363636364</v>
      </c>
      <c r="O65" s="108">
        <f>F65*2-0.01</f>
        <v>0.31727272727272726</v>
      </c>
      <c r="P65" s="70"/>
      <c r="Q65" s="70"/>
      <c r="R65" s="68"/>
      <c r="S65" s="68"/>
      <c r="T65" s="68"/>
      <c r="U65" s="68"/>
      <c r="V65" s="65">
        <f>SUM(M65:O65)</f>
        <v>0.64454545454545453</v>
      </c>
      <c r="W65" s="70"/>
      <c r="X65" s="70"/>
      <c r="Y65" s="64"/>
      <c r="Z65" s="64"/>
      <c r="AA65" s="68"/>
      <c r="AB65" s="71"/>
      <c r="AC65" s="71"/>
      <c r="AD65" s="71"/>
      <c r="AE65" s="71"/>
      <c r="AF65" s="71"/>
      <c r="AG65" s="71"/>
      <c r="AH65" s="71"/>
      <c r="AI65" s="71"/>
      <c r="AJ65" s="71"/>
      <c r="AK65" s="64"/>
      <c r="AL65" s="64"/>
      <c r="AM65" s="64"/>
      <c r="AN65" s="64"/>
      <c r="AO65" s="64"/>
      <c r="AP65" s="64"/>
    </row>
    <row r="66" spans="1:42" ht="16.5" customHeight="1" x14ac:dyDescent="0.2">
      <c r="A66" s="64" t="s">
        <v>71</v>
      </c>
      <c r="B66" s="87">
        <v>71</v>
      </c>
      <c r="C66" s="80" t="s">
        <v>110</v>
      </c>
      <c r="D66" s="96">
        <v>110280</v>
      </c>
      <c r="E66" s="96">
        <v>110591</v>
      </c>
      <c r="F66" s="65">
        <f t="shared" si="0"/>
        <v>5.8901515151515149E-2</v>
      </c>
      <c r="G66" s="65">
        <f t="shared" si="1"/>
        <v>0.2356060606060606</v>
      </c>
      <c r="H66" s="65">
        <f t="shared" si="11"/>
        <v>0.2356060606060606</v>
      </c>
      <c r="I66" s="70"/>
      <c r="J66" s="70"/>
      <c r="K66" s="70"/>
      <c r="L66" s="70"/>
      <c r="M66" s="75"/>
      <c r="N66" s="75"/>
      <c r="O66" s="75"/>
      <c r="P66" s="70"/>
      <c r="Q66" s="70"/>
      <c r="R66" s="88">
        <f>F66</f>
        <v>5.8901515151515149E-2</v>
      </c>
      <c r="S66" s="88">
        <f>F66</f>
        <v>5.8901515151515149E-2</v>
      </c>
      <c r="T66" s="88">
        <f>F66*2</f>
        <v>0.1178030303030303</v>
      </c>
      <c r="U66" s="88"/>
      <c r="V66" s="68"/>
      <c r="W66" s="70"/>
      <c r="X66" s="70"/>
      <c r="Y66" s="65">
        <f>SUM(R66:T66)</f>
        <v>0.2356060606060606</v>
      </c>
      <c r="Z66" s="64"/>
      <c r="AA66" s="68"/>
      <c r="AB66" s="71"/>
      <c r="AC66" s="71"/>
      <c r="AD66" s="71"/>
      <c r="AE66" s="71"/>
      <c r="AF66" s="71"/>
      <c r="AG66" s="71"/>
      <c r="AH66" s="71"/>
      <c r="AI66" s="71"/>
      <c r="AJ66" s="71"/>
      <c r="AK66" s="64"/>
      <c r="AL66" s="64"/>
      <c r="AM66" s="64"/>
      <c r="AN66" s="64"/>
      <c r="AO66" s="64"/>
      <c r="AP66" s="64"/>
    </row>
    <row r="67" spans="1:42" ht="16.5" customHeight="1" x14ac:dyDescent="0.2">
      <c r="A67" s="64" t="s">
        <v>71</v>
      </c>
      <c r="B67" s="87">
        <v>71</v>
      </c>
      <c r="C67" s="80" t="s">
        <v>110</v>
      </c>
      <c r="D67" s="96">
        <v>110591</v>
      </c>
      <c r="E67" s="96">
        <v>111624</v>
      </c>
      <c r="F67" s="65">
        <f t="shared" si="0"/>
        <v>0.1956439393939394</v>
      </c>
      <c r="G67" s="65">
        <f>F67*4+0.02</f>
        <v>0.80257575757575761</v>
      </c>
      <c r="H67" s="65">
        <f>F67*4+0.02</f>
        <v>0.80257575757575761</v>
      </c>
      <c r="I67" s="70"/>
      <c r="J67" s="70"/>
      <c r="K67" s="70"/>
      <c r="L67" s="70"/>
      <c r="M67" s="108">
        <f t="shared" ref="M67:M75" si="14">F67</f>
        <v>0.1956439393939394</v>
      </c>
      <c r="N67" s="108">
        <f t="shared" ref="N67:N75" si="15">F67</f>
        <v>0.1956439393939394</v>
      </c>
      <c r="O67" s="108">
        <f>F67*2+0.01</f>
        <v>0.4012878787878788</v>
      </c>
      <c r="P67" s="70"/>
      <c r="Q67" s="70"/>
      <c r="R67" s="68"/>
      <c r="S67" s="68"/>
      <c r="T67" s="68"/>
      <c r="U67" s="68"/>
      <c r="V67" s="65">
        <f>SUM(M67:O67)+0.01</f>
        <v>0.80257575757575761</v>
      </c>
      <c r="W67" s="70"/>
      <c r="X67" s="70"/>
      <c r="Y67" s="64"/>
      <c r="Z67" s="64"/>
      <c r="AA67" s="68"/>
      <c r="AB67" s="71"/>
      <c r="AC67" s="71"/>
      <c r="AD67" s="71"/>
      <c r="AE67" s="71"/>
      <c r="AF67" s="71"/>
      <c r="AG67" s="71"/>
      <c r="AH67" s="71"/>
      <c r="AI67" s="71"/>
      <c r="AJ67" s="71"/>
      <c r="AK67" s="64"/>
      <c r="AL67" s="64"/>
      <c r="AM67" s="64"/>
      <c r="AN67" s="64"/>
      <c r="AO67" s="64"/>
      <c r="AP67" s="64"/>
    </row>
    <row r="68" spans="1:42" ht="16.5" customHeight="1" x14ac:dyDescent="0.2">
      <c r="A68" s="64" t="s">
        <v>71</v>
      </c>
      <c r="B68" s="87">
        <v>71</v>
      </c>
      <c r="C68" s="80" t="s">
        <v>110</v>
      </c>
      <c r="D68" s="96">
        <v>111624</v>
      </c>
      <c r="E68" s="96">
        <v>112446</v>
      </c>
      <c r="F68" s="65">
        <f t="shared" si="0"/>
        <v>0.15568181818181817</v>
      </c>
      <c r="G68" s="65">
        <f>F68*4+0.02</f>
        <v>0.6427272727272727</v>
      </c>
      <c r="H68" s="65">
        <f>F68*4+0.02</f>
        <v>0.6427272727272727</v>
      </c>
      <c r="I68" s="70">
        <f>P68*2</f>
        <v>1108</v>
      </c>
      <c r="J68" s="70">
        <f>Q68*2</f>
        <v>1090</v>
      </c>
      <c r="K68" s="70"/>
      <c r="L68" s="70"/>
      <c r="M68" s="108">
        <f t="shared" si="14"/>
        <v>0.15568181818181817</v>
      </c>
      <c r="N68" s="108">
        <f t="shared" si="15"/>
        <v>0.15568181818181817</v>
      </c>
      <c r="O68" s="108">
        <f>F68*2+0.01</f>
        <v>0.32136363636363635</v>
      </c>
      <c r="P68" s="70">
        <f>277*2</f>
        <v>554</v>
      </c>
      <c r="Q68" s="70">
        <v>545</v>
      </c>
      <c r="R68" s="68"/>
      <c r="S68" s="68"/>
      <c r="T68" s="68"/>
      <c r="U68" s="68"/>
      <c r="V68" s="65">
        <f>SUM(M68:O68)+0.01</f>
        <v>0.6427272727272727</v>
      </c>
      <c r="W68" s="70">
        <f>Q68</f>
        <v>545</v>
      </c>
      <c r="X68" s="70">
        <f>P68</f>
        <v>554</v>
      </c>
      <c r="Y68" s="64"/>
      <c r="Z68" s="64"/>
      <c r="AA68" s="68"/>
      <c r="AB68" s="71">
        <f>30+22+16+12+8+6+4+2+2</f>
        <v>102</v>
      </c>
      <c r="AC68" s="71"/>
      <c r="AD68" s="71"/>
      <c r="AE68" s="71"/>
      <c r="AF68" s="71"/>
      <c r="AG68" s="71"/>
      <c r="AH68" s="71"/>
      <c r="AI68" s="71"/>
      <c r="AJ68" s="71"/>
      <c r="AK68" s="64"/>
      <c r="AL68" s="64"/>
      <c r="AM68" s="64"/>
      <c r="AN68" s="64"/>
      <c r="AO68" s="64"/>
      <c r="AP68" s="64"/>
    </row>
    <row r="69" spans="1:42" ht="16.5" customHeight="1" x14ac:dyDescent="0.2">
      <c r="A69" s="64" t="s">
        <v>71</v>
      </c>
      <c r="B69" s="87">
        <v>71</v>
      </c>
      <c r="C69" s="80" t="s">
        <v>110</v>
      </c>
      <c r="D69" s="96">
        <v>112446</v>
      </c>
      <c r="E69" s="96">
        <v>114056</v>
      </c>
      <c r="F69" s="65">
        <f t="shared" si="0"/>
        <v>0.30492424242424243</v>
      </c>
      <c r="G69" s="65">
        <f>F69*4-0.02</f>
        <v>1.1996969696969697</v>
      </c>
      <c r="H69" s="65">
        <f>F69*4-0.02</f>
        <v>1.1996969696969697</v>
      </c>
      <c r="I69" s="70"/>
      <c r="J69" s="70"/>
      <c r="K69" s="70"/>
      <c r="L69" s="70"/>
      <c r="M69" s="108">
        <f t="shared" si="14"/>
        <v>0.30492424242424243</v>
      </c>
      <c r="N69" s="108">
        <f t="shared" si="15"/>
        <v>0.30492424242424243</v>
      </c>
      <c r="O69" s="108">
        <f>F69*2-0.01</f>
        <v>0.59984848484848485</v>
      </c>
      <c r="P69" s="70"/>
      <c r="Q69" s="70"/>
      <c r="R69" s="68"/>
      <c r="S69" s="68"/>
      <c r="T69" s="68"/>
      <c r="U69" s="68"/>
      <c r="V69" s="65">
        <f>SUM(M69:O69)-0.01</f>
        <v>1.1996969696969697</v>
      </c>
      <c r="W69" s="70"/>
      <c r="X69" s="70"/>
      <c r="Y69" s="64"/>
      <c r="Z69" s="64"/>
      <c r="AA69" s="68"/>
      <c r="AB69" s="71"/>
      <c r="AC69" s="71"/>
      <c r="AD69" s="71"/>
      <c r="AE69" s="71"/>
      <c r="AF69" s="71"/>
      <c r="AG69" s="71"/>
      <c r="AH69" s="71"/>
      <c r="AI69" s="71"/>
      <c r="AJ69" s="71"/>
      <c r="AK69" s="64"/>
      <c r="AL69" s="64"/>
      <c r="AM69" s="64"/>
      <c r="AN69" s="64"/>
      <c r="AO69" s="64"/>
      <c r="AP69" s="64"/>
    </row>
    <row r="70" spans="1:42" ht="16.5" customHeight="1" x14ac:dyDescent="0.2">
      <c r="A70" s="64" t="s">
        <v>71</v>
      </c>
      <c r="B70" s="87">
        <v>71</v>
      </c>
      <c r="C70" s="80" t="s">
        <v>110</v>
      </c>
      <c r="D70" s="96">
        <v>114056</v>
      </c>
      <c r="E70" s="96">
        <v>115655</v>
      </c>
      <c r="F70" s="65">
        <f t="shared" si="0"/>
        <v>0.30284090909090911</v>
      </c>
      <c r="G70" s="65">
        <f>F70*4-0.01</f>
        <v>1.2013636363636364</v>
      </c>
      <c r="H70" s="65">
        <f>F70*4-0.01</f>
        <v>1.2013636363636364</v>
      </c>
      <c r="I70" s="70">
        <f>P70*2</f>
        <v>2696</v>
      </c>
      <c r="J70" s="70">
        <f>Q70*2</f>
        <v>1850</v>
      </c>
      <c r="K70" s="70"/>
      <c r="L70" s="70"/>
      <c r="M70" s="108">
        <f t="shared" si="14"/>
        <v>0.30284090909090911</v>
      </c>
      <c r="N70" s="108">
        <f t="shared" si="15"/>
        <v>0.30284090909090911</v>
      </c>
      <c r="O70" s="108">
        <f>F70*2-0.01</f>
        <v>0.5956818181818182</v>
      </c>
      <c r="P70" s="70">
        <f>674*2</f>
        <v>1348</v>
      </c>
      <c r="Q70" s="70">
        <v>925</v>
      </c>
      <c r="R70" s="68"/>
      <c r="S70" s="68"/>
      <c r="T70" s="68"/>
      <c r="U70" s="68"/>
      <c r="V70" s="65">
        <f>SUM(M70:O70)</f>
        <v>1.2013636363636364</v>
      </c>
      <c r="W70" s="70">
        <f>Q70</f>
        <v>925</v>
      </c>
      <c r="X70" s="70">
        <f>P70</f>
        <v>1348</v>
      </c>
      <c r="Y70" s="64"/>
      <c r="Z70" s="64"/>
      <c r="AA70" s="68"/>
      <c r="AB70" s="71"/>
      <c r="AC70" s="71"/>
      <c r="AD70" s="71"/>
      <c r="AE70" s="71"/>
      <c r="AF70" s="71"/>
      <c r="AG70" s="71"/>
      <c r="AH70" s="71"/>
      <c r="AI70" s="71"/>
      <c r="AJ70" s="71"/>
      <c r="AK70" s="64"/>
      <c r="AL70" s="64"/>
      <c r="AM70" s="64"/>
      <c r="AN70" s="64"/>
      <c r="AO70" s="64"/>
      <c r="AP70" s="64"/>
    </row>
    <row r="71" spans="1:42" ht="16.5" customHeight="1" x14ac:dyDescent="0.2">
      <c r="A71" s="64" t="s">
        <v>71</v>
      </c>
      <c r="B71" s="87">
        <v>71</v>
      </c>
      <c r="C71" s="80" t="s">
        <v>110</v>
      </c>
      <c r="D71" s="96">
        <v>115655</v>
      </c>
      <c r="E71" s="96">
        <v>117229</v>
      </c>
      <c r="F71" s="65">
        <f t="shared" ref="F71:F74" si="16">(E71-D71)/5280</f>
        <v>0.2981060606060606</v>
      </c>
      <c r="G71" s="65">
        <f>F71*4+0.01</f>
        <v>1.2024242424242424</v>
      </c>
      <c r="H71" s="65">
        <f>F71*4+0.01</f>
        <v>1.2024242424242424</v>
      </c>
      <c r="I71" s="70"/>
      <c r="J71" s="70"/>
      <c r="K71" s="70"/>
      <c r="L71" s="70"/>
      <c r="M71" s="108">
        <f t="shared" si="14"/>
        <v>0.2981060606060606</v>
      </c>
      <c r="N71" s="108">
        <f t="shared" si="15"/>
        <v>0.2981060606060606</v>
      </c>
      <c r="O71" s="108">
        <f>F71*2</f>
        <v>0.59621212121212119</v>
      </c>
      <c r="P71" s="70"/>
      <c r="Q71" s="70"/>
      <c r="R71" s="68"/>
      <c r="S71" s="68"/>
      <c r="T71" s="68"/>
      <c r="U71" s="68"/>
      <c r="V71" s="65">
        <f>SUM(M71:O71)+0.01</f>
        <v>1.2024242424242424</v>
      </c>
      <c r="W71" s="70"/>
      <c r="X71" s="70"/>
      <c r="Y71" s="64"/>
      <c r="Z71" s="64"/>
      <c r="AA71" s="68"/>
      <c r="AB71" s="71"/>
      <c r="AC71" s="71"/>
      <c r="AD71" s="71"/>
      <c r="AE71" s="71"/>
      <c r="AF71" s="71"/>
      <c r="AG71" s="71"/>
      <c r="AH71" s="71"/>
      <c r="AI71" s="71"/>
      <c r="AJ71" s="71"/>
      <c r="AK71" s="64"/>
      <c r="AL71" s="64"/>
      <c r="AM71" s="64"/>
      <c r="AN71" s="64"/>
      <c r="AO71" s="64"/>
      <c r="AP71" s="64"/>
    </row>
    <row r="72" spans="1:42" ht="16.5" customHeight="1" x14ac:dyDescent="0.2">
      <c r="A72" s="64" t="s">
        <v>71</v>
      </c>
      <c r="B72" s="87">
        <v>71</v>
      </c>
      <c r="C72" s="80" t="s">
        <v>110</v>
      </c>
      <c r="D72" s="96">
        <v>117229</v>
      </c>
      <c r="E72" s="96">
        <v>118013</v>
      </c>
      <c r="F72" s="65">
        <f t="shared" si="16"/>
        <v>0.1484848484848485</v>
      </c>
      <c r="G72" s="65">
        <f>F72*4+0.01</f>
        <v>0.603939393939394</v>
      </c>
      <c r="H72" s="65">
        <f>F72*4+0.01</f>
        <v>0.603939393939394</v>
      </c>
      <c r="I72" s="70">
        <f>P72*2</f>
        <v>1216</v>
      </c>
      <c r="J72" s="70">
        <f>Q72*2</f>
        <v>960</v>
      </c>
      <c r="K72" s="70"/>
      <c r="L72" s="70"/>
      <c r="M72" s="108">
        <f t="shared" si="14"/>
        <v>0.1484848484848485</v>
      </c>
      <c r="N72" s="108">
        <f t="shared" si="15"/>
        <v>0.1484848484848485</v>
      </c>
      <c r="O72" s="108">
        <f>F72*2</f>
        <v>0.29696969696969699</v>
      </c>
      <c r="P72" s="70">
        <f>304*2</f>
        <v>608</v>
      </c>
      <c r="Q72" s="70">
        <v>480</v>
      </c>
      <c r="R72" s="68"/>
      <c r="S72" s="68"/>
      <c r="T72" s="68"/>
      <c r="U72" s="68"/>
      <c r="V72" s="65">
        <f>SUM(M72:O72)+0.01</f>
        <v>0.603939393939394</v>
      </c>
      <c r="W72" s="70">
        <f>Q72</f>
        <v>480</v>
      </c>
      <c r="X72" s="70">
        <f>P72</f>
        <v>608</v>
      </c>
      <c r="Y72" s="64"/>
      <c r="Z72" s="64"/>
      <c r="AA72" s="68"/>
      <c r="AB72" s="71">
        <f>24+16+10+8+6+4+2+2</f>
        <v>72</v>
      </c>
      <c r="AC72" s="71"/>
      <c r="AD72" s="71"/>
      <c r="AE72" s="71"/>
      <c r="AF72" s="71"/>
      <c r="AG72" s="71"/>
      <c r="AH72" s="71"/>
      <c r="AI72" s="71"/>
      <c r="AJ72" s="71"/>
      <c r="AK72" s="64"/>
      <c r="AL72" s="64"/>
      <c r="AM72" s="64"/>
      <c r="AN72" s="64"/>
      <c r="AO72" s="64"/>
      <c r="AP72" s="64"/>
    </row>
    <row r="73" spans="1:42" ht="16.5" customHeight="1" x14ac:dyDescent="0.2">
      <c r="A73" s="64" t="s">
        <v>71</v>
      </c>
      <c r="B73" s="87">
        <v>71</v>
      </c>
      <c r="C73" s="80" t="s">
        <v>110</v>
      </c>
      <c r="D73" s="96">
        <v>118013</v>
      </c>
      <c r="E73" s="96">
        <v>124157</v>
      </c>
      <c r="F73" s="65">
        <f t="shared" si="16"/>
        <v>1.1636363636363636</v>
      </c>
      <c r="G73" s="65">
        <f>F73*4-0.01</f>
        <v>4.6445454545454545</v>
      </c>
      <c r="H73" s="65">
        <f>F73*4-0.01</f>
        <v>4.6445454545454545</v>
      </c>
      <c r="I73" s="70"/>
      <c r="J73" s="70"/>
      <c r="K73" s="70"/>
      <c r="L73" s="70"/>
      <c r="M73" s="108">
        <f t="shared" si="14"/>
        <v>1.1636363636363636</v>
      </c>
      <c r="N73" s="108">
        <f t="shared" si="15"/>
        <v>1.1636363636363636</v>
      </c>
      <c r="O73" s="108">
        <f>F73*2-0.01</f>
        <v>2.3172727272727274</v>
      </c>
      <c r="P73" s="70"/>
      <c r="Q73" s="70"/>
      <c r="R73" s="68"/>
      <c r="S73" s="68"/>
      <c r="T73" s="68"/>
      <c r="U73" s="68"/>
      <c r="V73" s="65">
        <f>SUM(M73:O73)</f>
        <v>4.6445454545454545</v>
      </c>
      <c r="W73" s="70"/>
      <c r="X73" s="70"/>
      <c r="Y73" s="64"/>
      <c r="Z73" s="64"/>
      <c r="AA73" s="68"/>
      <c r="AB73" s="71"/>
      <c r="AC73" s="71"/>
      <c r="AD73" s="71"/>
      <c r="AE73" s="71"/>
      <c r="AF73" s="71"/>
      <c r="AG73" s="71"/>
      <c r="AH73" s="71"/>
      <c r="AI73" s="71"/>
      <c r="AJ73" s="71"/>
      <c r="AK73" s="64"/>
      <c r="AL73" s="64"/>
      <c r="AM73" s="64"/>
      <c r="AN73" s="64"/>
      <c r="AO73" s="64"/>
      <c r="AP73" s="64"/>
    </row>
    <row r="74" spans="1:42" ht="16.5" customHeight="1" x14ac:dyDescent="0.2">
      <c r="A74" s="64" t="s">
        <v>71</v>
      </c>
      <c r="B74" s="87">
        <v>71</v>
      </c>
      <c r="C74" s="80" t="s">
        <v>110</v>
      </c>
      <c r="D74" s="96">
        <v>124157</v>
      </c>
      <c r="E74" s="96">
        <v>125838</v>
      </c>
      <c r="F74" s="65">
        <f t="shared" si="16"/>
        <v>0.31837121212121211</v>
      </c>
      <c r="G74" s="65">
        <f>F74*4+0.01</f>
        <v>1.2834848484848485</v>
      </c>
      <c r="H74" s="65">
        <f>F74*4+0.01</f>
        <v>1.2834848484848485</v>
      </c>
      <c r="I74" s="70">
        <f>P74*2</f>
        <v>2924</v>
      </c>
      <c r="J74" s="70">
        <f>Q74*2</f>
        <v>1900</v>
      </c>
      <c r="K74" s="70"/>
      <c r="L74" s="70"/>
      <c r="M74" s="108">
        <f t="shared" si="14"/>
        <v>0.31837121212121211</v>
      </c>
      <c r="N74" s="108">
        <f t="shared" si="15"/>
        <v>0.31837121212121211</v>
      </c>
      <c r="O74" s="108">
        <f>F74*2</f>
        <v>0.63674242424242422</v>
      </c>
      <c r="P74" s="70">
        <f>731*2</f>
        <v>1462</v>
      </c>
      <c r="Q74" s="70">
        <v>950</v>
      </c>
      <c r="R74" s="68"/>
      <c r="S74" s="68"/>
      <c r="T74" s="68"/>
      <c r="U74" s="68"/>
      <c r="V74" s="65">
        <f>SUM(M74:O74)+0.01</f>
        <v>1.2834848484848485</v>
      </c>
      <c r="W74" s="70">
        <f>Q74</f>
        <v>950</v>
      </c>
      <c r="X74" s="70">
        <f>P74</f>
        <v>1462</v>
      </c>
      <c r="Y74" s="64"/>
      <c r="Z74" s="64"/>
      <c r="AA74" s="68"/>
      <c r="AB74" s="71"/>
      <c r="AC74" s="71"/>
      <c r="AD74" s="71"/>
      <c r="AE74" s="71">
        <v>2</v>
      </c>
      <c r="AF74" s="71"/>
      <c r="AG74" s="71"/>
      <c r="AH74" s="71"/>
      <c r="AI74" s="71"/>
      <c r="AJ74" s="71"/>
      <c r="AK74" s="64"/>
      <c r="AL74" s="64"/>
      <c r="AM74" s="64"/>
      <c r="AN74" s="64"/>
      <c r="AO74" s="64"/>
      <c r="AP74" s="64"/>
    </row>
    <row r="75" spans="1:42" ht="16.5" customHeight="1" x14ac:dyDescent="0.2">
      <c r="A75" s="64" t="s">
        <v>71</v>
      </c>
      <c r="B75" s="87">
        <v>71</v>
      </c>
      <c r="C75" s="80" t="s">
        <v>110</v>
      </c>
      <c r="D75" s="96">
        <v>125838</v>
      </c>
      <c r="E75" s="96">
        <v>126766</v>
      </c>
      <c r="F75" s="65">
        <f t="shared" si="0"/>
        <v>0.17575757575757575</v>
      </c>
      <c r="G75" s="65">
        <f>F75*4+0.02</f>
        <v>0.72303030303030302</v>
      </c>
      <c r="H75" s="65">
        <f>F75*4+0.02</f>
        <v>0.72303030303030302</v>
      </c>
      <c r="I75" s="70"/>
      <c r="J75" s="70"/>
      <c r="K75" s="70"/>
      <c r="L75" s="70"/>
      <c r="M75" s="108">
        <f t="shared" si="14"/>
        <v>0.17575757575757575</v>
      </c>
      <c r="N75" s="108">
        <f t="shared" si="15"/>
        <v>0.17575757575757575</v>
      </c>
      <c r="O75" s="108">
        <f>F75*2+0.01</f>
        <v>0.36151515151515151</v>
      </c>
      <c r="P75" s="70"/>
      <c r="Q75" s="70"/>
      <c r="R75" s="68"/>
      <c r="S75" s="68"/>
      <c r="T75" s="68"/>
      <c r="U75" s="68"/>
      <c r="V75" s="65">
        <f>SUM(M75:O75)+0.01</f>
        <v>0.72303030303030302</v>
      </c>
      <c r="W75" s="70"/>
      <c r="X75" s="70"/>
      <c r="Y75" s="64"/>
      <c r="Z75" s="64"/>
      <c r="AA75" s="68"/>
      <c r="AB75" s="71"/>
      <c r="AC75" s="71"/>
      <c r="AD75" s="71"/>
      <c r="AE75" s="71">
        <v>2</v>
      </c>
      <c r="AF75" s="71"/>
      <c r="AG75" s="71"/>
      <c r="AH75" s="71"/>
      <c r="AI75" s="71"/>
      <c r="AJ75" s="71"/>
      <c r="AK75" s="64"/>
      <c r="AL75" s="64"/>
      <c r="AM75" s="64"/>
      <c r="AN75" s="64"/>
      <c r="AO75" s="64"/>
      <c r="AP75" s="64"/>
    </row>
    <row r="76" spans="1:42" ht="16.5" customHeight="1" x14ac:dyDescent="0.2">
      <c r="A76" s="64" t="s">
        <v>71</v>
      </c>
      <c r="B76" s="87">
        <v>71</v>
      </c>
      <c r="C76" s="80" t="s">
        <v>110</v>
      </c>
      <c r="D76" s="96">
        <v>126766</v>
      </c>
      <c r="E76" s="96">
        <v>127007</v>
      </c>
      <c r="F76" s="65">
        <f t="shared" si="0"/>
        <v>4.5643939393939396E-2</v>
      </c>
      <c r="G76" s="65">
        <f>F76*4+0.02</f>
        <v>0.20257575757575758</v>
      </c>
      <c r="H76" s="65">
        <f>F76*4+0.02</f>
        <v>0.20257575757575758</v>
      </c>
      <c r="I76" s="70"/>
      <c r="J76" s="70"/>
      <c r="K76" s="70"/>
      <c r="L76" s="70"/>
      <c r="M76" s="75"/>
      <c r="N76" s="75"/>
      <c r="O76" s="75"/>
      <c r="P76" s="70"/>
      <c r="Q76" s="70"/>
      <c r="R76" s="88">
        <f>F76</f>
        <v>4.5643939393939396E-2</v>
      </c>
      <c r="S76" s="88">
        <f>F76</f>
        <v>4.5643939393939396E-2</v>
      </c>
      <c r="T76" s="88">
        <f>F76*2</f>
        <v>9.1287878787878793E-2</v>
      </c>
      <c r="U76" s="88"/>
      <c r="V76" s="68"/>
      <c r="W76" s="70"/>
      <c r="X76" s="70"/>
      <c r="Y76" s="65">
        <f>SUM(R76:T76)</f>
        <v>0.18257575757575759</v>
      </c>
      <c r="Z76" s="64"/>
      <c r="AA76" s="68"/>
      <c r="AB76" s="71"/>
      <c r="AC76" s="71"/>
      <c r="AD76" s="71"/>
      <c r="AE76" s="71"/>
      <c r="AF76" s="71"/>
      <c r="AG76" s="71"/>
      <c r="AH76" s="71"/>
      <c r="AI76" s="71"/>
      <c r="AJ76" s="71"/>
      <c r="AK76" s="64"/>
      <c r="AL76" s="64"/>
      <c r="AM76" s="64"/>
      <c r="AN76" s="64"/>
      <c r="AO76" s="64"/>
      <c r="AP76" s="64"/>
    </row>
    <row r="77" spans="1:42" ht="16.5" customHeight="1" x14ac:dyDescent="0.2">
      <c r="A77" s="64" t="s">
        <v>71</v>
      </c>
      <c r="B77" s="87">
        <v>71</v>
      </c>
      <c r="C77" s="80" t="s">
        <v>110</v>
      </c>
      <c r="D77" s="96">
        <v>127007</v>
      </c>
      <c r="E77" s="96">
        <v>127960</v>
      </c>
      <c r="F77" s="65">
        <f t="shared" si="0"/>
        <v>0.18049242424242423</v>
      </c>
      <c r="G77" s="65">
        <f t="shared" si="1"/>
        <v>0.72196969696969693</v>
      </c>
      <c r="H77" s="65">
        <f t="shared" si="11"/>
        <v>0.72196969696969693</v>
      </c>
      <c r="I77" s="70"/>
      <c r="J77" s="70"/>
      <c r="K77" s="70"/>
      <c r="L77" s="70"/>
      <c r="M77" s="108">
        <f>F77</f>
        <v>0.18049242424242423</v>
      </c>
      <c r="N77" s="108">
        <f>F77</f>
        <v>0.18049242424242423</v>
      </c>
      <c r="O77" s="108">
        <f>F77*2</f>
        <v>0.36098484848484846</v>
      </c>
      <c r="P77" s="70"/>
      <c r="Q77" s="70"/>
      <c r="R77" s="68"/>
      <c r="S77" s="68"/>
      <c r="T77" s="68"/>
      <c r="U77" s="68"/>
      <c r="V77" s="65">
        <f>SUM(M77:O77)</f>
        <v>0.72196969696969693</v>
      </c>
      <c r="W77" s="70"/>
      <c r="X77" s="70"/>
      <c r="Y77" s="64"/>
      <c r="Z77" s="64"/>
      <c r="AA77" s="68"/>
      <c r="AB77" s="71"/>
      <c r="AC77" s="71"/>
      <c r="AD77" s="71"/>
      <c r="AE77" s="71">
        <v>2</v>
      </c>
      <c r="AF77" s="71"/>
      <c r="AG77" s="71"/>
      <c r="AH77" s="71"/>
      <c r="AI77" s="71"/>
      <c r="AJ77" s="71"/>
      <c r="AK77" s="64"/>
      <c r="AL77" s="64"/>
      <c r="AM77" s="64"/>
      <c r="AN77" s="64"/>
      <c r="AO77" s="64"/>
      <c r="AP77" s="64"/>
    </row>
    <row r="78" spans="1:42" ht="16.5" customHeight="1" x14ac:dyDescent="0.2">
      <c r="A78" s="64" t="s">
        <v>71</v>
      </c>
      <c r="B78" s="87">
        <v>71</v>
      </c>
      <c r="C78" s="80" t="s">
        <v>110</v>
      </c>
      <c r="D78" s="96">
        <v>127960</v>
      </c>
      <c r="E78" s="96">
        <v>128735</v>
      </c>
      <c r="F78" s="65">
        <f t="shared" si="0"/>
        <v>0.14678030303030304</v>
      </c>
      <c r="G78" s="65">
        <f>F78*4+0.01</f>
        <v>0.59712121212121216</v>
      </c>
      <c r="H78" s="65">
        <f>F78*4+0.01</f>
        <v>0.59712121212121216</v>
      </c>
      <c r="I78" s="70">
        <f>P78*2</f>
        <v>1420</v>
      </c>
      <c r="J78" s="70">
        <f>Q78*2</f>
        <v>840</v>
      </c>
      <c r="K78" s="70"/>
      <c r="L78" s="70"/>
      <c r="M78" s="108">
        <f>F78</f>
        <v>0.14678030303030304</v>
      </c>
      <c r="N78" s="108">
        <f>F78</f>
        <v>0.14678030303030304</v>
      </c>
      <c r="O78" s="108">
        <f>F78*2+0.01</f>
        <v>0.30356060606060609</v>
      </c>
      <c r="P78" s="70">
        <f>355*2</f>
        <v>710</v>
      </c>
      <c r="Q78" s="70">
        <v>420</v>
      </c>
      <c r="R78" s="68"/>
      <c r="S78" s="68"/>
      <c r="T78" s="68"/>
      <c r="U78" s="68"/>
      <c r="V78" s="65">
        <f>SUM(M78:O78)</f>
        <v>0.59712121212121216</v>
      </c>
      <c r="W78" s="70">
        <f>Q78</f>
        <v>420</v>
      </c>
      <c r="X78" s="70">
        <f>P78</f>
        <v>710</v>
      </c>
      <c r="Y78" s="64"/>
      <c r="Z78" s="64"/>
      <c r="AA78" s="68"/>
      <c r="AB78" s="71">
        <f>24+20+12+8+6+4+4+2+2</f>
        <v>82</v>
      </c>
      <c r="AC78" s="71"/>
      <c r="AD78" s="71"/>
      <c r="AE78" s="71">
        <v>2</v>
      </c>
      <c r="AF78" s="71"/>
      <c r="AG78" s="71"/>
      <c r="AH78" s="71"/>
      <c r="AI78" s="71"/>
      <c r="AJ78" s="71"/>
      <c r="AK78" s="64"/>
      <c r="AL78" s="64"/>
      <c r="AM78" s="64"/>
      <c r="AN78" s="64"/>
      <c r="AO78" s="64"/>
      <c r="AP78" s="64"/>
    </row>
    <row r="79" spans="1:42" ht="16.5" customHeight="1" x14ac:dyDescent="0.2">
      <c r="A79" s="64" t="s">
        <v>71</v>
      </c>
      <c r="B79" s="87">
        <v>71</v>
      </c>
      <c r="C79" s="80" t="s">
        <v>110</v>
      </c>
      <c r="D79" s="96">
        <v>128735</v>
      </c>
      <c r="E79" s="96">
        <v>140854</v>
      </c>
      <c r="F79" s="65">
        <f t="shared" si="0"/>
        <v>2.2952651515151516</v>
      </c>
      <c r="G79" s="65">
        <f>F79*4+0.02</f>
        <v>9.2010606060606062</v>
      </c>
      <c r="H79" s="65">
        <f>F79*4+0.02</f>
        <v>9.2010606060606062</v>
      </c>
      <c r="I79" s="70"/>
      <c r="J79" s="70"/>
      <c r="K79" s="70"/>
      <c r="L79" s="70"/>
      <c r="M79" s="108">
        <f>F79</f>
        <v>2.2952651515151516</v>
      </c>
      <c r="N79" s="108">
        <f>F79</f>
        <v>2.2952651515151516</v>
      </c>
      <c r="O79" s="108">
        <f>F79*2+0.01</f>
        <v>4.6005303030303031</v>
      </c>
      <c r="P79" s="70"/>
      <c r="Q79" s="70"/>
      <c r="R79" s="68"/>
      <c r="S79" s="68"/>
      <c r="T79" s="68"/>
      <c r="U79" s="68"/>
      <c r="V79" s="65">
        <f>SUM(M79:O79)+0.01</f>
        <v>9.2010606060606062</v>
      </c>
      <c r="W79" s="70"/>
      <c r="X79" s="70"/>
      <c r="Y79" s="64"/>
      <c r="Z79" s="64"/>
      <c r="AA79" s="68"/>
      <c r="AB79" s="71"/>
      <c r="AC79" s="71"/>
      <c r="AD79" s="71"/>
      <c r="AE79" s="71">
        <v>2</v>
      </c>
      <c r="AF79" s="71"/>
      <c r="AG79" s="71"/>
      <c r="AH79" s="71"/>
      <c r="AI79" s="71"/>
      <c r="AJ79" s="71"/>
      <c r="AK79" s="64"/>
      <c r="AL79" s="64"/>
      <c r="AM79" s="64"/>
      <c r="AN79" s="64"/>
      <c r="AO79" s="64"/>
      <c r="AP79" s="64"/>
    </row>
    <row r="80" spans="1:42" ht="16.5" customHeight="1" x14ac:dyDescent="0.2">
      <c r="A80" s="139" t="s">
        <v>111</v>
      </c>
      <c r="B80" s="140"/>
      <c r="C80" s="140"/>
      <c r="D80" s="140"/>
      <c r="E80" s="141"/>
      <c r="F80" s="109">
        <f>SUM(F47:F79)</f>
        <v>10.896969696969693</v>
      </c>
      <c r="G80" s="109">
        <f t="shared" ref="G80:H80" si="17">SUM(G47:G79)</f>
        <v>43.667878787878784</v>
      </c>
      <c r="H80" s="109">
        <f t="shared" si="17"/>
        <v>47.218030303030297</v>
      </c>
      <c r="I80" s="111">
        <f t="shared" ref="I80" si="18">SUM(I47:I79)</f>
        <v>18700</v>
      </c>
      <c r="J80" s="111">
        <f t="shared" ref="J80" si="19">SUM(J47:J79)</f>
        <v>12290</v>
      </c>
      <c r="K80" s="110"/>
      <c r="L80" s="109"/>
      <c r="M80" s="112">
        <f t="shared" ref="M80" si="20">SUM(M47:M79)</f>
        <v>10.626704545454544</v>
      </c>
      <c r="N80" s="112">
        <f t="shared" ref="N80" si="21">SUM(N47:N79)</f>
        <v>10.626704545454544</v>
      </c>
      <c r="O80" s="112">
        <f t="shared" ref="O80" si="22">SUM(O47:O79)</f>
        <v>23.013484848484847</v>
      </c>
      <c r="P80" s="110">
        <f t="shared" ref="P80" si="23">SUM(P47:P79)</f>
        <v>9350</v>
      </c>
      <c r="Q80" s="110">
        <f t="shared" ref="Q80" si="24">SUM(Q47:Q79)</f>
        <v>6145</v>
      </c>
      <c r="R80" s="109">
        <f t="shared" ref="R80" si="25">SUM(R47:R79)</f>
        <v>0.27026515151515151</v>
      </c>
      <c r="S80" s="109">
        <f t="shared" ref="S80" si="26">SUM(S47:S79)</f>
        <v>0.27026515151515151</v>
      </c>
      <c r="T80" s="109">
        <f t="shared" ref="T80" si="27">SUM(T47:T79)</f>
        <v>0.54053030303030303</v>
      </c>
      <c r="U80" s="110"/>
      <c r="V80" s="109">
        <f t="shared" ref="V80" si="28">SUM(V47:V79)</f>
        <v>44.316893939393943</v>
      </c>
      <c r="W80" s="110">
        <f t="shared" ref="W80" si="29">SUM(W47:W79)</f>
        <v>6145</v>
      </c>
      <c r="X80" s="110">
        <f t="shared" ref="X80" si="30">SUM(X47:X79)</f>
        <v>9350</v>
      </c>
      <c r="Y80" s="109">
        <f t="shared" ref="Y80" si="31">SUM(Y47:Y79)</f>
        <v>1.0810606060606061</v>
      </c>
      <c r="Z80" s="110"/>
      <c r="AA80" s="110"/>
      <c r="AB80" s="110">
        <f t="shared" ref="AB80" si="32">SUM(AB47:AB79)</f>
        <v>368</v>
      </c>
      <c r="AC80" s="110"/>
      <c r="AD80" s="110"/>
      <c r="AE80" s="110">
        <f t="shared" ref="AE80" si="33">SUM(AE47:AE79)</f>
        <v>10</v>
      </c>
      <c r="AF80" s="110">
        <f t="shared" ref="AF80" si="34">SUM(AF47:AF79)</f>
        <v>3</v>
      </c>
      <c r="AG80" s="71"/>
      <c r="AH80" s="71"/>
      <c r="AI80" s="71"/>
      <c r="AJ80" s="71"/>
      <c r="AK80" s="64"/>
      <c r="AL80" s="64"/>
      <c r="AM80" s="64"/>
      <c r="AN80" s="64"/>
      <c r="AO80" s="64"/>
      <c r="AP80" s="64"/>
    </row>
    <row r="81" spans="1:42" ht="16.5" customHeight="1" x14ac:dyDescent="0.2">
      <c r="A81" s="64"/>
      <c r="B81" s="87"/>
      <c r="C81" s="80"/>
      <c r="D81" s="96"/>
      <c r="E81" s="96"/>
      <c r="F81" s="65"/>
      <c r="G81" s="65"/>
      <c r="H81" s="65"/>
      <c r="I81" s="70"/>
      <c r="J81" s="70"/>
      <c r="K81" s="70"/>
      <c r="L81" s="70"/>
      <c r="M81" s="68"/>
      <c r="N81" s="68"/>
      <c r="O81" s="68"/>
      <c r="P81" s="70"/>
      <c r="Q81" s="70"/>
      <c r="R81" s="68"/>
      <c r="S81" s="68"/>
      <c r="T81" s="68"/>
      <c r="U81" s="68"/>
      <c r="V81" s="68"/>
      <c r="W81" s="70"/>
      <c r="X81" s="70"/>
      <c r="Y81" s="64"/>
      <c r="Z81" s="64"/>
      <c r="AA81" s="68"/>
      <c r="AB81" s="71"/>
      <c r="AC81" s="71"/>
      <c r="AD81" s="71"/>
      <c r="AE81" s="71"/>
      <c r="AF81" s="71"/>
      <c r="AG81" s="71"/>
      <c r="AH81" s="71"/>
      <c r="AI81" s="71"/>
      <c r="AJ81" s="71"/>
      <c r="AK81" s="64"/>
      <c r="AL81" s="64"/>
      <c r="AM81" s="64"/>
      <c r="AN81" s="64"/>
      <c r="AO81" s="64"/>
      <c r="AP81" s="64"/>
    </row>
    <row r="82" spans="1:42" ht="16.5" customHeight="1" x14ac:dyDescent="0.2">
      <c r="A82" s="130" t="s">
        <v>27</v>
      </c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30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130"/>
      <c r="AO82" s="130"/>
      <c r="AP82" s="130"/>
    </row>
    <row r="83" spans="1:42" ht="16.5" customHeight="1" x14ac:dyDescent="0.2">
      <c r="A83" s="130"/>
      <c r="B83" s="130"/>
      <c r="C83" s="130"/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0"/>
      <c r="O83" s="130"/>
      <c r="P83" s="130"/>
      <c r="Q83" s="130"/>
      <c r="R83" s="130"/>
      <c r="S83" s="130"/>
      <c r="T83" s="130"/>
      <c r="U83" s="130"/>
      <c r="V83" s="130"/>
      <c r="W83" s="130"/>
      <c r="X83" s="130"/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  <c r="AK83" s="130"/>
      <c r="AL83" s="130"/>
      <c r="AM83" s="130"/>
      <c r="AN83" s="130"/>
      <c r="AO83" s="130"/>
      <c r="AP83" s="130"/>
    </row>
    <row r="84" spans="1:42" ht="16.5" customHeight="1" x14ac:dyDescent="0.2">
      <c r="A84" s="150" t="s">
        <v>16</v>
      </c>
      <c r="B84" s="150" t="s">
        <v>17</v>
      </c>
      <c r="C84" s="148" t="s">
        <v>87</v>
      </c>
      <c r="D84" s="148" t="s">
        <v>12</v>
      </c>
      <c r="E84" s="154"/>
      <c r="F84" s="150" t="s">
        <v>4</v>
      </c>
      <c r="G84" s="123">
        <v>614</v>
      </c>
      <c r="H84" s="123"/>
      <c r="I84" s="123"/>
      <c r="J84" s="123"/>
      <c r="K84" s="123"/>
      <c r="L84" s="124"/>
      <c r="M84" s="122">
        <v>807</v>
      </c>
      <c r="N84" s="123"/>
      <c r="O84" s="123"/>
      <c r="P84" s="123"/>
      <c r="Q84" s="123"/>
      <c r="R84" s="123"/>
      <c r="S84" s="123"/>
      <c r="T84" s="123"/>
      <c r="U84" s="124"/>
      <c r="V84" s="138">
        <v>850</v>
      </c>
      <c r="W84" s="138"/>
      <c r="X84" s="138"/>
      <c r="Y84" s="138"/>
      <c r="Z84" s="138"/>
      <c r="AA84" s="123">
        <v>644</v>
      </c>
      <c r="AB84" s="123"/>
      <c r="AC84" s="123"/>
      <c r="AD84" s="123"/>
      <c r="AE84" s="123"/>
      <c r="AF84" s="123"/>
      <c r="AG84" s="123"/>
      <c r="AH84" s="123"/>
      <c r="AI84" s="124"/>
      <c r="AJ84" s="122">
        <v>646</v>
      </c>
      <c r="AK84" s="123"/>
      <c r="AL84" s="123"/>
      <c r="AM84" s="123"/>
      <c r="AN84" s="123"/>
      <c r="AO84" s="123"/>
      <c r="AP84" s="124"/>
    </row>
    <row r="85" spans="1:42" ht="16.5" customHeight="1" x14ac:dyDescent="0.25">
      <c r="A85" s="150"/>
      <c r="B85" s="150"/>
      <c r="C85" s="148"/>
      <c r="D85" s="148"/>
      <c r="E85" s="154"/>
      <c r="F85" s="150"/>
      <c r="G85" s="137" t="s">
        <v>86</v>
      </c>
      <c r="H85" s="152" t="s">
        <v>69</v>
      </c>
      <c r="I85" s="137" t="s">
        <v>66</v>
      </c>
      <c r="J85" s="137" t="s">
        <v>104</v>
      </c>
      <c r="K85" s="137" t="s">
        <v>52</v>
      </c>
      <c r="L85" s="137" t="s">
        <v>68</v>
      </c>
      <c r="M85" s="137" t="s">
        <v>89</v>
      </c>
      <c r="N85" s="137" t="s">
        <v>90</v>
      </c>
      <c r="O85" s="137" t="s">
        <v>91</v>
      </c>
      <c r="P85" s="137" t="s">
        <v>92</v>
      </c>
      <c r="Q85" s="137" t="s">
        <v>94</v>
      </c>
      <c r="R85" s="137" t="s">
        <v>95</v>
      </c>
      <c r="S85" s="137" t="s">
        <v>96</v>
      </c>
      <c r="T85" s="137" t="s">
        <v>97</v>
      </c>
      <c r="U85" s="137" t="s">
        <v>108</v>
      </c>
      <c r="V85" s="137" t="s">
        <v>98</v>
      </c>
      <c r="W85" s="137" t="s">
        <v>98</v>
      </c>
      <c r="X85" s="137" t="s">
        <v>99</v>
      </c>
      <c r="Y85" s="137" t="s">
        <v>100</v>
      </c>
      <c r="Z85" s="137" t="s">
        <v>107</v>
      </c>
      <c r="AA85" s="157" t="s">
        <v>67</v>
      </c>
      <c r="AB85" s="157"/>
      <c r="AC85" s="157"/>
      <c r="AD85" s="157"/>
      <c r="AE85" s="157"/>
      <c r="AF85" s="157"/>
      <c r="AG85" s="157"/>
      <c r="AH85" s="157"/>
      <c r="AI85" s="157"/>
      <c r="AJ85" s="122" t="s">
        <v>130</v>
      </c>
      <c r="AK85" s="123"/>
      <c r="AL85" s="123"/>
      <c r="AM85" s="123"/>
      <c r="AN85" s="123"/>
      <c r="AO85" s="123"/>
      <c r="AP85" s="124"/>
    </row>
    <row r="86" spans="1:42" ht="16.5" customHeight="1" x14ac:dyDescent="0.2">
      <c r="A86" s="150"/>
      <c r="B86" s="150"/>
      <c r="C86" s="148"/>
      <c r="D86" s="148"/>
      <c r="E86" s="154"/>
      <c r="F86" s="150"/>
      <c r="G86" s="128"/>
      <c r="H86" s="152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31" t="s">
        <v>5</v>
      </c>
      <c r="AB86" s="128" t="s">
        <v>101</v>
      </c>
      <c r="AC86" s="137" t="s">
        <v>105</v>
      </c>
      <c r="AD86" s="137" t="s">
        <v>102</v>
      </c>
      <c r="AE86" s="137" t="s">
        <v>103</v>
      </c>
      <c r="AF86" s="137" t="s">
        <v>106</v>
      </c>
      <c r="AG86" s="142" t="s">
        <v>6</v>
      </c>
      <c r="AH86" s="143"/>
      <c r="AI86" s="144"/>
      <c r="AJ86" s="131" t="s">
        <v>5</v>
      </c>
      <c r="AK86" s="128" t="s">
        <v>102</v>
      </c>
      <c r="AL86" s="128" t="s">
        <v>135</v>
      </c>
      <c r="AM86" s="128" t="s">
        <v>134</v>
      </c>
      <c r="AN86" s="138" t="s">
        <v>6</v>
      </c>
      <c r="AO86" s="138"/>
      <c r="AP86" s="138"/>
    </row>
    <row r="87" spans="1:42" ht="16.5" customHeight="1" x14ac:dyDescent="0.2">
      <c r="A87" s="150"/>
      <c r="B87" s="150"/>
      <c r="C87" s="148"/>
      <c r="D87" s="148"/>
      <c r="E87" s="154"/>
      <c r="F87" s="150"/>
      <c r="G87" s="128"/>
      <c r="H87" s="152"/>
      <c r="I87" s="128"/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  <c r="AA87" s="132"/>
      <c r="AB87" s="128"/>
      <c r="AC87" s="128"/>
      <c r="AD87" s="128"/>
      <c r="AE87" s="128"/>
      <c r="AF87" s="128"/>
      <c r="AG87" s="137" t="s">
        <v>7</v>
      </c>
      <c r="AH87" s="137" t="s">
        <v>8</v>
      </c>
      <c r="AI87" s="137" t="s">
        <v>9</v>
      </c>
      <c r="AJ87" s="132"/>
      <c r="AK87" s="128"/>
      <c r="AL87" s="128"/>
      <c r="AM87" s="128"/>
      <c r="AN87" s="137" t="s">
        <v>7</v>
      </c>
      <c r="AO87" s="137" t="s">
        <v>8</v>
      </c>
      <c r="AP87" s="137" t="s">
        <v>9</v>
      </c>
    </row>
    <row r="88" spans="1:42" ht="16.5" customHeight="1" x14ac:dyDescent="0.2">
      <c r="A88" s="150"/>
      <c r="B88" s="150"/>
      <c r="C88" s="148"/>
      <c r="D88" s="148"/>
      <c r="E88" s="154"/>
      <c r="F88" s="150"/>
      <c r="G88" s="128"/>
      <c r="H88" s="152"/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8"/>
      <c r="X88" s="128"/>
      <c r="Y88" s="128"/>
      <c r="Z88" s="128"/>
      <c r="AA88" s="132"/>
      <c r="AB88" s="128"/>
      <c r="AC88" s="128"/>
      <c r="AD88" s="128"/>
      <c r="AE88" s="128"/>
      <c r="AF88" s="128"/>
      <c r="AG88" s="128"/>
      <c r="AH88" s="128"/>
      <c r="AI88" s="128"/>
      <c r="AJ88" s="132"/>
      <c r="AK88" s="128"/>
      <c r="AL88" s="128"/>
      <c r="AM88" s="128"/>
      <c r="AN88" s="128"/>
      <c r="AO88" s="128"/>
      <c r="AP88" s="128"/>
    </row>
    <row r="89" spans="1:42" ht="89.25" customHeight="1" x14ac:dyDescent="0.2">
      <c r="A89" s="150"/>
      <c r="B89" s="150"/>
      <c r="C89" s="148"/>
      <c r="D89" s="148"/>
      <c r="E89" s="154"/>
      <c r="F89" s="150"/>
      <c r="G89" s="128"/>
      <c r="H89" s="152"/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33"/>
      <c r="AB89" s="156"/>
      <c r="AC89" s="156"/>
      <c r="AD89" s="128"/>
      <c r="AE89" s="128"/>
      <c r="AF89" s="128"/>
      <c r="AG89" s="128"/>
      <c r="AH89" s="128"/>
      <c r="AI89" s="128"/>
      <c r="AJ89" s="133"/>
      <c r="AK89" s="128"/>
      <c r="AL89" s="128"/>
      <c r="AM89" s="128"/>
      <c r="AN89" s="128"/>
      <c r="AO89" s="128"/>
      <c r="AP89" s="128"/>
    </row>
    <row r="90" spans="1:42" ht="16.5" customHeight="1" thickBot="1" x14ac:dyDescent="0.25">
      <c r="A90" s="150"/>
      <c r="B90" s="150"/>
      <c r="C90" s="148"/>
      <c r="D90" s="149"/>
      <c r="E90" s="155"/>
      <c r="F90" s="151"/>
      <c r="G90" s="129"/>
      <c r="H90" s="153"/>
      <c r="I90" s="129"/>
      <c r="J90" s="129"/>
      <c r="K90" s="129"/>
      <c r="L90" s="129"/>
      <c r="M90" s="129"/>
      <c r="N90" s="129"/>
      <c r="O90" s="129"/>
      <c r="P90" s="129"/>
      <c r="Q90" s="129"/>
      <c r="R90" s="129"/>
      <c r="S90" s="129"/>
      <c r="T90" s="129"/>
      <c r="U90" s="129"/>
      <c r="V90" s="129"/>
      <c r="W90" s="129"/>
      <c r="X90" s="129"/>
      <c r="Y90" s="129"/>
      <c r="Z90" s="129"/>
      <c r="AA90" s="82" t="s">
        <v>11</v>
      </c>
      <c r="AB90" s="82" t="s">
        <v>11</v>
      </c>
      <c r="AC90" s="81" t="s">
        <v>11</v>
      </c>
      <c r="AD90" s="129"/>
      <c r="AE90" s="129"/>
      <c r="AF90" s="129"/>
      <c r="AG90" s="129"/>
      <c r="AH90" s="129"/>
      <c r="AI90" s="129"/>
      <c r="AJ90" s="82" t="s">
        <v>11</v>
      </c>
      <c r="AK90" s="129"/>
      <c r="AL90" s="129"/>
      <c r="AM90" s="129"/>
      <c r="AN90" s="129"/>
      <c r="AO90" s="129"/>
      <c r="AP90" s="129"/>
    </row>
    <row r="91" spans="1:42" ht="16.5" customHeight="1" thickBot="1" x14ac:dyDescent="0.25">
      <c r="A91" s="151"/>
      <c r="B91" s="151"/>
      <c r="C91" s="149"/>
      <c r="D91" s="83" t="s">
        <v>0</v>
      </c>
      <c r="E91" s="84" t="s">
        <v>1</v>
      </c>
      <c r="F91" s="85" t="s">
        <v>10</v>
      </c>
      <c r="G91" s="86" t="s">
        <v>10</v>
      </c>
      <c r="H91" s="86" t="s">
        <v>10</v>
      </c>
      <c r="I91" s="86" t="s">
        <v>2</v>
      </c>
      <c r="J91" s="86" t="s">
        <v>2</v>
      </c>
      <c r="K91" s="86" t="s">
        <v>2</v>
      </c>
      <c r="L91" s="86" t="s">
        <v>3</v>
      </c>
      <c r="M91" s="86" t="s">
        <v>10</v>
      </c>
      <c r="N91" s="86" t="s">
        <v>10</v>
      </c>
      <c r="O91" s="86" t="s">
        <v>10</v>
      </c>
      <c r="P91" s="86" t="s">
        <v>2</v>
      </c>
      <c r="Q91" s="86" t="s">
        <v>2</v>
      </c>
      <c r="R91" s="86" t="s">
        <v>10</v>
      </c>
      <c r="S91" s="86" t="s">
        <v>10</v>
      </c>
      <c r="T91" s="86" t="s">
        <v>10</v>
      </c>
      <c r="U91" s="86" t="s">
        <v>2</v>
      </c>
      <c r="V91" s="85" t="s">
        <v>10</v>
      </c>
      <c r="W91" s="85" t="s">
        <v>2</v>
      </c>
      <c r="X91" s="85" t="s">
        <v>2</v>
      </c>
      <c r="Y91" s="85" t="s">
        <v>10</v>
      </c>
      <c r="Z91" s="85" t="s">
        <v>2</v>
      </c>
      <c r="AA91" s="85" t="s">
        <v>2</v>
      </c>
      <c r="AB91" s="85" t="s">
        <v>2</v>
      </c>
      <c r="AC91" s="86" t="s">
        <v>2</v>
      </c>
      <c r="AD91" s="85" t="s">
        <v>3</v>
      </c>
      <c r="AE91" s="84" t="s">
        <v>3</v>
      </c>
      <c r="AF91" s="84" t="s">
        <v>3</v>
      </c>
      <c r="AG91" s="134" t="s">
        <v>3</v>
      </c>
      <c r="AH91" s="135"/>
      <c r="AI91" s="136"/>
      <c r="AJ91" s="85" t="s">
        <v>2</v>
      </c>
      <c r="AK91" s="85" t="s">
        <v>3</v>
      </c>
      <c r="AL91" s="85" t="s">
        <v>3</v>
      </c>
      <c r="AM91" s="85" t="s">
        <v>2</v>
      </c>
      <c r="AN91" s="134" t="s">
        <v>3</v>
      </c>
      <c r="AO91" s="135"/>
      <c r="AP91" s="136"/>
    </row>
    <row r="92" spans="1:42" ht="16.5" customHeight="1" x14ac:dyDescent="0.2">
      <c r="A92" s="244"/>
      <c r="B92" s="245"/>
      <c r="C92" s="245"/>
      <c r="D92" s="245"/>
      <c r="E92" s="246"/>
      <c r="F92" s="247"/>
      <c r="G92" s="247"/>
      <c r="H92" s="247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  <c r="AA92" s="113"/>
      <c r="AB92" s="113"/>
      <c r="AC92" s="113"/>
      <c r="AD92" s="113"/>
      <c r="AE92" s="113"/>
      <c r="AF92" s="113"/>
      <c r="AG92" s="113"/>
      <c r="AH92" s="113"/>
      <c r="AI92" s="113"/>
      <c r="AJ92" s="113"/>
      <c r="AK92" s="247"/>
      <c r="AL92" s="247"/>
      <c r="AM92" s="247"/>
      <c r="AN92" s="113"/>
      <c r="AO92" s="113"/>
      <c r="AP92" s="113"/>
    </row>
    <row r="93" spans="1:42" ht="16.5" customHeight="1" x14ac:dyDescent="0.2">
      <c r="A93" s="122" t="s">
        <v>112</v>
      </c>
      <c r="B93" s="123"/>
      <c r="C93" s="123"/>
      <c r="D93" s="123"/>
      <c r="E93" s="124"/>
      <c r="F93" s="65"/>
      <c r="G93" s="65"/>
      <c r="H93" s="65"/>
      <c r="I93" s="70"/>
      <c r="J93" s="70"/>
      <c r="K93" s="70"/>
      <c r="L93" s="70"/>
      <c r="M93" s="68"/>
      <c r="N93" s="68"/>
      <c r="O93" s="68"/>
      <c r="P93" s="70"/>
      <c r="Q93" s="70"/>
      <c r="R93" s="68"/>
      <c r="S93" s="68"/>
      <c r="T93" s="68"/>
      <c r="U93" s="68"/>
      <c r="V93" s="68"/>
      <c r="W93" s="70"/>
      <c r="X93" s="70"/>
      <c r="Y93" s="64"/>
      <c r="Z93" s="64"/>
      <c r="AA93" s="68"/>
      <c r="AB93" s="71"/>
      <c r="AC93" s="71"/>
      <c r="AD93" s="71"/>
      <c r="AE93" s="71"/>
      <c r="AF93" s="71"/>
      <c r="AG93" s="71"/>
      <c r="AH93" s="71"/>
      <c r="AI93" s="71"/>
      <c r="AJ93" s="71"/>
      <c r="AK93" s="64"/>
      <c r="AL93" s="64"/>
      <c r="AM93" s="64"/>
      <c r="AN93" s="64"/>
      <c r="AO93" s="64"/>
      <c r="AP93" s="64"/>
    </row>
    <row r="94" spans="1:42" ht="16.5" customHeight="1" x14ac:dyDescent="0.2">
      <c r="A94" s="122" t="s">
        <v>113</v>
      </c>
      <c r="B94" s="123"/>
      <c r="C94" s="123"/>
      <c r="D94" s="123"/>
      <c r="E94" s="124"/>
      <c r="F94" s="65">
        <f>815/5280</f>
        <v>0.15435606060606061</v>
      </c>
      <c r="G94" s="65">
        <f>F94*4-0.02</f>
        <v>0.59742424242424241</v>
      </c>
      <c r="H94" s="65"/>
      <c r="I94" s="70">
        <f>P94*2</f>
        <v>860</v>
      </c>
      <c r="J94" s="70"/>
      <c r="K94" s="70">
        <f>AA94*2</f>
        <v>88</v>
      </c>
      <c r="L94" s="70">
        <f>SUM(AG94:AI94)*2</f>
        <v>20</v>
      </c>
      <c r="M94" s="108">
        <f>F94</f>
        <v>0.15435606060606061</v>
      </c>
      <c r="N94" s="108">
        <f>F94</f>
        <v>0.15435606060606061</v>
      </c>
      <c r="O94" s="68"/>
      <c r="P94" s="70">
        <f>240+95*2</f>
        <v>430</v>
      </c>
      <c r="Q94" s="70"/>
      <c r="R94" s="68"/>
      <c r="S94" s="68"/>
      <c r="T94" s="68"/>
      <c r="U94" s="68"/>
      <c r="V94" s="65">
        <f>SUM(M94:O94)-0.01</f>
        <v>0.29871212121212121</v>
      </c>
      <c r="W94" s="70"/>
      <c r="X94" s="70">
        <f>P94</f>
        <v>430</v>
      </c>
      <c r="Y94" s="64"/>
      <c r="Z94" s="64"/>
      <c r="AA94" s="70">
        <v>44</v>
      </c>
      <c r="AB94" s="70"/>
      <c r="AC94" s="70">
        <f>12+10+8+6+4+2</f>
        <v>42</v>
      </c>
      <c r="AD94" s="70">
        <v>2</v>
      </c>
      <c r="AE94" s="70"/>
      <c r="AF94" s="70"/>
      <c r="AG94" s="71">
        <v>5</v>
      </c>
      <c r="AH94" s="71">
        <v>5</v>
      </c>
      <c r="AI94" s="71"/>
      <c r="AJ94" s="71"/>
      <c r="AK94" s="64"/>
      <c r="AL94" s="64"/>
      <c r="AM94" s="64"/>
      <c r="AN94" s="64"/>
      <c r="AO94" s="64"/>
      <c r="AP94" s="64"/>
    </row>
    <row r="95" spans="1:42" ht="16.5" customHeight="1" x14ac:dyDescent="0.2">
      <c r="A95" s="122" t="s">
        <v>114</v>
      </c>
      <c r="B95" s="123"/>
      <c r="C95" s="123"/>
      <c r="D95" s="123"/>
      <c r="E95" s="124"/>
      <c r="F95" s="65">
        <f>930/5280</f>
        <v>0.17613636363636365</v>
      </c>
      <c r="G95" s="65">
        <f>F95*4+0.02</f>
        <v>0.7245454545454546</v>
      </c>
      <c r="H95" s="65">
        <f>F95*2+0.01</f>
        <v>0.3622727272727273</v>
      </c>
      <c r="I95" s="70"/>
      <c r="J95" s="70"/>
      <c r="K95" s="70"/>
      <c r="L95" s="70"/>
      <c r="M95" s="108">
        <f>F95</f>
        <v>0.17613636363636365</v>
      </c>
      <c r="N95" s="108">
        <f>F95</f>
        <v>0.17613636363636365</v>
      </c>
      <c r="O95" s="68">
        <f>F95</f>
        <v>0.17613636363636365</v>
      </c>
      <c r="P95" s="70"/>
      <c r="Q95" s="70"/>
      <c r="R95" s="68"/>
      <c r="S95" s="68"/>
      <c r="T95" s="68"/>
      <c r="U95" s="68"/>
      <c r="V95" s="65">
        <f>SUM(M95:O95)+0.01</f>
        <v>0.53840909090909095</v>
      </c>
      <c r="W95" s="70"/>
      <c r="X95" s="70"/>
      <c r="Y95" s="64"/>
      <c r="Z95" s="64"/>
      <c r="AA95" s="70"/>
      <c r="AB95" s="70"/>
      <c r="AC95" s="70"/>
      <c r="AD95" s="70"/>
      <c r="AE95" s="70"/>
      <c r="AF95" s="70"/>
      <c r="AG95" s="71"/>
      <c r="AH95" s="71"/>
      <c r="AI95" s="71"/>
      <c r="AJ95" s="71"/>
      <c r="AK95" s="64"/>
      <c r="AL95" s="64"/>
      <c r="AM95" s="64"/>
      <c r="AN95" s="64"/>
      <c r="AO95" s="64"/>
      <c r="AP95" s="64"/>
    </row>
    <row r="96" spans="1:42" ht="16.5" customHeight="1" x14ac:dyDescent="0.2">
      <c r="A96" s="122" t="s">
        <v>117</v>
      </c>
      <c r="B96" s="123"/>
      <c r="C96" s="123"/>
      <c r="D96" s="123"/>
      <c r="E96" s="124"/>
      <c r="F96" s="65">
        <f>1405/5280</f>
        <v>0.26609848484848486</v>
      </c>
      <c r="G96" s="65">
        <f>F96*4+0.02</f>
        <v>1.0843939393939395</v>
      </c>
      <c r="H96" s="65"/>
      <c r="I96" s="70">
        <f>U96</f>
        <v>132</v>
      </c>
      <c r="J96" s="70"/>
      <c r="K96" s="70">
        <f>AJ96</f>
        <v>40</v>
      </c>
      <c r="L96" s="70"/>
      <c r="M96" s="68">
        <f>1065/5280</f>
        <v>0.20170454545454544</v>
      </c>
      <c r="N96" s="68">
        <f>M96</f>
        <v>0.20170454545454544</v>
      </c>
      <c r="O96" s="68"/>
      <c r="P96" s="70"/>
      <c r="Q96" s="70"/>
      <c r="R96" s="68">
        <f>0.07</f>
        <v>7.0000000000000007E-2</v>
      </c>
      <c r="S96" s="68">
        <f>R96</f>
        <v>7.0000000000000007E-2</v>
      </c>
      <c r="T96" s="68"/>
      <c r="U96" s="70">
        <v>132</v>
      </c>
      <c r="V96" s="65">
        <f>SUM(M96:O96)</f>
        <v>0.40340909090909088</v>
      </c>
      <c r="W96" s="70"/>
      <c r="X96" s="70"/>
      <c r="Y96" s="65">
        <f>SUM(R96:T96)</f>
        <v>0.14000000000000001</v>
      </c>
      <c r="Z96" s="70">
        <f>U96</f>
        <v>132</v>
      </c>
      <c r="AA96" s="70"/>
      <c r="AB96" s="70"/>
      <c r="AC96" s="70"/>
      <c r="AD96" s="70"/>
      <c r="AE96" s="70"/>
      <c r="AF96" s="70"/>
      <c r="AG96" s="71"/>
      <c r="AH96" s="71"/>
      <c r="AI96" s="71"/>
      <c r="AJ96" s="71">
        <v>40</v>
      </c>
      <c r="AK96" s="64">
        <v>2</v>
      </c>
      <c r="AL96" s="64"/>
      <c r="AM96" s="64"/>
      <c r="AN96" s="64">
        <v>3</v>
      </c>
      <c r="AO96" s="64">
        <v>3</v>
      </c>
      <c r="AP96" s="64"/>
    </row>
    <row r="97" spans="1:42" ht="16.5" customHeight="1" x14ac:dyDescent="0.2">
      <c r="A97" s="122" t="s">
        <v>118</v>
      </c>
      <c r="B97" s="123"/>
      <c r="C97" s="123"/>
      <c r="D97" s="123"/>
      <c r="E97" s="124"/>
      <c r="F97" s="65">
        <f>835/5280</f>
        <v>0.15814393939393939</v>
      </c>
      <c r="G97" s="65">
        <f>F97*4+0.01</f>
        <v>0.64257575757575758</v>
      </c>
      <c r="H97" s="65"/>
      <c r="I97" s="70"/>
      <c r="J97" s="70"/>
      <c r="K97" s="70"/>
      <c r="L97" s="70"/>
      <c r="M97" s="108">
        <f>F97</f>
        <v>0.15814393939393939</v>
      </c>
      <c r="N97" s="108">
        <f>F97</f>
        <v>0.15814393939393939</v>
      </c>
      <c r="O97" s="68"/>
      <c r="P97" s="70"/>
      <c r="Q97" s="70"/>
      <c r="R97" s="68"/>
      <c r="S97" s="68"/>
      <c r="T97" s="68"/>
      <c r="U97" s="70"/>
      <c r="V97" s="65">
        <f>SUM(M97:O97)</f>
        <v>0.31628787878787878</v>
      </c>
      <c r="W97" s="70"/>
      <c r="X97" s="70"/>
      <c r="Y97" s="64"/>
      <c r="Z97" s="64"/>
      <c r="AA97" s="70"/>
      <c r="AB97" s="70"/>
      <c r="AC97" s="70"/>
      <c r="AD97" s="70"/>
      <c r="AE97" s="70"/>
      <c r="AF97" s="70"/>
      <c r="AG97" s="71"/>
      <c r="AH97" s="71"/>
      <c r="AI97" s="71"/>
      <c r="AJ97" s="71"/>
      <c r="AK97" s="64"/>
      <c r="AL97" s="64"/>
      <c r="AM97" s="64"/>
      <c r="AN97" s="64"/>
      <c r="AO97" s="64"/>
      <c r="AP97" s="64"/>
    </row>
    <row r="98" spans="1:42" ht="16.5" customHeight="1" x14ac:dyDescent="0.2">
      <c r="A98" s="122" t="s">
        <v>119</v>
      </c>
      <c r="B98" s="123"/>
      <c r="C98" s="123"/>
      <c r="D98" s="123"/>
      <c r="E98" s="124"/>
      <c r="F98" s="65">
        <f>790/5280</f>
        <v>0.14962121212121213</v>
      </c>
      <c r="G98" s="65">
        <f t="shared" si="1"/>
        <v>0.59848484848484851</v>
      </c>
      <c r="H98" s="65"/>
      <c r="I98" s="70"/>
      <c r="J98" s="70"/>
      <c r="K98" s="70"/>
      <c r="L98" s="70"/>
      <c r="M98" s="108">
        <f>F98</f>
        <v>0.14962121212121213</v>
      </c>
      <c r="N98" s="108">
        <f>F98</f>
        <v>0.14962121212121213</v>
      </c>
      <c r="O98" s="68"/>
      <c r="P98" s="70"/>
      <c r="Q98" s="70"/>
      <c r="R98" s="68"/>
      <c r="S98" s="68"/>
      <c r="T98" s="68"/>
      <c r="U98" s="70"/>
      <c r="V98" s="65">
        <f>SUM(M98:O98)</f>
        <v>0.29924242424242425</v>
      </c>
      <c r="W98" s="70"/>
      <c r="X98" s="70"/>
      <c r="Y98" s="64"/>
      <c r="Z98" s="64"/>
      <c r="AA98" s="70"/>
      <c r="AB98" s="70"/>
      <c r="AC98" s="70"/>
      <c r="AD98" s="70">
        <v>1</v>
      </c>
      <c r="AE98" s="70"/>
      <c r="AF98" s="70"/>
      <c r="AG98" s="71"/>
      <c r="AH98" s="71"/>
      <c r="AI98" s="71"/>
      <c r="AJ98" s="71"/>
      <c r="AK98" s="64"/>
      <c r="AL98" s="64"/>
      <c r="AM98" s="64"/>
      <c r="AN98" s="64"/>
      <c r="AO98" s="64"/>
      <c r="AP98" s="64"/>
    </row>
    <row r="99" spans="1:42" ht="16.5" customHeight="1" x14ac:dyDescent="0.2">
      <c r="A99" s="122" t="s">
        <v>120</v>
      </c>
      <c r="B99" s="123"/>
      <c r="C99" s="123"/>
      <c r="D99" s="123"/>
      <c r="E99" s="124"/>
      <c r="F99" s="65">
        <f>505/5280</f>
        <v>9.5643939393939392E-2</v>
      </c>
      <c r="G99" s="65">
        <f>F99*4+0.02</f>
        <v>0.40257575757575759</v>
      </c>
      <c r="H99" s="65"/>
      <c r="I99" s="70"/>
      <c r="J99" s="70"/>
      <c r="K99" s="70"/>
      <c r="L99" s="70"/>
      <c r="M99" s="108">
        <f>F99</f>
        <v>9.5643939393939392E-2</v>
      </c>
      <c r="N99" s="108">
        <f>F99</f>
        <v>9.5643939393939392E-2</v>
      </c>
      <c r="O99" s="68"/>
      <c r="P99" s="70"/>
      <c r="Q99" s="70"/>
      <c r="R99" s="68"/>
      <c r="S99" s="68"/>
      <c r="T99" s="68"/>
      <c r="U99" s="70"/>
      <c r="V99" s="65">
        <f>SUM(M99:O99)+0.01</f>
        <v>0.20128787878787879</v>
      </c>
      <c r="W99" s="70"/>
      <c r="X99" s="70"/>
      <c r="Y99" s="64"/>
      <c r="Z99" s="64"/>
      <c r="AA99" s="70"/>
      <c r="AB99" s="70"/>
      <c r="AC99" s="70"/>
      <c r="AD99" s="70"/>
      <c r="AE99" s="70"/>
      <c r="AF99" s="70"/>
      <c r="AG99" s="71"/>
      <c r="AH99" s="71"/>
      <c r="AI99" s="71"/>
      <c r="AJ99" s="71"/>
      <c r="AK99" s="64"/>
      <c r="AL99" s="64"/>
      <c r="AM99" s="64"/>
      <c r="AN99" s="64"/>
      <c r="AO99" s="64"/>
      <c r="AP99" s="64"/>
    </row>
    <row r="100" spans="1:42" ht="16.5" customHeight="1" x14ac:dyDescent="0.2">
      <c r="A100" s="122" t="s">
        <v>121</v>
      </c>
      <c r="B100" s="123"/>
      <c r="C100" s="123"/>
      <c r="D100" s="123"/>
      <c r="E100" s="124"/>
      <c r="F100" s="65">
        <f>1185/5280</f>
        <v>0.22443181818181818</v>
      </c>
      <c r="G100" s="65">
        <f>F100*4-0.02</f>
        <v>0.87772727272727269</v>
      </c>
      <c r="H100" s="65"/>
      <c r="I100" s="70">
        <f>U100</f>
        <v>320</v>
      </c>
      <c r="J100" s="70"/>
      <c r="K100" s="70">
        <f>AJ100</f>
        <v>38</v>
      </c>
      <c r="L100" s="70">
        <v>20</v>
      </c>
      <c r="M100" s="68">
        <f>865/5280</f>
        <v>0.16382575757575757</v>
      </c>
      <c r="N100" s="68">
        <f>M100</f>
        <v>0.16382575757575757</v>
      </c>
      <c r="O100" s="68"/>
      <c r="P100" s="70"/>
      <c r="Q100" s="70"/>
      <c r="R100" s="68">
        <v>0.06</v>
      </c>
      <c r="S100" s="68">
        <v>0.06</v>
      </c>
      <c r="T100" s="68"/>
      <c r="U100" s="70">
        <v>320</v>
      </c>
      <c r="V100" s="65">
        <f>SUM(M100:O100)-0.01</f>
        <v>0.31765151515151513</v>
      </c>
      <c r="W100" s="70"/>
      <c r="X100" s="70"/>
      <c r="Y100" s="65">
        <f>SUM(R100:T100)</f>
        <v>0.12</v>
      </c>
      <c r="Z100" s="70">
        <f>U100</f>
        <v>320</v>
      </c>
      <c r="AA100" s="70"/>
      <c r="AB100" s="70"/>
      <c r="AC100" s="70"/>
      <c r="AD100" s="70">
        <v>2</v>
      </c>
      <c r="AE100" s="70"/>
      <c r="AF100" s="70"/>
      <c r="AG100" s="71"/>
      <c r="AH100" s="71"/>
      <c r="AI100" s="71"/>
      <c r="AJ100" s="71">
        <v>38</v>
      </c>
      <c r="AK100" s="64"/>
      <c r="AL100" s="64"/>
      <c r="AM100" s="64"/>
      <c r="AN100" s="64">
        <v>5</v>
      </c>
      <c r="AO100" s="64">
        <v>5</v>
      </c>
      <c r="AP100" s="64"/>
    </row>
    <row r="101" spans="1:42" ht="16.5" customHeight="1" x14ac:dyDescent="0.2">
      <c r="A101" s="122" t="s">
        <v>122</v>
      </c>
      <c r="B101" s="123"/>
      <c r="C101" s="123"/>
      <c r="D101" s="123"/>
      <c r="E101" s="124"/>
      <c r="F101" s="65">
        <f>970/5280</f>
        <v>0.18371212121212122</v>
      </c>
      <c r="G101" s="65">
        <f>F101*4-0.01</f>
        <v>0.72484848484848485</v>
      </c>
      <c r="H101" s="65"/>
      <c r="I101" s="70"/>
      <c r="J101" s="70"/>
      <c r="K101" s="70"/>
      <c r="L101" s="70"/>
      <c r="M101" s="108">
        <f>F101</f>
        <v>0.18371212121212122</v>
      </c>
      <c r="N101" s="108">
        <f>F101</f>
        <v>0.18371212121212122</v>
      </c>
      <c r="O101" s="68"/>
      <c r="P101" s="70"/>
      <c r="Q101" s="70"/>
      <c r="R101" s="68"/>
      <c r="S101" s="68"/>
      <c r="T101" s="68"/>
      <c r="U101" s="70"/>
      <c r="V101" s="65">
        <f>SUM(M101:O101)-0.01</f>
        <v>0.35742424242424242</v>
      </c>
      <c r="W101" s="70"/>
      <c r="X101" s="70"/>
      <c r="Y101" s="64"/>
      <c r="Z101" s="64"/>
      <c r="AA101" s="70"/>
      <c r="AB101" s="70"/>
      <c r="AC101" s="70"/>
      <c r="AD101" s="70"/>
      <c r="AE101" s="70"/>
      <c r="AF101" s="70"/>
      <c r="AG101" s="71"/>
      <c r="AH101" s="71"/>
      <c r="AI101" s="71"/>
      <c r="AJ101" s="71"/>
      <c r="AK101" s="64"/>
      <c r="AL101" s="64"/>
      <c r="AM101" s="64"/>
      <c r="AN101" s="64"/>
      <c r="AO101" s="64"/>
      <c r="AP101" s="64"/>
    </row>
    <row r="102" spans="1:42" ht="16.5" customHeight="1" x14ac:dyDescent="0.2">
      <c r="A102" s="122" t="s">
        <v>123</v>
      </c>
      <c r="B102" s="123"/>
      <c r="C102" s="123"/>
      <c r="D102" s="123"/>
      <c r="E102" s="124"/>
      <c r="F102" s="65">
        <f>1115/5280</f>
        <v>0.21117424242424243</v>
      </c>
      <c r="G102" s="65">
        <f>F102*4</f>
        <v>0.84469696969696972</v>
      </c>
      <c r="H102" s="65"/>
      <c r="I102" s="70"/>
      <c r="J102" s="70"/>
      <c r="K102" s="70"/>
      <c r="L102" s="70"/>
      <c r="M102" s="108">
        <f>F102</f>
        <v>0.21117424242424243</v>
      </c>
      <c r="N102" s="108">
        <f>F102</f>
        <v>0.21117424242424243</v>
      </c>
      <c r="O102" s="68"/>
      <c r="P102" s="70"/>
      <c r="Q102" s="70"/>
      <c r="R102" s="68"/>
      <c r="S102" s="68"/>
      <c r="T102" s="68"/>
      <c r="U102" s="70"/>
      <c r="V102" s="65">
        <f>SUM(M102:O102)</f>
        <v>0.42234848484848486</v>
      </c>
      <c r="W102" s="70"/>
      <c r="X102" s="70"/>
      <c r="Y102" s="64"/>
      <c r="Z102" s="64"/>
      <c r="AA102" s="70"/>
      <c r="AB102" s="70"/>
      <c r="AC102" s="70"/>
      <c r="AD102" s="70"/>
      <c r="AE102" s="70"/>
      <c r="AF102" s="70"/>
      <c r="AG102" s="71"/>
      <c r="AH102" s="71"/>
      <c r="AI102" s="71"/>
      <c r="AJ102" s="71"/>
      <c r="AK102" s="64"/>
      <c r="AL102" s="64"/>
      <c r="AM102" s="64"/>
      <c r="AN102" s="64"/>
      <c r="AO102" s="64"/>
      <c r="AP102" s="64"/>
    </row>
    <row r="103" spans="1:42" ht="16.5" customHeight="1" x14ac:dyDescent="0.2">
      <c r="A103" s="122"/>
      <c r="B103" s="123"/>
      <c r="C103" s="123"/>
      <c r="D103" s="123"/>
      <c r="E103" s="124"/>
      <c r="F103" s="65"/>
      <c r="G103" s="65"/>
      <c r="H103" s="65"/>
      <c r="I103" s="70"/>
      <c r="J103" s="70"/>
      <c r="K103" s="70"/>
      <c r="L103" s="70"/>
      <c r="M103" s="108"/>
      <c r="N103" s="108"/>
      <c r="O103" s="68"/>
      <c r="P103" s="70"/>
      <c r="Q103" s="70"/>
      <c r="R103" s="68"/>
      <c r="S103" s="68"/>
      <c r="T103" s="68"/>
      <c r="U103" s="70"/>
      <c r="V103" s="65"/>
      <c r="W103" s="70"/>
      <c r="X103" s="70"/>
      <c r="Y103" s="64"/>
      <c r="Z103" s="64"/>
      <c r="AA103" s="70"/>
      <c r="AB103" s="70"/>
      <c r="AC103" s="70"/>
      <c r="AD103" s="70"/>
      <c r="AE103" s="70"/>
      <c r="AF103" s="70"/>
      <c r="AG103" s="71"/>
      <c r="AH103" s="71"/>
      <c r="AI103" s="71"/>
      <c r="AJ103" s="71"/>
      <c r="AK103" s="64"/>
      <c r="AL103" s="64"/>
      <c r="AM103" s="64"/>
      <c r="AN103" s="64"/>
      <c r="AO103" s="64"/>
      <c r="AP103" s="64"/>
    </row>
    <row r="104" spans="1:42" ht="16.5" customHeight="1" x14ac:dyDescent="0.2">
      <c r="A104" s="122" t="s">
        <v>115</v>
      </c>
      <c r="B104" s="123"/>
      <c r="C104" s="123"/>
      <c r="D104" s="123"/>
      <c r="E104" s="124"/>
      <c r="F104" s="65">
        <f>975/5280</f>
        <v>0.18465909090909091</v>
      </c>
      <c r="G104" s="65">
        <f>F104*4-0.02</f>
        <v>0.71863636363636363</v>
      </c>
      <c r="H104" s="65"/>
      <c r="I104" s="70">
        <f>P104*2</f>
        <v>3550</v>
      </c>
      <c r="J104" s="70"/>
      <c r="K104" s="70">
        <f>AA104*2</f>
        <v>144</v>
      </c>
      <c r="L104" s="70">
        <f>SUM(AG104:AI104)*2</f>
        <v>72</v>
      </c>
      <c r="M104" s="108">
        <f t="shared" ref="M104" si="35">F104</f>
        <v>0.18465909090909091</v>
      </c>
      <c r="N104" s="108">
        <f t="shared" ref="N104" si="36">F104</f>
        <v>0.18465909090909091</v>
      </c>
      <c r="O104" s="68"/>
      <c r="P104" s="70">
        <f>585*2+540+65</f>
        <v>1775</v>
      </c>
      <c r="Q104" s="70"/>
      <c r="R104" s="68"/>
      <c r="S104" s="68"/>
      <c r="T104" s="68"/>
      <c r="U104" s="70"/>
      <c r="V104" s="65">
        <f>SUM(M104:O104)-0.01</f>
        <v>0.35931818181818181</v>
      </c>
      <c r="W104" s="70"/>
      <c r="X104" s="70">
        <f>P104</f>
        <v>1775</v>
      </c>
      <c r="Y104" s="64"/>
      <c r="Z104" s="64"/>
      <c r="AA104" s="70">
        <v>72</v>
      </c>
      <c r="AB104" s="70"/>
      <c r="AC104" s="70">
        <f>12+10+6+4</f>
        <v>32</v>
      </c>
      <c r="AD104" s="70">
        <v>3</v>
      </c>
      <c r="AE104" s="70"/>
      <c r="AF104" s="70"/>
      <c r="AG104" s="71">
        <v>18</v>
      </c>
      <c r="AH104" s="71">
        <v>18</v>
      </c>
      <c r="AI104" s="71"/>
      <c r="AJ104" s="71"/>
      <c r="AK104" s="64"/>
      <c r="AL104" s="64"/>
      <c r="AM104" s="64"/>
      <c r="AN104" s="64"/>
      <c r="AO104" s="64"/>
      <c r="AP104" s="64"/>
    </row>
    <row r="105" spans="1:42" ht="16.5" customHeight="1" x14ac:dyDescent="0.2">
      <c r="A105" s="122" t="s">
        <v>116</v>
      </c>
      <c r="B105" s="123"/>
      <c r="C105" s="123"/>
      <c r="D105" s="123"/>
      <c r="E105" s="124"/>
      <c r="F105" s="65">
        <f>900/5280</f>
        <v>0.17045454545454544</v>
      </c>
      <c r="G105" s="65">
        <f t="shared" si="1"/>
        <v>0.68181818181818177</v>
      </c>
      <c r="H105" s="65"/>
      <c r="I105" s="70"/>
      <c r="J105" s="70"/>
      <c r="K105" s="70"/>
      <c r="L105" s="70"/>
      <c r="M105" s="108">
        <f t="shared" ref="M105" si="37">F105</f>
        <v>0.17045454545454544</v>
      </c>
      <c r="N105" s="108">
        <f t="shared" ref="N105" si="38">F105</f>
        <v>0.17045454545454544</v>
      </c>
      <c r="O105" s="68"/>
      <c r="P105" s="70"/>
      <c r="Q105" s="70"/>
      <c r="R105" s="68"/>
      <c r="S105" s="68"/>
      <c r="T105" s="68"/>
      <c r="U105" s="70"/>
      <c r="V105" s="65">
        <f>SUM(M105:O105)</f>
        <v>0.34090909090909088</v>
      </c>
      <c r="W105" s="70"/>
      <c r="X105" s="70"/>
      <c r="Y105" s="64"/>
      <c r="Z105" s="64"/>
      <c r="AA105" s="70"/>
      <c r="AB105" s="70"/>
      <c r="AC105" s="70"/>
      <c r="AD105" s="70"/>
      <c r="AE105" s="70"/>
      <c r="AF105" s="70"/>
      <c r="AG105" s="71"/>
      <c r="AH105" s="71"/>
      <c r="AI105" s="71"/>
      <c r="AJ105" s="71"/>
      <c r="AK105" s="64"/>
      <c r="AL105" s="64"/>
      <c r="AM105" s="64"/>
      <c r="AN105" s="64"/>
      <c r="AO105" s="64"/>
      <c r="AP105" s="64"/>
    </row>
    <row r="106" spans="1:42" ht="16.5" customHeight="1" x14ac:dyDescent="0.2">
      <c r="A106" s="122" t="s">
        <v>124</v>
      </c>
      <c r="B106" s="123"/>
      <c r="C106" s="123"/>
      <c r="D106" s="123"/>
      <c r="E106" s="124"/>
      <c r="F106" s="65">
        <f>1390/5280</f>
        <v>0.26325757575757575</v>
      </c>
      <c r="G106" s="65">
        <f>F106*4-0.01</f>
        <v>1.043030303030303</v>
      </c>
      <c r="H106" s="65"/>
      <c r="I106" s="70">
        <f>U106</f>
        <v>330</v>
      </c>
      <c r="J106" s="70"/>
      <c r="K106" s="70">
        <v>36</v>
      </c>
      <c r="L106" s="70">
        <v>18</v>
      </c>
      <c r="M106" s="68">
        <f>1050/5280</f>
        <v>0.19886363636363635</v>
      </c>
      <c r="N106" s="108">
        <v>0.2</v>
      </c>
      <c r="O106" s="68"/>
      <c r="P106" s="70"/>
      <c r="Q106" s="70"/>
      <c r="R106" s="68">
        <v>0.06</v>
      </c>
      <c r="S106" s="68">
        <v>0.06</v>
      </c>
      <c r="T106" s="68"/>
      <c r="U106" s="70">
        <f>165*2</f>
        <v>330</v>
      </c>
      <c r="V106" s="65">
        <f t="shared" ref="V106:V107" si="39">SUM(M106:O106)</f>
        <v>0.39886363636363636</v>
      </c>
      <c r="W106" s="70"/>
      <c r="X106" s="70"/>
      <c r="Y106" s="65">
        <f>SUM(R106:T106)</f>
        <v>0.12</v>
      </c>
      <c r="Z106" s="70">
        <f>U106</f>
        <v>330</v>
      </c>
      <c r="AA106" s="70"/>
      <c r="AB106" s="70"/>
      <c r="AC106" s="70"/>
      <c r="AD106" s="70"/>
      <c r="AE106" s="70"/>
      <c r="AF106" s="70"/>
      <c r="AG106" s="71"/>
      <c r="AH106" s="71"/>
      <c r="AI106" s="71"/>
      <c r="AJ106" s="71">
        <v>36</v>
      </c>
      <c r="AK106" s="64">
        <v>2</v>
      </c>
      <c r="AL106" s="64"/>
      <c r="AM106" s="64"/>
      <c r="AN106" s="64"/>
      <c r="AO106" s="64">
        <v>6</v>
      </c>
      <c r="AP106" s="64">
        <v>3</v>
      </c>
    </row>
    <row r="107" spans="1:42" ht="16.5" customHeight="1" x14ac:dyDescent="0.2">
      <c r="A107" s="122" t="s">
        <v>125</v>
      </c>
      <c r="B107" s="123"/>
      <c r="C107" s="123"/>
      <c r="D107" s="123"/>
      <c r="E107" s="124"/>
      <c r="F107" s="65">
        <f>845/5280</f>
        <v>0.16003787878787878</v>
      </c>
      <c r="G107" s="65">
        <f t="shared" si="1"/>
        <v>0.64015151515151514</v>
      </c>
      <c r="H107" s="65"/>
      <c r="I107" s="70"/>
      <c r="J107" s="70"/>
      <c r="K107" s="70"/>
      <c r="L107" s="70"/>
      <c r="M107" s="108">
        <f t="shared" ref="M107" si="40">F107</f>
        <v>0.16003787878787878</v>
      </c>
      <c r="N107" s="108">
        <f t="shared" ref="N107" si="41">F107</f>
        <v>0.16003787878787878</v>
      </c>
      <c r="O107" s="68"/>
      <c r="P107" s="70"/>
      <c r="Q107" s="70"/>
      <c r="R107" s="68"/>
      <c r="S107" s="68"/>
      <c r="T107" s="68"/>
      <c r="U107" s="70"/>
      <c r="V107" s="65">
        <f t="shared" si="39"/>
        <v>0.32007575757575757</v>
      </c>
      <c r="W107" s="70"/>
      <c r="X107" s="70"/>
      <c r="Y107" s="65"/>
      <c r="Z107" s="64"/>
      <c r="AA107" s="70"/>
      <c r="AB107" s="70"/>
      <c r="AC107" s="70"/>
      <c r="AD107" s="70"/>
      <c r="AE107" s="70"/>
      <c r="AF107" s="70"/>
      <c r="AG107" s="71"/>
      <c r="AH107" s="71"/>
      <c r="AI107" s="71"/>
      <c r="AJ107" s="71"/>
      <c r="AK107" s="64"/>
      <c r="AL107" s="64"/>
      <c r="AM107" s="64"/>
      <c r="AN107" s="64"/>
      <c r="AO107" s="64"/>
      <c r="AP107" s="64"/>
    </row>
    <row r="108" spans="1:42" s="3" customFormat="1" ht="15.95" customHeight="1" x14ac:dyDescent="0.2">
      <c r="A108" s="122" t="s">
        <v>126</v>
      </c>
      <c r="B108" s="123"/>
      <c r="C108" s="123"/>
      <c r="D108" s="123"/>
      <c r="E108" s="124"/>
      <c r="F108" s="65">
        <f>305/5280</f>
        <v>5.7765151515151512E-2</v>
      </c>
      <c r="G108" s="65">
        <f>F108*4+0.01</f>
        <v>0.24106060606060606</v>
      </c>
      <c r="H108" s="65"/>
      <c r="I108" s="70"/>
      <c r="J108" s="70"/>
      <c r="K108" s="70"/>
      <c r="L108" s="70"/>
      <c r="M108" s="68"/>
      <c r="N108" s="68"/>
      <c r="O108" s="68"/>
      <c r="P108" s="70"/>
      <c r="Q108" s="70"/>
      <c r="R108" s="68">
        <v>0.06</v>
      </c>
      <c r="S108" s="68">
        <v>0.06</v>
      </c>
      <c r="T108" s="68"/>
      <c r="U108" s="70"/>
      <c r="V108" s="68"/>
      <c r="W108" s="70"/>
      <c r="X108" s="70"/>
      <c r="Y108" s="65">
        <f t="shared" ref="Y108:Y110" si="42">SUM(R108:T108)</f>
        <v>0.12</v>
      </c>
      <c r="Z108" s="64"/>
      <c r="AA108" s="70"/>
      <c r="AB108" s="70"/>
      <c r="AC108" s="70"/>
      <c r="AD108" s="70"/>
      <c r="AE108" s="70"/>
      <c r="AF108" s="70"/>
      <c r="AG108" s="71"/>
      <c r="AH108" s="71"/>
      <c r="AI108" s="71"/>
      <c r="AJ108" s="71"/>
      <c r="AK108" s="64">
        <v>2</v>
      </c>
      <c r="AL108" s="64"/>
      <c r="AM108" s="64"/>
      <c r="AN108" s="64"/>
      <c r="AO108" s="64"/>
      <c r="AP108" s="64"/>
    </row>
    <row r="109" spans="1:42" s="3" customFormat="1" ht="15.95" customHeight="1" x14ac:dyDescent="0.2">
      <c r="A109" s="122" t="s">
        <v>131</v>
      </c>
      <c r="B109" s="123"/>
      <c r="C109" s="123"/>
      <c r="D109" s="123"/>
      <c r="E109" s="124"/>
      <c r="F109" s="65">
        <f>425/5280</f>
        <v>8.049242424242424E-2</v>
      </c>
      <c r="G109" s="65">
        <f t="shared" ref="G109" si="43">F109*4</f>
        <v>0.32196969696969696</v>
      </c>
      <c r="H109" s="65"/>
      <c r="I109" s="70"/>
      <c r="J109" s="70"/>
      <c r="K109" s="70"/>
      <c r="L109" s="70"/>
      <c r="M109" s="68"/>
      <c r="N109" s="68"/>
      <c r="O109" s="68"/>
      <c r="P109" s="70"/>
      <c r="Q109" s="70"/>
      <c r="R109" s="68">
        <f>F109</f>
        <v>8.049242424242424E-2</v>
      </c>
      <c r="S109" s="68">
        <f>R109</f>
        <v>8.049242424242424E-2</v>
      </c>
      <c r="T109" s="68"/>
      <c r="U109" s="70"/>
      <c r="V109" s="68"/>
      <c r="W109" s="70"/>
      <c r="X109" s="70"/>
      <c r="Y109" s="65">
        <f t="shared" si="42"/>
        <v>0.16098484848484848</v>
      </c>
      <c r="Z109" s="64"/>
      <c r="AA109" s="70"/>
      <c r="AB109" s="70"/>
      <c r="AC109" s="70"/>
      <c r="AD109" s="70"/>
      <c r="AE109" s="70"/>
      <c r="AF109" s="70"/>
      <c r="AG109" s="71"/>
      <c r="AH109" s="71"/>
      <c r="AI109" s="71"/>
      <c r="AJ109" s="71"/>
      <c r="AK109" s="64"/>
      <c r="AL109" s="64"/>
      <c r="AM109" s="64"/>
      <c r="AN109" s="64"/>
      <c r="AO109" s="64"/>
      <c r="AP109" s="64"/>
    </row>
    <row r="110" spans="1:42" s="3" customFormat="1" ht="15.95" customHeight="1" x14ac:dyDescent="0.2">
      <c r="A110" s="122" t="s">
        <v>127</v>
      </c>
      <c r="B110" s="123"/>
      <c r="C110" s="123"/>
      <c r="D110" s="123"/>
      <c r="E110" s="124"/>
      <c r="F110" s="65">
        <f>970/5280+400/5280</f>
        <v>0.25946969696969696</v>
      </c>
      <c r="G110" s="65">
        <f t="shared" si="1"/>
        <v>1.0378787878787878</v>
      </c>
      <c r="H110" s="65"/>
      <c r="I110" s="70">
        <f>P110*2</f>
        <v>1260</v>
      </c>
      <c r="J110" s="70">
        <f>Q110*2</f>
        <v>360</v>
      </c>
      <c r="K110" s="70"/>
      <c r="L110" s="70"/>
      <c r="M110" s="68">
        <f>410/5280+285/5280</f>
        <v>0.13162878787878787</v>
      </c>
      <c r="N110" s="68">
        <f>M110</f>
        <v>0.13162878787878787</v>
      </c>
      <c r="O110" s="68"/>
      <c r="P110" s="70">
        <f>175*2+135+145</f>
        <v>630</v>
      </c>
      <c r="Q110" s="70">
        <v>180</v>
      </c>
      <c r="R110" s="68">
        <f>280/5280+500/5280+120/5280</f>
        <v>0.17045454545454547</v>
      </c>
      <c r="S110" s="68">
        <f>280/5280+540/5280</f>
        <v>0.1553030303030303</v>
      </c>
      <c r="T110" s="68"/>
      <c r="U110" s="70">
        <v>200</v>
      </c>
      <c r="V110" s="65">
        <f t="shared" ref="V110" si="44">SUM(M110:O110)</f>
        <v>0.26325757575757575</v>
      </c>
      <c r="W110" s="70">
        <f>Q110</f>
        <v>180</v>
      </c>
      <c r="X110" s="70">
        <f>P110</f>
        <v>630</v>
      </c>
      <c r="Y110" s="65">
        <f t="shared" si="42"/>
        <v>0.3257575757575758</v>
      </c>
      <c r="Z110" s="70">
        <f>U110</f>
        <v>200</v>
      </c>
      <c r="AA110" s="70">
        <v>24</v>
      </c>
      <c r="AB110" s="70"/>
      <c r="AC110" s="70"/>
      <c r="AD110" s="70">
        <v>2</v>
      </c>
      <c r="AE110" s="70"/>
      <c r="AF110" s="70"/>
      <c r="AG110" s="71"/>
      <c r="AH110" s="71">
        <v>3</v>
      </c>
      <c r="AI110" s="71">
        <v>3</v>
      </c>
      <c r="AJ110" s="71">
        <v>16</v>
      </c>
      <c r="AK110" s="64">
        <v>1</v>
      </c>
      <c r="AL110" s="64"/>
      <c r="AM110" s="64"/>
      <c r="AN110" s="64"/>
      <c r="AO110" s="64"/>
      <c r="AP110" s="64"/>
    </row>
    <row r="111" spans="1:42" s="3" customFormat="1" ht="15.95" customHeight="1" x14ac:dyDescent="0.2">
      <c r="A111" s="122" t="s">
        <v>128</v>
      </c>
      <c r="B111" s="123"/>
      <c r="C111" s="123"/>
      <c r="D111" s="123"/>
      <c r="E111" s="124"/>
      <c r="F111" s="65">
        <f>1105/5280+180/5280</f>
        <v>0.24337121212121213</v>
      </c>
      <c r="G111" s="65">
        <f>F111*4-0.01</f>
        <v>0.9634848484848485</v>
      </c>
      <c r="H111" s="65"/>
      <c r="I111" s="70"/>
      <c r="J111" s="70"/>
      <c r="K111" s="70"/>
      <c r="L111" s="70"/>
      <c r="M111" s="108">
        <f t="shared" ref="M111" si="45">F111</f>
        <v>0.24337121212121213</v>
      </c>
      <c r="N111" s="108">
        <f t="shared" ref="N111" si="46">F111</f>
        <v>0.24337121212121213</v>
      </c>
      <c r="O111" s="68"/>
      <c r="P111" s="70"/>
      <c r="Q111" s="70"/>
      <c r="R111" s="68"/>
      <c r="S111" s="68"/>
      <c r="T111" s="68"/>
      <c r="U111" s="70"/>
      <c r="V111" s="65">
        <f>SUM(M111:O111)-0.01</f>
        <v>0.47674242424242425</v>
      </c>
      <c r="W111" s="70"/>
      <c r="X111" s="70"/>
      <c r="Y111" s="64"/>
      <c r="Z111" s="64"/>
      <c r="AA111" s="70"/>
      <c r="AB111" s="70"/>
      <c r="AC111" s="70"/>
      <c r="AD111" s="70"/>
      <c r="AE111" s="70"/>
      <c r="AF111" s="70"/>
      <c r="AG111" s="71"/>
      <c r="AH111" s="71"/>
      <c r="AI111" s="71"/>
      <c r="AJ111" s="71"/>
      <c r="AK111" s="64"/>
      <c r="AL111" s="64"/>
      <c r="AM111" s="64"/>
      <c r="AN111" s="64"/>
      <c r="AO111" s="64"/>
      <c r="AP111" s="64"/>
    </row>
    <row r="112" spans="1:42" s="3" customFormat="1" ht="15.95" customHeight="1" x14ac:dyDescent="0.2">
      <c r="A112" s="139" t="s">
        <v>129</v>
      </c>
      <c r="B112" s="140"/>
      <c r="C112" s="140"/>
      <c r="D112" s="140"/>
      <c r="E112" s="141"/>
      <c r="F112" s="109">
        <f>SUM(F94:F111)</f>
        <v>3.0388257575757573</v>
      </c>
      <c r="G112" s="109">
        <f t="shared" ref="G112:H112" si="47">SUM(G94:G111)</f>
        <v>12.14530303030303</v>
      </c>
      <c r="H112" s="109">
        <f t="shared" si="47"/>
        <v>0.3622727272727273</v>
      </c>
      <c r="I112" s="111">
        <f t="shared" ref="I112" si="48">SUM(I94:I111)</f>
        <v>6452</v>
      </c>
      <c r="J112" s="110">
        <f t="shared" ref="J112" si="49">SUM(J94:J111)</f>
        <v>360</v>
      </c>
      <c r="K112" s="110">
        <f t="shared" ref="K112" si="50">SUM(K94:K111)</f>
        <v>346</v>
      </c>
      <c r="L112" s="110">
        <f t="shared" ref="L112" si="51">SUM(L94:L111)</f>
        <v>130</v>
      </c>
      <c r="M112" s="109">
        <f t="shared" ref="M112" si="52">SUM(M94:M111)</f>
        <v>2.5833333333333335</v>
      </c>
      <c r="N112" s="109">
        <f t="shared" ref="N112" si="53">SUM(N94:N111)</f>
        <v>2.584469696969697</v>
      </c>
      <c r="O112" s="109">
        <f t="shared" ref="O112" si="54">SUM(O94:O111)</f>
        <v>0.17613636363636365</v>
      </c>
      <c r="P112" s="111">
        <f t="shared" ref="P112" si="55">SUM(P94:P111)</f>
        <v>2835</v>
      </c>
      <c r="Q112" s="110">
        <f t="shared" ref="Q112" si="56">SUM(Q94:Q111)</f>
        <v>180</v>
      </c>
      <c r="R112" s="109">
        <f t="shared" ref="R112" si="57">SUM(R94:R111)</f>
        <v>0.50094696969696972</v>
      </c>
      <c r="S112" s="109">
        <f t="shared" ref="S112" si="58">SUM(S94:S111)</f>
        <v>0.48579545454545459</v>
      </c>
      <c r="T112" s="109">
        <f t="shared" ref="T112" si="59">SUM(T94:T111)</f>
        <v>0</v>
      </c>
      <c r="U112" s="110">
        <f t="shared" ref="U112" si="60">SUM(U94:U111)</f>
        <v>982</v>
      </c>
      <c r="V112" s="109">
        <f t="shared" ref="V112" si="61">SUM(V94:V111)</f>
        <v>5.3139393939393944</v>
      </c>
      <c r="W112" s="110">
        <f t="shared" ref="W112" si="62">SUM(W94:W111)</f>
        <v>180</v>
      </c>
      <c r="X112" s="111">
        <f t="shared" ref="X112" si="63">SUM(X94:X111)</f>
        <v>2835</v>
      </c>
      <c r="Y112" s="109">
        <f t="shared" ref="Y112" si="64">SUM(Y94:Y111)</f>
        <v>0.98674242424242431</v>
      </c>
      <c r="Z112" s="110">
        <f t="shared" ref="Z112" si="65">SUM(Z94:Z111)</f>
        <v>982</v>
      </c>
      <c r="AA112" s="110">
        <f t="shared" ref="AA112" si="66">SUM(AA94:AA111)</f>
        <v>140</v>
      </c>
      <c r="AB112" s="110"/>
      <c r="AC112" s="110">
        <f t="shared" ref="AC112" si="67">SUM(AC94:AC111)</f>
        <v>74</v>
      </c>
      <c r="AD112" s="110">
        <f t="shared" ref="AD112" si="68">SUM(AD94:AD111)</f>
        <v>10</v>
      </c>
      <c r="AE112" s="110"/>
      <c r="AF112" s="110"/>
      <c r="AG112" s="110">
        <f t="shared" ref="AG112:AP112" si="69">SUM(AG94:AG111)</f>
        <v>23</v>
      </c>
      <c r="AH112" s="110">
        <f t="shared" si="69"/>
        <v>26</v>
      </c>
      <c r="AI112" s="110">
        <f t="shared" si="69"/>
        <v>3</v>
      </c>
      <c r="AJ112" s="110">
        <f t="shared" si="69"/>
        <v>130</v>
      </c>
      <c r="AK112" s="110">
        <f t="shared" si="69"/>
        <v>7</v>
      </c>
      <c r="AL112" s="110"/>
      <c r="AM112" s="110"/>
      <c r="AN112" s="110">
        <f t="shared" si="69"/>
        <v>8</v>
      </c>
      <c r="AO112" s="110">
        <f t="shared" si="69"/>
        <v>14</v>
      </c>
      <c r="AP112" s="110">
        <f t="shared" si="69"/>
        <v>3</v>
      </c>
    </row>
    <row r="113" spans="1:42" s="3" customFormat="1" ht="15.95" customHeight="1" x14ac:dyDescent="0.2">
      <c r="A113" s="122"/>
      <c r="B113" s="123"/>
      <c r="C113" s="123"/>
      <c r="D113" s="123"/>
      <c r="E113" s="124"/>
      <c r="F113" s="119"/>
      <c r="G113" s="119"/>
      <c r="H113" s="119"/>
      <c r="I113" s="120"/>
      <c r="J113" s="120"/>
      <c r="K113" s="120"/>
      <c r="L113" s="120"/>
      <c r="M113" s="119"/>
      <c r="N113" s="119"/>
      <c r="O113" s="119"/>
      <c r="P113" s="120"/>
      <c r="Q113" s="120"/>
      <c r="R113" s="119"/>
      <c r="S113" s="119"/>
      <c r="T113" s="119"/>
      <c r="U113" s="120"/>
      <c r="V113" s="119"/>
      <c r="W113" s="120"/>
      <c r="X113" s="120"/>
      <c r="Y113" s="119"/>
      <c r="Z113" s="120"/>
      <c r="AA113" s="120"/>
      <c r="AB113" s="120"/>
      <c r="AC113" s="120"/>
      <c r="AD113" s="120"/>
      <c r="AE113" s="120"/>
      <c r="AF113" s="120"/>
      <c r="AG113" s="120"/>
      <c r="AH113" s="120"/>
      <c r="AI113" s="120"/>
      <c r="AJ113" s="120"/>
      <c r="AK113" s="120"/>
      <c r="AL113" s="120"/>
      <c r="AM113" s="120"/>
      <c r="AN113" s="120"/>
      <c r="AO113" s="120"/>
      <c r="AP113" s="120"/>
    </row>
    <row r="114" spans="1:42" s="3" customFormat="1" ht="15.95" customHeight="1" x14ac:dyDescent="0.2">
      <c r="A114" s="122" t="s">
        <v>132</v>
      </c>
      <c r="B114" s="123"/>
      <c r="C114" s="123"/>
      <c r="D114" s="123"/>
      <c r="E114" s="124"/>
      <c r="F114" s="68"/>
      <c r="G114" s="68"/>
      <c r="H114" s="68"/>
      <c r="I114" s="70"/>
      <c r="J114" s="70"/>
      <c r="K114" s="70"/>
      <c r="L114" s="70"/>
      <c r="M114" s="68"/>
      <c r="N114" s="68"/>
      <c r="O114" s="68"/>
      <c r="P114" s="70"/>
      <c r="Q114" s="70"/>
      <c r="R114" s="68"/>
      <c r="S114" s="68"/>
      <c r="T114" s="68"/>
      <c r="U114" s="70"/>
      <c r="V114" s="68"/>
      <c r="W114" s="70"/>
      <c r="X114" s="70"/>
      <c r="Y114" s="68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>
        <v>2</v>
      </c>
      <c r="AM114" s="70">
        <f>300*2+10*12+22*31+20*3</f>
        <v>1462</v>
      </c>
      <c r="AN114" s="70"/>
      <c r="AO114" s="70"/>
      <c r="AP114" s="70"/>
    </row>
    <row r="115" spans="1:42" s="3" customFormat="1" ht="15.95" customHeight="1" x14ac:dyDescent="0.2">
      <c r="A115" s="122" t="s">
        <v>133</v>
      </c>
      <c r="B115" s="123"/>
      <c r="C115" s="123"/>
      <c r="D115" s="123"/>
      <c r="E115" s="124"/>
      <c r="F115" s="68"/>
      <c r="G115" s="68"/>
      <c r="H115" s="68"/>
      <c r="I115" s="70"/>
      <c r="J115" s="70"/>
      <c r="K115" s="70"/>
      <c r="L115" s="70"/>
      <c r="M115" s="68"/>
      <c r="N115" s="68"/>
      <c r="O115" s="68"/>
      <c r="P115" s="70"/>
      <c r="Q115" s="70"/>
      <c r="R115" s="68">
        <f>450/5280</f>
        <v>8.5227272727272721E-2</v>
      </c>
      <c r="S115" s="68">
        <f>920/5280</f>
        <v>0.17424242424242425</v>
      </c>
      <c r="T115" s="68"/>
      <c r="U115" s="70"/>
      <c r="V115" s="68"/>
      <c r="W115" s="70"/>
      <c r="X115" s="70"/>
      <c r="Y115" s="65">
        <f t="shared" ref="Y115" si="70">SUM(R115:T115)</f>
        <v>0.25946969696969696</v>
      </c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>
        <v>2</v>
      </c>
      <c r="AM115" s="70">
        <f>100*19+22*29+24*4+29*2</f>
        <v>2692</v>
      </c>
      <c r="AN115" s="70"/>
      <c r="AO115" s="70"/>
      <c r="AP115" s="70"/>
    </row>
    <row r="116" spans="1:42" s="3" customFormat="1" ht="15.95" customHeight="1" thickBot="1" x14ac:dyDescent="0.25">
      <c r="A116" s="125"/>
      <c r="B116" s="126"/>
      <c r="C116" s="126"/>
      <c r="D116" s="126"/>
      <c r="E116" s="127"/>
      <c r="F116" s="77"/>
      <c r="G116" s="56"/>
      <c r="H116" s="89"/>
      <c r="I116" s="57"/>
      <c r="J116" s="57"/>
      <c r="K116" s="57"/>
      <c r="L116" s="57"/>
      <c r="M116" s="57"/>
      <c r="N116" s="57"/>
      <c r="O116" s="57"/>
      <c r="P116" s="57"/>
      <c r="Q116" s="57"/>
      <c r="R116" s="56"/>
      <c r="S116" s="56"/>
      <c r="T116" s="56"/>
      <c r="U116" s="56"/>
      <c r="V116" s="77"/>
      <c r="W116" s="57"/>
      <c r="X116" s="57"/>
      <c r="Y116" s="77"/>
      <c r="Z116" s="77"/>
      <c r="AA116" s="56"/>
      <c r="AB116" s="90"/>
      <c r="AC116" s="90"/>
      <c r="AD116" s="90"/>
      <c r="AE116" s="90"/>
      <c r="AF116" s="90"/>
      <c r="AG116" s="90"/>
      <c r="AH116" s="90"/>
      <c r="AI116" s="90"/>
      <c r="AJ116" s="90"/>
      <c r="AK116" s="118"/>
      <c r="AL116" s="118"/>
      <c r="AM116" s="118"/>
      <c r="AN116" s="89"/>
      <c r="AO116" s="89"/>
      <c r="AP116" s="89"/>
    </row>
    <row r="117" spans="1:42" s="3" customFormat="1" ht="15.95" customHeight="1" thickBot="1" x14ac:dyDescent="0.25">
      <c r="A117" s="145" t="s">
        <v>50</v>
      </c>
      <c r="B117" s="146"/>
      <c r="C117" s="146"/>
      <c r="D117" s="146"/>
      <c r="E117" s="147"/>
      <c r="F117" s="91">
        <f>SUM(F45,F80,F112)</f>
        <v>24.837424242424234</v>
      </c>
      <c r="G117" s="91">
        <f>SUM(G45,G80,G112)</f>
        <v>99.449696969696944</v>
      </c>
      <c r="H117" s="91">
        <f>SUM(H45,H80,H112)</f>
        <v>94.885833333333309</v>
      </c>
      <c r="I117" s="92">
        <f>SUM(I45,I80,I112)</f>
        <v>44532</v>
      </c>
      <c r="J117" s="92">
        <f>SUM(J45,J80,J112)</f>
        <v>27072</v>
      </c>
      <c r="K117" s="92">
        <f>SUM(K45,K80,K112)</f>
        <v>346</v>
      </c>
      <c r="L117" s="114">
        <f>SUM(L45,L80,L112)</f>
        <v>130</v>
      </c>
      <c r="M117" s="91">
        <f>SUM(M45,M80,M112)</f>
        <v>23.849166666666665</v>
      </c>
      <c r="N117" s="91">
        <f>SUM(N45,N80,N112)</f>
        <v>23.850303030303031</v>
      </c>
      <c r="O117" s="91">
        <f>SUM(O45,O80,O112)</f>
        <v>46.322386363636362</v>
      </c>
      <c r="P117" s="92">
        <f>SUM(P45,P80,P112)</f>
        <v>21634</v>
      </c>
      <c r="Q117" s="92">
        <f>SUM(Q45,Q80,Q112)</f>
        <v>13536</v>
      </c>
      <c r="R117" s="91">
        <f>SUM(R45,R80,R112,R115)</f>
        <v>1.1189393939393939</v>
      </c>
      <c r="S117" s="91">
        <f>SUM(S45,S80,S112,S115)</f>
        <v>1.1928030303030304</v>
      </c>
      <c r="T117" s="91">
        <f>SUM(T45,T80,T112)</f>
        <v>1.0665303030303031</v>
      </c>
      <c r="U117" s="92">
        <f>SUM(U45,U80,U112)</f>
        <v>1464</v>
      </c>
      <c r="V117" s="91">
        <f>SUM(V45,V80,V112)</f>
        <v>94.061856060606061</v>
      </c>
      <c r="W117" s="92">
        <f>SUM(W45,W80,W112)</f>
        <v>13536</v>
      </c>
      <c r="X117" s="92">
        <f>SUM(X45,X80,X112)</f>
        <v>21634</v>
      </c>
      <c r="Y117" s="91">
        <f>SUM(Y45,Y80,Y112,Y115)</f>
        <v>3.3782727272727273</v>
      </c>
      <c r="Z117" s="92">
        <f>SUM(Z45,Z80,Z112)</f>
        <v>1464</v>
      </c>
      <c r="AA117" s="92">
        <f>SUM(AA45,AA80,AA112)</f>
        <v>140</v>
      </c>
      <c r="AB117" s="92">
        <f>SUM(AB45,AB80,AB112)</f>
        <v>896</v>
      </c>
      <c r="AC117" s="92">
        <f>SUM(AC45,AC80,AC112)</f>
        <v>74</v>
      </c>
      <c r="AD117" s="92">
        <f>SUM(AD45,AD80,AD112)</f>
        <v>10</v>
      </c>
      <c r="AE117" s="92">
        <f>SUM(AE45,AE80,AE112)</f>
        <v>20</v>
      </c>
      <c r="AF117" s="92">
        <f>SUM(AF45,AF80,AF112)</f>
        <v>6</v>
      </c>
      <c r="AG117" s="92">
        <f>SUM(AG45,AG80,AG112)</f>
        <v>23</v>
      </c>
      <c r="AH117" s="92">
        <f>SUM(AH45,AH80,AH112)</f>
        <v>26</v>
      </c>
      <c r="AI117" s="92">
        <f>SUM(AI45,AI80,AI112)</f>
        <v>3</v>
      </c>
      <c r="AJ117" s="92">
        <f>SUM(AJ45,AJ80,AJ112)</f>
        <v>130</v>
      </c>
      <c r="AK117" s="92">
        <f>SUM(AK45,AK80,AK112)</f>
        <v>7</v>
      </c>
      <c r="AL117" s="92">
        <f>SUM(AL114:AL115)</f>
        <v>4</v>
      </c>
      <c r="AM117" s="92">
        <f>SUM(AM114:AM115)</f>
        <v>4154</v>
      </c>
      <c r="AN117" s="92">
        <f>SUM(AN45,AN80,AN112)</f>
        <v>8</v>
      </c>
      <c r="AO117" s="92">
        <f>SUM(AO45,AO80,AO112)</f>
        <v>14</v>
      </c>
      <c r="AP117" s="92">
        <f>SUM(AP45,AP80,AP112)</f>
        <v>3</v>
      </c>
    </row>
    <row r="118" spans="1:42" s="3" customFormat="1" ht="15.95" customHeight="1" x14ac:dyDescent="0.2">
      <c r="A118" s="26"/>
      <c r="B118" s="6"/>
      <c r="C118" s="6"/>
      <c r="D118" s="7"/>
      <c r="E118" s="8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</row>
    <row r="119" spans="1:42" s="3" customFormat="1" ht="15.95" customHeight="1" x14ac:dyDescent="0.2">
      <c r="A119" s="44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  <c r="AG119" s="44"/>
      <c r="AH119" s="44"/>
      <c r="AI119" s="44"/>
      <c r="AJ119" s="44"/>
    </row>
    <row r="120" spans="1:42" s="3" customFormat="1" ht="15.95" customHeight="1" x14ac:dyDescent="0.2">
      <c r="A120" s="44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4"/>
      <c r="AH120" s="44"/>
      <c r="AI120" s="44"/>
      <c r="AJ120" s="44"/>
    </row>
    <row r="121" spans="1:42" s="3" customFormat="1" ht="15.95" customHeight="1" x14ac:dyDescent="0.2">
      <c r="A121" s="45"/>
      <c r="B121" s="45"/>
      <c r="C121" s="45"/>
      <c r="D121" s="46"/>
      <c r="E121" s="46"/>
      <c r="F121" s="47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1"/>
      <c r="AH121" s="41"/>
      <c r="AI121" s="41"/>
      <c r="AJ121" s="41"/>
    </row>
    <row r="122" spans="1:42" s="3" customFormat="1" ht="15.95" customHeight="1" x14ac:dyDescent="0.2">
      <c r="A122" s="45"/>
      <c r="B122" s="45"/>
      <c r="C122" s="45"/>
      <c r="D122" s="46"/>
      <c r="E122" s="46"/>
      <c r="F122" s="47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34"/>
      <c r="AH122" s="34"/>
      <c r="AI122" s="34"/>
      <c r="AJ122" s="34"/>
    </row>
    <row r="123" spans="1:42" s="3" customFormat="1" ht="15.95" customHeight="1" x14ac:dyDescent="0.2">
      <c r="A123" s="45"/>
      <c r="B123" s="45"/>
      <c r="C123" s="45"/>
      <c r="D123" s="46"/>
      <c r="E123" s="46"/>
      <c r="F123" s="47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49"/>
      <c r="X123" s="49"/>
      <c r="Y123" s="49"/>
      <c r="Z123" s="49"/>
      <c r="AA123" s="48"/>
      <c r="AB123" s="48"/>
      <c r="AC123" s="48"/>
      <c r="AD123" s="48"/>
      <c r="AE123" s="48"/>
      <c r="AF123" s="48"/>
      <c r="AG123" s="34"/>
      <c r="AH123" s="34"/>
      <c r="AI123" s="34"/>
      <c r="AJ123" s="34"/>
    </row>
    <row r="124" spans="1:42" s="3" customFormat="1" ht="15.95" customHeight="1" x14ac:dyDescent="0.2">
      <c r="A124" s="45"/>
      <c r="B124" s="45"/>
      <c r="C124" s="45"/>
      <c r="D124" s="46"/>
      <c r="E124" s="46"/>
      <c r="F124" s="47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49"/>
      <c r="X124" s="49"/>
      <c r="Y124" s="49"/>
      <c r="Z124" s="49"/>
      <c r="AA124" s="48"/>
      <c r="AB124" s="48"/>
      <c r="AC124" s="48"/>
      <c r="AD124" s="48"/>
      <c r="AE124" s="48"/>
      <c r="AF124" s="48"/>
      <c r="AG124" s="34"/>
      <c r="AH124" s="34"/>
      <c r="AI124" s="34"/>
      <c r="AJ124" s="34"/>
    </row>
    <row r="125" spans="1:42" s="3" customFormat="1" ht="15.95" customHeight="1" x14ac:dyDescent="0.2">
      <c r="A125" s="45"/>
      <c r="B125" s="45"/>
      <c r="C125" s="45"/>
      <c r="D125" s="46"/>
      <c r="E125" s="46"/>
      <c r="F125" s="47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49"/>
      <c r="X125" s="49"/>
      <c r="Y125" s="49"/>
      <c r="Z125" s="49"/>
      <c r="AA125" s="48"/>
      <c r="AB125" s="48"/>
      <c r="AC125" s="48"/>
      <c r="AD125" s="48"/>
      <c r="AE125" s="48"/>
      <c r="AF125" s="48"/>
      <c r="AG125" s="34"/>
      <c r="AH125" s="34"/>
      <c r="AI125" s="34"/>
      <c r="AJ125" s="34"/>
    </row>
    <row r="126" spans="1:42" s="3" customFormat="1" ht="15.95" customHeight="1" x14ac:dyDescent="0.2">
      <c r="A126" s="45"/>
      <c r="B126" s="45"/>
      <c r="C126" s="45"/>
      <c r="D126" s="46"/>
      <c r="E126" s="46"/>
      <c r="F126" s="47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49"/>
      <c r="X126" s="49"/>
      <c r="Y126" s="49"/>
      <c r="Z126" s="49"/>
      <c r="AA126" s="48"/>
      <c r="AB126" s="48"/>
      <c r="AC126" s="48"/>
      <c r="AD126" s="48"/>
      <c r="AE126" s="48"/>
      <c r="AF126" s="48"/>
      <c r="AG126" s="34"/>
      <c r="AH126" s="34"/>
      <c r="AI126" s="34"/>
      <c r="AJ126" s="34"/>
    </row>
    <row r="127" spans="1:42" s="3" customFormat="1" ht="15.95" customHeight="1" x14ac:dyDescent="0.2">
      <c r="A127" s="45"/>
      <c r="B127" s="45"/>
      <c r="C127" s="45"/>
      <c r="D127" s="46"/>
      <c r="E127" s="46"/>
      <c r="F127" s="47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49"/>
      <c r="X127" s="49"/>
      <c r="Y127" s="49"/>
      <c r="Z127" s="49"/>
      <c r="AA127" s="48"/>
      <c r="AB127" s="48"/>
      <c r="AC127" s="48"/>
      <c r="AD127" s="48"/>
      <c r="AE127" s="48"/>
      <c r="AF127" s="48"/>
      <c r="AG127" s="34"/>
      <c r="AH127" s="34"/>
      <c r="AI127" s="34"/>
      <c r="AJ127" s="34"/>
    </row>
    <row r="128" spans="1:42" s="3" customFormat="1" ht="15.95" customHeight="1" x14ac:dyDescent="0.2">
      <c r="A128" s="45"/>
      <c r="B128" s="45"/>
      <c r="C128" s="45"/>
      <c r="D128" s="46"/>
      <c r="E128" s="46"/>
      <c r="F128" s="47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49"/>
      <c r="X128" s="49"/>
      <c r="Y128" s="49"/>
      <c r="Z128" s="49"/>
      <c r="AA128" s="48"/>
      <c r="AB128" s="48"/>
      <c r="AC128" s="48"/>
      <c r="AD128" s="48"/>
      <c r="AE128" s="48"/>
      <c r="AF128" s="48"/>
      <c r="AG128" s="34"/>
      <c r="AH128" s="34"/>
      <c r="AI128" s="34"/>
      <c r="AJ128" s="34"/>
    </row>
    <row r="129" spans="1:36" s="3" customFormat="1" ht="15.95" customHeight="1" x14ac:dyDescent="0.2">
      <c r="A129" s="45"/>
      <c r="B129" s="45"/>
      <c r="C129" s="45"/>
      <c r="D129" s="46"/>
      <c r="E129" s="46"/>
      <c r="F129" s="47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49"/>
      <c r="X129" s="49"/>
      <c r="Y129" s="49"/>
      <c r="Z129" s="49"/>
      <c r="AA129" s="48"/>
      <c r="AB129" s="48"/>
      <c r="AC129" s="48"/>
      <c r="AD129" s="48"/>
      <c r="AE129" s="48"/>
      <c r="AF129" s="48"/>
      <c r="AG129" s="34"/>
      <c r="AH129" s="34"/>
      <c r="AI129" s="34"/>
      <c r="AJ129" s="34"/>
    </row>
    <row r="130" spans="1:36" s="3" customFormat="1" ht="15.95" customHeight="1" x14ac:dyDescent="0.2">
      <c r="A130" s="45"/>
      <c r="B130" s="45"/>
      <c r="C130" s="45"/>
      <c r="D130" s="7"/>
      <c r="E130" s="7"/>
      <c r="F130" s="4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49"/>
      <c r="X130" s="49"/>
      <c r="Y130" s="49"/>
      <c r="Z130" s="49"/>
      <c r="AA130" s="48"/>
      <c r="AB130" s="48"/>
      <c r="AC130" s="48"/>
      <c r="AD130" s="48"/>
      <c r="AE130" s="48"/>
      <c r="AF130" s="48"/>
      <c r="AG130" s="34"/>
      <c r="AH130" s="34"/>
      <c r="AI130" s="34"/>
      <c r="AJ130" s="34"/>
    </row>
    <row r="131" spans="1:36" s="3" customFormat="1" ht="15.95" customHeight="1" x14ac:dyDescent="0.2">
      <c r="B131" s="6"/>
      <c r="C131" s="6"/>
      <c r="D131" s="30"/>
      <c r="E131" s="30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50"/>
      <c r="AB131" s="50"/>
      <c r="AC131" s="50"/>
      <c r="AD131" s="50"/>
      <c r="AE131" s="50"/>
      <c r="AF131" s="50"/>
      <c r="AG131" s="34"/>
      <c r="AH131" s="34"/>
      <c r="AI131" s="34"/>
      <c r="AJ131" s="34"/>
    </row>
    <row r="132" spans="1:36" s="3" customFormat="1" ht="15.95" customHeight="1" x14ac:dyDescent="0.2">
      <c r="B132" s="6"/>
      <c r="C132" s="6"/>
      <c r="D132" s="30"/>
      <c r="E132" s="30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51"/>
      <c r="AB132" s="51"/>
      <c r="AC132" s="51"/>
      <c r="AD132" s="51"/>
      <c r="AE132" s="51"/>
      <c r="AF132" s="51"/>
      <c r="AG132" s="34"/>
      <c r="AH132" s="34"/>
      <c r="AI132" s="34"/>
      <c r="AJ132" s="34"/>
    </row>
    <row r="133" spans="1:36" s="3" customFormat="1" ht="15.95" customHeight="1" x14ac:dyDescent="0.2">
      <c r="B133" s="6"/>
      <c r="C133" s="6"/>
      <c r="D133" s="30"/>
      <c r="E133" s="30"/>
      <c r="F133" s="33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51"/>
      <c r="AB133" s="51"/>
      <c r="AC133" s="51"/>
      <c r="AD133" s="51"/>
      <c r="AE133" s="51"/>
      <c r="AF133" s="51"/>
      <c r="AG133" s="34"/>
      <c r="AH133" s="34"/>
      <c r="AI133" s="34"/>
      <c r="AJ133" s="34"/>
    </row>
    <row r="134" spans="1:36" s="3" customFormat="1" ht="15.95" customHeight="1" x14ac:dyDescent="0.2">
      <c r="B134" s="6"/>
      <c r="C134" s="6"/>
      <c r="D134" s="30"/>
      <c r="E134" s="30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50"/>
      <c r="AB134" s="50"/>
      <c r="AC134" s="50"/>
      <c r="AD134" s="50"/>
      <c r="AE134" s="50"/>
      <c r="AF134" s="50"/>
      <c r="AG134" s="34"/>
      <c r="AH134" s="34"/>
      <c r="AI134" s="34"/>
      <c r="AJ134" s="34"/>
    </row>
    <row r="135" spans="1:36" s="3" customFormat="1" ht="15.95" customHeight="1" x14ac:dyDescent="0.2">
      <c r="AG135" s="34"/>
      <c r="AH135" s="34"/>
      <c r="AI135" s="34"/>
      <c r="AJ135" s="34"/>
    </row>
    <row r="136" spans="1:36" s="3" customFormat="1" ht="15.95" customHeight="1" x14ac:dyDescent="0.2">
      <c r="B136" s="6"/>
      <c r="C136" s="6"/>
      <c r="D136" s="30"/>
      <c r="E136" s="30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50"/>
      <c r="AB136" s="50"/>
      <c r="AC136" s="50"/>
      <c r="AD136" s="50"/>
      <c r="AE136" s="50"/>
      <c r="AF136" s="50"/>
      <c r="AG136" s="34"/>
      <c r="AH136" s="34"/>
      <c r="AI136" s="34"/>
      <c r="AJ136" s="34"/>
    </row>
    <row r="137" spans="1:36" s="3" customFormat="1" ht="15.95" customHeight="1" x14ac:dyDescent="0.2">
      <c r="B137" s="6"/>
      <c r="C137" s="6"/>
      <c r="D137" s="30"/>
      <c r="E137" s="30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50"/>
      <c r="AB137" s="50"/>
      <c r="AC137" s="50"/>
      <c r="AD137" s="50"/>
      <c r="AE137" s="50"/>
      <c r="AF137" s="50"/>
      <c r="AG137" s="34"/>
      <c r="AH137" s="34"/>
      <c r="AI137" s="34"/>
      <c r="AJ137" s="34"/>
    </row>
    <row r="138" spans="1:36" s="3" customFormat="1" ht="15.95" customHeight="1" x14ac:dyDescent="0.2">
      <c r="B138" s="6"/>
      <c r="C138" s="6"/>
      <c r="D138" s="30"/>
      <c r="E138" s="30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50"/>
      <c r="AB138" s="50"/>
      <c r="AC138" s="50"/>
      <c r="AD138" s="50"/>
      <c r="AE138" s="50"/>
      <c r="AF138" s="50"/>
      <c r="AG138" s="34"/>
      <c r="AH138" s="34"/>
      <c r="AI138" s="34"/>
      <c r="AJ138" s="34"/>
    </row>
    <row r="139" spans="1:36" s="3" customFormat="1" ht="15.95" customHeight="1" x14ac:dyDescent="0.2">
      <c r="B139" s="6"/>
      <c r="C139" s="6"/>
      <c r="D139" s="30"/>
      <c r="E139" s="30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50"/>
      <c r="AB139" s="50"/>
      <c r="AC139" s="50"/>
      <c r="AD139" s="50"/>
      <c r="AE139" s="50"/>
      <c r="AF139" s="50"/>
      <c r="AG139" s="34"/>
      <c r="AH139" s="34"/>
      <c r="AI139" s="34"/>
      <c r="AJ139" s="34"/>
    </row>
    <row r="140" spans="1:36" s="3" customFormat="1" ht="15.95" customHeight="1" x14ac:dyDescent="0.2">
      <c r="B140" s="6"/>
      <c r="C140" s="6"/>
      <c r="D140" s="30"/>
      <c r="E140" s="30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50"/>
      <c r="AB140" s="50"/>
      <c r="AC140" s="50"/>
      <c r="AD140" s="50"/>
      <c r="AE140" s="50"/>
      <c r="AF140" s="50"/>
      <c r="AG140" s="34"/>
      <c r="AH140" s="34"/>
      <c r="AI140" s="34"/>
      <c r="AJ140" s="34"/>
    </row>
    <row r="141" spans="1:36" s="3" customFormat="1" ht="15.95" customHeight="1" x14ac:dyDescent="0.2">
      <c r="B141" s="6"/>
      <c r="C141" s="6"/>
      <c r="D141" s="30"/>
      <c r="E141" s="30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50"/>
      <c r="AB141" s="50"/>
      <c r="AC141" s="50"/>
      <c r="AD141" s="50"/>
      <c r="AE141" s="50"/>
      <c r="AF141" s="50"/>
      <c r="AG141" s="34"/>
      <c r="AH141" s="34"/>
      <c r="AI141" s="34"/>
      <c r="AJ141" s="34"/>
    </row>
    <row r="142" spans="1:36" s="3" customFormat="1" ht="15.95" customHeight="1" x14ac:dyDescent="0.2">
      <c r="B142" s="6"/>
      <c r="C142" s="6"/>
      <c r="D142" s="30"/>
      <c r="E142" s="30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50"/>
      <c r="AB142" s="50"/>
      <c r="AC142" s="50"/>
      <c r="AD142" s="50"/>
      <c r="AE142" s="50"/>
      <c r="AF142" s="50"/>
      <c r="AG142" s="34"/>
      <c r="AH142" s="34"/>
      <c r="AI142" s="10"/>
      <c r="AJ142" s="10"/>
    </row>
    <row r="143" spans="1:36" s="3" customFormat="1" ht="15.95" customHeight="1" x14ac:dyDescent="0.2">
      <c r="B143" s="6"/>
      <c r="C143" s="6"/>
      <c r="D143" s="30"/>
      <c r="E143" s="30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50"/>
      <c r="AB143" s="50"/>
      <c r="AC143" s="50"/>
      <c r="AD143" s="50"/>
      <c r="AE143" s="50"/>
      <c r="AF143" s="50"/>
      <c r="AG143" s="34"/>
      <c r="AH143" s="34"/>
      <c r="AI143" s="10"/>
      <c r="AJ143" s="10"/>
    </row>
    <row r="144" spans="1:36" s="3" customFormat="1" ht="15.95" customHeight="1" x14ac:dyDescent="0.2">
      <c r="B144" s="6"/>
      <c r="C144" s="6"/>
      <c r="D144" s="30"/>
      <c r="E144" s="30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2"/>
      <c r="Z144" s="32"/>
      <c r="AA144" s="50"/>
      <c r="AB144" s="50"/>
      <c r="AC144" s="50"/>
      <c r="AD144" s="50"/>
      <c r="AE144" s="50"/>
      <c r="AF144" s="50"/>
      <c r="AG144" s="34"/>
      <c r="AH144" s="34"/>
      <c r="AI144" s="10"/>
      <c r="AJ144" s="10"/>
    </row>
    <row r="145" spans="1:62" s="3" customFormat="1" ht="15.95" customHeight="1" x14ac:dyDescent="0.2">
      <c r="B145" s="6"/>
      <c r="C145" s="6"/>
      <c r="D145" s="30"/>
      <c r="E145" s="30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5"/>
      <c r="Z145" s="35"/>
      <c r="AA145" s="50"/>
      <c r="AB145" s="50"/>
      <c r="AC145" s="50"/>
      <c r="AD145" s="50"/>
      <c r="AE145" s="50"/>
      <c r="AF145" s="50"/>
      <c r="AG145" s="34"/>
      <c r="AH145" s="34"/>
      <c r="AI145" s="10"/>
      <c r="AJ145" s="10"/>
    </row>
    <row r="146" spans="1:62" s="3" customFormat="1" ht="15.75" customHeight="1" x14ac:dyDescent="0.2">
      <c r="B146" s="6"/>
      <c r="C146" s="6"/>
      <c r="D146" s="30"/>
      <c r="E146" s="30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50"/>
      <c r="AB146" s="50"/>
      <c r="AC146" s="50"/>
      <c r="AD146" s="50"/>
      <c r="AE146" s="50"/>
      <c r="AF146" s="50"/>
      <c r="AG146" s="34"/>
      <c r="AH146" s="34"/>
      <c r="AI146" s="10"/>
      <c r="AJ146" s="10"/>
    </row>
    <row r="147" spans="1:62" ht="15.95" customHeight="1" x14ac:dyDescent="0.2">
      <c r="A147" s="3"/>
      <c r="B147" s="6"/>
      <c r="C147" s="6"/>
      <c r="D147" s="30"/>
      <c r="E147" s="30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50"/>
      <c r="AB147" s="50"/>
      <c r="AC147" s="50"/>
      <c r="AD147" s="50"/>
      <c r="AE147" s="50"/>
      <c r="AF147" s="50"/>
      <c r="AG147" s="34"/>
      <c r="AH147" s="34"/>
      <c r="AI147" s="10"/>
      <c r="AJ147" s="10"/>
      <c r="AK147" s="3"/>
      <c r="AL147" s="3"/>
      <c r="AM147" s="3"/>
      <c r="AN147" s="3"/>
      <c r="AO147" s="3"/>
      <c r="AP147" s="3"/>
    </row>
    <row r="148" spans="1:62" ht="15.95" customHeight="1" x14ac:dyDescent="0.2">
      <c r="A148" s="3"/>
      <c r="B148" s="6"/>
      <c r="C148" s="6"/>
      <c r="D148" s="30"/>
      <c r="E148" s="30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50"/>
      <c r="AB148" s="50"/>
      <c r="AC148" s="50"/>
      <c r="AD148" s="50"/>
      <c r="AE148" s="50"/>
      <c r="AF148" s="50"/>
      <c r="AG148" s="34"/>
      <c r="AH148" s="34"/>
      <c r="AI148" s="3"/>
      <c r="AJ148" s="3"/>
      <c r="AK148" s="3"/>
      <c r="AL148" s="3"/>
      <c r="AM148" s="3"/>
      <c r="AN148" s="3"/>
      <c r="AO148" s="3"/>
      <c r="AP148" s="3"/>
    </row>
    <row r="149" spans="1:62" ht="15.95" customHeight="1" x14ac:dyDescent="0.2">
      <c r="A149" s="3"/>
      <c r="B149" s="6"/>
      <c r="C149" s="6"/>
      <c r="D149" s="30"/>
      <c r="E149" s="30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50"/>
      <c r="AB149" s="50"/>
      <c r="AC149" s="50"/>
      <c r="AD149" s="50"/>
      <c r="AE149" s="50"/>
      <c r="AF149" s="50"/>
      <c r="AG149" s="34"/>
      <c r="AH149" s="34"/>
      <c r="AI149" s="10"/>
      <c r="AJ149" s="10"/>
      <c r="AK149" s="3"/>
      <c r="AL149" s="3"/>
      <c r="AM149" s="3"/>
      <c r="AN149" s="3"/>
      <c r="AO149" s="3"/>
      <c r="AP149" s="3"/>
    </row>
    <row r="150" spans="1:62" ht="15" x14ac:dyDescent="0.2">
      <c r="A150" s="3"/>
      <c r="B150" s="6"/>
      <c r="C150" s="6"/>
      <c r="D150" s="30"/>
      <c r="E150" s="30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50"/>
      <c r="AB150" s="50"/>
      <c r="AC150" s="50"/>
      <c r="AD150" s="50"/>
      <c r="AE150" s="50"/>
      <c r="AF150" s="50"/>
      <c r="AG150" s="34"/>
      <c r="AH150" s="34"/>
      <c r="AI150" s="10"/>
      <c r="AJ150" s="10"/>
      <c r="AK150" s="3"/>
      <c r="AL150" s="3"/>
      <c r="AM150" s="3"/>
      <c r="AN150" s="3"/>
      <c r="AO150" s="3"/>
      <c r="AP150" s="3"/>
    </row>
    <row r="151" spans="1:62" s="17" customFormat="1" ht="15" x14ac:dyDescent="0.2">
      <c r="A151" s="3"/>
      <c r="B151" s="6"/>
      <c r="C151" s="6"/>
      <c r="D151" s="7"/>
      <c r="E151" s="7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50"/>
      <c r="AB151" s="50"/>
      <c r="AC151" s="50"/>
      <c r="AD151" s="50"/>
      <c r="AE151" s="50"/>
      <c r="AF151" s="50"/>
      <c r="AG151" s="34"/>
      <c r="AH151" s="34"/>
      <c r="AI151" s="10"/>
      <c r="AJ151" s="10"/>
      <c r="AK151" s="3"/>
      <c r="AL151" s="3"/>
      <c r="AM151" s="3"/>
      <c r="AN151" s="3"/>
      <c r="AO151" s="3"/>
      <c r="AP151" s="3"/>
    </row>
    <row r="152" spans="1:62" customFormat="1" ht="15" x14ac:dyDescent="0.2">
      <c r="A152" s="3"/>
      <c r="B152" s="6"/>
      <c r="C152" s="6"/>
      <c r="D152" s="30"/>
      <c r="E152" s="30"/>
      <c r="F152" s="35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5"/>
      <c r="Z152" s="35"/>
      <c r="AA152" s="50"/>
      <c r="AB152" s="50"/>
      <c r="AC152" s="50"/>
      <c r="AD152" s="50"/>
      <c r="AE152" s="50"/>
      <c r="AF152" s="50"/>
      <c r="AG152" s="34"/>
      <c r="AH152" s="34"/>
      <c r="AI152" s="5"/>
      <c r="AJ152" s="5"/>
      <c r="AK152" s="3"/>
      <c r="AL152" s="3"/>
      <c r="AM152" s="3"/>
      <c r="AN152" s="3"/>
      <c r="AO152" s="3"/>
      <c r="AP152" s="3"/>
    </row>
    <row r="153" spans="1:62" customFormat="1" ht="15.75" x14ac:dyDescent="0.2">
      <c r="A153" s="3"/>
      <c r="B153" s="6"/>
      <c r="C153" s="6"/>
      <c r="D153" s="7"/>
      <c r="E153" s="36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50"/>
      <c r="AB153" s="50"/>
      <c r="AC153" s="50"/>
      <c r="AD153" s="50"/>
      <c r="AE153" s="50"/>
      <c r="AF153" s="50"/>
      <c r="AG153" s="34"/>
      <c r="AH153" s="34"/>
      <c r="AI153" s="5"/>
      <c r="AJ153" s="5"/>
      <c r="AK153" s="3"/>
      <c r="AL153" s="3"/>
      <c r="AM153" s="3"/>
      <c r="AN153" s="3"/>
      <c r="AO153" s="3"/>
      <c r="AP153" s="3"/>
    </row>
    <row r="154" spans="1:62" ht="15.75" x14ac:dyDescent="0.2">
      <c r="A154" s="3"/>
      <c r="B154" s="37"/>
      <c r="C154" s="38"/>
      <c r="D154" s="38"/>
      <c r="E154" s="39"/>
      <c r="F154" s="37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1"/>
      <c r="AB154" s="41"/>
      <c r="AC154" s="41"/>
      <c r="AD154" s="41"/>
      <c r="AE154" s="41"/>
      <c r="AF154" s="41"/>
      <c r="AG154" s="34"/>
      <c r="AH154" s="34"/>
      <c r="AI154" s="41"/>
      <c r="AJ154" s="41"/>
      <c r="AK154" s="3"/>
      <c r="AL154" s="3"/>
      <c r="AM154" s="3"/>
      <c r="AN154" s="3"/>
      <c r="AO154" s="3"/>
      <c r="AP154" s="3"/>
    </row>
    <row r="159" spans="1:62" ht="15.75" x14ac:dyDescent="0.25">
      <c r="A159" s="17"/>
      <c r="B159" s="17"/>
      <c r="C159" s="42"/>
      <c r="D159" s="42"/>
      <c r="E159" s="42"/>
      <c r="F159" s="43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1"/>
      <c r="AR159" s="11"/>
      <c r="AS159" s="12"/>
      <c r="AT159" s="12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</row>
    <row r="160" spans="1:62" ht="15" x14ac:dyDescent="0.2">
      <c r="A160"/>
      <c r="B160"/>
      <c r="C160" s="13"/>
      <c r="D160" s="13"/>
      <c r="E160" s="13"/>
      <c r="F160" s="14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 s="11"/>
      <c r="AR160" s="11"/>
      <c r="AS160" s="12"/>
      <c r="AT160" s="12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</row>
    <row r="161" spans="1:62" ht="15" x14ac:dyDescent="0.2">
      <c r="A161"/>
      <c r="B161"/>
      <c r="C161" s="13"/>
      <c r="D161" s="13"/>
      <c r="E161" s="13"/>
      <c r="F161" s="14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 s="11"/>
      <c r="AR161" s="11"/>
      <c r="AS161" s="12"/>
      <c r="AT161" s="12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</row>
    <row r="162" spans="1:62" ht="15" x14ac:dyDescent="0.2">
      <c r="C162" s="13"/>
      <c r="D162" s="13"/>
      <c r="E162" s="13"/>
      <c r="F162" s="14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Q162" s="11"/>
      <c r="AR162" s="11"/>
      <c r="AS162" s="12"/>
      <c r="AT162" s="12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</row>
    <row r="163" spans="1:62" ht="15" x14ac:dyDescent="0.2">
      <c r="C163" s="13"/>
      <c r="D163" s="13"/>
      <c r="E163" s="13"/>
      <c r="F163" s="22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Q163" s="11"/>
      <c r="AR163" s="11"/>
      <c r="AS163" s="12"/>
      <c r="AT163" s="12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</row>
    <row r="164" spans="1:62" x14ac:dyDescent="0.2">
      <c r="AQ164" s="11"/>
      <c r="AR164" s="11"/>
      <c r="AS164" s="12"/>
      <c r="AT164" s="12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</row>
    <row r="165" spans="1:62" x14ac:dyDescent="0.2">
      <c r="AQ165" s="11"/>
      <c r="AR165" s="11"/>
      <c r="AS165" s="12"/>
      <c r="AT165" s="12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</row>
    <row r="166" spans="1:62" x14ac:dyDescent="0.2">
      <c r="AQ166" s="11"/>
      <c r="AR166" s="11"/>
      <c r="AS166" s="12"/>
      <c r="AT166" s="12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</row>
    <row r="167" spans="1:62" x14ac:dyDescent="0.2">
      <c r="AQ167" s="11"/>
      <c r="AR167" s="11"/>
      <c r="AS167" s="12"/>
      <c r="AT167" s="12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</row>
    <row r="168" spans="1:62" x14ac:dyDescent="0.2">
      <c r="AQ168" s="11"/>
      <c r="AR168" s="11"/>
      <c r="AS168" s="12"/>
      <c r="AT168" s="12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</row>
    <row r="169" spans="1:62" x14ac:dyDescent="0.2">
      <c r="AQ169" s="11"/>
      <c r="AR169" s="11"/>
      <c r="AS169" s="12"/>
      <c r="AT169" s="12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</row>
    <row r="170" spans="1:62" x14ac:dyDescent="0.2">
      <c r="AQ170" s="11"/>
      <c r="AR170" s="11"/>
      <c r="AS170" s="12"/>
      <c r="AT170" s="12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</row>
    <row r="171" spans="1:62" x14ac:dyDescent="0.2">
      <c r="AQ171" s="11"/>
      <c r="AR171" s="11"/>
      <c r="AS171" s="12"/>
      <c r="AT171" s="12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</row>
    <row r="172" spans="1:62" x14ac:dyDescent="0.2">
      <c r="AQ172" s="11"/>
      <c r="AR172" s="11"/>
      <c r="AS172" s="12"/>
      <c r="AT172" s="12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</row>
    <row r="173" spans="1:62" x14ac:dyDescent="0.2">
      <c r="AQ173" s="11"/>
      <c r="AR173" s="11"/>
      <c r="AS173" s="12"/>
      <c r="AT173" s="12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</row>
    <row r="174" spans="1:62" x14ac:dyDescent="0.2">
      <c r="AQ174" s="11"/>
      <c r="AR174" s="11"/>
      <c r="AS174" s="12"/>
      <c r="AT174" s="12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</row>
    <row r="175" spans="1:62" x14ac:dyDescent="0.2">
      <c r="AQ175" s="11"/>
      <c r="AR175" s="11"/>
      <c r="AS175" s="12"/>
      <c r="AT175" s="12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</row>
    <row r="176" spans="1:62" x14ac:dyDescent="0.2">
      <c r="AQ176" s="11"/>
      <c r="AR176" s="11"/>
      <c r="AS176" s="12"/>
      <c r="AT176" s="12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</row>
    <row r="177" spans="27:62" x14ac:dyDescent="0.2">
      <c r="AQ177" s="11"/>
      <c r="AR177" s="11"/>
      <c r="AS177" s="12"/>
      <c r="AT177" s="12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</row>
    <row r="178" spans="27:62" x14ac:dyDescent="0.2">
      <c r="AQ178" s="11"/>
      <c r="AR178" s="11"/>
      <c r="AS178" s="12"/>
      <c r="AT178" s="12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</row>
    <row r="179" spans="27:62" x14ac:dyDescent="0.2">
      <c r="AQ179" s="11"/>
      <c r="AR179" s="11"/>
      <c r="AS179" s="12"/>
      <c r="AT179" s="12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</row>
    <row r="180" spans="27:62" x14ac:dyDescent="0.2">
      <c r="AQ180" s="11"/>
      <c r="AR180" s="11"/>
      <c r="AS180" s="12"/>
      <c r="AT180" s="12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</row>
    <row r="181" spans="27:62" x14ac:dyDescent="0.2">
      <c r="AQ181" s="11"/>
      <c r="AR181" s="11"/>
      <c r="AS181" s="12"/>
      <c r="AT181" s="12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</row>
    <row r="182" spans="27:62" x14ac:dyDescent="0.2">
      <c r="AQ182" s="11"/>
      <c r="AR182" s="11"/>
      <c r="AS182" s="12"/>
      <c r="AT182" s="12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</row>
    <row r="183" spans="27:62" x14ac:dyDescent="0.2">
      <c r="AQ183" s="11"/>
      <c r="AR183" s="11"/>
      <c r="AS183" s="12"/>
      <c r="AT183" s="12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</row>
    <row r="184" spans="27:62" x14ac:dyDescent="0.2">
      <c r="AQ184" s="11"/>
      <c r="AR184" s="11"/>
      <c r="AS184" s="12"/>
      <c r="AT184" s="12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</row>
    <row r="187" spans="27:62" x14ac:dyDescent="0.2">
      <c r="AQ187" s="11"/>
      <c r="AR187" s="11"/>
      <c r="AS187" s="12"/>
      <c r="AT187" s="12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</row>
    <row r="188" spans="27:62" x14ac:dyDescent="0.2">
      <c r="AQ188" s="11"/>
      <c r="AR188" s="11"/>
      <c r="AS188" s="12"/>
      <c r="AT188" s="12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</row>
    <row r="191" spans="27:62" x14ac:dyDescent="0.2">
      <c r="AA191" s="4"/>
    </row>
    <row r="209" spans="5:5" x14ac:dyDescent="0.2">
      <c r="E209" s="4"/>
    </row>
  </sheetData>
  <mergeCells count="133">
    <mergeCell ref="AG91:AI91"/>
    <mergeCell ref="AN91:AP91"/>
    <mergeCell ref="AN86:AP86"/>
    <mergeCell ref="AG87:AG90"/>
    <mergeCell ref="AH87:AH90"/>
    <mergeCell ref="AI87:AI90"/>
    <mergeCell ref="AN87:AN90"/>
    <mergeCell ref="AO87:AO90"/>
    <mergeCell ref="AP87:AP90"/>
    <mergeCell ref="X85:X90"/>
    <mergeCell ref="Y85:Y90"/>
    <mergeCell ref="Z85:Z90"/>
    <mergeCell ref="AA85:AI85"/>
    <mergeCell ref="AJ85:AP85"/>
    <mergeCell ref="AA86:AA89"/>
    <mergeCell ref="AB86:AB89"/>
    <mergeCell ref="AC86:AC89"/>
    <mergeCell ref="AD86:AD90"/>
    <mergeCell ref="AE86:AE90"/>
    <mergeCell ref="AF86:AF90"/>
    <mergeCell ref="AG86:AI86"/>
    <mergeCell ref="AJ86:AJ89"/>
    <mergeCell ref="AK86:AK90"/>
    <mergeCell ref="AL86:AL90"/>
    <mergeCell ref="AM86:AM90"/>
    <mergeCell ref="S85:S90"/>
    <mergeCell ref="T85:T90"/>
    <mergeCell ref="U85:U90"/>
    <mergeCell ref="V85:V90"/>
    <mergeCell ref="W85:W90"/>
    <mergeCell ref="M84:U84"/>
    <mergeCell ref="V84:Z84"/>
    <mergeCell ref="AA84:AI84"/>
    <mergeCell ref="AJ84:AP84"/>
    <mergeCell ref="G85:G90"/>
    <mergeCell ref="H85:H90"/>
    <mergeCell ref="I85:I90"/>
    <mergeCell ref="J85:J90"/>
    <mergeCell ref="K85:K90"/>
    <mergeCell ref="L85:L90"/>
    <mergeCell ref="M85:M90"/>
    <mergeCell ref="N85:N90"/>
    <mergeCell ref="O85:O90"/>
    <mergeCell ref="P85:P90"/>
    <mergeCell ref="Q85:Q90"/>
    <mergeCell ref="R85:R90"/>
    <mergeCell ref="AG10:AI10"/>
    <mergeCell ref="K4:K9"/>
    <mergeCell ref="AI6:AI9"/>
    <mergeCell ref="AA3:AI3"/>
    <mergeCell ref="AE5:AE9"/>
    <mergeCell ref="AH6:AH9"/>
    <mergeCell ref="AB5:AB8"/>
    <mergeCell ref="AA4:AI4"/>
    <mergeCell ref="AA5:AA8"/>
    <mergeCell ref="AC5:AC8"/>
    <mergeCell ref="M4:M9"/>
    <mergeCell ref="V3:Z3"/>
    <mergeCell ref="M3:U3"/>
    <mergeCell ref="U4:U9"/>
    <mergeCell ref="N4:N9"/>
    <mergeCell ref="A3:A10"/>
    <mergeCell ref="D3:E9"/>
    <mergeCell ref="B3:B10"/>
    <mergeCell ref="A117:E117"/>
    <mergeCell ref="J4:J9"/>
    <mergeCell ref="C3:C10"/>
    <mergeCell ref="F3:F9"/>
    <mergeCell ref="G4:G9"/>
    <mergeCell ref="H4:H9"/>
    <mergeCell ref="I4:I9"/>
    <mergeCell ref="G3:L3"/>
    <mergeCell ref="L4:L9"/>
    <mergeCell ref="A82:AP83"/>
    <mergeCell ref="A84:A91"/>
    <mergeCell ref="B84:B91"/>
    <mergeCell ref="C84:C91"/>
    <mergeCell ref="D84:E90"/>
    <mergeCell ref="F84:F90"/>
    <mergeCell ref="G84:L84"/>
    <mergeCell ref="AG6:AG9"/>
    <mergeCell ref="O4:O9"/>
    <mergeCell ref="T4:T9"/>
    <mergeCell ref="P4:P9"/>
    <mergeCell ref="Q4:Q9"/>
    <mergeCell ref="R4:R9"/>
    <mergeCell ref="S4:S9"/>
    <mergeCell ref="V4:V9"/>
    <mergeCell ref="W4:W9"/>
    <mergeCell ref="X4:X9"/>
    <mergeCell ref="Y4:Y9"/>
    <mergeCell ref="AD5:AD9"/>
    <mergeCell ref="AG5:AI5"/>
    <mergeCell ref="AF5:AF9"/>
    <mergeCell ref="Z4:Z9"/>
    <mergeCell ref="A97:E97"/>
    <mergeCell ref="A98:E98"/>
    <mergeCell ref="A99:E99"/>
    <mergeCell ref="A45:E45"/>
    <mergeCell ref="A80:E80"/>
    <mergeCell ref="A93:E93"/>
    <mergeCell ref="A94:E94"/>
    <mergeCell ref="A1:AP2"/>
    <mergeCell ref="AJ3:AP3"/>
    <mergeCell ref="AJ5:AJ8"/>
    <mergeCell ref="A109:E109"/>
    <mergeCell ref="A113:E113"/>
    <mergeCell ref="AN10:AP10"/>
    <mergeCell ref="AO6:AO9"/>
    <mergeCell ref="AP6:AP9"/>
    <mergeCell ref="AK5:AK9"/>
    <mergeCell ref="AN5:AP5"/>
    <mergeCell ref="AN6:AN9"/>
    <mergeCell ref="A111:E111"/>
    <mergeCell ref="A112:E112"/>
    <mergeCell ref="A105:E105"/>
    <mergeCell ref="A106:E106"/>
    <mergeCell ref="A114:E114"/>
    <mergeCell ref="A115:E115"/>
    <mergeCell ref="A116:E116"/>
    <mergeCell ref="AM5:AM9"/>
    <mergeCell ref="AJ4:AP4"/>
    <mergeCell ref="AL5:AL9"/>
    <mergeCell ref="A107:E107"/>
    <mergeCell ref="A108:E108"/>
    <mergeCell ref="A110:E110"/>
    <mergeCell ref="A100:E100"/>
    <mergeCell ref="A101:E101"/>
    <mergeCell ref="A102:E102"/>
    <mergeCell ref="A104:E104"/>
    <mergeCell ref="A103:E103"/>
    <mergeCell ref="A95:E95"/>
    <mergeCell ref="A96:E96"/>
  </mergeCells>
  <phoneticPr fontId="0" type="noConversion"/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F90"/>
  <sheetViews>
    <sheetView zoomScale="70" zoomScaleNormal="70" workbookViewId="0">
      <selection activeCell="A22" sqref="A22"/>
    </sheetView>
  </sheetViews>
  <sheetFormatPr defaultColWidth="9.140625" defaultRowHeight="12.75" x14ac:dyDescent="0.2"/>
  <cols>
    <col min="1" max="1" width="11.85546875" style="1" customWidth="1"/>
    <col min="2" max="2" width="15" style="1" customWidth="1"/>
    <col min="3" max="3" width="15.7109375" style="1" customWidth="1"/>
    <col min="4" max="5" width="8.85546875" style="1" customWidth="1"/>
    <col min="6" max="6" width="10.7109375" style="1" customWidth="1"/>
    <col min="7" max="8" width="8.85546875" style="1" customWidth="1"/>
    <col min="9" max="9" width="12.5703125" style="1" bestFit="1" customWidth="1"/>
    <col min="10" max="10" width="8.85546875" style="1" customWidth="1"/>
    <col min="11" max="11" width="9.140625" style="1" customWidth="1"/>
    <col min="12" max="23" width="8.85546875" style="1" customWidth="1"/>
    <col min="24" max="24" width="8.7109375" style="1" customWidth="1"/>
    <col min="25" max="28" width="5.28515625" style="1" customWidth="1"/>
    <col min="29" max="31" width="6.85546875" style="1" customWidth="1"/>
    <col min="32" max="32" width="8.140625" style="1" customWidth="1"/>
    <col min="33" max="33" width="11.42578125" style="1" customWidth="1"/>
    <col min="34" max="40" width="9.140625" style="1"/>
    <col min="41" max="41" width="11.42578125" style="1" bestFit="1" customWidth="1"/>
    <col min="42" max="43" width="8.140625" style="1" bestFit="1" customWidth="1"/>
    <col min="44" max="44" width="40.28515625" style="1" customWidth="1"/>
    <col min="45" max="45" width="11.42578125" style="1" bestFit="1" customWidth="1"/>
    <col min="46" max="46" width="12.85546875" style="1" bestFit="1" customWidth="1"/>
    <col min="47" max="47" width="11.42578125" style="1" bestFit="1" customWidth="1"/>
    <col min="48" max="49" width="9.140625" style="1"/>
    <col min="50" max="50" width="11" style="1" bestFit="1" customWidth="1"/>
    <col min="51" max="53" width="9.140625" style="1"/>
    <col min="54" max="54" width="12.42578125" style="1" bestFit="1" customWidth="1"/>
    <col min="55" max="55" width="11.42578125" style="1" bestFit="1" customWidth="1"/>
    <col min="56" max="56" width="13" style="1" bestFit="1" customWidth="1"/>
    <col min="57" max="57" width="6.7109375" style="1" bestFit="1" customWidth="1"/>
    <col min="58" max="58" width="54.85546875" style="1" bestFit="1" customWidth="1"/>
    <col min="59" max="16384" width="9.140625" style="1"/>
  </cols>
  <sheetData>
    <row r="1" spans="1:33" s="3" customFormat="1" ht="15.95" customHeight="1" x14ac:dyDescent="0.2">
      <c r="A1" s="204" t="s">
        <v>26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5"/>
      <c r="AF1" s="205"/>
      <c r="AG1" s="206"/>
    </row>
    <row r="2" spans="1:33" s="3" customFormat="1" ht="15.95" customHeight="1" x14ac:dyDescent="0.2">
      <c r="A2" s="207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9"/>
    </row>
    <row r="3" spans="1:33" s="3" customFormat="1" ht="15.95" customHeight="1" x14ac:dyDescent="0.2">
      <c r="A3" s="210" t="s">
        <v>62</v>
      </c>
      <c r="B3" s="210" t="s">
        <v>16</v>
      </c>
      <c r="C3" s="210" t="s">
        <v>17</v>
      </c>
      <c r="D3" s="212" t="s">
        <v>25</v>
      </c>
      <c r="E3" s="213"/>
      <c r="F3" s="216" t="s">
        <v>18</v>
      </c>
      <c r="G3" s="55">
        <v>621</v>
      </c>
      <c r="H3" s="55">
        <v>621</v>
      </c>
      <c r="I3" s="218" t="s">
        <v>20</v>
      </c>
      <c r="J3" s="219"/>
      <c r="K3" s="219"/>
      <c r="L3" s="219"/>
      <c r="M3" s="220"/>
      <c r="N3" s="221" t="s">
        <v>23</v>
      </c>
      <c r="O3" s="222"/>
      <c r="P3" s="222"/>
      <c r="Q3" s="222"/>
      <c r="R3" s="222"/>
      <c r="S3" s="222"/>
      <c r="T3" s="222"/>
      <c r="U3" s="222"/>
      <c r="V3" s="222"/>
      <c r="W3" s="222"/>
      <c r="X3" s="223"/>
      <c r="Y3" s="230" t="s">
        <v>18</v>
      </c>
      <c r="Z3" s="231"/>
      <c r="AA3" s="232" t="s">
        <v>24</v>
      </c>
      <c r="AB3" s="233"/>
      <c r="AC3" s="233"/>
      <c r="AD3" s="233"/>
      <c r="AE3" s="233"/>
      <c r="AF3" s="233"/>
      <c r="AG3" s="234"/>
    </row>
    <row r="4" spans="1:33" s="3" customFormat="1" ht="15.95" customHeight="1" x14ac:dyDescent="0.2">
      <c r="A4" s="210"/>
      <c r="B4" s="210"/>
      <c r="C4" s="210"/>
      <c r="D4" s="212"/>
      <c r="E4" s="213"/>
      <c r="F4" s="216"/>
      <c r="G4" s="235" t="s">
        <v>48</v>
      </c>
      <c r="H4" s="235" t="s">
        <v>49</v>
      </c>
      <c r="I4" s="238" t="s">
        <v>21</v>
      </c>
      <c r="J4" s="218" t="s">
        <v>22</v>
      </c>
      <c r="K4" s="219"/>
      <c r="L4" s="219"/>
      <c r="M4" s="219"/>
      <c r="N4" s="224"/>
      <c r="O4" s="225"/>
      <c r="P4" s="225"/>
      <c r="Q4" s="225"/>
      <c r="R4" s="225"/>
      <c r="S4" s="225"/>
      <c r="T4" s="225"/>
      <c r="U4" s="225"/>
      <c r="V4" s="225"/>
      <c r="W4" s="225"/>
      <c r="X4" s="226"/>
      <c r="Y4" s="197">
        <v>1</v>
      </c>
      <c r="Z4" s="169"/>
      <c r="AA4" s="183" t="s">
        <v>28</v>
      </c>
      <c r="AB4" s="184"/>
      <c r="AC4" s="184"/>
      <c r="AD4" s="184"/>
      <c r="AE4" s="184"/>
      <c r="AF4" s="184"/>
      <c r="AG4" s="185"/>
    </row>
    <row r="5" spans="1:33" s="3" customFormat="1" ht="15.95" customHeight="1" x14ac:dyDescent="0.2">
      <c r="A5" s="210"/>
      <c r="B5" s="210"/>
      <c r="C5" s="210"/>
      <c r="D5" s="212"/>
      <c r="E5" s="213"/>
      <c r="F5" s="216"/>
      <c r="G5" s="236"/>
      <c r="H5" s="236"/>
      <c r="I5" s="239"/>
      <c r="J5" s="194" t="s">
        <v>41</v>
      </c>
      <c r="K5" s="194" t="s">
        <v>42</v>
      </c>
      <c r="L5" s="194" t="s">
        <v>43</v>
      </c>
      <c r="M5" s="241" t="s">
        <v>44</v>
      </c>
      <c r="N5" s="224"/>
      <c r="O5" s="225"/>
      <c r="P5" s="225"/>
      <c r="Q5" s="225"/>
      <c r="R5" s="225"/>
      <c r="S5" s="225"/>
      <c r="T5" s="225"/>
      <c r="U5" s="225"/>
      <c r="V5" s="225"/>
      <c r="W5" s="225"/>
      <c r="X5" s="226"/>
      <c r="Y5" s="197">
        <v>2</v>
      </c>
      <c r="Z5" s="169"/>
      <c r="AA5" s="183" t="s">
        <v>29</v>
      </c>
      <c r="AB5" s="184"/>
      <c r="AC5" s="184"/>
      <c r="AD5" s="184"/>
      <c r="AE5" s="184"/>
      <c r="AF5" s="184"/>
      <c r="AG5" s="185"/>
    </row>
    <row r="6" spans="1:33" s="3" customFormat="1" ht="15.95" customHeight="1" x14ac:dyDescent="0.2">
      <c r="A6" s="210"/>
      <c r="B6" s="210"/>
      <c r="C6" s="210"/>
      <c r="D6" s="212"/>
      <c r="E6" s="213"/>
      <c r="F6" s="216"/>
      <c r="G6" s="236"/>
      <c r="H6" s="236"/>
      <c r="I6" s="194" t="s">
        <v>19</v>
      </c>
      <c r="J6" s="195"/>
      <c r="K6" s="195"/>
      <c r="L6" s="195"/>
      <c r="M6" s="242"/>
      <c r="N6" s="224"/>
      <c r="O6" s="225"/>
      <c r="P6" s="225"/>
      <c r="Q6" s="225"/>
      <c r="R6" s="225"/>
      <c r="S6" s="225"/>
      <c r="T6" s="225"/>
      <c r="U6" s="225"/>
      <c r="V6" s="225"/>
      <c r="W6" s="225"/>
      <c r="X6" s="226"/>
      <c r="Y6" s="197">
        <v>3</v>
      </c>
      <c r="Z6" s="169"/>
      <c r="AA6" s="183" t="s">
        <v>30</v>
      </c>
      <c r="AB6" s="184"/>
      <c r="AC6" s="184"/>
      <c r="AD6" s="184"/>
      <c r="AE6" s="184"/>
      <c r="AF6" s="184"/>
      <c r="AG6" s="185"/>
    </row>
    <row r="7" spans="1:33" s="3" customFormat="1" ht="15.95" customHeight="1" x14ac:dyDescent="0.2">
      <c r="A7" s="210"/>
      <c r="B7" s="210"/>
      <c r="C7" s="210"/>
      <c r="D7" s="212"/>
      <c r="E7" s="213"/>
      <c r="F7" s="216"/>
      <c r="G7" s="236"/>
      <c r="H7" s="236"/>
      <c r="I7" s="195"/>
      <c r="J7" s="195"/>
      <c r="K7" s="195"/>
      <c r="L7" s="195"/>
      <c r="M7" s="242"/>
      <c r="N7" s="224"/>
      <c r="O7" s="225"/>
      <c r="P7" s="225"/>
      <c r="Q7" s="225"/>
      <c r="R7" s="225"/>
      <c r="S7" s="225"/>
      <c r="T7" s="225"/>
      <c r="U7" s="225"/>
      <c r="V7" s="225"/>
      <c r="W7" s="225"/>
      <c r="X7" s="226"/>
      <c r="Y7" s="197">
        <v>4</v>
      </c>
      <c r="Z7" s="169"/>
      <c r="AA7" s="183" t="s">
        <v>31</v>
      </c>
      <c r="AB7" s="184"/>
      <c r="AC7" s="184"/>
      <c r="AD7" s="184"/>
      <c r="AE7" s="184"/>
      <c r="AF7" s="184"/>
      <c r="AG7" s="185"/>
    </row>
    <row r="8" spans="1:33" s="3" customFormat="1" ht="15.95" customHeight="1" x14ac:dyDescent="0.2">
      <c r="A8" s="210"/>
      <c r="B8" s="210"/>
      <c r="C8" s="210"/>
      <c r="D8" s="212"/>
      <c r="E8" s="213"/>
      <c r="F8" s="216"/>
      <c r="G8" s="236"/>
      <c r="H8" s="236"/>
      <c r="I8" s="195"/>
      <c r="J8" s="195"/>
      <c r="K8" s="195"/>
      <c r="L8" s="195"/>
      <c r="M8" s="242"/>
      <c r="N8" s="224"/>
      <c r="O8" s="225"/>
      <c r="P8" s="225"/>
      <c r="Q8" s="225"/>
      <c r="R8" s="225"/>
      <c r="S8" s="225"/>
      <c r="T8" s="225"/>
      <c r="U8" s="225"/>
      <c r="V8" s="225"/>
      <c r="W8" s="225"/>
      <c r="X8" s="226"/>
      <c r="Y8" s="197">
        <v>5</v>
      </c>
      <c r="Z8" s="169"/>
      <c r="AA8" s="183" t="s">
        <v>32</v>
      </c>
      <c r="AB8" s="184"/>
      <c r="AC8" s="184"/>
      <c r="AD8" s="184"/>
      <c r="AE8" s="184"/>
      <c r="AF8" s="184"/>
      <c r="AG8" s="185"/>
    </row>
    <row r="9" spans="1:33" s="3" customFormat="1" ht="15.95" customHeight="1" x14ac:dyDescent="0.2">
      <c r="A9" s="210"/>
      <c r="B9" s="210"/>
      <c r="C9" s="210"/>
      <c r="D9" s="212"/>
      <c r="E9" s="213"/>
      <c r="F9" s="216"/>
      <c r="G9" s="236"/>
      <c r="H9" s="236"/>
      <c r="I9" s="195"/>
      <c r="J9" s="195"/>
      <c r="K9" s="195"/>
      <c r="L9" s="195"/>
      <c r="M9" s="242"/>
      <c r="N9" s="224"/>
      <c r="O9" s="225"/>
      <c r="P9" s="225"/>
      <c r="Q9" s="225"/>
      <c r="R9" s="225"/>
      <c r="S9" s="225"/>
      <c r="T9" s="225"/>
      <c r="U9" s="225"/>
      <c r="V9" s="225"/>
      <c r="W9" s="225"/>
      <c r="X9" s="226"/>
      <c r="Y9" s="197">
        <v>6</v>
      </c>
      <c r="Z9" s="169"/>
      <c r="AA9" s="183" t="s">
        <v>14</v>
      </c>
      <c r="AB9" s="184"/>
      <c r="AC9" s="184"/>
      <c r="AD9" s="184"/>
      <c r="AE9" s="184"/>
      <c r="AF9" s="184"/>
      <c r="AG9" s="185"/>
    </row>
    <row r="10" spans="1:33" s="3" customFormat="1" ht="15.95" customHeight="1" x14ac:dyDescent="0.2">
      <c r="A10" s="210"/>
      <c r="B10" s="210"/>
      <c r="C10" s="210"/>
      <c r="D10" s="212"/>
      <c r="E10" s="213"/>
      <c r="F10" s="216"/>
      <c r="G10" s="236"/>
      <c r="H10" s="236"/>
      <c r="I10" s="195"/>
      <c r="J10" s="195"/>
      <c r="K10" s="195"/>
      <c r="L10" s="195"/>
      <c r="M10" s="242"/>
      <c r="N10" s="224"/>
      <c r="O10" s="225"/>
      <c r="P10" s="225"/>
      <c r="Q10" s="225"/>
      <c r="R10" s="225"/>
      <c r="S10" s="225"/>
      <c r="T10" s="225"/>
      <c r="U10" s="225"/>
      <c r="V10" s="225"/>
      <c r="W10" s="225"/>
      <c r="X10" s="226"/>
      <c r="Y10" s="197">
        <v>7</v>
      </c>
      <c r="Z10" s="169"/>
      <c r="AA10" s="183" t="s">
        <v>34</v>
      </c>
      <c r="AB10" s="184"/>
      <c r="AC10" s="184"/>
      <c r="AD10" s="184"/>
      <c r="AE10" s="184"/>
      <c r="AF10" s="184"/>
      <c r="AG10" s="185"/>
    </row>
    <row r="11" spans="1:33" s="3" customFormat="1" ht="15.95" customHeight="1" x14ac:dyDescent="0.2">
      <c r="A11" s="210"/>
      <c r="B11" s="210"/>
      <c r="C11" s="210"/>
      <c r="D11" s="214"/>
      <c r="E11" s="215"/>
      <c r="F11" s="216"/>
      <c r="G11" s="237"/>
      <c r="H11" s="237"/>
      <c r="I11" s="196"/>
      <c r="J11" s="195"/>
      <c r="K11" s="195"/>
      <c r="L11" s="195"/>
      <c r="M11" s="242"/>
      <c r="N11" s="224"/>
      <c r="O11" s="225"/>
      <c r="P11" s="225"/>
      <c r="Q11" s="225"/>
      <c r="R11" s="225"/>
      <c r="S11" s="225"/>
      <c r="T11" s="225"/>
      <c r="U11" s="225"/>
      <c r="V11" s="225"/>
      <c r="W11" s="225"/>
      <c r="X11" s="226"/>
      <c r="Y11" s="197">
        <v>8</v>
      </c>
      <c r="Z11" s="169"/>
      <c r="AA11" s="183" t="s">
        <v>33</v>
      </c>
      <c r="AB11" s="184"/>
      <c r="AC11" s="184"/>
      <c r="AD11" s="184"/>
      <c r="AE11" s="184"/>
      <c r="AF11" s="184"/>
      <c r="AG11" s="185"/>
    </row>
    <row r="12" spans="1:33" s="3" customFormat="1" ht="15.95" customHeight="1" thickBot="1" x14ac:dyDescent="0.25">
      <c r="A12" s="211"/>
      <c r="B12" s="211"/>
      <c r="C12" s="211"/>
      <c r="D12" s="56" t="s">
        <v>0</v>
      </c>
      <c r="E12" s="56" t="s">
        <v>1</v>
      </c>
      <c r="F12" s="217"/>
      <c r="G12" s="57" t="s">
        <v>3</v>
      </c>
      <c r="H12" s="57" t="s">
        <v>3</v>
      </c>
      <c r="I12" s="57" t="s">
        <v>3</v>
      </c>
      <c r="J12" s="240"/>
      <c r="K12" s="240"/>
      <c r="L12" s="240"/>
      <c r="M12" s="243"/>
      <c r="N12" s="227"/>
      <c r="O12" s="228"/>
      <c r="P12" s="228"/>
      <c r="Q12" s="228"/>
      <c r="R12" s="228"/>
      <c r="S12" s="228"/>
      <c r="T12" s="228"/>
      <c r="U12" s="228"/>
      <c r="V12" s="228"/>
      <c r="W12" s="228"/>
      <c r="X12" s="229"/>
      <c r="Y12" s="197">
        <v>9</v>
      </c>
      <c r="Z12" s="169"/>
      <c r="AA12" s="183" t="s">
        <v>45</v>
      </c>
      <c r="AB12" s="184"/>
      <c r="AC12" s="184"/>
      <c r="AD12" s="184"/>
      <c r="AE12" s="184"/>
      <c r="AF12" s="184"/>
      <c r="AG12" s="185"/>
    </row>
    <row r="13" spans="1:33" s="3" customFormat="1" ht="15.95" customHeight="1" x14ac:dyDescent="0.25">
      <c r="A13" s="58"/>
      <c r="B13" s="59"/>
      <c r="C13" s="60"/>
      <c r="D13" s="61"/>
      <c r="E13" s="61"/>
      <c r="F13" s="62"/>
      <c r="G13" s="62"/>
      <c r="H13" s="62"/>
      <c r="I13" s="62"/>
      <c r="J13" s="62"/>
      <c r="K13" s="62"/>
      <c r="L13" s="62"/>
      <c r="M13" s="63"/>
      <c r="N13" s="198"/>
      <c r="O13" s="199"/>
      <c r="P13" s="199"/>
      <c r="Q13" s="199"/>
      <c r="R13" s="199"/>
      <c r="S13" s="199"/>
      <c r="T13" s="199"/>
      <c r="U13" s="199"/>
      <c r="V13" s="199"/>
      <c r="W13" s="199"/>
      <c r="X13" s="200"/>
      <c r="Y13" s="168">
        <v>10</v>
      </c>
      <c r="Z13" s="169"/>
      <c r="AA13" s="183" t="s">
        <v>46</v>
      </c>
      <c r="AB13" s="184"/>
      <c r="AC13" s="184"/>
      <c r="AD13" s="184"/>
      <c r="AE13" s="184"/>
      <c r="AF13" s="184"/>
      <c r="AG13" s="185"/>
    </row>
    <row r="14" spans="1:33" s="3" customFormat="1" ht="15.95" customHeight="1" x14ac:dyDescent="0.2">
      <c r="A14" s="60" t="s">
        <v>70</v>
      </c>
      <c r="B14" s="64" t="s">
        <v>71</v>
      </c>
      <c r="C14" s="64">
        <v>71</v>
      </c>
      <c r="D14" s="64">
        <v>15.79</v>
      </c>
      <c r="E14" s="64">
        <v>26.69</v>
      </c>
      <c r="F14" s="64">
        <v>5</v>
      </c>
      <c r="G14" s="55">
        <f>H14</f>
        <v>1874</v>
      </c>
      <c r="H14" s="55">
        <f>SUM(I14:M14)</f>
        <v>1874</v>
      </c>
      <c r="I14" s="64">
        <v>1874</v>
      </c>
      <c r="J14" s="64"/>
      <c r="K14" s="64"/>
      <c r="L14" s="64"/>
      <c r="M14" s="64"/>
      <c r="N14" s="188" t="s">
        <v>72</v>
      </c>
      <c r="O14" s="189"/>
      <c r="P14" s="189"/>
      <c r="Q14" s="189"/>
      <c r="R14" s="189"/>
      <c r="S14" s="189"/>
      <c r="T14" s="189"/>
      <c r="U14" s="189"/>
      <c r="V14" s="189"/>
      <c r="W14" s="189"/>
      <c r="X14" s="190"/>
      <c r="Y14" s="168">
        <v>11</v>
      </c>
      <c r="Z14" s="169"/>
      <c r="AA14" s="183" t="s">
        <v>47</v>
      </c>
      <c r="AB14" s="184"/>
      <c r="AC14" s="184"/>
      <c r="AD14" s="184"/>
      <c r="AE14" s="184"/>
      <c r="AF14" s="184"/>
      <c r="AG14" s="185"/>
    </row>
    <row r="15" spans="1:33" s="3" customFormat="1" ht="15.95" customHeight="1" x14ac:dyDescent="0.2">
      <c r="A15" s="60" t="s">
        <v>70</v>
      </c>
      <c r="B15" s="64" t="s">
        <v>71</v>
      </c>
      <c r="C15" s="64">
        <v>71</v>
      </c>
      <c r="D15" s="65">
        <v>16.850000000000001</v>
      </c>
      <c r="E15" s="65">
        <v>16.86</v>
      </c>
      <c r="F15" s="66" t="s">
        <v>76</v>
      </c>
      <c r="G15" s="55">
        <f t="shared" ref="G15:G20" si="0">H15</f>
        <v>165</v>
      </c>
      <c r="H15" s="55">
        <f t="shared" ref="H15:H20" si="1">SUM(I15:M15)</f>
        <v>165</v>
      </c>
      <c r="I15" s="55"/>
      <c r="J15" s="55"/>
      <c r="K15" s="55">
        <v>129</v>
      </c>
      <c r="L15" s="55">
        <v>36</v>
      </c>
      <c r="M15" s="63"/>
      <c r="N15" s="186" t="s">
        <v>77</v>
      </c>
      <c r="O15" s="184"/>
      <c r="P15" s="184"/>
      <c r="Q15" s="184"/>
      <c r="R15" s="184"/>
      <c r="S15" s="184"/>
      <c r="T15" s="184"/>
      <c r="U15" s="184"/>
      <c r="V15" s="184"/>
      <c r="W15" s="184"/>
      <c r="X15" s="187"/>
      <c r="Y15" s="168">
        <v>12</v>
      </c>
      <c r="Z15" s="169"/>
      <c r="AA15" s="183" t="s">
        <v>51</v>
      </c>
      <c r="AB15" s="184"/>
      <c r="AC15" s="184"/>
      <c r="AD15" s="184"/>
      <c r="AE15" s="184"/>
      <c r="AF15" s="184"/>
      <c r="AG15" s="185"/>
    </row>
    <row r="16" spans="1:33" s="3" customFormat="1" ht="15.95" customHeight="1" x14ac:dyDescent="0.2">
      <c r="A16" s="60" t="s">
        <v>70</v>
      </c>
      <c r="B16" s="64" t="s">
        <v>71</v>
      </c>
      <c r="C16" s="64">
        <v>71</v>
      </c>
      <c r="D16" s="68">
        <v>18.5</v>
      </c>
      <c r="E16" s="68">
        <v>18.510000000000002</v>
      </c>
      <c r="F16" s="66" t="s">
        <v>76</v>
      </c>
      <c r="G16" s="55">
        <f t="shared" si="0"/>
        <v>87</v>
      </c>
      <c r="H16" s="55">
        <f t="shared" si="1"/>
        <v>87</v>
      </c>
      <c r="I16" s="55"/>
      <c r="J16" s="70"/>
      <c r="K16" s="70">
        <v>87</v>
      </c>
      <c r="L16" s="70"/>
      <c r="M16" s="71"/>
      <c r="N16" s="186" t="s">
        <v>78</v>
      </c>
      <c r="O16" s="184"/>
      <c r="P16" s="184"/>
      <c r="Q16" s="184"/>
      <c r="R16" s="184"/>
      <c r="S16" s="184"/>
      <c r="T16" s="184"/>
      <c r="U16" s="184"/>
      <c r="V16" s="184"/>
      <c r="W16" s="184"/>
      <c r="X16" s="187"/>
      <c r="Y16" s="168">
        <v>13</v>
      </c>
      <c r="Z16" s="169"/>
      <c r="AA16" s="183" t="s">
        <v>35</v>
      </c>
      <c r="AB16" s="184"/>
      <c r="AC16" s="184"/>
      <c r="AD16" s="184"/>
      <c r="AE16" s="184"/>
      <c r="AF16" s="184"/>
      <c r="AG16" s="185"/>
    </row>
    <row r="17" spans="1:33" s="3" customFormat="1" ht="15.95" customHeight="1" x14ac:dyDescent="0.2">
      <c r="A17" s="60" t="s">
        <v>70</v>
      </c>
      <c r="B17" s="64" t="s">
        <v>71</v>
      </c>
      <c r="C17" s="64">
        <v>71</v>
      </c>
      <c r="D17" s="68">
        <v>20.9</v>
      </c>
      <c r="E17" s="68">
        <v>20.91</v>
      </c>
      <c r="F17" s="66" t="s">
        <v>76</v>
      </c>
      <c r="G17" s="55">
        <f t="shared" si="0"/>
        <v>152</v>
      </c>
      <c r="H17" s="55">
        <f t="shared" si="1"/>
        <v>152</v>
      </c>
      <c r="I17" s="55"/>
      <c r="J17" s="70"/>
      <c r="K17" s="70">
        <v>134</v>
      </c>
      <c r="L17" s="70">
        <v>18</v>
      </c>
      <c r="M17" s="71"/>
      <c r="N17" s="186" t="s">
        <v>79</v>
      </c>
      <c r="O17" s="184"/>
      <c r="P17" s="184"/>
      <c r="Q17" s="184"/>
      <c r="R17" s="184"/>
      <c r="S17" s="184"/>
      <c r="T17" s="184"/>
      <c r="U17" s="184"/>
      <c r="V17" s="184"/>
      <c r="W17" s="184"/>
      <c r="X17" s="187"/>
      <c r="Y17" s="168">
        <v>14</v>
      </c>
      <c r="Z17" s="169"/>
      <c r="AA17" s="183" t="s">
        <v>36</v>
      </c>
      <c r="AB17" s="184"/>
      <c r="AC17" s="184"/>
      <c r="AD17" s="184"/>
      <c r="AE17" s="184"/>
      <c r="AF17" s="184"/>
      <c r="AG17" s="185"/>
    </row>
    <row r="18" spans="1:33" s="3" customFormat="1" ht="15.95" customHeight="1" x14ac:dyDescent="0.2">
      <c r="A18" s="60" t="s">
        <v>70</v>
      </c>
      <c r="B18" s="64" t="s">
        <v>71</v>
      </c>
      <c r="C18" s="64">
        <v>71</v>
      </c>
      <c r="D18" s="68">
        <v>22.06</v>
      </c>
      <c r="E18" s="68">
        <v>22.07</v>
      </c>
      <c r="F18" s="66" t="s">
        <v>76</v>
      </c>
      <c r="G18" s="55">
        <f t="shared" si="0"/>
        <v>71</v>
      </c>
      <c r="H18" s="55">
        <f t="shared" si="1"/>
        <v>71</v>
      </c>
      <c r="I18" s="55"/>
      <c r="J18" s="70"/>
      <c r="K18" s="70">
        <v>61</v>
      </c>
      <c r="L18" s="70">
        <v>10</v>
      </c>
      <c r="M18" s="71"/>
      <c r="N18" s="186" t="s">
        <v>83</v>
      </c>
      <c r="O18" s="184"/>
      <c r="P18" s="184"/>
      <c r="Q18" s="184"/>
      <c r="R18" s="184"/>
      <c r="S18" s="184"/>
      <c r="T18" s="184"/>
      <c r="U18" s="184"/>
      <c r="V18" s="184"/>
      <c r="W18" s="184"/>
      <c r="X18" s="187"/>
      <c r="Y18" s="168">
        <v>15</v>
      </c>
      <c r="Z18" s="169"/>
      <c r="AA18" s="183" t="s">
        <v>15</v>
      </c>
      <c r="AB18" s="184"/>
      <c r="AC18" s="184"/>
      <c r="AD18" s="184"/>
      <c r="AE18" s="184"/>
      <c r="AF18" s="184"/>
      <c r="AG18" s="185"/>
    </row>
    <row r="19" spans="1:33" s="3" customFormat="1" ht="15.95" customHeight="1" x14ac:dyDescent="0.2">
      <c r="A19" s="60" t="s">
        <v>70</v>
      </c>
      <c r="B19" s="64" t="s">
        <v>71</v>
      </c>
      <c r="C19" s="64">
        <v>71</v>
      </c>
      <c r="D19" s="68">
        <v>22.9</v>
      </c>
      <c r="E19" s="68">
        <v>22.91</v>
      </c>
      <c r="F19" s="66" t="s">
        <v>76</v>
      </c>
      <c r="G19" s="55">
        <f t="shared" si="0"/>
        <v>68</v>
      </c>
      <c r="H19" s="55">
        <f t="shared" si="1"/>
        <v>68</v>
      </c>
      <c r="I19" s="55"/>
      <c r="J19" s="70"/>
      <c r="K19" s="70">
        <v>58</v>
      </c>
      <c r="L19" s="70">
        <v>10</v>
      </c>
      <c r="M19" s="71"/>
      <c r="N19" s="186" t="s">
        <v>84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7"/>
      <c r="Y19" s="168">
        <v>16</v>
      </c>
      <c r="Z19" s="169"/>
      <c r="AA19" s="183" t="s">
        <v>37</v>
      </c>
      <c r="AB19" s="184"/>
      <c r="AC19" s="184"/>
      <c r="AD19" s="184"/>
      <c r="AE19" s="184"/>
      <c r="AF19" s="184"/>
      <c r="AG19" s="185"/>
    </row>
    <row r="20" spans="1:33" s="3" customFormat="1" ht="15.95" customHeight="1" x14ac:dyDescent="0.2">
      <c r="A20" s="60" t="s">
        <v>70</v>
      </c>
      <c r="B20" s="64" t="s">
        <v>71</v>
      </c>
      <c r="C20" s="64">
        <v>71</v>
      </c>
      <c r="D20" s="73">
        <v>24.02</v>
      </c>
      <c r="E20" s="73">
        <v>24.03</v>
      </c>
      <c r="F20" s="66" t="s">
        <v>76</v>
      </c>
      <c r="G20" s="55">
        <f t="shared" si="0"/>
        <v>134</v>
      </c>
      <c r="H20" s="55">
        <f t="shared" si="1"/>
        <v>134</v>
      </c>
      <c r="I20" s="72"/>
      <c r="J20" s="72"/>
      <c r="K20" s="72">
        <v>110</v>
      </c>
      <c r="L20" s="72">
        <v>24</v>
      </c>
      <c r="M20" s="72"/>
      <c r="N20" s="188" t="s">
        <v>82</v>
      </c>
      <c r="O20" s="189"/>
      <c r="P20" s="189"/>
      <c r="Q20" s="189"/>
      <c r="R20" s="189"/>
      <c r="S20" s="189"/>
      <c r="T20" s="189"/>
      <c r="U20" s="189"/>
      <c r="V20" s="189"/>
      <c r="W20" s="189"/>
      <c r="X20" s="190"/>
      <c r="Y20" s="168">
        <v>17</v>
      </c>
      <c r="Z20" s="169"/>
      <c r="AA20" s="183" t="s">
        <v>38</v>
      </c>
      <c r="AB20" s="184"/>
      <c r="AC20" s="184"/>
      <c r="AD20" s="184"/>
      <c r="AE20" s="184"/>
      <c r="AF20" s="184"/>
      <c r="AG20" s="185"/>
    </row>
    <row r="21" spans="1:33" s="3" customFormat="1" ht="15.95" customHeight="1" x14ac:dyDescent="0.2">
      <c r="A21" s="64"/>
      <c r="B21" s="67"/>
      <c r="C21" s="64"/>
      <c r="D21" s="68"/>
      <c r="E21" s="68"/>
      <c r="F21" s="70"/>
      <c r="G21" s="55"/>
      <c r="H21" s="55"/>
      <c r="I21" s="70"/>
      <c r="J21" s="70"/>
      <c r="K21" s="70"/>
      <c r="L21" s="70"/>
      <c r="M21" s="71"/>
      <c r="N21" s="172"/>
      <c r="O21" s="173"/>
      <c r="P21" s="173"/>
      <c r="Q21" s="173"/>
      <c r="R21" s="173"/>
      <c r="S21" s="173"/>
      <c r="T21" s="173"/>
      <c r="U21" s="173"/>
      <c r="V21" s="173"/>
      <c r="W21" s="173"/>
      <c r="X21" s="174"/>
      <c r="Y21" s="168">
        <v>18</v>
      </c>
      <c r="Z21" s="169"/>
      <c r="AA21" s="183" t="s">
        <v>39</v>
      </c>
      <c r="AB21" s="184"/>
      <c r="AC21" s="184"/>
      <c r="AD21" s="184"/>
      <c r="AE21" s="184"/>
      <c r="AF21" s="184"/>
      <c r="AG21" s="185"/>
    </row>
    <row r="22" spans="1:33" s="3" customFormat="1" ht="15.95" customHeight="1" x14ac:dyDescent="0.2">
      <c r="A22" s="64"/>
      <c r="B22" s="67"/>
      <c r="C22" s="64"/>
      <c r="D22" s="68"/>
      <c r="E22" s="68"/>
      <c r="F22" s="70"/>
      <c r="G22" s="55"/>
      <c r="H22" s="55"/>
      <c r="I22" s="70"/>
      <c r="J22" s="70"/>
      <c r="K22" s="70"/>
      <c r="L22" s="70"/>
      <c r="M22" s="71"/>
      <c r="N22" s="186"/>
      <c r="O22" s="184"/>
      <c r="P22" s="184"/>
      <c r="Q22" s="184"/>
      <c r="R22" s="184"/>
      <c r="S22" s="184"/>
      <c r="T22" s="184"/>
      <c r="U22" s="184"/>
      <c r="V22" s="184"/>
      <c r="W22" s="184"/>
      <c r="X22" s="187"/>
      <c r="Y22" s="168" t="s">
        <v>13</v>
      </c>
      <c r="Z22" s="169"/>
      <c r="AA22" s="183" t="s">
        <v>40</v>
      </c>
      <c r="AB22" s="184"/>
      <c r="AC22" s="184"/>
      <c r="AD22" s="184"/>
      <c r="AE22" s="184"/>
      <c r="AF22" s="184"/>
      <c r="AG22" s="185"/>
    </row>
    <row r="23" spans="1:33" s="3" customFormat="1" ht="15.95" customHeight="1" thickBot="1" x14ac:dyDescent="0.25">
      <c r="A23" s="64"/>
      <c r="B23" s="67"/>
      <c r="C23" s="64"/>
      <c r="D23" s="68"/>
      <c r="E23" s="68"/>
      <c r="F23" s="70"/>
      <c r="G23" s="55"/>
      <c r="H23" s="55"/>
      <c r="I23" s="70"/>
      <c r="J23" s="70"/>
      <c r="K23" s="70"/>
      <c r="L23" s="70"/>
      <c r="M23" s="74"/>
      <c r="N23" s="172"/>
      <c r="O23" s="173"/>
      <c r="P23" s="173"/>
      <c r="Q23" s="173"/>
      <c r="R23" s="173"/>
      <c r="S23" s="173"/>
      <c r="T23" s="173"/>
      <c r="U23" s="173"/>
      <c r="V23" s="173"/>
      <c r="W23" s="173"/>
      <c r="X23" s="174"/>
      <c r="Y23" s="168"/>
      <c r="Z23" s="169"/>
      <c r="AA23" s="191"/>
      <c r="AB23" s="192"/>
      <c r="AC23" s="192"/>
      <c r="AD23" s="192"/>
      <c r="AE23" s="192"/>
      <c r="AF23" s="192"/>
      <c r="AG23" s="193"/>
    </row>
    <row r="24" spans="1:33" s="3" customFormat="1" ht="15.95" customHeight="1" x14ac:dyDescent="0.2">
      <c r="A24" s="64"/>
      <c r="B24" s="67"/>
      <c r="C24" s="64"/>
      <c r="D24" s="68"/>
      <c r="E24" s="68"/>
      <c r="F24" s="70"/>
      <c r="G24" s="55"/>
      <c r="H24" s="55"/>
      <c r="I24" s="70"/>
      <c r="J24" s="70"/>
      <c r="K24" s="70"/>
      <c r="L24" s="70"/>
      <c r="M24" s="74"/>
      <c r="N24" s="172"/>
      <c r="O24" s="173"/>
      <c r="P24" s="173"/>
      <c r="Q24" s="173"/>
      <c r="R24" s="173"/>
      <c r="S24" s="173"/>
      <c r="T24" s="173"/>
      <c r="U24" s="173"/>
      <c r="V24" s="173"/>
      <c r="W24" s="173"/>
      <c r="X24" s="174"/>
      <c r="Y24" s="175"/>
      <c r="Z24" s="176"/>
      <c r="AA24" s="97" t="s">
        <v>60</v>
      </c>
      <c r="AB24" s="98"/>
      <c r="AC24" s="98"/>
      <c r="AD24" s="98"/>
      <c r="AE24" s="98"/>
      <c r="AF24" s="98"/>
      <c r="AG24" s="99"/>
    </row>
    <row r="25" spans="1:33" s="3" customFormat="1" ht="15.95" customHeight="1" x14ac:dyDescent="0.2">
      <c r="A25" s="64"/>
      <c r="B25" s="67"/>
      <c r="C25" s="64"/>
      <c r="D25" s="68"/>
      <c r="E25" s="68"/>
      <c r="F25" s="69"/>
      <c r="G25" s="55"/>
      <c r="H25" s="55"/>
      <c r="I25" s="70"/>
      <c r="J25" s="70"/>
      <c r="K25" s="70"/>
      <c r="L25" s="70"/>
      <c r="M25" s="71"/>
      <c r="N25" s="172"/>
      <c r="O25" s="173"/>
      <c r="P25" s="173"/>
      <c r="Q25" s="173"/>
      <c r="R25" s="173"/>
      <c r="S25" s="173"/>
      <c r="T25" s="173"/>
      <c r="U25" s="173"/>
      <c r="V25" s="173"/>
      <c r="W25" s="173"/>
      <c r="X25" s="174"/>
      <c r="Y25" s="175"/>
      <c r="Z25" s="176"/>
      <c r="AA25" s="177" t="s">
        <v>59</v>
      </c>
      <c r="AB25" s="178"/>
      <c r="AC25" s="178"/>
      <c r="AD25" s="178"/>
      <c r="AE25" s="178"/>
      <c r="AF25" s="178"/>
      <c r="AG25" s="179"/>
    </row>
    <row r="26" spans="1:33" s="3" customFormat="1" ht="15.95" customHeight="1" x14ac:dyDescent="0.2">
      <c r="A26" s="64"/>
      <c r="B26" s="67"/>
      <c r="C26" s="64"/>
      <c r="D26" s="68"/>
      <c r="E26" s="68"/>
      <c r="F26" s="69"/>
      <c r="G26" s="55"/>
      <c r="H26" s="55"/>
      <c r="I26" s="70"/>
      <c r="J26" s="70"/>
      <c r="K26" s="70"/>
      <c r="L26" s="70"/>
      <c r="M26" s="74"/>
      <c r="N26" s="172"/>
      <c r="O26" s="173"/>
      <c r="P26" s="173"/>
      <c r="Q26" s="173"/>
      <c r="R26" s="173"/>
      <c r="S26" s="173"/>
      <c r="T26" s="173"/>
      <c r="U26" s="173"/>
      <c r="V26" s="173"/>
      <c r="W26" s="173"/>
      <c r="X26" s="174"/>
      <c r="Y26" s="175"/>
      <c r="Z26" s="176"/>
      <c r="AA26" s="177"/>
      <c r="AB26" s="178"/>
      <c r="AC26" s="178"/>
      <c r="AD26" s="178"/>
      <c r="AE26" s="178"/>
      <c r="AF26" s="178"/>
      <c r="AG26" s="179"/>
    </row>
    <row r="27" spans="1:33" s="3" customFormat="1" ht="15.95" customHeight="1" x14ac:dyDescent="0.2">
      <c r="A27" s="64"/>
      <c r="B27" s="67"/>
      <c r="C27" s="64"/>
      <c r="D27" s="68"/>
      <c r="E27" s="68"/>
      <c r="F27" s="70"/>
      <c r="G27" s="55"/>
      <c r="H27" s="55"/>
      <c r="I27" s="70"/>
      <c r="J27" s="70"/>
      <c r="K27" s="70"/>
      <c r="L27" s="70"/>
      <c r="M27" s="74"/>
      <c r="N27" s="172"/>
      <c r="O27" s="173"/>
      <c r="P27" s="173"/>
      <c r="Q27" s="173"/>
      <c r="R27" s="173"/>
      <c r="S27" s="173"/>
      <c r="T27" s="173"/>
      <c r="U27" s="173"/>
      <c r="V27" s="173"/>
      <c r="W27" s="173"/>
      <c r="X27" s="174"/>
      <c r="Y27" s="175"/>
      <c r="Z27" s="176"/>
      <c r="AA27" s="177" t="s">
        <v>85</v>
      </c>
      <c r="AB27" s="178"/>
      <c r="AC27" s="178"/>
      <c r="AD27" s="178"/>
      <c r="AE27" s="178"/>
      <c r="AF27" s="178"/>
      <c r="AG27" s="179"/>
    </row>
    <row r="28" spans="1:33" s="3" customFormat="1" ht="15.95" customHeight="1" x14ac:dyDescent="0.2">
      <c r="A28" s="64"/>
      <c r="B28" s="67"/>
      <c r="C28" s="64"/>
      <c r="D28" s="68"/>
      <c r="E28" s="68"/>
      <c r="F28" s="70"/>
      <c r="G28" s="55"/>
      <c r="H28" s="55"/>
      <c r="I28" s="70"/>
      <c r="J28" s="70"/>
      <c r="K28" s="71"/>
      <c r="L28" s="71"/>
      <c r="M28" s="74"/>
      <c r="N28" s="172"/>
      <c r="O28" s="173"/>
      <c r="P28" s="173"/>
      <c r="Q28" s="173"/>
      <c r="R28" s="173"/>
      <c r="S28" s="173"/>
      <c r="T28" s="173"/>
      <c r="U28" s="173"/>
      <c r="V28" s="173"/>
      <c r="W28" s="173"/>
      <c r="X28" s="174"/>
      <c r="Y28" s="168"/>
      <c r="Z28" s="169"/>
      <c r="AA28" s="177" t="s">
        <v>64</v>
      </c>
      <c r="AB28" s="178"/>
      <c r="AC28" s="178"/>
      <c r="AD28" s="178"/>
      <c r="AE28" s="178"/>
      <c r="AF28" s="178"/>
      <c r="AG28" s="179"/>
    </row>
    <row r="29" spans="1:33" s="3" customFormat="1" ht="15.95" customHeight="1" x14ac:dyDescent="0.2">
      <c r="A29" s="64"/>
      <c r="B29" s="67"/>
      <c r="C29" s="64"/>
      <c r="D29" s="68"/>
      <c r="E29" s="68"/>
      <c r="F29" s="70"/>
      <c r="G29" s="55"/>
      <c r="H29" s="55"/>
      <c r="I29" s="70"/>
      <c r="J29" s="70"/>
      <c r="K29" s="75"/>
      <c r="L29" s="75"/>
      <c r="M29" s="74"/>
      <c r="N29" s="172"/>
      <c r="O29" s="173"/>
      <c r="P29" s="173"/>
      <c r="Q29" s="173"/>
      <c r="R29" s="173"/>
      <c r="S29" s="173"/>
      <c r="T29" s="173"/>
      <c r="U29" s="173"/>
      <c r="V29" s="173"/>
      <c r="W29" s="173"/>
      <c r="X29" s="174"/>
      <c r="Y29" s="175"/>
      <c r="Z29" s="176"/>
      <c r="AA29" s="177" t="s">
        <v>61</v>
      </c>
      <c r="AB29" s="178"/>
      <c r="AC29" s="178"/>
      <c r="AD29" s="178"/>
      <c r="AE29" s="178"/>
      <c r="AF29" s="178"/>
      <c r="AG29" s="179"/>
    </row>
    <row r="30" spans="1:33" s="3" customFormat="1" ht="15.95" customHeight="1" x14ac:dyDescent="0.2">
      <c r="A30" s="64"/>
      <c r="B30" s="67"/>
      <c r="C30" s="64"/>
      <c r="D30" s="68"/>
      <c r="E30" s="68"/>
      <c r="F30" s="70"/>
      <c r="G30" s="55"/>
      <c r="H30" s="55"/>
      <c r="I30" s="70"/>
      <c r="J30" s="70"/>
      <c r="K30" s="70"/>
      <c r="L30" s="70"/>
      <c r="M30" s="74"/>
      <c r="N30" s="172"/>
      <c r="O30" s="173"/>
      <c r="P30" s="173"/>
      <c r="Q30" s="173"/>
      <c r="R30" s="173"/>
      <c r="S30" s="173"/>
      <c r="T30" s="173"/>
      <c r="U30" s="173"/>
      <c r="V30" s="173"/>
      <c r="W30" s="173"/>
      <c r="X30" s="174"/>
      <c r="Y30" s="168"/>
      <c r="Z30" s="169"/>
      <c r="AA30" s="180" t="s">
        <v>65</v>
      </c>
      <c r="AB30" s="181"/>
      <c r="AC30" s="181"/>
      <c r="AD30" s="181"/>
      <c r="AE30" s="181"/>
      <c r="AF30" s="181"/>
      <c r="AG30" s="182"/>
    </row>
    <row r="31" spans="1:33" s="3" customFormat="1" ht="15.95" customHeight="1" x14ac:dyDescent="0.2">
      <c r="A31" s="64"/>
      <c r="B31" s="67"/>
      <c r="C31" s="64"/>
      <c r="D31" s="68"/>
      <c r="E31" s="68"/>
      <c r="F31" s="70"/>
      <c r="G31" s="55"/>
      <c r="H31" s="55"/>
      <c r="I31" s="70"/>
      <c r="J31" s="70"/>
      <c r="K31" s="70"/>
      <c r="L31" s="70"/>
      <c r="M31" s="74"/>
      <c r="N31" s="172"/>
      <c r="O31" s="173"/>
      <c r="P31" s="173"/>
      <c r="Q31" s="173"/>
      <c r="R31" s="173"/>
      <c r="S31" s="173"/>
      <c r="T31" s="173"/>
      <c r="U31" s="173"/>
      <c r="V31" s="173"/>
      <c r="W31" s="173"/>
      <c r="X31" s="174"/>
      <c r="Y31" s="168"/>
      <c r="Z31" s="169"/>
      <c r="AA31" s="180"/>
      <c r="AB31" s="181"/>
      <c r="AC31" s="181"/>
      <c r="AD31" s="181"/>
      <c r="AE31" s="181"/>
      <c r="AF31" s="181"/>
      <c r="AG31" s="182"/>
    </row>
    <row r="32" spans="1:33" s="3" customFormat="1" ht="15.6" customHeight="1" x14ac:dyDescent="0.2">
      <c r="A32" s="100"/>
      <c r="B32" s="76"/>
      <c r="C32" s="76"/>
      <c r="D32" s="76"/>
      <c r="E32" s="76"/>
      <c r="F32" s="75"/>
      <c r="G32" s="70"/>
      <c r="H32" s="70"/>
      <c r="I32" s="70"/>
      <c r="J32" s="70"/>
      <c r="K32" s="70"/>
      <c r="L32" s="70"/>
      <c r="M32" s="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1"/>
      <c r="Y32" s="168"/>
      <c r="Z32" s="169"/>
      <c r="AA32" s="201" t="s">
        <v>93</v>
      </c>
      <c r="AB32" s="202"/>
      <c r="AC32" s="202"/>
      <c r="AD32" s="202"/>
      <c r="AE32" s="202"/>
      <c r="AF32" s="202"/>
      <c r="AG32" s="203"/>
    </row>
    <row r="33" spans="1:58" s="3" customFormat="1" ht="15.75" customHeight="1" x14ac:dyDescent="0.2">
      <c r="A33" s="101"/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1"/>
      <c r="Y33" s="164"/>
      <c r="Z33" s="165"/>
      <c r="AA33" s="201"/>
      <c r="AB33" s="202"/>
      <c r="AC33" s="202"/>
      <c r="AD33" s="202"/>
      <c r="AE33" s="202"/>
      <c r="AF33" s="202"/>
      <c r="AG33" s="203"/>
    </row>
    <row r="34" spans="1:58" ht="15.95" customHeight="1" thickBot="1" x14ac:dyDescent="0.25">
      <c r="A34" s="103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61"/>
      <c r="O34" s="162"/>
      <c r="P34" s="162"/>
      <c r="Q34" s="162"/>
      <c r="R34" s="162"/>
      <c r="S34" s="162"/>
      <c r="T34" s="162"/>
      <c r="U34" s="162"/>
      <c r="V34" s="162"/>
      <c r="W34" s="162"/>
      <c r="X34" s="163"/>
      <c r="Y34" s="164"/>
      <c r="Z34" s="165"/>
      <c r="AA34" s="201"/>
      <c r="AB34" s="202"/>
      <c r="AC34" s="202"/>
      <c r="AD34" s="202"/>
      <c r="AE34" s="202"/>
      <c r="AF34" s="202"/>
      <c r="AG34" s="203"/>
    </row>
    <row r="35" spans="1:58" ht="15.95" customHeight="1" x14ac:dyDescent="0.2">
      <c r="A35" s="158" t="s">
        <v>50</v>
      </c>
      <c r="B35" s="159"/>
      <c r="C35" s="159"/>
      <c r="D35" s="159"/>
      <c r="E35" s="160"/>
      <c r="F35" s="78"/>
      <c r="G35" s="79">
        <f t="shared" ref="G35:M35" si="2">SUM(G14:G31)</f>
        <v>2551</v>
      </c>
      <c r="H35" s="79">
        <f t="shared" si="2"/>
        <v>2551</v>
      </c>
      <c r="I35" s="79">
        <f t="shared" si="2"/>
        <v>1874</v>
      </c>
      <c r="J35" s="79">
        <f t="shared" si="2"/>
        <v>0</v>
      </c>
      <c r="K35" s="79">
        <f t="shared" si="2"/>
        <v>579</v>
      </c>
      <c r="L35" s="79">
        <f t="shared" si="2"/>
        <v>98</v>
      </c>
      <c r="M35" s="79">
        <f t="shared" si="2"/>
        <v>0</v>
      </c>
      <c r="N35" s="166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4"/>
      <c r="Z35" s="165"/>
      <c r="AA35" s="105"/>
      <c r="AB35" s="106"/>
      <c r="AC35" s="106"/>
      <c r="AD35" s="106"/>
      <c r="AE35" s="106"/>
      <c r="AF35" s="106"/>
      <c r="AG35" s="107"/>
    </row>
    <row r="36" spans="1:58" ht="15.95" customHeight="1" x14ac:dyDescent="0.2"/>
    <row r="37" spans="1:58" x14ac:dyDescent="0.2">
      <c r="Y37" s="17"/>
      <c r="Z37" s="17"/>
      <c r="AA37" s="17"/>
      <c r="AB37" s="17"/>
      <c r="AC37" s="17"/>
      <c r="AD37" s="17"/>
      <c r="AE37" s="17"/>
      <c r="AF37" s="17"/>
      <c r="AG37" s="17"/>
    </row>
    <row r="38" spans="1:58" s="17" customFormat="1" ht="47.25" x14ac:dyDescent="0.25">
      <c r="C38" s="18" t="s">
        <v>53</v>
      </c>
      <c r="D38" s="18" t="s">
        <v>16</v>
      </c>
      <c r="E38" s="18" t="s">
        <v>17</v>
      </c>
      <c r="F38" s="19" t="s">
        <v>0</v>
      </c>
      <c r="G38" s="19" t="s">
        <v>1</v>
      </c>
      <c r="H38" s="18" t="s">
        <v>18</v>
      </c>
      <c r="I38" s="18" t="s">
        <v>19</v>
      </c>
      <c r="J38" s="18" t="s">
        <v>54</v>
      </c>
      <c r="K38" s="18" t="s">
        <v>55</v>
      </c>
      <c r="L38" s="18" t="s">
        <v>23</v>
      </c>
      <c r="M38" s="20" t="s">
        <v>56</v>
      </c>
      <c r="N38" s="20" t="s">
        <v>57</v>
      </c>
      <c r="O38" s="21" t="s">
        <v>58</v>
      </c>
      <c r="Y38"/>
      <c r="Z38"/>
      <c r="AA38"/>
      <c r="AB38"/>
      <c r="AC38"/>
      <c r="AD38"/>
      <c r="AE38"/>
      <c r="AF38"/>
      <c r="AG38"/>
    </row>
    <row r="39" spans="1:58" customFormat="1" ht="15" x14ac:dyDescent="0.2">
      <c r="C39" s="13" t="str">
        <f t="shared" ref="C39:C45" si="3">"S"&amp;D39&amp;MID(E39,1,2)&amp;"00"&amp;MID(E39,4,3)&amp;"**C"</f>
        <v>SMEDIR00071**C</v>
      </c>
      <c r="D39" s="53" t="s">
        <v>71</v>
      </c>
      <c r="E39" s="53" t="s">
        <v>73</v>
      </c>
      <c r="F39" s="14">
        <v>15.78</v>
      </c>
      <c r="G39" s="14">
        <v>26.68</v>
      </c>
      <c r="H39" s="53" t="s">
        <v>74</v>
      </c>
      <c r="I39" s="54">
        <v>1874</v>
      </c>
      <c r="J39" s="54">
        <v>0</v>
      </c>
      <c r="K39" s="54">
        <v>0</v>
      </c>
      <c r="L39" s="54">
        <v>0</v>
      </c>
      <c r="M39" s="54">
        <v>0</v>
      </c>
      <c r="N39" s="54">
        <f t="shared" ref="N39:N45" si="4">SUM(I39:M39)</f>
        <v>1874</v>
      </c>
      <c r="O39" s="53" t="s">
        <v>75</v>
      </c>
      <c r="P39" s="23">
        <v>37</v>
      </c>
      <c r="Q39" s="15" t="s">
        <v>63</v>
      </c>
      <c r="R39" s="23">
        <v>37</v>
      </c>
    </row>
    <row r="40" spans="1:58" customFormat="1" ht="15" x14ac:dyDescent="0.2">
      <c r="C40" s="13" t="str">
        <f t="shared" si="3"/>
        <v>SMEDIR00071**C</v>
      </c>
      <c r="D40" s="53" t="s">
        <v>71</v>
      </c>
      <c r="E40" s="53" t="s">
        <v>73</v>
      </c>
      <c r="F40" s="14">
        <v>16.850000000000001</v>
      </c>
      <c r="G40" s="14">
        <v>16.860000000000003</v>
      </c>
      <c r="H40" s="53" t="s">
        <v>76</v>
      </c>
      <c r="I40" s="54">
        <v>0</v>
      </c>
      <c r="J40" s="54">
        <v>0</v>
      </c>
      <c r="K40" s="54">
        <v>0</v>
      </c>
      <c r="L40" s="54">
        <v>129</v>
      </c>
      <c r="M40" s="54">
        <v>36</v>
      </c>
      <c r="N40" s="54">
        <f t="shared" si="4"/>
        <v>165</v>
      </c>
      <c r="O40" s="53" t="s">
        <v>77</v>
      </c>
      <c r="P40" s="23">
        <v>55</v>
      </c>
      <c r="Q40" s="15" t="s">
        <v>63</v>
      </c>
      <c r="R40" s="23">
        <v>55</v>
      </c>
      <c r="Y40" s="1"/>
      <c r="Z40" s="1"/>
      <c r="AA40" s="1"/>
      <c r="AB40" s="1"/>
      <c r="AC40" s="1"/>
      <c r="AD40" s="1"/>
      <c r="AE40" s="1"/>
      <c r="AF40" s="1"/>
      <c r="AG40" s="1"/>
    </row>
    <row r="41" spans="1:58" ht="15" x14ac:dyDescent="0.2">
      <c r="C41" s="13" t="str">
        <f t="shared" si="3"/>
        <v>SMEDIR00071**C</v>
      </c>
      <c r="D41" s="53" t="s">
        <v>71</v>
      </c>
      <c r="E41" s="53" t="s">
        <v>73</v>
      </c>
      <c r="F41" s="14">
        <v>18.5</v>
      </c>
      <c r="G41" s="14">
        <v>18.510000000000002</v>
      </c>
      <c r="H41" s="53" t="s">
        <v>76</v>
      </c>
      <c r="I41" s="54">
        <v>0</v>
      </c>
      <c r="J41" s="54">
        <v>0</v>
      </c>
      <c r="K41" s="54">
        <v>0</v>
      </c>
      <c r="L41" s="54">
        <v>87</v>
      </c>
      <c r="M41" s="54">
        <v>0</v>
      </c>
      <c r="N41" s="54">
        <f t="shared" si="4"/>
        <v>87</v>
      </c>
      <c r="O41" s="53" t="s">
        <v>78</v>
      </c>
      <c r="P41" s="23">
        <v>60</v>
      </c>
      <c r="Q41" s="15" t="s">
        <v>63</v>
      </c>
      <c r="R41" s="23">
        <v>60</v>
      </c>
    </row>
    <row r="42" spans="1:58" ht="15" x14ac:dyDescent="0.2">
      <c r="C42" s="13" t="str">
        <f t="shared" si="3"/>
        <v>SMEDIR00071**C</v>
      </c>
      <c r="D42" s="53" t="s">
        <v>71</v>
      </c>
      <c r="E42" s="53" t="s">
        <v>73</v>
      </c>
      <c r="F42" s="14">
        <v>20.9</v>
      </c>
      <c r="G42" s="14">
        <v>20.91</v>
      </c>
      <c r="H42" s="53" t="s">
        <v>76</v>
      </c>
      <c r="I42" s="54">
        <v>0</v>
      </c>
      <c r="J42" s="54">
        <v>0</v>
      </c>
      <c r="K42" s="54">
        <v>0</v>
      </c>
      <c r="L42" s="54">
        <v>134</v>
      </c>
      <c r="M42" s="54">
        <v>18</v>
      </c>
      <c r="N42" s="54">
        <f t="shared" si="4"/>
        <v>152</v>
      </c>
      <c r="O42" s="53" t="s">
        <v>79</v>
      </c>
      <c r="P42" s="23">
        <v>73</v>
      </c>
      <c r="Q42" s="15" t="s">
        <v>63</v>
      </c>
      <c r="R42" s="23">
        <v>73</v>
      </c>
    </row>
    <row r="43" spans="1:58" ht="15" x14ac:dyDescent="0.2">
      <c r="C43" s="13" t="str">
        <f t="shared" si="3"/>
        <v>SMEDIR00071**C</v>
      </c>
      <c r="D43" s="53" t="s">
        <v>71</v>
      </c>
      <c r="E43" s="53" t="s">
        <v>73</v>
      </c>
      <c r="F43" s="14">
        <v>22.06</v>
      </c>
      <c r="G43" s="14">
        <v>22.07</v>
      </c>
      <c r="H43" s="53" t="s">
        <v>76</v>
      </c>
      <c r="I43" s="54">
        <v>0</v>
      </c>
      <c r="J43" s="54">
        <v>0</v>
      </c>
      <c r="K43" s="54">
        <v>0</v>
      </c>
      <c r="L43" s="54">
        <v>61</v>
      </c>
      <c r="M43" s="54">
        <v>10</v>
      </c>
      <c r="N43" s="54">
        <f t="shared" si="4"/>
        <v>71</v>
      </c>
      <c r="O43" s="53" t="s">
        <v>80</v>
      </c>
      <c r="P43" s="23">
        <v>41</v>
      </c>
      <c r="Q43" s="15" t="s">
        <v>63</v>
      </c>
      <c r="R43" s="23">
        <v>41</v>
      </c>
    </row>
    <row r="44" spans="1:58" ht="15" x14ac:dyDescent="0.2">
      <c r="C44" s="13" t="str">
        <f t="shared" si="3"/>
        <v>SMEDIR00071**C</v>
      </c>
      <c r="D44" s="53" t="s">
        <v>71</v>
      </c>
      <c r="E44" s="53" t="s">
        <v>73</v>
      </c>
      <c r="F44" s="14">
        <v>22.9</v>
      </c>
      <c r="G44" s="14">
        <v>22.91</v>
      </c>
      <c r="H44" s="53" t="s">
        <v>76</v>
      </c>
      <c r="I44" s="54">
        <v>0</v>
      </c>
      <c r="J44" s="54">
        <v>0</v>
      </c>
      <c r="K44" s="54">
        <v>0</v>
      </c>
      <c r="L44" s="54">
        <v>58</v>
      </c>
      <c r="M44" s="54">
        <v>10</v>
      </c>
      <c r="N44" s="54">
        <f t="shared" si="4"/>
        <v>68</v>
      </c>
      <c r="O44" s="53" t="s">
        <v>81</v>
      </c>
      <c r="P44" s="53"/>
      <c r="Q44" s="15"/>
      <c r="R44" s="53"/>
    </row>
    <row r="45" spans="1:58" ht="15" x14ac:dyDescent="0.2">
      <c r="C45" s="13" t="str">
        <f t="shared" si="3"/>
        <v>SMEDIR00071**C</v>
      </c>
      <c r="D45" s="53" t="s">
        <v>71</v>
      </c>
      <c r="E45" s="53" t="s">
        <v>73</v>
      </c>
      <c r="F45" s="14">
        <v>24.02</v>
      </c>
      <c r="G45" s="14">
        <v>24.03</v>
      </c>
      <c r="H45" s="53" t="s">
        <v>76</v>
      </c>
      <c r="I45" s="54">
        <v>0</v>
      </c>
      <c r="J45" s="54">
        <v>0</v>
      </c>
      <c r="K45" s="54">
        <v>0</v>
      </c>
      <c r="L45" s="54">
        <v>110</v>
      </c>
      <c r="M45" s="54">
        <v>24</v>
      </c>
      <c r="N45" s="54">
        <f t="shared" si="4"/>
        <v>134</v>
      </c>
      <c r="O45" s="53" t="s">
        <v>82</v>
      </c>
      <c r="P45" s="53"/>
      <c r="Q45" s="15"/>
      <c r="R45" s="53"/>
    </row>
    <row r="46" spans="1:58" ht="15" x14ac:dyDescent="0.2">
      <c r="C46" s="13"/>
      <c r="D46" s="53"/>
      <c r="E46" s="53"/>
      <c r="F46" s="14"/>
      <c r="G46" s="14"/>
      <c r="H46" s="53"/>
      <c r="I46" s="54"/>
      <c r="J46" s="54"/>
      <c r="K46" s="16"/>
      <c r="L46" s="54"/>
      <c r="M46" s="54"/>
      <c r="N46" s="54"/>
      <c r="O46" s="53"/>
      <c r="P46" s="53"/>
      <c r="Q46" s="15"/>
      <c r="R46" s="53"/>
      <c r="AM46" s="11"/>
      <c r="AN46" s="11"/>
      <c r="AO46" s="12"/>
      <c r="AP46" s="12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</row>
    <row r="47" spans="1:58" ht="15" x14ac:dyDescent="0.2">
      <c r="C47" s="13"/>
      <c r="D47" s="15"/>
      <c r="E47" s="15"/>
      <c r="F47" s="52"/>
      <c r="G47" s="52"/>
      <c r="H47" s="15"/>
      <c r="I47" s="16"/>
      <c r="J47" s="16"/>
      <c r="K47" s="16"/>
      <c r="L47" s="16"/>
      <c r="M47" s="16"/>
      <c r="N47" s="16"/>
      <c r="O47" s="15"/>
      <c r="P47" s="15"/>
      <c r="Q47" s="15"/>
      <c r="R47" s="15"/>
      <c r="AM47" s="11"/>
      <c r="AN47" s="11"/>
      <c r="AO47" s="12"/>
      <c r="AP47" s="12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</row>
    <row r="48" spans="1:58" ht="15" x14ac:dyDescent="0.2">
      <c r="C48" s="13"/>
      <c r="D48" s="15"/>
      <c r="E48" s="15"/>
      <c r="F48" s="52"/>
      <c r="G48" s="52"/>
      <c r="H48" s="15"/>
      <c r="I48" s="16"/>
      <c r="J48" s="16"/>
      <c r="K48" s="16"/>
      <c r="L48" s="16"/>
      <c r="M48" s="16"/>
      <c r="N48" s="16"/>
      <c r="O48" s="15"/>
      <c r="P48" s="15"/>
      <c r="Q48" s="15"/>
      <c r="R48" s="15"/>
      <c r="AM48" s="11"/>
      <c r="AN48" s="11"/>
      <c r="AO48" s="12"/>
      <c r="AP48" s="12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</row>
    <row r="49" spans="3:58" ht="15" x14ac:dyDescent="0.2">
      <c r="C49" s="13"/>
      <c r="D49" s="15"/>
      <c r="E49" s="15"/>
      <c r="F49" s="52"/>
      <c r="G49" s="52"/>
      <c r="H49" s="15"/>
      <c r="I49" s="16"/>
      <c r="J49" s="16"/>
      <c r="K49" s="16"/>
      <c r="L49" s="16"/>
      <c r="M49" s="16"/>
      <c r="N49" s="16"/>
      <c r="O49" s="15"/>
      <c r="P49" s="15"/>
      <c r="Q49" s="15"/>
      <c r="R49" s="15"/>
      <c r="AM49" s="11"/>
      <c r="AN49" s="11"/>
      <c r="AO49" s="12"/>
      <c r="AP49" s="12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</row>
    <row r="50" spans="3:58" ht="15.75" thickBot="1" x14ac:dyDescent="0.25">
      <c r="C50" s="13"/>
      <c r="D50" s="15"/>
      <c r="E50" s="15"/>
      <c r="F50" s="52"/>
      <c r="G50" s="52"/>
      <c r="H50" s="15"/>
      <c r="I50" s="16"/>
      <c r="J50" s="16"/>
      <c r="K50" s="16"/>
      <c r="L50" s="16"/>
      <c r="M50" s="16"/>
      <c r="N50" s="16"/>
      <c r="O50" s="15"/>
      <c r="P50" s="15"/>
      <c r="Q50" s="15"/>
      <c r="R50" s="15"/>
      <c r="AM50" s="11"/>
      <c r="AN50" s="11"/>
      <c r="AO50" s="12"/>
      <c r="AP50" s="12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</row>
    <row r="51" spans="3:58" ht="15" x14ac:dyDescent="0.2">
      <c r="C51" s="13"/>
      <c r="D51" s="15"/>
      <c r="E51" s="15"/>
      <c r="F51" s="52"/>
      <c r="G51" s="52"/>
      <c r="H51" s="15"/>
      <c r="I51" s="16"/>
      <c r="J51" s="16"/>
      <c r="K51" s="16"/>
      <c r="L51" s="16"/>
      <c r="M51" s="16"/>
      <c r="N51" s="16"/>
      <c r="O51" s="15"/>
      <c r="P51" s="15"/>
      <c r="Q51" s="15"/>
      <c r="R51" s="15"/>
      <c r="AM51" s="11"/>
      <c r="AN51" s="11"/>
      <c r="AO51" s="12"/>
      <c r="AP51" s="12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</row>
    <row r="52" spans="3:58" ht="15" x14ac:dyDescent="0.2">
      <c r="C52" s="13"/>
      <c r="D52" s="15"/>
      <c r="E52" s="15"/>
      <c r="F52" s="52"/>
      <c r="G52" s="52"/>
      <c r="H52" s="15"/>
      <c r="I52" s="16"/>
      <c r="J52" s="16"/>
      <c r="K52" s="16"/>
      <c r="L52" s="16"/>
      <c r="M52" s="16"/>
      <c r="N52" s="16"/>
      <c r="O52" s="15"/>
      <c r="P52" s="15"/>
      <c r="Q52" s="15"/>
      <c r="R52" s="15"/>
      <c r="AM52" s="11"/>
      <c r="AN52" s="11"/>
      <c r="AO52" s="12"/>
      <c r="AP52" s="12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</row>
    <row r="53" spans="3:58" ht="15" x14ac:dyDescent="0.2">
      <c r="C53" s="13"/>
      <c r="D53" s="15"/>
      <c r="E53" s="15"/>
      <c r="F53" s="52"/>
      <c r="G53" s="52"/>
      <c r="H53" s="15"/>
      <c r="I53" s="16"/>
      <c r="J53" s="16"/>
      <c r="K53" s="16"/>
      <c r="L53" s="16"/>
      <c r="M53" s="16"/>
      <c r="N53" s="16"/>
      <c r="O53" s="15"/>
      <c r="P53" s="15"/>
      <c r="Q53" s="15"/>
      <c r="R53" s="15"/>
      <c r="AM53" s="11"/>
      <c r="AN53" s="11"/>
      <c r="AO53" s="12"/>
      <c r="AP53" s="12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</row>
    <row r="54" spans="3:58" ht="15" x14ac:dyDescent="0.2">
      <c r="C54" s="13"/>
      <c r="D54" s="15"/>
      <c r="E54" s="15"/>
      <c r="F54" s="52"/>
      <c r="G54" s="52"/>
      <c r="H54" s="15"/>
      <c r="I54" s="16"/>
      <c r="J54" s="16"/>
      <c r="K54" s="16"/>
      <c r="L54" s="16"/>
      <c r="M54" s="16"/>
      <c r="N54" s="16"/>
      <c r="O54" s="15"/>
      <c r="P54" s="15"/>
      <c r="Q54" s="15"/>
      <c r="R54" s="15"/>
      <c r="AM54" s="11"/>
      <c r="AN54" s="11"/>
      <c r="AO54" s="12"/>
      <c r="AP54" s="12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</row>
    <row r="55" spans="3:58" ht="15" x14ac:dyDescent="0.2">
      <c r="C55" s="13"/>
      <c r="D55" s="15"/>
      <c r="E55" s="15"/>
      <c r="F55" s="52"/>
      <c r="G55" s="52"/>
      <c r="H55" s="15"/>
      <c r="I55" s="16"/>
      <c r="J55" s="16"/>
      <c r="K55" s="16"/>
      <c r="L55" s="16"/>
      <c r="M55" s="16"/>
      <c r="N55" s="16"/>
      <c r="O55" s="15"/>
      <c r="P55" s="15"/>
      <c r="Q55" s="15"/>
      <c r="R55" s="15"/>
      <c r="AM55" s="11"/>
      <c r="AN55" s="11"/>
      <c r="AO55" s="12"/>
      <c r="AP55" s="12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</row>
    <row r="56" spans="3:58" ht="15" x14ac:dyDescent="0.2">
      <c r="C56" s="13"/>
      <c r="D56" s="15"/>
      <c r="E56" s="15"/>
      <c r="F56" s="52"/>
      <c r="G56" s="52"/>
      <c r="H56" s="15"/>
      <c r="I56" s="16"/>
      <c r="J56" s="16"/>
      <c r="K56" s="16"/>
      <c r="L56" s="16"/>
      <c r="M56" s="16"/>
      <c r="N56" s="16"/>
      <c r="O56" s="15"/>
      <c r="P56" s="15"/>
      <c r="Q56" s="15"/>
      <c r="AM56" s="11"/>
      <c r="AN56" s="11"/>
      <c r="AO56" s="12"/>
      <c r="AP56" s="12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</row>
    <row r="57" spans="3:58" ht="15" x14ac:dyDescent="0.2">
      <c r="C57" s="13"/>
      <c r="D57" s="15"/>
      <c r="E57" s="15"/>
      <c r="F57" s="52"/>
      <c r="G57" s="52"/>
      <c r="H57" s="15"/>
      <c r="I57" s="16"/>
      <c r="J57" s="16"/>
      <c r="K57" s="16"/>
      <c r="L57" s="16"/>
      <c r="M57" s="16"/>
      <c r="N57" s="16"/>
      <c r="O57" s="15"/>
      <c r="P57" s="15"/>
      <c r="Q57" s="15"/>
      <c r="AM57" s="11"/>
      <c r="AN57" s="11"/>
      <c r="AO57" s="12"/>
      <c r="AP57" s="12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</row>
    <row r="58" spans="3:58" ht="15" x14ac:dyDescent="0.2">
      <c r="C58" s="13"/>
      <c r="D58" s="15"/>
      <c r="E58" s="15"/>
      <c r="F58" s="52"/>
      <c r="G58" s="52"/>
      <c r="H58" s="15"/>
      <c r="I58" s="16"/>
      <c r="J58" s="16"/>
      <c r="K58" s="16"/>
      <c r="L58" s="16"/>
      <c r="M58" s="16"/>
      <c r="N58" s="16"/>
      <c r="O58" s="15"/>
      <c r="P58" s="15"/>
      <c r="Q58" s="15"/>
      <c r="AM58" s="11"/>
      <c r="AN58" s="11"/>
      <c r="AO58" s="12"/>
      <c r="AP58" s="12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</row>
    <row r="59" spans="3:58" ht="15" x14ac:dyDescent="0.2">
      <c r="C59" s="13"/>
      <c r="D59" s="15"/>
      <c r="E59" s="15"/>
      <c r="F59" s="52"/>
      <c r="G59" s="52"/>
      <c r="H59" s="15"/>
      <c r="I59" s="16"/>
      <c r="J59" s="16"/>
      <c r="K59" s="16"/>
      <c r="L59" s="16"/>
      <c r="M59" s="16"/>
      <c r="N59" s="16"/>
      <c r="O59" s="15"/>
      <c r="P59" s="15"/>
      <c r="Q59" s="15"/>
      <c r="AM59" s="11"/>
      <c r="AN59" s="11"/>
      <c r="AO59" s="12"/>
      <c r="AP59" s="12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</row>
    <row r="60" spans="3:58" ht="15" x14ac:dyDescent="0.2">
      <c r="C60" s="13"/>
      <c r="D60" s="15"/>
      <c r="E60" s="15"/>
      <c r="F60" s="52"/>
      <c r="G60" s="52"/>
      <c r="H60" s="15"/>
      <c r="I60" s="16"/>
      <c r="J60" s="16"/>
      <c r="K60" s="16"/>
      <c r="L60" s="16"/>
      <c r="M60" s="16"/>
      <c r="N60" s="16"/>
      <c r="O60" s="15"/>
      <c r="P60" s="15"/>
      <c r="Q60" s="15"/>
      <c r="AM60" s="11"/>
      <c r="AN60" s="11"/>
      <c r="AO60" s="12"/>
      <c r="AP60" s="12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</row>
    <row r="61" spans="3:58" x14ac:dyDescent="0.2">
      <c r="AM61" s="11"/>
      <c r="AN61" s="11"/>
      <c r="AO61" s="12"/>
      <c r="AP61" s="12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</row>
    <row r="62" spans="3:58" x14ac:dyDescent="0.2">
      <c r="AM62" s="11"/>
      <c r="AN62" s="11"/>
      <c r="AO62" s="12"/>
      <c r="AP62" s="12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</row>
    <row r="63" spans="3:58" x14ac:dyDescent="0.2">
      <c r="AM63" s="11"/>
      <c r="AN63" s="11"/>
      <c r="AO63" s="12"/>
      <c r="AP63" s="12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</row>
    <row r="64" spans="3:58" x14ac:dyDescent="0.2">
      <c r="AM64" s="11"/>
      <c r="AN64" s="11"/>
      <c r="AO64" s="12"/>
      <c r="AP64" s="12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</row>
    <row r="65" spans="18:58" x14ac:dyDescent="0.2">
      <c r="AM65" s="11"/>
      <c r="AN65" s="11"/>
      <c r="AO65" s="12"/>
      <c r="AP65" s="12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</row>
    <row r="66" spans="18:58" x14ac:dyDescent="0.2">
      <c r="AM66" s="11"/>
      <c r="AN66" s="11"/>
      <c r="AO66" s="12"/>
      <c r="AP66" s="12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</row>
    <row r="67" spans="18:58" x14ac:dyDescent="0.2">
      <c r="AM67" s="11"/>
      <c r="AN67" s="11"/>
      <c r="AO67" s="12"/>
      <c r="AP67" s="12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</row>
    <row r="68" spans="18:58" x14ac:dyDescent="0.2">
      <c r="AM68" s="11"/>
      <c r="AN68" s="11"/>
      <c r="AO68" s="12"/>
      <c r="AP68" s="12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</row>
    <row r="69" spans="18:58" x14ac:dyDescent="0.2">
      <c r="AM69" s="11"/>
      <c r="AN69" s="11"/>
      <c r="AO69" s="12"/>
      <c r="AP69" s="12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</row>
    <row r="70" spans="18:58" x14ac:dyDescent="0.2">
      <c r="AM70" s="11"/>
      <c r="AN70" s="11"/>
      <c r="AO70" s="12"/>
      <c r="AP70" s="12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</row>
    <row r="71" spans="18:58" x14ac:dyDescent="0.2">
      <c r="AM71" s="11"/>
      <c r="AN71" s="11"/>
      <c r="AO71" s="12"/>
      <c r="AP71" s="12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</row>
    <row r="72" spans="18:58" x14ac:dyDescent="0.2">
      <c r="R72" s="4"/>
      <c r="AM72" s="11"/>
      <c r="AN72" s="11"/>
      <c r="AO72" s="12"/>
      <c r="AP72" s="12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</row>
    <row r="73" spans="18:58" x14ac:dyDescent="0.2">
      <c r="AM73" s="11"/>
      <c r="AN73" s="11"/>
      <c r="AO73" s="12"/>
      <c r="AP73" s="12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</row>
    <row r="76" spans="18:58" x14ac:dyDescent="0.2">
      <c r="AM76" s="11"/>
      <c r="AN76" s="11"/>
      <c r="AO76" s="12"/>
      <c r="AP76" s="12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</row>
    <row r="77" spans="18:58" x14ac:dyDescent="0.2">
      <c r="AM77" s="11"/>
      <c r="AN77" s="11"/>
      <c r="AO77" s="12"/>
      <c r="AP77" s="12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</row>
    <row r="90" spans="5:5" x14ac:dyDescent="0.2">
      <c r="E90" s="4"/>
    </row>
  </sheetData>
  <mergeCells count="101">
    <mergeCell ref="AA32:AG34"/>
    <mergeCell ref="Y35:Z35"/>
    <mergeCell ref="A1:AG2"/>
    <mergeCell ref="A3:A12"/>
    <mergeCell ref="B3:B12"/>
    <mergeCell ref="C3:C12"/>
    <mergeCell ref="D3:E11"/>
    <mergeCell ref="F3:F12"/>
    <mergeCell ref="I3:M3"/>
    <mergeCell ref="N3:X12"/>
    <mergeCell ref="Y3:Z3"/>
    <mergeCell ref="AA3:AG3"/>
    <mergeCell ref="G4:G11"/>
    <mergeCell ref="H4:H11"/>
    <mergeCell ref="I4:I5"/>
    <mergeCell ref="J4:M4"/>
    <mergeCell ref="Y4:Z4"/>
    <mergeCell ref="AA4:AG4"/>
    <mergeCell ref="J5:J12"/>
    <mergeCell ref="K5:K12"/>
    <mergeCell ref="L5:L12"/>
    <mergeCell ref="M5:M12"/>
    <mergeCell ref="Y5:Z5"/>
    <mergeCell ref="AA5:AG5"/>
    <mergeCell ref="I6:I11"/>
    <mergeCell ref="Y6:Z6"/>
    <mergeCell ref="N18:X18"/>
    <mergeCell ref="AA6:AG6"/>
    <mergeCell ref="Y7:Z7"/>
    <mergeCell ref="AA7:AG7"/>
    <mergeCell ref="Y8:Z8"/>
    <mergeCell ref="N15:X15"/>
    <mergeCell ref="Y14:Z14"/>
    <mergeCell ref="AA14:AG14"/>
    <mergeCell ref="AA8:AG8"/>
    <mergeCell ref="Y9:Z9"/>
    <mergeCell ref="AA9:AG9"/>
    <mergeCell ref="Y10:Z10"/>
    <mergeCell ref="AA10:AG10"/>
    <mergeCell ref="Y11:Z11"/>
    <mergeCell ref="AA11:AG11"/>
    <mergeCell ref="Y12:Z12"/>
    <mergeCell ref="AA12:AG12"/>
    <mergeCell ref="N13:X13"/>
    <mergeCell ref="Y13:Z13"/>
    <mergeCell ref="AA13:AG13"/>
    <mergeCell ref="N14:X14"/>
    <mergeCell ref="AA30:AG31"/>
    <mergeCell ref="Y15:Z15"/>
    <mergeCell ref="AA15:AG15"/>
    <mergeCell ref="N19:X19"/>
    <mergeCell ref="Y17:Z17"/>
    <mergeCell ref="AA17:AG17"/>
    <mergeCell ref="N20:X20"/>
    <mergeCell ref="Y19:Z19"/>
    <mergeCell ref="AA19:AG19"/>
    <mergeCell ref="Y16:Z16"/>
    <mergeCell ref="AA16:AG16"/>
    <mergeCell ref="N17:X17"/>
    <mergeCell ref="N16:X16"/>
    <mergeCell ref="Y20:Z20"/>
    <mergeCell ref="AA20:AG20"/>
    <mergeCell ref="Y18:Z18"/>
    <mergeCell ref="Y21:Z21"/>
    <mergeCell ref="AA18:AG18"/>
    <mergeCell ref="AA21:AG21"/>
    <mergeCell ref="AA22:AG22"/>
    <mergeCell ref="N21:X21"/>
    <mergeCell ref="N22:X22"/>
    <mergeCell ref="N23:X23"/>
    <mergeCell ref="AA23:AG23"/>
    <mergeCell ref="AA29:AG29"/>
    <mergeCell ref="N28:X28"/>
    <mergeCell ref="Y27:Z27"/>
    <mergeCell ref="N29:X29"/>
    <mergeCell ref="Y28:Z28"/>
    <mergeCell ref="AA28:AG28"/>
    <mergeCell ref="Y29:Z29"/>
    <mergeCell ref="N26:X26"/>
    <mergeCell ref="Y25:Z25"/>
    <mergeCell ref="AA25:AG26"/>
    <mergeCell ref="N27:X27"/>
    <mergeCell ref="Y26:Z26"/>
    <mergeCell ref="AA27:AG27"/>
    <mergeCell ref="A35:E35"/>
    <mergeCell ref="N34:X34"/>
    <mergeCell ref="Y34:Z34"/>
    <mergeCell ref="N35:X35"/>
    <mergeCell ref="Y32:Z32"/>
    <mergeCell ref="N33:X33"/>
    <mergeCell ref="N32:X32"/>
    <mergeCell ref="Y33:Z33"/>
    <mergeCell ref="Y22:Z22"/>
    <mergeCell ref="N25:X25"/>
    <mergeCell ref="Y31:Z31"/>
    <mergeCell ref="N31:X31"/>
    <mergeCell ref="N24:X24"/>
    <mergeCell ref="Y23:Z23"/>
    <mergeCell ref="N30:X30"/>
    <mergeCell ref="Y30:Z30"/>
    <mergeCell ref="Y24:Z24"/>
  </mergeCells>
  <phoneticPr fontId="11" type="noConversion"/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MARKINGS</vt:lpstr>
      <vt:lpstr>RPMs</vt:lpstr>
      <vt:lpstr>MARKINGS!Print_Area</vt:lpstr>
      <vt:lpstr>RPMs!Print_Area</vt:lpstr>
    </vt:vector>
  </TitlesOfParts>
  <Company>District Three, Ashland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Pavement Marking  RPM Sub-Summary</dc:title>
  <dc:creator>Craig Van Horn</dc:creator>
  <cp:lastModifiedBy>Mellen, Adam</cp:lastModifiedBy>
  <cp:lastPrinted>2009-03-25T17:50:27Z</cp:lastPrinted>
  <dcterms:created xsi:type="dcterms:W3CDTF">1998-12-15T16:04:52Z</dcterms:created>
  <dcterms:modified xsi:type="dcterms:W3CDTF">2024-04-22T19:27:08Z</dcterms:modified>
</cp:coreProperties>
</file>