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east01\d3845180\"/>
    </mc:Choice>
  </mc:AlternateContent>
  <xr:revisionPtr revIDLastSave="0" documentId="13_ncr:1_{D12FB9EA-ADFA-4544-AB13-145959C95E0F}" xr6:coauthVersionLast="47" xr6:coauthVersionMax="47" xr10:uidLastSave="{00000000-0000-0000-0000-000000000000}"/>
  <bookViews>
    <workbookView xWindow="1890" yWindow="0" windowWidth="23040" windowHeight="162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48" i="1" l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D11" i="1"/>
  <c r="AC11" i="1"/>
  <c r="AB11" i="1"/>
  <c r="AA11" i="1"/>
  <c r="Z11" i="1"/>
  <c r="Y11" i="1"/>
  <c r="X11" i="1"/>
  <c r="W11" i="1"/>
  <c r="V11" i="1"/>
  <c r="U11" i="1"/>
  <c r="T11" i="1"/>
  <c r="S11" i="1"/>
  <c r="Q11" i="1"/>
  <c r="P11" i="1"/>
  <c r="O11" i="1"/>
  <c r="N11" i="1"/>
  <c r="M11" i="1"/>
  <c r="K1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D84" i="1"/>
  <c r="AC84" i="1"/>
  <c r="AB84" i="1"/>
  <c r="AA84" i="1"/>
  <c r="Z84" i="1"/>
  <c r="Y84" i="1"/>
  <c r="X84" i="1"/>
  <c r="W84" i="1"/>
  <c r="V84" i="1"/>
  <c r="D244" i="1" l="1"/>
  <c r="D165" i="1"/>
  <c r="D86" i="1"/>
  <c r="D7" i="1" l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D321" i="1" s="1"/>
  <c r="K260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K181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K102" i="1"/>
  <c r="L84" i="1"/>
  <c r="M23" i="1"/>
  <c r="M84" i="1" s="1"/>
  <c r="N23" i="1"/>
  <c r="N84" i="1" s="1"/>
  <c r="O23" i="1"/>
  <c r="O84" i="1" s="1"/>
  <c r="P23" i="1"/>
  <c r="P84" i="1" s="1"/>
  <c r="Q23" i="1"/>
  <c r="Q84" i="1" s="1"/>
  <c r="R84" i="1"/>
  <c r="S23" i="1"/>
  <c r="S84" i="1" s="1"/>
  <c r="T23" i="1"/>
  <c r="T84" i="1" s="1"/>
  <c r="U23" i="1"/>
  <c r="U84" i="1" s="1"/>
  <c r="V23" i="1"/>
  <c r="W23" i="1"/>
  <c r="X23" i="1"/>
  <c r="Y23" i="1"/>
  <c r="Z23" i="1"/>
  <c r="AA23" i="1"/>
  <c r="AB23" i="1"/>
  <c r="AC23" i="1"/>
  <c r="AD23" i="1"/>
  <c r="K23" i="1"/>
  <c r="K84" i="1" s="1"/>
  <c r="AD247" i="1" l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M10" i="1" l="1"/>
  <c r="N10" i="1"/>
  <c r="O10" i="1"/>
  <c r="P10" i="1"/>
  <c r="Q10" i="1"/>
  <c r="S10" i="1"/>
  <c r="T10" i="1"/>
  <c r="U10" i="1"/>
  <c r="V10" i="1"/>
  <c r="W10" i="1"/>
  <c r="X10" i="1"/>
  <c r="Y10" i="1"/>
  <c r="Z10" i="1"/>
  <c r="AA10" i="1"/>
  <c r="AB10" i="1"/>
  <c r="AC10" i="1"/>
  <c r="AD10" i="1"/>
  <c r="K10" i="1" l="1"/>
</calcChain>
</file>

<file path=xl/sharedStrings.xml><?xml version="1.0" encoding="utf-8"?>
<sst xmlns="http://schemas.openxmlformats.org/spreadsheetml/2006/main" count="85" uniqueCount="43">
  <si>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</si>
  <si>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</si>
  <si>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</si>
  <si>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</si>
  <si>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</si>
  <si>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</si>
  <si>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</si>
  <si>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</si>
  <si>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</si>
  <si>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</si>
  <si>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</si>
  <si>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</si>
  <si>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</si>
  <si>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</si>
  <si>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</si>
  <si>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</si>
  <si>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</si>
  <si>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</si>
  <si>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</si>
  <si>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</si>
  <si>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</si>
  <si>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</si>
  <si>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</si>
  <si>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614E11110</t>
  </si>
  <si>
    <t>614E12380</t>
  </si>
  <si>
    <t>614E12410</t>
  </si>
  <si>
    <t>614E12490</t>
  </si>
  <si>
    <t>614E13310</t>
  </si>
  <si>
    <t>614E13350</t>
  </si>
  <si>
    <t>614E18600</t>
  </si>
  <si>
    <t>622E41100</t>
  </si>
  <si>
    <t>808E18700</t>
  </si>
  <si>
    <t>378+00</t>
  </si>
  <si>
    <t>LT</t>
  </si>
  <si>
    <t>385+75</t>
  </si>
  <si>
    <t>382+00</t>
  </si>
  <si>
    <t>390+75</t>
  </si>
  <si>
    <t>395+00</t>
  </si>
  <si>
    <t>398+50</t>
  </si>
  <si>
    <t>WORK ZONE IMPACT ATTENUATOR, 24" WIDE HAZARDS, (UNIDIRECTIONAL)</t>
  </si>
  <si>
    <t>PORTABLE BARRIER, UNANCHORED</t>
  </si>
  <si>
    <t>EACH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</si>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</sst>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B442D6C-AC26-4D84-A457-CF7CCB54470C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1"/>
  <sheetViews>
    <sheetView showGridLines="0" tabSelected="1" topLeftCell="A8" zoomScaleNormal="100" workbookViewId="0">
      <selection activeCell="D10" sqref="D10:S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7.7109375" style="5" customWidth="1"/>
    <col min="7" max="7" width="3.7109375" style="5" customWidth="1"/>
    <col min="8" max="8" width="4.28515625" style="5" customWidth="1"/>
    <col min="9" max="9" width="7.7109375" style="5" customWidth="1"/>
    <col min="10" max="10" width="3.7109375" style="5" customWidth="1"/>
    <col min="11" max="11" width="9.7109375" style="6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21"/>
      <c r="M1" s="1"/>
      <c r="N1" s="1"/>
      <c r="O1" s="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23"/>
      <c r="AC1" s="23"/>
      <c r="AD1" s="23"/>
    </row>
    <row r="2" spans="1:37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21"/>
      <c r="M2" s="1"/>
      <c r="N2" s="1"/>
      <c r="O2" s="1"/>
      <c r="P2" s="21"/>
      <c r="Q2" s="21"/>
      <c r="R2" s="21"/>
      <c r="S2" s="21"/>
      <c r="T2" s="21"/>
      <c r="U2" s="21"/>
      <c r="V2" s="1"/>
      <c r="W2" s="1"/>
      <c r="X2" s="1"/>
      <c r="Y2" s="1"/>
      <c r="Z2" s="1"/>
      <c r="AA2" s="1"/>
      <c r="AB2" s="23"/>
      <c r="AC2" s="23"/>
      <c r="AD2" s="23"/>
    </row>
    <row r="3" spans="1:37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23"/>
      <c r="AC3" s="23"/>
      <c r="AD3" s="23"/>
    </row>
    <row r="4" spans="1:37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23"/>
      <c r="AC4" s="23"/>
      <c r="AD4" s="23"/>
    </row>
    <row r="5" spans="1:37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2"/>
      <c r="W5" s="22"/>
      <c r="X5" s="1"/>
      <c r="Y5" s="1"/>
      <c r="Z5" s="22"/>
      <c r="AA5" s="22"/>
      <c r="AB5" s="23"/>
      <c r="AC5" s="23"/>
      <c r="AD5" s="23"/>
    </row>
    <row r="6" spans="1:37" ht="12.75" customHeight="1" thickBot="1" x14ac:dyDescent="0.25"/>
    <row r="7" spans="1:37" ht="12.75" customHeight="1" thickBot="1" x14ac:dyDescent="0.25">
      <c r="B7" s="25" t="s">
        <v>9</v>
      </c>
      <c r="D7" s="57" t="str">
        <f>"SUBSUMMARY SHEET " &amp; B8</f>
        <v xml:space="preserve">SUBSUMMARY SHEET 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F7" s="30">
        <v>1</v>
      </c>
      <c r="AG7" s="31" t="s">
        <v>22</v>
      </c>
      <c r="AH7" s="32"/>
      <c r="AI7" s="32"/>
      <c r="AJ7" s="32"/>
      <c r="AK7" s="32"/>
    </row>
    <row r="8" spans="1:37" ht="12.75" customHeight="1" thickBot="1" x14ac:dyDescent="0.25">
      <c r="B8" s="29"/>
      <c r="D8" s="34" t="s">
        <v>7</v>
      </c>
      <c r="E8" s="34"/>
      <c r="F8" s="34"/>
      <c r="G8" s="34"/>
      <c r="H8" s="34"/>
      <c r="I8" s="34"/>
      <c r="J8" s="34"/>
      <c r="K8" s="24" t="s">
        <v>23</v>
      </c>
      <c r="L8" s="24" t="s">
        <v>24</v>
      </c>
      <c r="M8" s="24" t="s">
        <v>25</v>
      </c>
      <c r="N8" s="24" t="s">
        <v>26</v>
      </c>
      <c r="O8" s="24" t="s">
        <v>27</v>
      </c>
      <c r="P8" s="24" t="s">
        <v>28</v>
      </c>
      <c r="Q8" s="24" t="s">
        <v>29</v>
      </c>
      <c r="R8" s="24" t="s">
        <v>30</v>
      </c>
      <c r="S8" s="24" t="s">
        <v>31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spans="1:37" ht="12.75" customHeight="1" thickBot="1" x14ac:dyDescent="0.25">
      <c r="D9" s="35" t="s">
        <v>8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7" ht="12.75" customHeight="1" x14ac:dyDescent="0.2">
      <c r="B10" s="58" t="s">
        <v>10</v>
      </c>
      <c r="D10" s="36" t="s">
        <v>20</v>
      </c>
      <c r="E10" s="36" t="s">
        <v>21</v>
      </c>
      <c r="F10" s="39" t="s">
        <v>0</v>
      </c>
      <c r="G10" s="40"/>
      <c r="H10" s="40"/>
      <c r="I10" s="40"/>
      <c r="J10" s="41"/>
      <c r="K10" s="7" t="str">
        <f t="shared" ref="K10:AD10" si="0">IF(OR(TRIM(K8)=0,TRIM(K8)=""),"",IF(IFERROR(TRIM(INDEX(QryItemNamed,MATCH(TRIM(K8),ITEM,0),2)),"")="Y","SPECIAL",LEFT(IFERROR(TRIM(INDEX(ITEM,MATCH(TRIM(K8),ITEM,0))),""),3)))</f>
        <v>614</v>
      </c>
      <c r="L10" s="8">
        <v>614</v>
      </c>
      <c r="M10" s="8" t="str">
        <f t="shared" si="0"/>
        <v>614</v>
      </c>
      <c r="N10" s="8" t="str">
        <f t="shared" si="0"/>
        <v>614</v>
      </c>
      <c r="O10" s="8" t="str">
        <f t="shared" si="0"/>
        <v>614</v>
      </c>
      <c r="P10" s="8" t="str">
        <f t="shared" si="0"/>
        <v>614</v>
      </c>
      <c r="Q10" s="8" t="str">
        <f t="shared" si="0"/>
        <v>614</v>
      </c>
      <c r="R10" s="8">
        <v>622</v>
      </c>
      <c r="S10" s="8" t="str">
        <f t="shared" si="0"/>
        <v>808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</row>
    <row r="11" spans="1:37" ht="12.75" customHeight="1" x14ac:dyDescent="0.2">
      <c r="B11" s="59"/>
      <c r="D11" s="37"/>
      <c r="E11" s="37"/>
      <c r="F11" s="42"/>
      <c r="G11" s="43"/>
      <c r="H11" s="43"/>
      <c r="I11" s="43"/>
      <c r="J11" s="44"/>
      <c r="K11" s="48" t="str">
        <f t="shared" ref="K11:AD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LAW ENFORCEMENT OFFICER WITH PATROL CAR FOR ASSISTANCE</v>
      </c>
      <c r="L11" s="49" t="s">
        <v>39</v>
      </c>
      <c r="M11" s="49" t="str">
        <f t="shared" si="1"/>
        <v>SPEED ZONE AHEAD SYMBOL SIGN</v>
      </c>
      <c r="N11" s="49" t="str">
        <f t="shared" si="1"/>
        <v>RESUME LEGAL SPEED SIGN</v>
      </c>
      <c r="O11" s="49" t="str">
        <f t="shared" si="1"/>
        <v>BARRIER REFLECTOR, TYPE 1</v>
      </c>
      <c r="P11" s="49" t="str">
        <f t="shared" si="1"/>
        <v>OBJECT MARKER, ONE WAY</v>
      </c>
      <c r="Q11" s="49" t="str">
        <f t="shared" si="1"/>
        <v>PORTABLE CHANGEABLE MESSAGE SIGN</v>
      </c>
      <c r="R11" s="49" t="s">
        <v>40</v>
      </c>
      <c r="S11" s="49" t="str">
        <f t="shared" si="1"/>
        <v>DIGITAL SPEED LIMIT (DSL) SIGN ASSEMBLY</v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</row>
    <row r="12" spans="1:37" ht="12.75" customHeight="1" x14ac:dyDescent="0.2">
      <c r="B12" s="59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</row>
    <row r="13" spans="1:37" ht="12.75" customHeight="1" x14ac:dyDescent="0.2">
      <c r="B13" s="59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</row>
    <row r="14" spans="1:37" ht="12.75" customHeight="1" x14ac:dyDescent="0.2">
      <c r="B14" s="59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</row>
    <row r="15" spans="1:37" ht="12.75" customHeight="1" x14ac:dyDescent="0.2">
      <c r="B15" s="59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</row>
    <row r="16" spans="1:37" ht="12.75" customHeight="1" x14ac:dyDescent="0.2">
      <c r="B16" s="59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</row>
    <row r="17" spans="2:30" ht="12.75" customHeight="1" x14ac:dyDescent="0.2">
      <c r="B17" s="59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</row>
    <row r="18" spans="2:30" ht="12.75" customHeight="1" x14ac:dyDescent="0.2">
      <c r="B18" s="59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</row>
    <row r="19" spans="2:30" ht="12.75" customHeight="1" x14ac:dyDescent="0.2">
      <c r="B19" s="59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2:30" ht="12.75" customHeight="1" x14ac:dyDescent="0.2">
      <c r="B20" s="59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2:30" ht="12.75" customHeight="1" x14ac:dyDescent="0.2">
      <c r="B21" s="59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2:30" ht="12.75" customHeight="1" x14ac:dyDescent="0.2">
      <c r="B22" s="59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</row>
    <row r="23" spans="2:30" ht="12.75" customHeight="1" thickBot="1" x14ac:dyDescent="0.25">
      <c r="B23" s="60"/>
      <c r="D23" s="38"/>
      <c r="E23" s="38"/>
      <c r="F23" s="45"/>
      <c r="G23" s="46"/>
      <c r="H23" s="46"/>
      <c r="I23" s="46"/>
      <c r="J23" s="47"/>
      <c r="K23" s="9" t="str">
        <f t="shared" ref="K23:AD23" si="2">IF(OR(TRIM(K8)=0,TRIM(K8)=""),"",IFERROR(TRIM(INDEX(QryItemNamed,MATCH(TRIM(K8),ITEM,0),3)),""))</f>
        <v>HOUR</v>
      </c>
      <c r="L23" s="10" t="s">
        <v>41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>SNMT</v>
      </c>
      <c r="R23" s="10" t="s">
        <v>42</v>
      </c>
      <c r="S23" s="10" t="str">
        <f t="shared" si="2"/>
        <v>SNMT</v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</row>
    <row r="24" spans="2:30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>
        <v>16</v>
      </c>
      <c r="L24" s="11"/>
      <c r="M24" s="11">
        <v>4</v>
      </c>
      <c r="N24" s="11">
        <v>4</v>
      </c>
      <c r="O24" s="11"/>
      <c r="P24" s="11"/>
      <c r="Q24" s="11">
        <v>12</v>
      </c>
      <c r="R24" s="11"/>
      <c r="S24" s="11">
        <v>24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7"/>
      <c r="D25" s="15"/>
      <c r="E25" s="15">
        <v>7</v>
      </c>
      <c r="F25" s="16" t="s">
        <v>32</v>
      </c>
      <c r="G25" s="17" t="s">
        <v>33</v>
      </c>
      <c r="H25" s="15" t="s">
        <v>1</v>
      </c>
      <c r="I25" s="16" t="s">
        <v>35</v>
      </c>
      <c r="J25" s="18" t="s">
        <v>33</v>
      </c>
      <c r="K25" s="17"/>
      <c r="L25" s="15"/>
      <c r="M25" s="15"/>
      <c r="N25" s="15"/>
      <c r="O25" s="15">
        <v>8</v>
      </c>
      <c r="P25" s="15">
        <v>8</v>
      </c>
      <c r="Q25" s="15"/>
      <c r="R25" s="15">
        <v>400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2:30" ht="12.75" customHeight="1" x14ac:dyDescent="0.2">
      <c r="B26" s="27"/>
      <c r="D26" s="15"/>
      <c r="E26" s="15">
        <v>8</v>
      </c>
      <c r="F26" s="16" t="s">
        <v>35</v>
      </c>
      <c r="G26" s="17" t="s">
        <v>33</v>
      </c>
      <c r="H26" s="15" t="s">
        <v>1</v>
      </c>
      <c r="I26" s="16" t="s">
        <v>34</v>
      </c>
      <c r="J26" s="18" t="s">
        <v>33</v>
      </c>
      <c r="K26" s="17"/>
      <c r="L26" s="15">
        <v>1</v>
      </c>
      <c r="M26" s="15"/>
      <c r="N26" s="15"/>
      <c r="O26" s="15">
        <v>8</v>
      </c>
      <c r="P26" s="15">
        <v>8</v>
      </c>
      <c r="Q26" s="15"/>
      <c r="R26" s="15">
        <v>375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 ht="12.75" customHeight="1" x14ac:dyDescent="0.2">
      <c r="B27" s="27"/>
      <c r="D27" s="15"/>
      <c r="E27" s="15">
        <v>9</v>
      </c>
      <c r="F27" s="16" t="s">
        <v>36</v>
      </c>
      <c r="G27" s="17" t="s">
        <v>33</v>
      </c>
      <c r="H27" s="15" t="s">
        <v>1</v>
      </c>
      <c r="I27" s="16" t="s">
        <v>37</v>
      </c>
      <c r="J27" s="18" t="s">
        <v>33</v>
      </c>
      <c r="K27" s="17"/>
      <c r="L27" s="15">
        <v>1</v>
      </c>
      <c r="M27" s="15"/>
      <c r="N27" s="15"/>
      <c r="O27" s="15">
        <v>8</v>
      </c>
      <c r="P27" s="15">
        <v>8</v>
      </c>
      <c r="Q27" s="15"/>
      <c r="R27" s="15">
        <v>425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2:30" ht="12.75" customHeight="1" thickBot="1" x14ac:dyDescent="0.25">
      <c r="B28" s="27"/>
      <c r="D28" s="15"/>
      <c r="E28" s="15">
        <v>10</v>
      </c>
      <c r="F28" s="16" t="s">
        <v>37</v>
      </c>
      <c r="G28" s="17" t="s">
        <v>33</v>
      </c>
      <c r="H28" s="15" t="s">
        <v>1</v>
      </c>
      <c r="I28" s="16" t="s">
        <v>38</v>
      </c>
      <c r="J28" s="18" t="s">
        <v>33</v>
      </c>
      <c r="K28" s="17"/>
      <c r="L28" s="15"/>
      <c r="M28" s="15"/>
      <c r="N28" s="15"/>
      <c r="O28" s="15">
        <v>8</v>
      </c>
      <c r="P28" s="15">
        <v>8</v>
      </c>
      <c r="Q28" s="15"/>
      <c r="R28" s="15">
        <v>350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2:30" ht="12.75" hidden="1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2:30" ht="12.75" hidden="1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2:30" ht="12.75" hidden="1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2:30" ht="12.75" hidden="1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2:30" ht="12.75" hidden="1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2:30" ht="12.75" hidden="1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2:30" ht="12.75" hidden="1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2:30" ht="12.75" hidden="1" customHeight="1" x14ac:dyDescent="0.2">
      <c r="B36" s="27">
        <v>1</v>
      </c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2:30" ht="12.75" hidden="1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2:30" ht="12.75" hidden="1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2:30" ht="12.75" hidden="1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2:30" ht="12.75" hidden="1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2:30" ht="12.75" hidden="1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2:30" ht="12.75" hidden="1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2:30" ht="12.75" hidden="1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2:30" ht="12.75" hidden="1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2:30" ht="12.75" hidden="1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2:30" ht="12.75" hidden="1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2:30" ht="12.75" hidden="1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2:30" ht="12.75" hidden="1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2:30" ht="12.75" hidden="1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2:30" ht="12.75" hidden="1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2:30" ht="12.75" hidden="1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2:30" ht="12.75" hidden="1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2:30" ht="12.75" hidden="1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2:30" ht="12.75" hidden="1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2:30" ht="12.75" hidden="1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2:30" ht="12.75" hidden="1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2:30" ht="12.75" hidden="1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2:30" ht="12.75" hidden="1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2:30" ht="12.75" hidden="1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2:30" ht="12.75" hidden="1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2:30" ht="12.75" hidden="1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2:30" ht="12.75" hidden="1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2:30" ht="12.75" hidden="1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2:30" ht="12.75" hidden="1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2:30" ht="12.75" hidden="1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2:30" ht="12.75" hidden="1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2:30" ht="12.75" hidden="1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2:30" ht="12.75" hidden="1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2:30" ht="12.75" hidden="1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2:30" ht="12.75" hidden="1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2:30" ht="12.75" hidden="1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2:30" ht="12.75" hidden="1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2:30" ht="12.75" hidden="1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2:30" ht="12.75" hidden="1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2:30" ht="12.75" hidden="1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2:30" ht="12.75" hidden="1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2:30" ht="12.75" hidden="1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2:30" ht="12.75" hidden="1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30" ht="12.75" hidden="1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30" ht="12.75" hidden="1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2:30" ht="12.75" hidden="1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2:30" ht="12.75" hidden="1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2:30" ht="12.75" hidden="1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2:30" ht="12.75" customHeight="1" x14ac:dyDescent="0.2">
      <c r="B84" s="5" t="s">
        <v>11</v>
      </c>
      <c r="D84" s="51" t="s">
        <v>2</v>
      </c>
      <c r="E84" s="52"/>
      <c r="F84" s="52"/>
      <c r="G84" s="52"/>
      <c r="H84" s="52"/>
      <c r="I84" s="52"/>
      <c r="J84" s="53"/>
      <c r="K84" s="19">
        <f>IF(K8="","",IF(OR(K23="", K23="LS", K23="LUMP"),IF(SUM(COUNTIF(K24:K83,"LS")+COUNTIF(K24:K83,"LUMP"))&gt;0,"LS",""),IF(SUM(K24:K83)&gt;0,ROUNDUP(SUM(K24:K83),0),"")))</f>
        <v>16</v>
      </c>
      <c r="L84" s="19">
        <f t="shared" ref="L84:AD84" si="3">IF(L8="","",IF(OR(L23="", L23="LS", L23="LUMP"),IF(SUM(COUNTIF(L24:L83,"LS")+COUNTIF(L24:L83,"LUMP"))&gt;0,"LS",""),IF(SUM(L24:L83)&gt;0,ROUNDUP(SUM(L24:L83),0),"")))</f>
        <v>2</v>
      </c>
      <c r="M84" s="19">
        <f t="shared" si="3"/>
        <v>4</v>
      </c>
      <c r="N84" s="19">
        <f t="shared" si="3"/>
        <v>4</v>
      </c>
      <c r="O84" s="19">
        <f t="shared" si="3"/>
        <v>32</v>
      </c>
      <c r="P84" s="19">
        <f t="shared" si="3"/>
        <v>32</v>
      </c>
      <c r="Q84" s="19">
        <f t="shared" si="3"/>
        <v>12</v>
      </c>
      <c r="R84" s="19">
        <f t="shared" si="3"/>
        <v>1550</v>
      </c>
      <c r="S84" s="19">
        <f t="shared" si="3"/>
        <v>24</v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</row>
    <row r="85" spans="2:30" ht="12.75" customHeight="1" thickBot="1" x14ac:dyDescent="0.25"/>
    <row r="86" spans="2:30" ht="12.75" customHeight="1" thickBot="1" x14ac:dyDescent="0.25">
      <c r="B86" s="25" t="s">
        <v>9</v>
      </c>
      <c r="D86" s="33" t="str">
        <f>"SUBSUMMARY SHEET " &amp; B87</f>
        <v xml:space="preserve">SUBSUMMARY SHEET 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</row>
    <row r="87" spans="2:30" ht="12.75" customHeight="1" thickBot="1" x14ac:dyDescent="0.25">
      <c r="B87" s="29"/>
      <c r="D87" s="34" t="s">
        <v>7</v>
      </c>
      <c r="E87" s="34"/>
      <c r="F87" s="34"/>
      <c r="G87" s="34"/>
      <c r="H87" s="34"/>
      <c r="I87" s="34"/>
      <c r="J87" s="3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pans="2:30" ht="12.75" customHeight="1" thickBot="1" x14ac:dyDescent="0.25">
      <c r="D88" s="35" t="s">
        <v>8</v>
      </c>
      <c r="E88" s="35"/>
      <c r="F88" s="35"/>
      <c r="G88" s="35"/>
      <c r="H88" s="35"/>
      <c r="I88" s="35"/>
      <c r="J88" s="3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2:30" ht="12.75" customHeight="1" x14ac:dyDescent="0.2">
      <c r="B89" s="58" t="s">
        <v>10</v>
      </c>
      <c r="D89" s="36" t="s">
        <v>20</v>
      </c>
      <c r="E89" s="36" t="s">
        <v>21</v>
      </c>
      <c r="F89" s="39" t="s">
        <v>0</v>
      </c>
      <c r="G89" s="40"/>
      <c r="H89" s="40"/>
      <c r="I89" s="40"/>
      <c r="J89" s="41"/>
      <c r="K89" s="7" t="str">
        <f t="shared" ref="K89:AD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</row>
    <row r="90" spans="2:30" ht="12.75" customHeight="1" x14ac:dyDescent="0.2">
      <c r="B90" s="59"/>
      <c r="D90" s="37"/>
      <c r="E90" s="37"/>
      <c r="F90" s="42"/>
      <c r="G90" s="43"/>
      <c r="H90" s="43"/>
      <c r="I90" s="43"/>
      <c r="J90" s="44"/>
      <c r="K90" s="48" t="str">
        <f t="shared" ref="K90:AD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50" t="str">
        <f t="shared" si="5"/>
        <v/>
      </c>
      <c r="O90" s="50" t="str">
        <f t="shared" si="5"/>
        <v/>
      </c>
      <c r="P90" s="50" t="str">
        <f t="shared" si="5"/>
        <v/>
      </c>
      <c r="Q90" s="50" t="str">
        <f t="shared" si="5"/>
        <v/>
      </c>
      <c r="R90" s="50" t="str">
        <f t="shared" si="5"/>
        <v/>
      </c>
      <c r="S90" s="50" t="str">
        <f t="shared" si="5"/>
        <v/>
      </c>
      <c r="T90" s="50" t="str">
        <f t="shared" si="5"/>
        <v/>
      </c>
      <c r="U90" s="50" t="str">
        <f t="shared" si="5"/>
        <v/>
      </c>
      <c r="V90" s="50" t="str">
        <f t="shared" si="5"/>
        <v/>
      </c>
      <c r="W90" s="50" t="str">
        <f t="shared" si="5"/>
        <v/>
      </c>
      <c r="X90" s="50" t="str">
        <f t="shared" si="5"/>
        <v/>
      </c>
      <c r="Y90" s="50" t="str">
        <f t="shared" si="5"/>
        <v/>
      </c>
      <c r="Z90" s="54" t="str">
        <f t="shared" si="5"/>
        <v/>
      </c>
      <c r="AA90" s="50" t="str">
        <f t="shared" si="5"/>
        <v/>
      </c>
      <c r="AB90" s="50" t="str">
        <f t="shared" si="5"/>
        <v/>
      </c>
      <c r="AC90" s="50" t="str">
        <f t="shared" si="5"/>
        <v/>
      </c>
      <c r="AD90" s="50" t="str">
        <f t="shared" si="5"/>
        <v/>
      </c>
    </row>
    <row r="91" spans="2:30" ht="12.75" customHeight="1" x14ac:dyDescent="0.2">
      <c r="B91" s="59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5"/>
      <c r="AA91" s="50"/>
      <c r="AB91" s="50"/>
      <c r="AC91" s="50"/>
      <c r="AD91" s="50"/>
    </row>
    <row r="92" spans="2:30" ht="12.75" customHeight="1" x14ac:dyDescent="0.2">
      <c r="B92" s="59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5"/>
      <c r="AA92" s="50"/>
      <c r="AB92" s="50"/>
      <c r="AC92" s="50"/>
      <c r="AD92" s="50"/>
    </row>
    <row r="93" spans="2:30" ht="12.75" customHeight="1" x14ac:dyDescent="0.2">
      <c r="B93" s="59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5"/>
      <c r="AA93" s="50"/>
      <c r="AB93" s="50"/>
      <c r="AC93" s="50"/>
      <c r="AD93" s="50"/>
    </row>
    <row r="94" spans="2:30" ht="12.75" customHeight="1" x14ac:dyDescent="0.2">
      <c r="B94" s="59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5"/>
      <c r="AA94" s="50"/>
      <c r="AB94" s="50"/>
      <c r="AC94" s="50"/>
      <c r="AD94" s="50"/>
    </row>
    <row r="95" spans="2:30" ht="12.75" customHeight="1" x14ac:dyDescent="0.2">
      <c r="B95" s="59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5"/>
      <c r="AA95" s="50"/>
      <c r="AB95" s="50"/>
      <c r="AC95" s="50"/>
      <c r="AD95" s="50"/>
    </row>
    <row r="96" spans="2:30" ht="12.75" customHeight="1" x14ac:dyDescent="0.2">
      <c r="B96" s="59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5"/>
      <c r="AA96" s="50"/>
      <c r="AB96" s="50"/>
      <c r="AC96" s="50"/>
      <c r="AD96" s="50"/>
    </row>
    <row r="97" spans="2:30" ht="12.75" customHeight="1" x14ac:dyDescent="0.2">
      <c r="B97" s="59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5"/>
      <c r="AA97" s="50"/>
      <c r="AB97" s="50"/>
      <c r="AC97" s="50"/>
      <c r="AD97" s="50"/>
    </row>
    <row r="98" spans="2:30" ht="12.75" customHeight="1" x14ac:dyDescent="0.2">
      <c r="B98" s="59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5"/>
      <c r="AA98" s="50"/>
      <c r="AB98" s="50"/>
      <c r="AC98" s="50"/>
      <c r="AD98" s="50"/>
    </row>
    <row r="99" spans="2:30" ht="12.75" customHeight="1" x14ac:dyDescent="0.2">
      <c r="B99" s="59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5"/>
      <c r="AA99" s="50"/>
      <c r="AB99" s="50"/>
      <c r="AC99" s="50"/>
      <c r="AD99" s="50"/>
    </row>
    <row r="100" spans="2:30" ht="12.75" customHeight="1" x14ac:dyDescent="0.2">
      <c r="B100" s="59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5"/>
      <c r="AA100" s="50"/>
      <c r="AB100" s="50"/>
      <c r="AC100" s="50"/>
      <c r="AD100" s="50"/>
    </row>
    <row r="101" spans="2:30" ht="12.75" customHeight="1" x14ac:dyDescent="0.2">
      <c r="B101" s="59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6"/>
      <c r="AA101" s="50"/>
      <c r="AB101" s="50"/>
      <c r="AC101" s="50"/>
      <c r="AD101" s="50"/>
    </row>
    <row r="102" spans="2:30" ht="12.75" customHeight="1" thickBot="1" x14ac:dyDescent="0.25">
      <c r="B102" s="60"/>
      <c r="D102" s="38"/>
      <c r="E102" s="38"/>
      <c r="F102" s="45"/>
      <c r="G102" s="46"/>
      <c r="H102" s="46"/>
      <c r="I102" s="46"/>
      <c r="J102" s="47"/>
      <c r="K102" s="9" t="str">
        <f t="shared" ref="K102:AD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</row>
    <row r="103" spans="2:30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</row>
    <row r="104" spans="2:30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2:30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2:30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2:30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2:30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2:30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2:30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2:30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2:30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2:30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2:30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2:30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2:30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2:30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2:30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2:30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2:30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2:30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2:30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2:30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2:30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2:30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2:30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2:30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2:30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2:30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2:30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2:30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2:30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2:30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2:30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2:30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2:30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2:30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2:30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2:30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2:30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2:30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2:30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2:30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2:30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2:30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2:30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2:30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2:30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2:30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2:30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2:30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2:30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2:30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2:30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2:30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2:30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2:30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2:30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2:30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2:30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2:30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2:30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2:30" ht="12.75" customHeight="1" x14ac:dyDescent="0.2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D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</row>
    <row r="164" spans="2:30" ht="12.75" customHeight="1" thickBot="1" x14ac:dyDescent="0.25"/>
    <row r="165" spans="2:30" ht="12.75" customHeight="1" thickBot="1" x14ac:dyDescent="0.25">
      <c r="B165" s="25" t="s">
        <v>9</v>
      </c>
      <c r="D165" s="33" t="str">
        <f>"SUBSUMMARY SHEET " &amp; B166</f>
        <v xml:space="preserve">SUBSUMMARY SHEET 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</row>
    <row r="166" spans="2:30" ht="12.75" customHeight="1" thickBot="1" x14ac:dyDescent="0.25">
      <c r="B166" s="29"/>
      <c r="D166" s="34" t="s">
        <v>7</v>
      </c>
      <c r="E166" s="34"/>
      <c r="F166" s="34"/>
      <c r="G166" s="34"/>
      <c r="H166" s="34"/>
      <c r="I166" s="34"/>
      <c r="J166" s="3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</row>
    <row r="167" spans="2:30" ht="12.75" customHeight="1" thickBot="1" x14ac:dyDescent="0.25">
      <c r="D167" s="35" t="s">
        <v>8</v>
      </c>
      <c r="E167" s="35"/>
      <c r="F167" s="35"/>
      <c r="G167" s="35"/>
      <c r="H167" s="35"/>
      <c r="I167" s="35"/>
      <c r="J167" s="3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</row>
    <row r="168" spans="2:30" ht="12.75" customHeight="1" x14ac:dyDescent="0.2">
      <c r="B168" s="58" t="s">
        <v>10</v>
      </c>
      <c r="D168" s="36" t="s">
        <v>20</v>
      </c>
      <c r="E168" s="36" t="s">
        <v>21</v>
      </c>
      <c r="F168" s="39" t="s">
        <v>0</v>
      </c>
      <c r="G168" s="40"/>
      <c r="H168" s="40"/>
      <c r="I168" s="40"/>
      <c r="J168" s="41"/>
      <c r="K168" s="7" t="str">
        <f t="shared" ref="K168:AD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</row>
    <row r="169" spans="2:30" ht="12.75" customHeight="1" x14ac:dyDescent="0.2">
      <c r="B169" s="59"/>
      <c r="D169" s="37"/>
      <c r="E169" s="37"/>
      <c r="F169" s="42"/>
      <c r="G169" s="43"/>
      <c r="H169" s="43"/>
      <c r="I169" s="43"/>
      <c r="J169" s="44"/>
      <c r="K169" s="48" t="str">
        <f t="shared" ref="K169:AD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50" t="str">
        <f t="shared" si="9"/>
        <v/>
      </c>
      <c r="O169" s="50" t="str">
        <f t="shared" si="9"/>
        <v/>
      </c>
      <c r="P169" s="50" t="str">
        <f t="shared" si="9"/>
        <v/>
      </c>
      <c r="Q169" s="50" t="str">
        <f t="shared" si="9"/>
        <v/>
      </c>
      <c r="R169" s="50" t="str">
        <f t="shared" si="9"/>
        <v/>
      </c>
      <c r="S169" s="50" t="str">
        <f t="shared" si="9"/>
        <v/>
      </c>
      <c r="T169" s="50" t="str">
        <f t="shared" si="9"/>
        <v/>
      </c>
      <c r="U169" s="50" t="str">
        <f t="shared" si="9"/>
        <v/>
      </c>
      <c r="V169" s="50" t="str">
        <f t="shared" si="9"/>
        <v/>
      </c>
      <c r="W169" s="50" t="str">
        <f t="shared" si="9"/>
        <v/>
      </c>
      <c r="X169" s="50" t="str">
        <f t="shared" si="9"/>
        <v/>
      </c>
      <c r="Y169" s="50" t="str">
        <f t="shared" si="9"/>
        <v/>
      </c>
      <c r="Z169" s="54" t="str">
        <f t="shared" si="9"/>
        <v/>
      </c>
      <c r="AA169" s="50" t="str">
        <f t="shared" si="9"/>
        <v/>
      </c>
      <c r="AB169" s="50" t="str">
        <f t="shared" si="9"/>
        <v/>
      </c>
      <c r="AC169" s="50" t="str">
        <f t="shared" si="9"/>
        <v/>
      </c>
      <c r="AD169" s="50" t="str">
        <f t="shared" si="9"/>
        <v/>
      </c>
    </row>
    <row r="170" spans="2:30" ht="12.75" customHeight="1" x14ac:dyDescent="0.2">
      <c r="B170" s="59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5"/>
      <c r="AA170" s="50"/>
      <c r="AB170" s="50"/>
      <c r="AC170" s="50"/>
      <c r="AD170" s="50"/>
    </row>
    <row r="171" spans="2:30" ht="12.75" customHeight="1" x14ac:dyDescent="0.2">
      <c r="B171" s="59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5"/>
      <c r="AA171" s="50"/>
      <c r="AB171" s="50"/>
      <c r="AC171" s="50"/>
      <c r="AD171" s="50"/>
    </row>
    <row r="172" spans="2:30" ht="12.75" customHeight="1" x14ac:dyDescent="0.2">
      <c r="B172" s="59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5"/>
      <c r="AA172" s="50"/>
      <c r="AB172" s="50"/>
      <c r="AC172" s="50"/>
      <c r="AD172" s="50"/>
    </row>
    <row r="173" spans="2:30" ht="12.75" customHeight="1" x14ac:dyDescent="0.2">
      <c r="B173" s="59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5"/>
      <c r="AA173" s="50"/>
      <c r="AB173" s="50"/>
      <c r="AC173" s="50"/>
      <c r="AD173" s="50"/>
    </row>
    <row r="174" spans="2:30" ht="12.75" customHeight="1" x14ac:dyDescent="0.2">
      <c r="B174" s="59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5"/>
      <c r="AA174" s="50"/>
      <c r="AB174" s="50"/>
      <c r="AC174" s="50"/>
      <c r="AD174" s="50"/>
    </row>
    <row r="175" spans="2:30" ht="12.75" customHeight="1" x14ac:dyDescent="0.2">
      <c r="B175" s="59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5"/>
      <c r="AA175" s="50"/>
      <c r="AB175" s="50"/>
      <c r="AC175" s="50"/>
      <c r="AD175" s="50"/>
    </row>
    <row r="176" spans="2:30" ht="12.75" customHeight="1" x14ac:dyDescent="0.2">
      <c r="B176" s="59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5"/>
      <c r="AA176" s="50"/>
      <c r="AB176" s="50"/>
      <c r="AC176" s="50"/>
      <c r="AD176" s="50"/>
    </row>
    <row r="177" spans="2:30" ht="12.75" customHeight="1" x14ac:dyDescent="0.2">
      <c r="B177" s="59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5"/>
      <c r="AA177" s="50"/>
      <c r="AB177" s="50"/>
      <c r="AC177" s="50"/>
      <c r="AD177" s="50"/>
    </row>
    <row r="178" spans="2:30" ht="12.75" customHeight="1" x14ac:dyDescent="0.2">
      <c r="B178" s="59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5"/>
      <c r="AA178" s="50"/>
      <c r="AB178" s="50"/>
      <c r="AC178" s="50"/>
      <c r="AD178" s="50"/>
    </row>
    <row r="179" spans="2:30" ht="12.75" customHeight="1" x14ac:dyDescent="0.2">
      <c r="B179" s="59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5"/>
      <c r="AA179" s="50"/>
      <c r="AB179" s="50"/>
      <c r="AC179" s="50"/>
      <c r="AD179" s="50"/>
    </row>
    <row r="180" spans="2:30" ht="12.75" customHeight="1" x14ac:dyDescent="0.2">
      <c r="B180" s="59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6"/>
      <c r="AA180" s="50"/>
      <c r="AB180" s="50"/>
      <c r="AC180" s="50"/>
      <c r="AD180" s="50"/>
    </row>
    <row r="181" spans="2:30" ht="12.75" customHeight="1" thickBot="1" x14ac:dyDescent="0.25">
      <c r="B181" s="60"/>
      <c r="D181" s="38"/>
      <c r="E181" s="38"/>
      <c r="F181" s="45"/>
      <c r="G181" s="46"/>
      <c r="H181" s="46"/>
      <c r="I181" s="46"/>
      <c r="J181" s="47"/>
      <c r="K181" s="9" t="str">
        <f t="shared" ref="K181:AD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</row>
    <row r="182" spans="2:30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</row>
    <row r="183" spans="2:30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2:30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2:30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2:30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2:30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2:30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2:30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2:30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2:30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2:30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2:30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2:30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2:30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2:30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2:30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2:30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2:30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2:30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2:30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2:30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2:30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2:30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2:30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2:30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2:30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2:30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2:30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2:30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2:30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2:30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2:30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2:30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2:30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2:30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2:30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2:30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2:30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2:30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2:30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2:30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2:30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2:30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2:30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2:30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2:30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2:30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2:30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2:30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2:30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2:30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2:30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2:30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2:30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2:30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2:30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2:30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2:30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2:30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2:30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2:30" ht="12.75" customHeight="1" x14ac:dyDescent="0.2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D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</row>
    <row r="243" spans="2:30" ht="12.75" customHeight="1" thickBot="1" x14ac:dyDescent="0.25"/>
    <row r="244" spans="2:30" ht="12.75" customHeight="1" thickBot="1" x14ac:dyDescent="0.25">
      <c r="B244" s="25" t="s">
        <v>9</v>
      </c>
      <c r="D244" s="33" t="str">
        <f>"SUBSUMMARY SHEET " &amp; B245</f>
        <v xml:space="preserve">SUBSUMMARY SHEET 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</row>
    <row r="245" spans="2:30" ht="12.75" customHeight="1" thickBot="1" x14ac:dyDescent="0.25">
      <c r="B245" s="29"/>
      <c r="D245" s="34" t="s">
        <v>7</v>
      </c>
      <c r="E245" s="34"/>
      <c r="F245" s="34"/>
      <c r="G245" s="34"/>
      <c r="H245" s="34"/>
      <c r="I245" s="34"/>
      <c r="J245" s="3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</row>
    <row r="246" spans="2:30" ht="12.75" customHeight="1" thickBot="1" x14ac:dyDescent="0.25">
      <c r="D246" s="35" t="s">
        <v>8</v>
      </c>
      <c r="E246" s="35"/>
      <c r="F246" s="35"/>
      <c r="G246" s="35"/>
      <c r="H246" s="35"/>
      <c r="I246" s="35"/>
      <c r="J246" s="3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</row>
    <row r="247" spans="2:30" ht="12.75" customHeight="1" x14ac:dyDescent="0.2">
      <c r="B247" s="58" t="s">
        <v>10</v>
      </c>
      <c r="D247" s="36" t="s">
        <v>20</v>
      </c>
      <c r="E247" s="36" t="s">
        <v>21</v>
      </c>
      <c r="F247" s="39" t="s">
        <v>0</v>
      </c>
      <c r="G247" s="40"/>
      <c r="H247" s="40"/>
      <c r="I247" s="40"/>
      <c r="J247" s="41"/>
      <c r="K247" s="7" t="str">
        <f t="shared" ref="K247:AD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</row>
    <row r="248" spans="2:30" ht="12.75" customHeight="1" x14ac:dyDescent="0.2">
      <c r="B248" s="59"/>
      <c r="D248" s="37"/>
      <c r="E248" s="37"/>
      <c r="F248" s="42"/>
      <c r="G248" s="43"/>
      <c r="H248" s="43"/>
      <c r="I248" s="43"/>
      <c r="J248" s="44"/>
      <c r="K248" s="48" t="str">
        <f t="shared" ref="K248:AD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13"/>
        <v/>
      </c>
      <c r="M248" s="49" t="str">
        <f t="shared" si="13"/>
        <v/>
      </c>
      <c r="N248" s="50" t="str">
        <f t="shared" si="13"/>
        <v/>
      </c>
      <c r="O248" s="50" t="str">
        <f t="shared" si="13"/>
        <v/>
      </c>
      <c r="P248" s="50" t="str">
        <f t="shared" si="13"/>
        <v/>
      </c>
      <c r="Q248" s="50" t="str">
        <f t="shared" si="13"/>
        <v/>
      </c>
      <c r="R248" s="50" t="str">
        <f t="shared" si="13"/>
        <v/>
      </c>
      <c r="S248" s="50" t="str">
        <f t="shared" si="13"/>
        <v/>
      </c>
      <c r="T248" s="50" t="str">
        <f t="shared" si="13"/>
        <v/>
      </c>
      <c r="U248" s="50" t="str">
        <f t="shared" si="13"/>
        <v/>
      </c>
      <c r="V248" s="50" t="str">
        <f t="shared" si="13"/>
        <v/>
      </c>
      <c r="W248" s="50" t="str">
        <f t="shared" si="13"/>
        <v/>
      </c>
      <c r="X248" s="50" t="str">
        <f t="shared" si="13"/>
        <v/>
      </c>
      <c r="Y248" s="50" t="str">
        <f t="shared" si="13"/>
        <v/>
      </c>
      <c r="Z248" s="54" t="str">
        <f t="shared" si="13"/>
        <v/>
      </c>
      <c r="AA248" s="50" t="str">
        <f t="shared" si="13"/>
        <v/>
      </c>
      <c r="AB248" s="50" t="str">
        <f t="shared" si="13"/>
        <v/>
      </c>
      <c r="AC248" s="50" t="str">
        <f t="shared" si="13"/>
        <v/>
      </c>
      <c r="AD248" s="50" t="str">
        <f t="shared" si="13"/>
        <v/>
      </c>
    </row>
    <row r="249" spans="2:30" ht="12.75" customHeight="1" x14ac:dyDescent="0.2">
      <c r="B249" s="59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5"/>
      <c r="AA249" s="50"/>
      <c r="AB249" s="50"/>
      <c r="AC249" s="50"/>
      <c r="AD249" s="50"/>
    </row>
    <row r="250" spans="2:30" ht="12.75" customHeight="1" x14ac:dyDescent="0.2">
      <c r="B250" s="59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5"/>
      <c r="AA250" s="50"/>
      <c r="AB250" s="50"/>
      <c r="AC250" s="50"/>
      <c r="AD250" s="50"/>
    </row>
    <row r="251" spans="2:30" ht="12.75" customHeight="1" x14ac:dyDescent="0.2">
      <c r="B251" s="59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5"/>
      <c r="AA251" s="50"/>
      <c r="AB251" s="50"/>
      <c r="AC251" s="50"/>
      <c r="AD251" s="50"/>
    </row>
    <row r="252" spans="2:30" ht="12.75" customHeight="1" x14ac:dyDescent="0.2">
      <c r="B252" s="59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5"/>
      <c r="AA252" s="50"/>
      <c r="AB252" s="50"/>
      <c r="AC252" s="50"/>
      <c r="AD252" s="50"/>
    </row>
    <row r="253" spans="2:30" ht="12.75" customHeight="1" x14ac:dyDescent="0.2">
      <c r="B253" s="59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5"/>
      <c r="AA253" s="50"/>
      <c r="AB253" s="50"/>
      <c r="AC253" s="50"/>
      <c r="AD253" s="50"/>
    </row>
    <row r="254" spans="2:30" ht="12.75" customHeight="1" x14ac:dyDescent="0.2">
      <c r="B254" s="59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5"/>
      <c r="AA254" s="50"/>
      <c r="AB254" s="50"/>
      <c r="AC254" s="50"/>
      <c r="AD254" s="50"/>
    </row>
    <row r="255" spans="2:30" ht="12.75" customHeight="1" x14ac:dyDescent="0.2">
      <c r="B255" s="59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5"/>
      <c r="AA255" s="50"/>
      <c r="AB255" s="50"/>
      <c r="AC255" s="50"/>
      <c r="AD255" s="50"/>
    </row>
    <row r="256" spans="2:30" ht="12.75" customHeight="1" x14ac:dyDescent="0.2">
      <c r="B256" s="59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5"/>
      <c r="AA256" s="50"/>
      <c r="AB256" s="50"/>
      <c r="AC256" s="50"/>
      <c r="AD256" s="50"/>
    </row>
    <row r="257" spans="2:30" ht="12.75" customHeight="1" x14ac:dyDescent="0.2">
      <c r="B257" s="59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5"/>
      <c r="AA257" s="50"/>
      <c r="AB257" s="50"/>
      <c r="AC257" s="50"/>
      <c r="AD257" s="50"/>
    </row>
    <row r="258" spans="2:30" ht="12.75" customHeight="1" x14ac:dyDescent="0.2">
      <c r="B258" s="59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5"/>
      <c r="AA258" s="50"/>
      <c r="AB258" s="50"/>
      <c r="AC258" s="50"/>
      <c r="AD258" s="50"/>
    </row>
    <row r="259" spans="2:30" ht="12.75" customHeight="1" x14ac:dyDescent="0.2">
      <c r="B259" s="59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6"/>
      <c r="AA259" s="50"/>
      <c r="AB259" s="50"/>
      <c r="AC259" s="50"/>
      <c r="AD259" s="50"/>
    </row>
    <row r="260" spans="2:30" ht="12.75" customHeight="1" thickBot="1" x14ac:dyDescent="0.25">
      <c r="B260" s="60"/>
      <c r="D260" s="38"/>
      <c r="E260" s="38"/>
      <c r="F260" s="45"/>
      <c r="G260" s="46"/>
      <c r="H260" s="46"/>
      <c r="I260" s="46"/>
      <c r="J260" s="47"/>
      <c r="K260" s="9" t="str">
        <f t="shared" ref="K260:AD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</row>
    <row r="261" spans="2:30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</row>
    <row r="262" spans="2:30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2:30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2:30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2:30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2:30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2:30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2:30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2:30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2:30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2:30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2:30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2:30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2:30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2:30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2:30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2:30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2:30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2:30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2:30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2:30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2:30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2:30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2:30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2:30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2:30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2:30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2:30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2:30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2:30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2:30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2:30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2:30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2:30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2:30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2:30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2:30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2:30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2:30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2:30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2:30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2:30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2:30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2:30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2:30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2:30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2:30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2:30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2:30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2:30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2:30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2:30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2:30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2:30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2:30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2:30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2:30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2:30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2:30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2:30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2:30" ht="12.75" customHeight="1" x14ac:dyDescent="0.2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D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</row>
  </sheetData>
  <mergeCells count="112">
    <mergeCell ref="B10:B23"/>
    <mergeCell ref="B89:B102"/>
    <mergeCell ref="B168:B181"/>
    <mergeCell ref="B247:B260"/>
    <mergeCell ref="D321:J321"/>
    <mergeCell ref="Z248:Z259"/>
    <mergeCell ref="AA248:AA259"/>
    <mergeCell ref="AB248:AB259"/>
    <mergeCell ref="AC248:AC259"/>
    <mergeCell ref="V248:V259"/>
    <mergeCell ref="W248:W259"/>
    <mergeCell ref="X248:X259"/>
    <mergeCell ref="Y248:Y259"/>
    <mergeCell ref="R248:R259"/>
    <mergeCell ref="S248:S259"/>
    <mergeCell ref="T248:T259"/>
    <mergeCell ref="U248:U259"/>
    <mergeCell ref="N248:N259"/>
    <mergeCell ref="O248:O259"/>
    <mergeCell ref="P248:P259"/>
    <mergeCell ref="Q248:Q259"/>
    <mergeCell ref="K248:K259"/>
    <mergeCell ref="L248:L259"/>
    <mergeCell ref="M248:M259"/>
    <mergeCell ref="D246:J246"/>
    <mergeCell ref="D247:D260"/>
    <mergeCell ref="E247:E260"/>
    <mergeCell ref="F247:J260"/>
    <mergeCell ref="AD169:AD180"/>
    <mergeCell ref="D242:J242"/>
    <mergeCell ref="D244:AD244"/>
    <mergeCell ref="D245:J245"/>
    <mergeCell ref="Z169:Z180"/>
    <mergeCell ref="AA169:AA180"/>
    <mergeCell ref="AB169:AB180"/>
    <mergeCell ref="AC169:AC180"/>
    <mergeCell ref="V169:V180"/>
    <mergeCell ref="W169:W180"/>
    <mergeCell ref="X169:X180"/>
    <mergeCell ref="Y169:Y180"/>
    <mergeCell ref="AD248:AD259"/>
    <mergeCell ref="D86:AD86"/>
    <mergeCell ref="D87:J87"/>
    <mergeCell ref="D88:J88"/>
    <mergeCell ref="D89:D102"/>
    <mergeCell ref="V11:V22"/>
    <mergeCell ref="W11:W22"/>
    <mergeCell ref="S11:S22"/>
    <mergeCell ref="T11:T22"/>
    <mergeCell ref="D84:J84"/>
    <mergeCell ref="AD11:AD22"/>
    <mergeCell ref="K11:K22"/>
    <mergeCell ref="L11:L22"/>
    <mergeCell ref="M11:M22"/>
    <mergeCell ref="E10:E23"/>
    <mergeCell ref="F10:J23"/>
    <mergeCell ref="N11:N22"/>
    <mergeCell ref="U11:U22"/>
    <mergeCell ref="E89:E102"/>
    <mergeCell ref="F89:J102"/>
    <mergeCell ref="AB90:AB101"/>
    <mergeCell ref="AC90:AC101"/>
    <mergeCell ref="AD90:AD101"/>
    <mergeCell ref="D7:AD7"/>
    <mergeCell ref="Z11:Z22"/>
    <mergeCell ref="Y11:Y22"/>
    <mergeCell ref="AA11:AA22"/>
    <mergeCell ref="AB11:AB22"/>
    <mergeCell ref="AC11:AC22"/>
    <mergeCell ref="X11:X22"/>
    <mergeCell ref="D10:D23"/>
    <mergeCell ref="D8:J8"/>
    <mergeCell ref="D9:J9"/>
    <mergeCell ref="O11:O22"/>
    <mergeCell ref="P11:P22"/>
    <mergeCell ref="Q11:Q22"/>
    <mergeCell ref="R11:R22"/>
    <mergeCell ref="D163:J163"/>
    <mergeCell ref="X90:X101"/>
    <mergeCell ref="Y90:Y101"/>
    <mergeCell ref="Z90:Z101"/>
    <mergeCell ref="AA90:AA101"/>
    <mergeCell ref="T90:T101"/>
    <mergeCell ref="U90:U101"/>
    <mergeCell ref="K90:K101"/>
    <mergeCell ref="L90:L101"/>
    <mergeCell ref="M90:M101"/>
    <mergeCell ref="N90:N101"/>
    <mergeCell ref="O90:O101"/>
    <mergeCell ref="V90:V101"/>
    <mergeCell ref="W90:W101"/>
    <mergeCell ref="P90:P101"/>
    <mergeCell ref="Q90:Q101"/>
    <mergeCell ref="R90:R101"/>
    <mergeCell ref="S90:S101"/>
    <mergeCell ref="D165:AD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T169:T180"/>
    <mergeCell ref="U169:U180"/>
    <mergeCell ref="N169:N180"/>
    <mergeCell ref="O169:O180"/>
    <mergeCell ref="P169:P180"/>
    <mergeCell ref="Q169:Q180"/>
    <mergeCell ref="R169:R180"/>
    <mergeCell ref="S169:S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Wahlbrink, Chris</cp:lastModifiedBy>
  <cp:lastPrinted>2015-05-18T13:50:30Z</cp:lastPrinted>
  <dcterms:created xsi:type="dcterms:W3CDTF">2005-09-27T11:52:28Z</dcterms:created>
  <dcterms:modified xsi:type="dcterms:W3CDTF">2024-07-23T21:56:06Z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2024-07-10T22:53:51Z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923354a0-35b4-4ac8-a3cf-529542df1360</vt:lpwstr>
  </property>
  <property fmtid="{D5CDD505-2E9C-101B-9397-08002B2CF9AE}" pid="8" name="MSIP_Label_b530ee07-aa2b-47c7-bd4c-7cc545b5d45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