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pwworking\east01\d3845180\"/>
    </mc:Choice>
  </mc:AlternateContent>
  <xr:revisionPtr revIDLastSave="0" documentId="13_ncr:1_{F1D73CA4-57C7-47B0-8391-56F3450ECA15}" xr6:coauthVersionLast="47" xr6:coauthVersionMax="47" xr10:uidLastSave="{00000000-0000-0000-0000-000000000000}"/>
  <bookViews>
    <workbookView xWindow="30555" yWindow="2880" windowWidth="25185" windowHeight="10815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1" i="1" l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E101" i="1"/>
  <c r="D96" i="1"/>
  <c r="E96" i="1" s="1"/>
  <c r="D64" i="1" l="1"/>
  <c r="C85" i="1"/>
  <c r="E85" i="1" s="1"/>
  <c r="E64" i="1"/>
  <c r="C19" i="1"/>
  <c r="D59" i="1"/>
  <c r="E59" i="1" s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<sst xmlns="http://schemas.openxmlformats.org/spreadsheetml/2006/main" count="163" uniqueCount="132">
  <si>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</si>
  <si>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</si>
  <si>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</si>
  <si>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</si>
  <si>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</si>
  <si>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</si>
  <si>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</si>
  <si>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</si>
  <si>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</si>
  <si>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</si>
  <si>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</si>
  <si>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</si>
  <si>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</si>
  <si>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</si>
  <si>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</si>
  <si>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</si>
  <si>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</si>
  <si>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</si>
  <si>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</si>
  <si>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</si>
  <si>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</si>
  <si>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</si>
  <si>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</si>
  <si>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</si>
  <si>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</si>
  <si>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</si>
  <si>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</si>
  <si>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</si>
  <si>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</si>
  <si>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</si>
  <si>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</si>
  <si>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</si>
  <si>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</si>
  <si>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</si>
  <si>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</si>
  <si>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</si>
  <si>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</si>
  <si>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</si>
  <si>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</si>
  <si>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</si>
  <si>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</si>
  <si>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</si>
  <si>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</si>
  <si>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</si>
  <si>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</si>
  <si>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</si>
  <si>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</si>
  <si>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</si>
  <si>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</si>
  <si>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</si>
  <si>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</si>
  <si>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</si>
  <si>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</si>
  <si>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</si>
  <si>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</si>
  <si>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</si>
  <si>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</si>
  <si>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</si>
  <si>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</si>
  <si>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</si>
  <si>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</si>
  <si>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</si>
  <si>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</si>
  <si>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</si>
  <si>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</si>
  <si>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</si>
  <si>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</si>
  <si>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</si>
  <si>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</si>
  <si>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</si>
  <si>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</si>
  <si>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</si>
  <si>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</si>
  <si>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</si>
  <si>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</si>
  <si>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</si>
  <si>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</si>
  <si>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</si>
  <si>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</si>
  <si>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</si>
  <si>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</si>
  <si>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</si>
  <si>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</si>
  <si>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</si>
  <si>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</si>
  <si>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</si>
  <si>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</si>
  <si>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</si>
  <si>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</si>
  <si>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</si>
  <si>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</si>
  <si>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</si>
  <si>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</si>
  <si>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</si>
  <si>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</si>
  <si>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</si>
  <si>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</si>
  <si>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</si>
  <si>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</si>
  <si>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</si>
  <si>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</si>
  <si>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</si>
  <si>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</si>
  <si>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</si>
  <si>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</si>
  <si>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</si>
  <si>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</si>
  <si>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</si>
  <si>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</si>
  <si>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</si>
  <si>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</si>
  <si>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</si>
  <si>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</si>
  <si>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</si>
  <si>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</si>
  <si>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</si>
  <si>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</si>
  <si>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</si>
  <si>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</si>
  <si>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</si>
  <si>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</si>
  <si>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</si>
  <si>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</si>
  <si>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</si>
  <si>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</si>
  <si>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</si>
  <si>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</si>
  <si>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</si>
  <si>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</si>
  <si>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</si>
  <si>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118508</t>
  </si>
  <si>
    <t>MEG-33-(7.61)(7.87)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</si>
</sst>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60" sqref="B60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9" t="s">
        <v>131</v>
      </c>
      <c r="C4" s="9"/>
    </row>
    <row r="5" spans="1:46" x14ac:dyDescent="0.2">
      <c r="A5" t="s">
        <v>95</v>
      </c>
      <c r="B5" s="88" t="s">
        <v>130</v>
      </c>
      <c r="C5" s="8"/>
    </row>
    <row r="6" spans="1:46" x14ac:dyDescent="0.2">
      <c r="A6" t="s">
        <v>40</v>
      </c>
      <c r="B6" s="83"/>
    </row>
    <row r="7" spans="1:46" ht="13.5" thickBot="1" x14ac:dyDescent="0.25">
      <c r="L7" t="s">
        <v>65</v>
      </c>
      <c r="N7" s="2">
        <v>0</v>
      </c>
    </row>
    <row r="8" spans="1:46" ht="14.25" thickTop="1" thickBot="1" x14ac:dyDescent="0.25">
      <c r="A8" t="s">
        <v>1</v>
      </c>
      <c r="B8" s="80" t="s">
        <v>75</v>
      </c>
      <c r="L8" t="s">
        <v>66</v>
      </c>
      <c r="N8" s="2">
        <v>0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0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34578.911043771048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 t="e">
        <f>B12/B6</f>
        <v>#DIV/0!</v>
      </c>
      <c r="C13" s="40" t="e">
        <f>IF(B13&gt;10.1%,"Percentage greater than 10% of construction - Recheck your inputs"," " )</f>
        <v>#DIV/0!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e">
        <f>IF(B13&lt;1%,"Percentage less than 1% of construction - Recheck your inputs"," " )</f>
        <v>#DIV/0!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4.2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>
        <v>1.7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5.9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11752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1.03</v>
      </c>
      <c r="E59" s="17">
        <f>B56*D59*1.5*B9</f>
        <v>18156.84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1900</v>
      </c>
      <c r="D64" s="72">
        <f>IF(B21&lt;1,0,IF(B21="","",HLOOKUP(B21,W11:AP15,5,TRUE)))</f>
        <v>3.48</v>
      </c>
      <c r="E64" s="17">
        <f>C64*D64*1.5</f>
        <v>9918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1900</v>
      </c>
      <c r="D69" s="27"/>
      <c r="E69" s="15"/>
    </row>
    <row r="70" spans="1:5" x14ac:dyDescent="0.2">
      <c r="A70" s="16"/>
      <c r="B70" t="s">
        <v>58</v>
      </c>
      <c r="D70" s="5">
        <f>C69*2/500</f>
        <v>7.6</v>
      </c>
      <c r="E70" s="15"/>
    </row>
    <row r="71" spans="1:5" x14ac:dyDescent="0.2">
      <c r="A71" s="16"/>
      <c r="B71" t="s">
        <v>59</v>
      </c>
      <c r="D71" s="5">
        <f>D70*12</f>
        <v>91.199999999999989</v>
      </c>
      <c r="E71" s="17">
        <f>D71*$AQ$17</f>
        <v>1139.9999999999998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3.3777777777777773</v>
      </c>
      <c r="E76" s="17">
        <f>D76*$AQ$21</f>
        <v>466.13333333333327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/>
      <c r="E81" s="15"/>
    </row>
    <row r="82" spans="1:5" x14ac:dyDescent="0.2">
      <c r="A82" s="16" t="s">
        <v>63</v>
      </c>
      <c r="B82" s="29"/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3.48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1.03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/>
      <c r="E93" s="15"/>
    </row>
    <row r="94" spans="1:5" x14ac:dyDescent="0.2">
      <c r="A94" s="16" t="s">
        <v>38</v>
      </c>
      <c r="B94" s="29"/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v>1900</v>
      </c>
      <c r="D100" s="46"/>
      <c r="E100" s="15"/>
    </row>
    <row r="101" spans="1:5" x14ac:dyDescent="0.2">
      <c r="A101" s="16"/>
      <c r="B101" t="s">
        <v>98</v>
      </c>
      <c r="D101" s="45">
        <f>C100/5280*3</f>
        <v>1.0795454545454546</v>
      </c>
      <c r="E101" s="51">
        <f>D101*(10*150*0.5/27+(4/12*10*150/27*$B$9))*$AQ$28</f>
        <v>4897.9377104377099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Mills, Ty</cp:lastModifiedBy>
  <cp:lastPrinted>2006-04-05T20:01:03Z</cp:lastPrinted>
  <dcterms:created xsi:type="dcterms:W3CDTF">2005-09-26T19:29:29Z</dcterms:created>
  <dcterms:modified xsi:type="dcterms:W3CDTF">2024-07-30T19:01:25Z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2024-07-29T16:47:26Z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9c9cc7be-ddc3-4828-99d4-30f614b6f834</vt:lpwstr>
  </property>
  <property fmtid="{D5CDD505-2E9C-101B-9397-08002B2CF9AE}" pid="8" name="MSIP_Label_b530ee07-aa2b-47c7-bd4c-7cc545b5d455_ContentBits">
    <vt:lpwstr>0</vt:lpwstr>
  </property>
</Properties>
</file>