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0120673\"/>
    </mc:Choice>
  </mc:AlternateContent>
  <xr:revisionPtr revIDLastSave="0" documentId="13_ncr:1_{05671974-7365-43E4-9486-FC9CEF2FED72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3" i="1" l="1"/>
  <c r="K33" i="1"/>
  <c r="S33" i="1"/>
  <c r="X23" i="1" l="1"/>
  <c r="X33" i="1" s="1"/>
  <c r="X11" i="1"/>
  <c r="X10" i="1"/>
  <c r="R23" i="1" l="1"/>
  <c r="R11" i="1"/>
  <c r="R10" i="1"/>
  <c r="W23" i="1" l="1"/>
  <c r="W33" i="1" s="1"/>
  <c r="W11" i="1"/>
  <c r="W10" i="1"/>
  <c r="Y11" i="1" l="1"/>
  <c r="Z123" i="1" l="1"/>
  <c r="Y123" i="1"/>
  <c r="W123" i="1"/>
  <c r="V123" i="1"/>
  <c r="U123" i="1"/>
  <c r="T123" i="1"/>
  <c r="S123" i="1"/>
  <c r="Q123" i="1"/>
  <c r="P123" i="1"/>
  <c r="O123" i="1"/>
  <c r="N123" i="1"/>
  <c r="M123" i="1"/>
  <c r="L123" i="1"/>
  <c r="K123" i="1"/>
  <c r="Z81" i="1"/>
  <c r="Y81" i="1"/>
  <c r="W81" i="1"/>
  <c r="V81" i="1"/>
  <c r="U81" i="1"/>
  <c r="T81" i="1"/>
  <c r="S81" i="1"/>
  <c r="Q81" i="1"/>
  <c r="P81" i="1"/>
  <c r="O81" i="1"/>
  <c r="N81" i="1"/>
  <c r="M81" i="1"/>
  <c r="L81" i="1"/>
  <c r="K81" i="1"/>
  <c r="Z39" i="1"/>
  <c r="Y39" i="1"/>
  <c r="W39" i="1"/>
  <c r="V39" i="1"/>
  <c r="U39" i="1"/>
  <c r="T39" i="1"/>
  <c r="S39" i="1"/>
  <c r="Q39" i="1"/>
  <c r="P39" i="1"/>
  <c r="O39" i="1"/>
  <c r="N39" i="1"/>
  <c r="M39" i="1"/>
  <c r="L39" i="1"/>
  <c r="K39" i="1"/>
  <c r="Z11" i="1"/>
  <c r="V11" i="1"/>
  <c r="U11" i="1"/>
  <c r="T11" i="1"/>
  <c r="S11" i="1"/>
  <c r="Q11" i="1"/>
  <c r="P11" i="1"/>
  <c r="O11" i="1"/>
  <c r="N11" i="1"/>
  <c r="M11" i="1"/>
  <c r="L11" i="1"/>
  <c r="K11" i="1"/>
  <c r="Z159" i="1" l="1"/>
  <c r="Y159" i="1"/>
  <c r="W159" i="1"/>
  <c r="V159" i="1"/>
  <c r="U159" i="1"/>
  <c r="T159" i="1"/>
  <c r="S159" i="1"/>
  <c r="Q159" i="1"/>
  <c r="P159" i="1"/>
  <c r="O159" i="1"/>
  <c r="N159" i="1"/>
  <c r="M159" i="1"/>
  <c r="L159" i="1"/>
  <c r="K159" i="1"/>
  <c r="Z117" i="1"/>
  <c r="Y117" i="1"/>
  <c r="W117" i="1"/>
  <c r="V117" i="1"/>
  <c r="U117" i="1"/>
  <c r="T117" i="1"/>
  <c r="S117" i="1"/>
  <c r="Q117" i="1"/>
  <c r="P117" i="1"/>
  <c r="O117" i="1"/>
  <c r="N117" i="1"/>
  <c r="M117" i="1"/>
  <c r="L117" i="1"/>
  <c r="K117" i="1"/>
  <c r="Z75" i="1"/>
  <c r="Y75" i="1"/>
  <c r="W75" i="1"/>
  <c r="V75" i="1"/>
  <c r="U75" i="1"/>
  <c r="T75" i="1"/>
  <c r="S75" i="1"/>
  <c r="Q75" i="1"/>
  <c r="P75" i="1"/>
  <c r="O75" i="1"/>
  <c r="N75" i="1"/>
  <c r="M75" i="1"/>
  <c r="L75" i="1"/>
  <c r="K75" i="1"/>
  <c r="Z33" i="1"/>
  <c r="K10" i="1"/>
  <c r="L10" i="1"/>
  <c r="L23" i="1"/>
  <c r="L33" i="1" s="1"/>
  <c r="Z135" i="1" l="1"/>
  <c r="Y135" i="1"/>
  <c r="W135" i="1"/>
  <c r="V135" i="1"/>
  <c r="U135" i="1"/>
  <c r="T135" i="1"/>
  <c r="S135" i="1"/>
  <c r="Q135" i="1"/>
  <c r="P135" i="1"/>
  <c r="O135" i="1"/>
  <c r="N135" i="1"/>
  <c r="M135" i="1"/>
  <c r="L135" i="1"/>
  <c r="K135" i="1"/>
  <c r="Z122" i="1"/>
  <c r="Y122" i="1"/>
  <c r="W122" i="1"/>
  <c r="V122" i="1"/>
  <c r="U122" i="1"/>
  <c r="T122" i="1"/>
  <c r="S122" i="1"/>
  <c r="Q122" i="1"/>
  <c r="P122" i="1"/>
  <c r="O122" i="1"/>
  <c r="N122" i="1"/>
  <c r="M122" i="1"/>
  <c r="L122" i="1"/>
  <c r="K122" i="1"/>
  <c r="Z93" i="1"/>
  <c r="Y93" i="1"/>
  <c r="W93" i="1"/>
  <c r="V93" i="1"/>
  <c r="U93" i="1"/>
  <c r="T93" i="1"/>
  <c r="S93" i="1"/>
  <c r="Q93" i="1"/>
  <c r="P93" i="1"/>
  <c r="O93" i="1"/>
  <c r="N93" i="1"/>
  <c r="M93" i="1"/>
  <c r="L93" i="1"/>
  <c r="K93" i="1"/>
  <c r="Z80" i="1"/>
  <c r="Y80" i="1"/>
  <c r="W80" i="1"/>
  <c r="V80" i="1"/>
  <c r="U80" i="1"/>
  <c r="T80" i="1"/>
  <c r="S80" i="1"/>
  <c r="Q80" i="1"/>
  <c r="P80" i="1"/>
  <c r="O80" i="1"/>
  <c r="N80" i="1"/>
  <c r="M80" i="1"/>
  <c r="L80" i="1"/>
  <c r="K80" i="1"/>
  <c r="Z51" i="1"/>
  <c r="Y51" i="1"/>
  <c r="W51" i="1"/>
  <c r="V51" i="1"/>
  <c r="U51" i="1"/>
  <c r="T51" i="1"/>
  <c r="S51" i="1"/>
  <c r="Q51" i="1"/>
  <c r="P51" i="1"/>
  <c r="O51" i="1"/>
  <c r="N51" i="1"/>
  <c r="M51" i="1"/>
  <c r="L51" i="1"/>
  <c r="K51" i="1"/>
  <c r="Z38" i="1"/>
  <c r="Y38" i="1"/>
  <c r="W38" i="1"/>
  <c r="V38" i="1"/>
  <c r="U38" i="1"/>
  <c r="T38" i="1"/>
  <c r="S38" i="1"/>
  <c r="Q38" i="1"/>
  <c r="P38" i="1"/>
  <c r="O38" i="1"/>
  <c r="N38" i="1"/>
  <c r="M38" i="1"/>
  <c r="L38" i="1"/>
  <c r="K38" i="1"/>
  <c r="Z23" i="1"/>
  <c r="Y23" i="1"/>
  <c r="Y33" i="1" s="1"/>
  <c r="V23" i="1"/>
  <c r="V33" i="1" s="1"/>
  <c r="U23" i="1"/>
  <c r="U33" i="1" s="1"/>
  <c r="T23" i="1"/>
  <c r="T33" i="1" s="1"/>
  <c r="S23" i="1"/>
  <c r="Q23" i="1"/>
  <c r="Q33" i="1" s="1"/>
  <c r="P23" i="1"/>
  <c r="P33" i="1" s="1"/>
  <c r="O23" i="1"/>
  <c r="O33" i="1" s="1"/>
  <c r="N23" i="1"/>
  <c r="N33" i="1" s="1"/>
  <c r="M23" i="1"/>
  <c r="M33" i="1" s="1"/>
  <c r="Z10" i="1"/>
  <c r="Y10" i="1"/>
  <c r="V10" i="1"/>
  <c r="U10" i="1"/>
  <c r="T10" i="1"/>
  <c r="S10" i="1"/>
  <c r="Q10" i="1"/>
  <c r="P10" i="1"/>
  <c r="O10" i="1"/>
  <c r="N10" i="1"/>
  <c r="M10" i="1"/>
  <c r="K23" i="1"/>
  <c r="D7" i="1" l="1"/>
  <c r="D35" i="1" s="1"/>
  <c r="D77" i="1" s="1"/>
  <c r="D119" i="1" s="1"/>
</calcChain>
</file>

<file path=xl/sharedStrings.xml><?xml version="1.0" encoding="utf-8"?>
<sst xmlns="http://schemas.openxmlformats.org/spreadsheetml/2006/main" count="69" uniqueCount="37">
  <si>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</si>
  <si>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</si>
  <si>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</si>
  <si>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</si>
  <si>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</si>
  <si>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</si>
  <si>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</si>
  <si>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</si>
  <si>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</si>
  <si>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</si>
  <si>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</si>
  <si>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</si>
  <si>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</si>
  <si>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</si>
  <si>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</si>
  <si>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</si>
  <si>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</si>
  <si>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</si>
  <si>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</si>
  <si>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</si>
  <si>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</si>
  <si>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202E38000</t>
  </si>
  <si>
    <t>202E42010</t>
  </si>
  <si>
    <t>202E42040</t>
  </si>
  <si>
    <t>202E47000</t>
  </si>
  <si>
    <t>209E15000</t>
  </si>
  <si>
    <t>606E15050</t>
  </si>
  <si>
    <t>606E26150</t>
  </si>
  <si>
    <t>606E26550</t>
  </si>
  <si>
    <t>GR-1</t>
  </si>
  <si>
    <t>GR-2</t>
  </si>
  <si>
    <t>GR-3</t>
  </si>
  <si>
    <t>614E13318</t>
  </si>
  <si>
    <t>606e35002</t>
  </si>
  <si>
    <t>SR 19</t>
  </si>
  <si>
    <t>SR 163</t>
  </si>
  <si>
    <t>606E17350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</si>
</sst>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0" xfId="0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8" fontId="4" fillId="0" borderId="5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32" xfId="0" applyNumberFormat="1" applyFont="1" applyFill="1" applyBorder="1" applyAlignment="1" applyProtection="1">
      <alignment horizontal="center" vertical="center"/>
      <protection locked="0"/>
    </xf>
    <xf numFmtId="165" fontId="4" fillId="0" borderId="33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7" fillId="0" borderId="24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32" xfId="0" applyFont="1" applyFill="1" applyBorder="1" applyAlignment="1" applyProtection="1">
      <alignment horizontal="center" vertical="center"/>
      <protection locked="0"/>
    </xf>
    <xf numFmtId="0" fontId="4" fillId="0" borderId="33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16" xfId="0" applyNumberFormat="1" applyFont="1" applyFill="1" applyBorder="1" applyAlignment="1" applyProtection="1">
      <alignment horizontal="center" vertical="center"/>
      <protection locked="0"/>
    </xf>
    <xf numFmtId="165" fontId="4" fillId="0" borderId="37" xfId="0" applyNumberFormat="1" applyFont="1" applyFill="1" applyBorder="1" applyAlignment="1" applyProtection="1">
      <alignment horizontal="center" vertical="center"/>
      <protection locked="0"/>
    </xf>
    <xf numFmtId="165" fontId="4" fillId="0" borderId="39" xfId="0" applyNumberFormat="1" applyFont="1" applyFill="1" applyBorder="1" applyAlignment="1" applyProtection="1">
      <alignment horizontal="center" vertical="center"/>
      <protection locked="0"/>
    </xf>
    <xf numFmtId="165" fontId="4" fillId="0" borderId="40" xfId="0" applyNumberFormat="1" applyFont="1" applyFill="1" applyBorder="1" applyAlignment="1" applyProtection="1">
      <alignment horizontal="center" vertical="center"/>
      <protection locked="0"/>
    </xf>
    <xf numFmtId="165" fontId="4" fillId="0" borderId="18" xfId="0" applyNumberFormat="1" applyFont="1" applyFill="1" applyBorder="1" applyAlignment="1" applyProtection="1">
      <alignment horizontal="center" vertical="center"/>
      <protection locked="0"/>
    </xf>
    <xf numFmtId="165" fontId="4" fillId="0" borderId="34" xfId="0" applyNumberFormat="1" applyFont="1" applyFill="1" applyBorder="1" applyAlignment="1" applyProtection="1">
      <alignment horizontal="center" vertical="center"/>
      <protection locked="0"/>
    </xf>
    <xf numFmtId="165" fontId="4" fillId="0" borderId="35" xfId="0" applyNumberFormat="1" applyFont="1" applyFill="1" applyBorder="1" applyAlignment="1" applyProtection="1">
      <alignment horizontal="center" vertical="center"/>
      <protection locked="0"/>
    </xf>
    <xf numFmtId="165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42" xfId="0" applyFont="1" applyFill="1" applyBorder="1" applyAlignment="1" applyProtection="1">
      <alignment horizontal="center" vertical="center"/>
    </xf>
    <xf numFmtId="0" fontId="4" fillId="0" borderId="40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32</xdr:row>
      <xdr:rowOff>0</xdr:rowOff>
    </xdr:from>
    <xdr:to>
      <xdr:col>26</xdr:col>
      <xdr:colOff>0</xdr:colOff>
      <xdr:row>32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161925</xdr:colOff>
      <xdr:row>33</xdr:row>
      <xdr:rowOff>0</xdr:rowOff>
    </xdr:from>
    <xdr:to>
      <xdr:col>39</xdr:col>
      <xdr:colOff>161925</xdr:colOff>
      <xdr:row>33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66675</xdr:colOff>
      <xdr:row>33</xdr:row>
      <xdr:rowOff>0</xdr:rowOff>
    </xdr:from>
    <xdr:to>
      <xdr:col>38</xdr:col>
      <xdr:colOff>66675</xdr:colOff>
      <xdr:row>33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159"/>
  <sheetViews>
    <sheetView showGridLines="0" tabSelected="1" topLeftCell="F7" zoomScale="90" zoomScaleNormal="90" workbookViewId="0">
      <selection activeCell="D10" sqref="D10:Z33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" style="5" customWidth="1"/>
    <col min="8" max="8" width="4.28515625" style="5" customWidth="1"/>
    <col min="9" max="9" width="12.7109375" style="5" customWidth="1"/>
    <col min="10" max="10" width="6" style="5" customWidth="1"/>
    <col min="11" max="11" width="9.7109375" style="6" customWidth="1"/>
    <col min="12" max="26" width="9.7109375" style="7" customWidth="1"/>
    <col min="27" max="27" width="2.7109375" style="5" customWidth="1"/>
    <col min="28" max="16384" width="9.140625" style="5"/>
  </cols>
  <sheetData>
    <row r="1" spans="1:33" ht="12.75" customHeight="1" x14ac:dyDescent="0.2">
      <c r="A1" s="5">
        <v>1</v>
      </c>
      <c r="D1" s="2"/>
      <c r="E1" s="2"/>
      <c r="F1" s="3"/>
      <c r="G1" s="3" t="s">
        <v>8</v>
      </c>
      <c r="H1" s="36" t="s">
        <v>16</v>
      </c>
      <c r="I1" s="2" t="s">
        <v>14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8"/>
      <c r="X1" s="28"/>
      <c r="Y1" s="23"/>
      <c r="Z1" s="29"/>
    </row>
    <row r="2" spans="1:33" ht="12.75" customHeight="1" x14ac:dyDescent="0.2">
      <c r="D2" s="2"/>
      <c r="E2" s="2"/>
      <c r="F2" s="3"/>
      <c r="G2" s="3" t="s">
        <v>5</v>
      </c>
      <c r="H2" s="36" t="s">
        <v>17</v>
      </c>
      <c r="I2" s="2" t="s">
        <v>6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8"/>
      <c r="X2" s="28"/>
      <c r="Y2" s="23"/>
      <c r="Z2" s="29"/>
    </row>
    <row r="3" spans="1:33" ht="12.75" customHeight="1" x14ac:dyDescent="0.2">
      <c r="D3" s="2"/>
      <c r="E3" s="3"/>
      <c r="F3" s="3"/>
      <c r="G3" s="3"/>
      <c r="H3" s="36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3"/>
      <c r="Z3" s="29"/>
    </row>
    <row r="4" spans="1:33" ht="12.75" customHeight="1" x14ac:dyDescent="0.2">
      <c r="D4" s="2"/>
      <c r="E4" s="3"/>
      <c r="F4" s="4"/>
      <c r="G4" s="4"/>
      <c r="H4" s="36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23"/>
      <c r="Z4" s="29"/>
    </row>
    <row r="5" spans="1:33" ht="12.75" customHeight="1" x14ac:dyDescent="0.2">
      <c r="D5" s="2"/>
      <c r="E5" s="3"/>
      <c r="F5" s="4"/>
      <c r="G5" s="4"/>
      <c r="H5" s="36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3"/>
      <c r="Z5" s="29"/>
    </row>
    <row r="6" spans="1:33" ht="12.75" customHeight="1" thickBot="1" x14ac:dyDescent="0.25"/>
    <row r="7" spans="1:33" ht="12.75" customHeight="1" thickBot="1" x14ac:dyDescent="0.25">
      <c r="B7" s="31" t="s">
        <v>11</v>
      </c>
      <c r="D7" s="55">
        <f>AB7</f>
        <v>1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B7" s="25">
        <v>1</v>
      </c>
      <c r="AC7" s="26" t="s">
        <v>4</v>
      </c>
      <c r="AD7" s="27"/>
      <c r="AE7" s="27"/>
      <c r="AF7" s="27"/>
      <c r="AG7" s="27"/>
    </row>
    <row r="8" spans="1:33" ht="12.75" customHeight="1" thickBot="1" x14ac:dyDescent="0.25">
      <c r="B8" s="32"/>
      <c r="D8" s="56" t="s">
        <v>9</v>
      </c>
      <c r="E8" s="56"/>
      <c r="F8" s="56"/>
      <c r="G8" s="56"/>
      <c r="H8" s="56"/>
      <c r="I8" s="56"/>
      <c r="J8" s="56"/>
      <c r="K8" s="30" t="s">
        <v>21</v>
      </c>
      <c r="L8" s="30"/>
      <c r="M8" s="30" t="s">
        <v>22</v>
      </c>
      <c r="N8" s="30" t="s">
        <v>23</v>
      </c>
      <c r="O8" s="30"/>
      <c r="P8" s="30" t="s">
        <v>24</v>
      </c>
      <c r="Q8" s="30" t="s">
        <v>25</v>
      </c>
      <c r="R8" s="30" t="s">
        <v>26</v>
      </c>
      <c r="S8" s="30" t="s">
        <v>36</v>
      </c>
      <c r="T8" s="30"/>
      <c r="U8" s="30" t="s">
        <v>27</v>
      </c>
      <c r="V8" s="30" t="s">
        <v>28</v>
      </c>
      <c r="W8" s="30"/>
      <c r="X8" s="30" t="s">
        <v>33</v>
      </c>
      <c r="Y8" s="30" t="s">
        <v>32</v>
      </c>
      <c r="Z8" s="30"/>
    </row>
    <row r="9" spans="1:33" ht="12.75" customHeight="1" thickBot="1" x14ac:dyDescent="0.25">
      <c r="D9" s="57" t="s">
        <v>10</v>
      </c>
      <c r="E9" s="57"/>
      <c r="F9" s="57"/>
      <c r="G9" s="57"/>
      <c r="H9" s="57"/>
      <c r="I9" s="57"/>
      <c r="J9" s="57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33" ht="12.75" customHeight="1" x14ac:dyDescent="0.2">
      <c r="B10" s="85" t="s">
        <v>12</v>
      </c>
      <c r="D10" s="58" t="s">
        <v>20</v>
      </c>
      <c r="E10" s="58" t="s">
        <v>0</v>
      </c>
      <c r="F10" s="61" t="s">
        <v>1</v>
      </c>
      <c r="G10" s="62"/>
      <c r="H10" s="62"/>
      <c r="I10" s="62"/>
      <c r="J10" s="63"/>
      <c r="K10" s="8" t="str">
        <f t="shared" ref="K10:Z10" si="0">IF(OR(TRIM(K8)=0,TRIM(K8)=""),"",IF(IFERROR(TRIM(INDEX(QryItemNamed,MATCH(TRIM(K8),ITEM,0),2)),"")="Y","SPECIAL",LEFT(IFERROR(TRIM(INDEX(ITEM,MATCH(TRIM(K8),ITEM,0))),""),3)))</f>
        <v>202</v>
      </c>
      <c r="L10" s="9" t="str">
        <f t="shared" si="0"/>
        <v/>
      </c>
      <c r="M10" s="9" t="str">
        <f t="shared" si="0"/>
        <v>202</v>
      </c>
      <c r="N10" s="9" t="str">
        <f t="shared" si="0"/>
        <v>202</v>
      </c>
      <c r="O10" s="9" t="str">
        <f t="shared" si="0"/>
        <v/>
      </c>
      <c r="P10" s="9" t="str">
        <f t="shared" si="0"/>
        <v>202</v>
      </c>
      <c r="Q10" s="9" t="str">
        <f t="shared" si="0"/>
        <v>209</v>
      </c>
      <c r="R10" s="9" t="str">
        <f t="shared" si="0"/>
        <v>606</v>
      </c>
      <c r="S10" s="9" t="str">
        <f t="shared" si="0"/>
        <v>606</v>
      </c>
      <c r="T10" s="9" t="str">
        <f t="shared" si="0"/>
        <v/>
      </c>
      <c r="U10" s="9" t="str">
        <f t="shared" si="0"/>
        <v>606</v>
      </c>
      <c r="V10" s="9" t="str">
        <f t="shared" si="0"/>
        <v>606</v>
      </c>
      <c r="W10" s="9" t="str">
        <f t="shared" ref="W10:X10" si="1">IF(OR(TRIM(W8)=0,TRIM(W8)=""),"",IF(IFERROR(TRIM(INDEX(QryItemNamed,MATCH(TRIM(W8),ITEM,0),2)),"")="Y","SPECIAL",LEFT(IFERROR(TRIM(INDEX(ITEM,MATCH(TRIM(W8),ITEM,0))),""),3)))</f>
        <v/>
      </c>
      <c r="X10" s="9" t="str">
        <f t="shared" si="1"/>
        <v>606</v>
      </c>
      <c r="Y10" s="9" t="str">
        <f t="shared" si="0"/>
        <v>614</v>
      </c>
      <c r="Z10" s="9" t="str">
        <f t="shared" si="0"/>
        <v/>
      </c>
    </row>
    <row r="11" spans="1:33" ht="12.75" customHeight="1" x14ac:dyDescent="0.2">
      <c r="B11" s="86"/>
      <c r="D11" s="59"/>
      <c r="E11" s="59"/>
      <c r="F11" s="64"/>
      <c r="G11" s="65"/>
      <c r="H11" s="65"/>
      <c r="I11" s="65"/>
      <c r="J11" s="66"/>
      <c r="K11" s="70" t="str">
        <f t="shared" ref="K11:Z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71" t="str">
        <f t="shared" si="2"/>
        <v/>
      </c>
      <c r="M11" s="71" t="str">
        <f t="shared" si="2"/>
        <v>ANCHOR ASSEMBLY REMOVED, TYPE E</v>
      </c>
      <c r="N11" s="71" t="str">
        <f t="shared" si="2"/>
        <v>ANCHOR ASSEMBLY REMOVED, TYPE T</v>
      </c>
      <c r="O11" s="51" t="str">
        <f t="shared" si="2"/>
        <v/>
      </c>
      <c r="P11" s="51" t="str">
        <f t="shared" si="2"/>
        <v>BRIDGE TERMINAL ASSEMBLY REMOVED</v>
      </c>
      <c r="Q11" s="51" t="str">
        <f t="shared" si="2"/>
        <v>RESHAPING UNDER GUARDRAIL</v>
      </c>
      <c r="R11" s="51" t="str">
        <f t="shared" ref="R11" si="3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GUARDRAIL, TYPE MGS</v>
      </c>
      <c r="S11" s="51" t="str">
        <f t="shared" si="2"/>
        <v>GUARDRAIL, TYPE MGS, 25' LONG-SPAN</v>
      </c>
      <c r="T11" s="51" t="str">
        <f t="shared" si="2"/>
        <v/>
      </c>
      <c r="U11" s="51" t="str">
        <f t="shared" si="2"/>
        <v>ANCHOR ASSEMBLY, MGS TYPE E</v>
      </c>
      <c r="V11" s="51" t="str">
        <f t="shared" si="2"/>
        <v>ANCHOR ASSEMBLY, MGS TYPE T</v>
      </c>
      <c r="W11" s="51" t="str">
        <f t="shared" ref="W11:X11" si="4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51" t="str">
        <f t="shared" si="4"/>
        <v>MGS BRIDGE TERMINAL ASSEMBLY, TYPE 1</v>
      </c>
      <c r="Y11" s="51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BARRIER REFLECTOR, TYPE 5</v>
      </c>
      <c r="Z11" s="51" t="str">
        <f t="shared" si="2"/>
        <v/>
      </c>
    </row>
    <row r="12" spans="1:33" ht="12.75" customHeight="1" x14ac:dyDescent="0.2">
      <c r="B12" s="86"/>
      <c r="D12" s="59"/>
      <c r="E12" s="59"/>
      <c r="F12" s="64"/>
      <c r="G12" s="65"/>
      <c r="H12" s="65"/>
      <c r="I12" s="65"/>
      <c r="J12" s="66"/>
      <c r="K12" s="70"/>
      <c r="L12" s="71"/>
      <c r="M12" s="71"/>
      <c r="N12" s="7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33" ht="12.75" customHeight="1" x14ac:dyDescent="0.2">
      <c r="B13" s="86"/>
      <c r="D13" s="59"/>
      <c r="E13" s="59"/>
      <c r="F13" s="64"/>
      <c r="G13" s="65"/>
      <c r="H13" s="65"/>
      <c r="I13" s="65"/>
      <c r="J13" s="66"/>
      <c r="K13" s="70"/>
      <c r="L13" s="71"/>
      <c r="M13" s="71"/>
      <c r="N13" s="7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33" ht="12.75" customHeight="1" x14ac:dyDescent="0.2">
      <c r="B14" s="86"/>
      <c r="D14" s="59"/>
      <c r="E14" s="59"/>
      <c r="F14" s="64"/>
      <c r="G14" s="65"/>
      <c r="H14" s="65"/>
      <c r="I14" s="65"/>
      <c r="J14" s="66"/>
      <c r="K14" s="70"/>
      <c r="L14" s="71"/>
      <c r="M14" s="71"/>
      <c r="N14" s="7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33" ht="12.75" customHeight="1" x14ac:dyDescent="0.2">
      <c r="B15" s="86"/>
      <c r="D15" s="59"/>
      <c r="E15" s="59"/>
      <c r="F15" s="64"/>
      <c r="G15" s="65"/>
      <c r="H15" s="65"/>
      <c r="I15" s="65"/>
      <c r="J15" s="66"/>
      <c r="K15" s="70"/>
      <c r="L15" s="71"/>
      <c r="M15" s="71"/>
      <c r="N15" s="7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33" ht="12.75" customHeight="1" x14ac:dyDescent="0.2">
      <c r="B16" s="86"/>
      <c r="D16" s="59"/>
      <c r="E16" s="59"/>
      <c r="F16" s="64"/>
      <c r="G16" s="65"/>
      <c r="H16" s="65"/>
      <c r="I16" s="65"/>
      <c r="J16" s="66"/>
      <c r="K16" s="70"/>
      <c r="L16" s="71"/>
      <c r="M16" s="71"/>
      <c r="N16" s="7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ht="12.75" customHeight="1" x14ac:dyDescent="0.2">
      <c r="B17" s="86"/>
      <c r="D17" s="59"/>
      <c r="E17" s="59"/>
      <c r="F17" s="64"/>
      <c r="G17" s="65"/>
      <c r="H17" s="65"/>
      <c r="I17" s="65"/>
      <c r="J17" s="66"/>
      <c r="K17" s="70"/>
      <c r="L17" s="71"/>
      <c r="M17" s="71"/>
      <c r="N17" s="7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ht="6.4" customHeight="1" x14ac:dyDescent="0.2">
      <c r="B18" s="86"/>
      <c r="D18" s="59"/>
      <c r="E18" s="59"/>
      <c r="F18" s="64"/>
      <c r="G18" s="65"/>
      <c r="H18" s="65"/>
      <c r="I18" s="65"/>
      <c r="J18" s="66"/>
      <c r="K18" s="70"/>
      <c r="L18" s="71"/>
      <c r="M18" s="71"/>
      <c r="N18" s="7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2:26" ht="12.75" customHeight="1" x14ac:dyDescent="0.2">
      <c r="B19" s="86"/>
      <c r="D19" s="59"/>
      <c r="E19" s="59"/>
      <c r="F19" s="64"/>
      <c r="G19" s="65"/>
      <c r="H19" s="65"/>
      <c r="I19" s="65"/>
      <c r="J19" s="66"/>
      <c r="K19" s="70"/>
      <c r="L19" s="71"/>
      <c r="M19" s="71"/>
      <c r="N19" s="7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2:26" ht="12.75" customHeight="1" x14ac:dyDescent="0.2">
      <c r="B20" s="86"/>
      <c r="D20" s="59"/>
      <c r="E20" s="59"/>
      <c r="F20" s="64"/>
      <c r="G20" s="65"/>
      <c r="H20" s="65"/>
      <c r="I20" s="65"/>
      <c r="J20" s="66"/>
      <c r="K20" s="70"/>
      <c r="L20" s="71"/>
      <c r="M20" s="71"/>
      <c r="N20" s="7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2:26" ht="12.75" customHeight="1" x14ac:dyDescent="0.2">
      <c r="B21" s="86"/>
      <c r="D21" s="59"/>
      <c r="E21" s="59"/>
      <c r="F21" s="64"/>
      <c r="G21" s="65"/>
      <c r="H21" s="65"/>
      <c r="I21" s="65"/>
      <c r="J21" s="66"/>
      <c r="K21" s="70"/>
      <c r="L21" s="71"/>
      <c r="M21" s="71"/>
      <c r="N21" s="7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2:26" ht="12.75" customHeight="1" x14ac:dyDescent="0.2">
      <c r="B22" s="86"/>
      <c r="D22" s="59"/>
      <c r="E22" s="59"/>
      <c r="F22" s="64"/>
      <c r="G22" s="65"/>
      <c r="H22" s="65"/>
      <c r="I22" s="65"/>
      <c r="J22" s="66"/>
      <c r="K22" s="70"/>
      <c r="L22" s="71"/>
      <c r="M22" s="71"/>
      <c r="N22" s="7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2:26" ht="12.75" customHeight="1" thickBot="1" x14ac:dyDescent="0.25">
      <c r="B23" s="87"/>
      <c r="D23" s="60"/>
      <c r="E23" s="60"/>
      <c r="F23" s="67"/>
      <c r="G23" s="68"/>
      <c r="H23" s="68"/>
      <c r="I23" s="68"/>
      <c r="J23" s="69"/>
      <c r="K23" s="94" t="str">
        <f t="shared" ref="K23:Z23" si="5">IF(OR(TRIM(K8)=0,TRIM(K8)=""),"",IF(IFERROR(TRIM(INDEX(QryItemNamed,MATCH(TRIM(K8),ITEM,0),3)),"")="LS","",IFERROR(TRIM(INDEX(QryItemNamed,MATCH(TRIM(K8),ITEM,0),3)),"")))</f>
        <v>FT</v>
      </c>
      <c r="L23" s="93" t="str">
        <f t="shared" si="5"/>
        <v/>
      </c>
      <c r="M23" s="93" t="str">
        <f t="shared" si="5"/>
        <v>EACH</v>
      </c>
      <c r="N23" s="93" t="str">
        <f t="shared" si="5"/>
        <v>EACH</v>
      </c>
      <c r="O23" s="93" t="str">
        <f t="shared" si="5"/>
        <v/>
      </c>
      <c r="P23" s="93" t="str">
        <f t="shared" si="5"/>
        <v>EACH</v>
      </c>
      <c r="Q23" s="93" t="str">
        <f t="shared" si="5"/>
        <v>STA</v>
      </c>
      <c r="R23" s="93" t="str">
        <f t="shared" si="5"/>
        <v>FT</v>
      </c>
      <c r="S23" s="93" t="str">
        <f t="shared" si="5"/>
        <v>FT</v>
      </c>
      <c r="T23" s="93" t="str">
        <f t="shared" si="5"/>
        <v/>
      </c>
      <c r="U23" s="93" t="str">
        <f t="shared" si="5"/>
        <v>EACH</v>
      </c>
      <c r="V23" s="93" t="str">
        <f t="shared" si="5"/>
        <v>EACH</v>
      </c>
      <c r="W23" s="93" t="str">
        <f t="shared" ref="W23:X23" si="6">IF(OR(TRIM(W8)=0,TRIM(W8)=""),"",IF(IFERROR(TRIM(INDEX(QryItemNamed,MATCH(TRIM(W8),ITEM,0),3)),"")="LS","",IFERROR(TRIM(INDEX(QryItemNamed,MATCH(TRIM(W8),ITEM,0),3)),"")))</f>
        <v/>
      </c>
      <c r="X23" s="93" t="str">
        <f t="shared" si="6"/>
        <v>EACH</v>
      </c>
      <c r="Y23" s="93" t="str">
        <f t="shared" si="5"/>
        <v>EACH</v>
      </c>
      <c r="Z23" s="93" t="str">
        <f t="shared" si="5"/>
        <v/>
      </c>
    </row>
    <row r="24" spans="2:26" ht="12.75" customHeight="1" thickBot="1" x14ac:dyDescent="0.25">
      <c r="B24" s="39"/>
      <c r="D24" s="48" t="s">
        <v>34</v>
      </c>
      <c r="E24" s="49"/>
      <c r="F24" s="49"/>
      <c r="G24" s="49"/>
      <c r="H24" s="49"/>
      <c r="I24" s="49"/>
      <c r="J24" s="50"/>
      <c r="K24" s="8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2:26" ht="12.75" customHeight="1" x14ac:dyDescent="0.2">
      <c r="B25" s="33"/>
      <c r="D25" s="12" t="s">
        <v>29</v>
      </c>
      <c r="E25" s="12"/>
      <c r="F25" s="74">
        <v>17429</v>
      </c>
      <c r="G25" s="75"/>
      <c r="H25" s="15" t="s">
        <v>2</v>
      </c>
      <c r="I25" s="74">
        <v>17566.75</v>
      </c>
      <c r="J25" s="76"/>
      <c r="K25" s="95">
        <v>100</v>
      </c>
      <c r="L25" s="47"/>
      <c r="M25" s="47"/>
      <c r="N25" s="47">
        <v>1</v>
      </c>
      <c r="O25" s="47"/>
      <c r="P25" s="47">
        <v>1</v>
      </c>
      <c r="Q25" s="47">
        <v>2</v>
      </c>
      <c r="R25" s="47">
        <v>100</v>
      </c>
      <c r="S25" s="47"/>
      <c r="T25" s="47"/>
      <c r="U25" s="47"/>
      <c r="V25" s="47">
        <v>1</v>
      </c>
      <c r="W25" s="47"/>
      <c r="X25" s="47">
        <v>1</v>
      </c>
      <c r="Y25" s="47">
        <v>5</v>
      </c>
      <c r="Z25" s="47"/>
    </row>
    <row r="26" spans="2:26" ht="12.75" customHeight="1" thickBot="1" x14ac:dyDescent="0.25">
      <c r="B26" s="34"/>
      <c r="D26" s="44" t="s">
        <v>30</v>
      </c>
      <c r="E26" s="44"/>
      <c r="F26" s="77">
        <v>17375</v>
      </c>
      <c r="G26" s="78"/>
      <c r="H26" s="45" t="s">
        <v>2</v>
      </c>
      <c r="I26" s="77">
        <v>17524.28</v>
      </c>
      <c r="J26" s="81"/>
      <c r="K26" s="19">
        <v>112.5</v>
      </c>
      <c r="L26" s="20"/>
      <c r="M26" s="20"/>
      <c r="N26" s="20">
        <v>1</v>
      </c>
      <c r="O26" s="20"/>
      <c r="P26" s="20">
        <v>1</v>
      </c>
      <c r="Q26" s="20">
        <v>2</v>
      </c>
      <c r="R26" s="20">
        <v>112.5</v>
      </c>
      <c r="S26" s="20"/>
      <c r="T26" s="20"/>
      <c r="U26" s="20"/>
      <c r="V26" s="20">
        <v>1</v>
      </c>
      <c r="W26" s="20"/>
      <c r="X26" s="20">
        <v>1</v>
      </c>
      <c r="Y26" s="20">
        <v>5</v>
      </c>
      <c r="Z26" s="20"/>
    </row>
    <row r="27" spans="2:26" ht="12.75" customHeight="1" thickBot="1" x14ac:dyDescent="0.25">
      <c r="B27" s="34"/>
      <c r="D27" s="92" t="s">
        <v>35</v>
      </c>
      <c r="E27" s="72"/>
      <c r="F27" s="72"/>
      <c r="G27" s="72"/>
      <c r="H27" s="72"/>
      <c r="I27" s="72"/>
      <c r="J27" s="73"/>
      <c r="K27" s="19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2:26" ht="12.75" customHeight="1" x14ac:dyDescent="0.2">
      <c r="B28" s="34"/>
      <c r="D28" s="46" t="s">
        <v>31</v>
      </c>
      <c r="E28" s="46"/>
      <c r="F28" s="79">
        <v>69478</v>
      </c>
      <c r="G28" s="80"/>
      <c r="H28" s="47" t="s">
        <v>2</v>
      </c>
      <c r="I28" s="79">
        <v>69591</v>
      </c>
      <c r="J28" s="91"/>
      <c r="K28" s="19">
        <v>87.5</v>
      </c>
      <c r="L28" s="20"/>
      <c r="M28" s="20"/>
      <c r="N28" s="20">
        <v>2</v>
      </c>
      <c r="O28" s="20"/>
      <c r="P28" s="20"/>
      <c r="Q28" s="20">
        <v>2</v>
      </c>
      <c r="R28" s="20">
        <v>37.5</v>
      </c>
      <c r="S28" s="20">
        <v>50</v>
      </c>
      <c r="T28" s="20"/>
      <c r="U28" s="20">
        <v>1</v>
      </c>
      <c r="V28" s="20">
        <v>1</v>
      </c>
      <c r="W28" s="20"/>
      <c r="X28" s="20"/>
      <c r="Y28" s="20">
        <v>4</v>
      </c>
      <c r="Z28" s="20"/>
    </row>
    <row r="29" spans="2:26" ht="12.75" customHeight="1" x14ac:dyDescent="0.2">
      <c r="B29" s="34"/>
      <c r="D29" s="17"/>
      <c r="E29" s="17"/>
      <c r="F29" s="40"/>
      <c r="G29" s="41"/>
      <c r="H29" s="20"/>
      <c r="I29" s="40"/>
      <c r="J29" s="42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2:26" ht="12.75" customHeight="1" x14ac:dyDescent="0.2">
      <c r="B30" s="34"/>
      <c r="D30" s="17"/>
      <c r="E30" s="17"/>
      <c r="F30" s="88"/>
      <c r="G30" s="89"/>
      <c r="H30" s="20"/>
      <c r="I30" s="88"/>
      <c r="J30" s="90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2:26" ht="12.75" customHeight="1" x14ac:dyDescent="0.2">
      <c r="B31" s="34"/>
      <c r="D31" s="17"/>
      <c r="E31" s="17"/>
      <c r="F31" s="88"/>
      <c r="G31" s="89"/>
      <c r="H31" s="20"/>
      <c r="I31" s="88"/>
      <c r="J31" s="90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2:26" ht="12.75" customHeight="1" thickBot="1" x14ac:dyDescent="0.25">
      <c r="B32" s="35"/>
      <c r="D32" s="17"/>
      <c r="E32" s="17"/>
      <c r="F32" s="82"/>
      <c r="G32" s="83"/>
      <c r="H32" s="20"/>
      <c r="I32" s="82"/>
      <c r="J32" s="84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2:26" ht="12.75" customHeight="1" x14ac:dyDescent="0.2">
      <c r="B33" s="5" t="s">
        <v>13</v>
      </c>
      <c r="D33" s="52" t="s">
        <v>3</v>
      </c>
      <c r="E33" s="53"/>
      <c r="F33" s="53"/>
      <c r="G33" s="53"/>
      <c r="H33" s="53"/>
      <c r="I33" s="53"/>
      <c r="J33" s="54"/>
      <c r="K33" s="43">
        <f>SUM(K25:K32)</f>
        <v>300</v>
      </c>
      <c r="L33" s="22" t="str">
        <f t="shared" ref="L33:Q33" si="7">IF(L8="","",IF(L23="",IF(SUM(COUNTIF(L25:L32,"LS")+COUNTIF(L25:L32,"LUMP"))&gt;0,"LS",""),IF(SUM(L25:L32)&gt;0,ROUNDUP(SUM(L25:L32),0),"")))</f>
        <v/>
      </c>
      <c r="M33" s="22" t="str">
        <f t="shared" si="7"/>
        <v/>
      </c>
      <c r="N33" s="22">
        <f t="shared" si="7"/>
        <v>4</v>
      </c>
      <c r="O33" s="22" t="str">
        <f t="shared" si="7"/>
        <v/>
      </c>
      <c r="P33" s="22">
        <f t="shared" si="7"/>
        <v>2</v>
      </c>
      <c r="Q33" s="22">
        <f t="shared" si="7"/>
        <v>6</v>
      </c>
      <c r="R33" s="43">
        <f>SUM(R25:R32)</f>
        <v>250</v>
      </c>
      <c r="S33" s="43">
        <f>SUM(S25:S32)</f>
        <v>50</v>
      </c>
      <c r="T33" s="22" t="str">
        <f t="shared" ref="T33:Z33" si="8">IF(T8="","",IF(T23="",IF(SUM(COUNTIF(T25:T32,"LS")+COUNTIF(T25:T32,"LUMP"))&gt;0,"LS",""),IF(SUM(T25:T32)&gt;0,ROUNDUP(SUM(T25:T32),0),"")))</f>
        <v/>
      </c>
      <c r="U33" s="22">
        <f t="shared" si="8"/>
        <v>1</v>
      </c>
      <c r="V33" s="22">
        <f t="shared" si="8"/>
        <v>3</v>
      </c>
      <c r="W33" s="22" t="str">
        <f t="shared" si="8"/>
        <v/>
      </c>
      <c r="X33" s="22">
        <f t="shared" si="8"/>
        <v>2</v>
      </c>
      <c r="Y33" s="22">
        <f t="shared" si="8"/>
        <v>14</v>
      </c>
      <c r="Z33" s="22" t="str">
        <f t="shared" si="8"/>
        <v/>
      </c>
    </row>
    <row r="34" spans="2:26" ht="12.75" customHeight="1" thickBot="1" x14ac:dyDescent="0.25"/>
    <row r="35" spans="2:26" ht="12.75" customHeight="1" thickBot="1" x14ac:dyDescent="0.25">
      <c r="B35" s="31" t="s">
        <v>11</v>
      </c>
      <c r="D35" s="55">
        <f>D7+1</f>
        <v>2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2:26" ht="12.75" customHeight="1" thickBot="1" x14ac:dyDescent="0.25">
      <c r="B36" s="32"/>
      <c r="D36" s="56" t="s">
        <v>9</v>
      </c>
      <c r="E36" s="56"/>
      <c r="F36" s="56"/>
      <c r="G36" s="56"/>
      <c r="H36" s="56"/>
      <c r="I36" s="56"/>
      <c r="J36" s="56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2:26" ht="12.75" customHeight="1" thickBot="1" x14ac:dyDescent="0.25">
      <c r="D37" s="57" t="s">
        <v>10</v>
      </c>
      <c r="E37" s="57"/>
      <c r="F37" s="57"/>
      <c r="G37" s="57"/>
      <c r="H37" s="57"/>
      <c r="I37" s="57"/>
      <c r="J37" s="57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2:26" ht="12.75" customHeight="1" x14ac:dyDescent="0.2">
      <c r="B38" s="85" t="s">
        <v>12</v>
      </c>
      <c r="D38" s="58" t="s">
        <v>20</v>
      </c>
      <c r="E38" s="58" t="s">
        <v>0</v>
      </c>
      <c r="F38" s="61" t="s">
        <v>1</v>
      </c>
      <c r="G38" s="62"/>
      <c r="H38" s="62"/>
      <c r="I38" s="62"/>
      <c r="J38" s="63"/>
      <c r="K38" s="8" t="str">
        <f t="shared" ref="K38:Z38" si="9">IF(OR(TRIM(K36)=0,TRIM(K36)=""),"",IF(IFERROR(TRIM(INDEX(QryItemNamed,MATCH(TRIM(K36),ITEM,0),2)),"")="Y","SPECIAL",LEFT(IFERROR(TRIM(INDEX(ITEM,MATCH(TRIM(K36),ITEM,0))),""),3)))</f>
        <v/>
      </c>
      <c r="L38" s="9" t="str">
        <f t="shared" si="9"/>
        <v/>
      </c>
      <c r="M38" s="9" t="str">
        <f t="shared" si="9"/>
        <v/>
      </c>
      <c r="N38" s="9" t="str">
        <f t="shared" si="9"/>
        <v/>
      </c>
      <c r="O38" s="9" t="str">
        <f t="shared" si="9"/>
        <v/>
      </c>
      <c r="P38" s="9" t="str">
        <f t="shared" si="9"/>
        <v/>
      </c>
      <c r="Q38" s="9" t="str">
        <f t="shared" si="9"/>
        <v/>
      </c>
      <c r="R38" s="9"/>
      <c r="S38" s="9" t="str">
        <f t="shared" si="9"/>
        <v/>
      </c>
      <c r="T38" s="9" t="str">
        <f t="shared" si="9"/>
        <v/>
      </c>
      <c r="U38" s="9" t="str">
        <f t="shared" si="9"/>
        <v/>
      </c>
      <c r="V38" s="9" t="str">
        <f t="shared" si="9"/>
        <v/>
      </c>
      <c r="W38" s="9" t="str">
        <f t="shared" si="9"/>
        <v/>
      </c>
      <c r="X38" s="9"/>
      <c r="Y38" s="9" t="str">
        <f t="shared" si="9"/>
        <v/>
      </c>
      <c r="Z38" s="9" t="str">
        <f t="shared" si="9"/>
        <v/>
      </c>
    </row>
    <row r="39" spans="2:26" ht="12.75" customHeight="1" x14ac:dyDescent="0.2">
      <c r="B39" s="86"/>
      <c r="D39" s="59"/>
      <c r="E39" s="59"/>
      <c r="F39" s="64"/>
      <c r="G39" s="65"/>
      <c r="H39" s="65"/>
      <c r="I39" s="65"/>
      <c r="J39" s="66"/>
      <c r="K39" s="70" t="str">
        <f t="shared" ref="K39:Z39" si="10">IF(OR(TRIM(K36)=0,TRIM(K36)=""),IF(K37="","",K37),IF(IFERROR(TRIM(INDEX(QryItemNamed,MATCH(TRIM(K36),ITEM,0),2)),"")="Y",TRIM(RIGHT(IFERROR(TRIM(INDEX(QryItemNamed,MATCH(TRIM(K36),ITEM,0),4)),"123456789012"),LEN(IFERROR(TRIM(INDEX(QryItemNamed,MATCH(TRIM(K36),ITEM,0),4)),"123456789012"))-9))&amp;K37,IFERROR(TRIM(INDEX(QryItemNamed,MATCH(TRIM(K36),ITEM,0),4))&amp;K37,"ITEM CODE DOES NOT EXIST IN ITEM MASTER")))</f>
        <v/>
      </c>
      <c r="L39" s="71" t="str">
        <f t="shared" si="10"/>
        <v/>
      </c>
      <c r="M39" s="71" t="str">
        <f t="shared" si="10"/>
        <v/>
      </c>
      <c r="N39" s="71" t="str">
        <f t="shared" si="10"/>
        <v/>
      </c>
      <c r="O39" s="51" t="str">
        <f t="shared" si="10"/>
        <v/>
      </c>
      <c r="P39" s="51" t="str">
        <f t="shared" si="10"/>
        <v/>
      </c>
      <c r="Q39" s="51" t="str">
        <f t="shared" si="10"/>
        <v/>
      </c>
      <c r="R39" s="37"/>
      <c r="S39" s="51" t="str">
        <f t="shared" si="10"/>
        <v/>
      </c>
      <c r="T39" s="51" t="str">
        <f t="shared" si="10"/>
        <v/>
      </c>
      <c r="U39" s="51" t="str">
        <f t="shared" si="10"/>
        <v/>
      </c>
      <c r="V39" s="51" t="str">
        <f t="shared" si="10"/>
        <v/>
      </c>
      <c r="W39" s="51" t="str">
        <f t="shared" si="10"/>
        <v/>
      </c>
      <c r="X39" s="38"/>
      <c r="Y39" s="51" t="str">
        <f t="shared" si="10"/>
        <v/>
      </c>
      <c r="Z39" s="51" t="str">
        <f t="shared" si="10"/>
        <v/>
      </c>
    </row>
    <row r="40" spans="2:26" ht="12.75" customHeight="1" x14ac:dyDescent="0.2">
      <c r="B40" s="86"/>
      <c r="D40" s="59"/>
      <c r="E40" s="59"/>
      <c r="F40" s="64"/>
      <c r="G40" s="65"/>
      <c r="H40" s="65"/>
      <c r="I40" s="65"/>
      <c r="J40" s="66"/>
      <c r="K40" s="70"/>
      <c r="L40" s="71"/>
      <c r="M40" s="71"/>
      <c r="N40" s="71"/>
      <c r="O40" s="51"/>
      <c r="P40" s="51"/>
      <c r="Q40" s="51"/>
      <c r="R40" s="37"/>
      <c r="S40" s="51"/>
      <c r="T40" s="51"/>
      <c r="U40" s="51"/>
      <c r="V40" s="51"/>
      <c r="W40" s="51"/>
      <c r="X40" s="38"/>
      <c r="Y40" s="51"/>
      <c r="Z40" s="51"/>
    </row>
    <row r="41" spans="2:26" ht="12.75" customHeight="1" x14ac:dyDescent="0.2">
      <c r="B41" s="86"/>
      <c r="D41" s="59"/>
      <c r="E41" s="59"/>
      <c r="F41" s="64"/>
      <c r="G41" s="65"/>
      <c r="H41" s="65"/>
      <c r="I41" s="65"/>
      <c r="J41" s="66"/>
      <c r="K41" s="70"/>
      <c r="L41" s="71"/>
      <c r="M41" s="71"/>
      <c r="N41" s="71"/>
      <c r="O41" s="51"/>
      <c r="P41" s="51"/>
      <c r="Q41" s="51"/>
      <c r="R41" s="37"/>
      <c r="S41" s="51"/>
      <c r="T41" s="51"/>
      <c r="U41" s="51"/>
      <c r="V41" s="51"/>
      <c r="W41" s="51"/>
      <c r="X41" s="38"/>
      <c r="Y41" s="51"/>
      <c r="Z41" s="51"/>
    </row>
    <row r="42" spans="2:26" ht="12.75" customHeight="1" x14ac:dyDescent="0.2">
      <c r="B42" s="86"/>
      <c r="D42" s="59"/>
      <c r="E42" s="59"/>
      <c r="F42" s="64"/>
      <c r="G42" s="65"/>
      <c r="H42" s="65"/>
      <c r="I42" s="65"/>
      <c r="J42" s="66"/>
      <c r="K42" s="70"/>
      <c r="L42" s="71"/>
      <c r="M42" s="71"/>
      <c r="N42" s="71"/>
      <c r="O42" s="51"/>
      <c r="P42" s="51"/>
      <c r="Q42" s="51"/>
      <c r="R42" s="37"/>
      <c r="S42" s="51"/>
      <c r="T42" s="51"/>
      <c r="U42" s="51"/>
      <c r="V42" s="51"/>
      <c r="W42" s="51"/>
      <c r="X42" s="38"/>
      <c r="Y42" s="51"/>
      <c r="Z42" s="51"/>
    </row>
    <row r="43" spans="2:26" ht="12.75" customHeight="1" x14ac:dyDescent="0.2">
      <c r="B43" s="86"/>
      <c r="D43" s="59"/>
      <c r="E43" s="59"/>
      <c r="F43" s="64"/>
      <c r="G43" s="65"/>
      <c r="H43" s="65"/>
      <c r="I43" s="65"/>
      <c r="J43" s="66"/>
      <c r="K43" s="70"/>
      <c r="L43" s="71"/>
      <c r="M43" s="71"/>
      <c r="N43" s="71"/>
      <c r="O43" s="51"/>
      <c r="P43" s="51"/>
      <c r="Q43" s="51"/>
      <c r="R43" s="37"/>
      <c r="S43" s="51"/>
      <c r="T43" s="51"/>
      <c r="U43" s="51"/>
      <c r="V43" s="51"/>
      <c r="W43" s="51"/>
      <c r="X43" s="38"/>
      <c r="Y43" s="51"/>
      <c r="Z43" s="51"/>
    </row>
    <row r="44" spans="2:26" ht="12.75" customHeight="1" x14ac:dyDescent="0.2">
      <c r="B44" s="86"/>
      <c r="D44" s="59"/>
      <c r="E44" s="59"/>
      <c r="F44" s="64"/>
      <c r="G44" s="65"/>
      <c r="H44" s="65"/>
      <c r="I44" s="65"/>
      <c r="J44" s="66"/>
      <c r="K44" s="70"/>
      <c r="L44" s="71"/>
      <c r="M44" s="71"/>
      <c r="N44" s="71"/>
      <c r="O44" s="51"/>
      <c r="P44" s="51"/>
      <c r="Q44" s="51"/>
      <c r="R44" s="37"/>
      <c r="S44" s="51"/>
      <c r="T44" s="51"/>
      <c r="U44" s="51"/>
      <c r="V44" s="51"/>
      <c r="W44" s="51"/>
      <c r="X44" s="38"/>
      <c r="Y44" s="51"/>
      <c r="Z44" s="51"/>
    </row>
    <row r="45" spans="2:26" ht="12.75" customHeight="1" x14ac:dyDescent="0.2">
      <c r="B45" s="86"/>
      <c r="D45" s="59"/>
      <c r="E45" s="59"/>
      <c r="F45" s="64"/>
      <c r="G45" s="65"/>
      <c r="H45" s="65"/>
      <c r="I45" s="65"/>
      <c r="J45" s="66"/>
      <c r="K45" s="70"/>
      <c r="L45" s="71"/>
      <c r="M45" s="71"/>
      <c r="N45" s="71"/>
      <c r="O45" s="51"/>
      <c r="P45" s="51"/>
      <c r="Q45" s="51"/>
      <c r="R45" s="37"/>
      <c r="S45" s="51"/>
      <c r="T45" s="51"/>
      <c r="U45" s="51"/>
      <c r="V45" s="51"/>
      <c r="W45" s="51"/>
      <c r="X45" s="38"/>
      <c r="Y45" s="51"/>
      <c r="Z45" s="51"/>
    </row>
    <row r="46" spans="2:26" ht="12.75" customHeight="1" x14ac:dyDescent="0.2">
      <c r="B46" s="86"/>
      <c r="D46" s="59"/>
      <c r="E46" s="59"/>
      <c r="F46" s="64"/>
      <c r="G46" s="65"/>
      <c r="H46" s="65"/>
      <c r="I46" s="65"/>
      <c r="J46" s="66"/>
      <c r="K46" s="70"/>
      <c r="L46" s="71"/>
      <c r="M46" s="71"/>
      <c r="N46" s="71"/>
      <c r="O46" s="51"/>
      <c r="P46" s="51"/>
      <c r="Q46" s="51"/>
      <c r="R46" s="37"/>
      <c r="S46" s="51"/>
      <c r="T46" s="51"/>
      <c r="U46" s="51"/>
      <c r="V46" s="51"/>
      <c r="W46" s="51"/>
      <c r="X46" s="38"/>
      <c r="Y46" s="51"/>
      <c r="Z46" s="51"/>
    </row>
    <row r="47" spans="2:26" ht="12.75" customHeight="1" x14ac:dyDescent="0.2">
      <c r="B47" s="86"/>
      <c r="D47" s="59"/>
      <c r="E47" s="59"/>
      <c r="F47" s="64"/>
      <c r="G47" s="65"/>
      <c r="H47" s="65"/>
      <c r="I47" s="65"/>
      <c r="J47" s="66"/>
      <c r="K47" s="70"/>
      <c r="L47" s="71"/>
      <c r="M47" s="71"/>
      <c r="N47" s="71"/>
      <c r="O47" s="51"/>
      <c r="P47" s="51"/>
      <c r="Q47" s="51"/>
      <c r="R47" s="37"/>
      <c r="S47" s="51"/>
      <c r="T47" s="51"/>
      <c r="U47" s="51"/>
      <c r="V47" s="51"/>
      <c r="W47" s="51"/>
      <c r="X47" s="38"/>
      <c r="Y47" s="51"/>
      <c r="Z47" s="51"/>
    </row>
    <row r="48" spans="2:26" ht="12.75" customHeight="1" x14ac:dyDescent="0.2">
      <c r="B48" s="86"/>
      <c r="D48" s="59"/>
      <c r="E48" s="59"/>
      <c r="F48" s="64"/>
      <c r="G48" s="65"/>
      <c r="H48" s="65"/>
      <c r="I48" s="65"/>
      <c r="J48" s="66"/>
      <c r="K48" s="70"/>
      <c r="L48" s="71"/>
      <c r="M48" s="71"/>
      <c r="N48" s="71"/>
      <c r="O48" s="51"/>
      <c r="P48" s="51"/>
      <c r="Q48" s="51"/>
      <c r="R48" s="37"/>
      <c r="S48" s="51"/>
      <c r="T48" s="51"/>
      <c r="U48" s="51"/>
      <c r="V48" s="51"/>
      <c r="W48" s="51"/>
      <c r="X48" s="38"/>
      <c r="Y48" s="51"/>
      <c r="Z48" s="51"/>
    </row>
    <row r="49" spans="2:26" ht="12.75" customHeight="1" x14ac:dyDescent="0.2">
      <c r="B49" s="86"/>
      <c r="D49" s="59"/>
      <c r="E49" s="59"/>
      <c r="F49" s="64"/>
      <c r="G49" s="65"/>
      <c r="H49" s="65"/>
      <c r="I49" s="65"/>
      <c r="J49" s="66"/>
      <c r="K49" s="70"/>
      <c r="L49" s="71"/>
      <c r="M49" s="71"/>
      <c r="N49" s="71"/>
      <c r="O49" s="51"/>
      <c r="P49" s="51"/>
      <c r="Q49" s="51"/>
      <c r="R49" s="37"/>
      <c r="S49" s="51"/>
      <c r="T49" s="51"/>
      <c r="U49" s="51"/>
      <c r="V49" s="51"/>
      <c r="W49" s="51"/>
      <c r="X49" s="38"/>
      <c r="Y49" s="51"/>
      <c r="Z49" s="51"/>
    </row>
    <row r="50" spans="2:26" ht="12.75" customHeight="1" x14ac:dyDescent="0.2">
      <c r="B50" s="86"/>
      <c r="D50" s="59"/>
      <c r="E50" s="59"/>
      <c r="F50" s="64"/>
      <c r="G50" s="65"/>
      <c r="H50" s="65"/>
      <c r="I50" s="65"/>
      <c r="J50" s="66"/>
      <c r="K50" s="70"/>
      <c r="L50" s="71"/>
      <c r="M50" s="71"/>
      <c r="N50" s="71"/>
      <c r="O50" s="51"/>
      <c r="P50" s="51"/>
      <c r="Q50" s="51"/>
      <c r="R50" s="37"/>
      <c r="S50" s="51"/>
      <c r="T50" s="51"/>
      <c r="U50" s="51"/>
      <c r="V50" s="51"/>
      <c r="W50" s="51"/>
      <c r="X50" s="38"/>
      <c r="Y50" s="51"/>
      <c r="Z50" s="51"/>
    </row>
    <row r="51" spans="2:26" ht="12.75" customHeight="1" thickBot="1" x14ac:dyDescent="0.25">
      <c r="B51" s="87"/>
      <c r="D51" s="60"/>
      <c r="E51" s="60"/>
      <c r="F51" s="67"/>
      <c r="G51" s="68"/>
      <c r="H51" s="68"/>
      <c r="I51" s="68"/>
      <c r="J51" s="69"/>
      <c r="K51" s="10" t="str">
        <f t="shared" ref="K51:Z51" si="11">IF(OR(TRIM(K36)=0,TRIM(K36)=""),"",IF(IFERROR(TRIM(INDEX(QryItemNamed,MATCH(TRIM(K36),ITEM,0),3)),"")="LS","",IFERROR(TRIM(INDEX(QryItemNamed,MATCH(TRIM(K36),ITEM,0),3)),"")))</f>
        <v/>
      </c>
      <c r="L51" s="11" t="str">
        <f t="shared" si="11"/>
        <v/>
      </c>
      <c r="M51" s="11" t="str">
        <f t="shared" si="11"/>
        <v/>
      </c>
      <c r="N51" s="11" t="str">
        <f t="shared" si="11"/>
        <v/>
      </c>
      <c r="O51" s="11" t="str">
        <f t="shared" si="11"/>
        <v/>
      </c>
      <c r="P51" s="11" t="str">
        <f t="shared" si="11"/>
        <v/>
      </c>
      <c r="Q51" s="11" t="str">
        <f t="shared" si="11"/>
        <v/>
      </c>
      <c r="R51" s="11"/>
      <c r="S51" s="11" t="str">
        <f t="shared" si="11"/>
        <v/>
      </c>
      <c r="T51" s="11" t="str">
        <f t="shared" si="11"/>
        <v/>
      </c>
      <c r="U51" s="11" t="str">
        <f t="shared" si="11"/>
        <v/>
      </c>
      <c r="V51" s="11" t="str">
        <f t="shared" si="11"/>
        <v/>
      </c>
      <c r="W51" s="11" t="str">
        <f t="shared" si="11"/>
        <v/>
      </c>
      <c r="X51" s="11"/>
      <c r="Y51" s="11" t="str">
        <f t="shared" si="11"/>
        <v/>
      </c>
      <c r="Z51" s="11" t="str">
        <f t="shared" si="11"/>
        <v/>
      </c>
    </row>
    <row r="52" spans="2:26" ht="12.75" customHeight="1" x14ac:dyDescent="0.2">
      <c r="B52" s="33"/>
      <c r="D52" s="12"/>
      <c r="E52" s="12"/>
      <c r="F52" s="13"/>
      <c r="G52" s="14"/>
      <c r="H52" s="15" t="s">
        <v>2</v>
      </c>
      <c r="I52" s="13"/>
      <c r="J52" s="16"/>
      <c r="K52" s="14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2:26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2:26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2:26" ht="12.75" customHeight="1" x14ac:dyDescent="0.2">
      <c r="B55" s="34"/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2:26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2:26" ht="12.75" customHeight="1" x14ac:dyDescent="0.2">
      <c r="B57" s="34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2:26" ht="12.75" customHeight="1" x14ac:dyDescent="0.2">
      <c r="B58" s="34"/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2:26" ht="12.75" customHeight="1" x14ac:dyDescent="0.2">
      <c r="B59" s="34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2:26" ht="12.75" customHeight="1" x14ac:dyDescent="0.2">
      <c r="B60" s="34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2:26" ht="12.75" customHeight="1" x14ac:dyDescent="0.2">
      <c r="B61" s="34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2:26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2:26" ht="12.75" customHeight="1" x14ac:dyDescent="0.2">
      <c r="B63" s="34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2:26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2:26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2:26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2:26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2:26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2:26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2:26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2:26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2:26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2:26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2:26" ht="12.75" customHeight="1" thickBot="1" x14ac:dyDescent="0.25">
      <c r="B74" s="35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2:26" ht="12.75" customHeight="1" x14ac:dyDescent="0.2">
      <c r="B75" s="5" t="s">
        <v>13</v>
      </c>
      <c r="D75" s="52" t="s">
        <v>3</v>
      </c>
      <c r="E75" s="53"/>
      <c r="F75" s="53"/>
      <c r="G75" s="53"/>
      <c r="H75" s="53"/>
      <c r="I75" s="53"/>
      <c r="J75" s="54"/>
      <c r="K75" s="22" t="str">
        <f>IF(K36="","",IF(K51="",IF(SUM(COUNTIF(K52:K74,"LS")+COUNTIF(K52:K74,"LUMP"))&gt;0,"LS",""),IF(SUM(K52:K74)&gt;0,ROUNDUP(SUM(K52:K74),0),"")))</f>
        <v/>
      </c>
      <c r="L75" s="22" t="str">
        <f t="shared" ref="L75" si="12">IF(L36="","",IF(L51="",IF(SUM(COUNTIF(L52:L74,"LS")+COUNTIF(L52:L74,"LUMP"))&gt;0,"LS",""),IF(SUM(L52:L74)&gt;0,ROUNDUP(SUM(L52:L74),0),"")))</f>
        <v/>
      </c>
      <c r="M75" s="22" t="str">
        <f t="shared" ref="M75" si="13">IF(M36="","",IF(M51="",IF(SUM(COUNTIF(M52:M74,"LS")+COUNTIF(M52:M74,"LUMP"))&gt;0,"LS",""),IF(SUM(M52:M74)&gt;0,ROUNDUP(SUM(M52:M74),0),"")))</f>
        <v/>
      </c>
      <c r="N75" s="22" t="str">
        <f t="shared" ref="N75" si="14">IF(N36="","",IF(N51="",IF(SUM(COUNTIF(N52:N74,"LS")+COUNTIF(N52:N74,"LUMP"))&gt;0,"LS",""),IF(SUM(N52:N74)&gt;0,ROUNDUP(SUM(N52:N74),0),"")))</f>
        <v/>
      </c>
      <c r="O75" s="22" t="str">
        <f t="shared" ref="O75" si="15">IF(O36="","",IF(O51="",IF(SUM(COUNTIF(O52:O74,"LS")+COUNTIF(O52:O74,"LUMP"))&gt;0,"LS",""),IF(SUM(O52:O74)&gt;0,ROUNDUP(SUM(O52:O74),0),"")))</f>
        <v/>
      </c>
      <c r="P75" s="22" t="str">
        <f t="shared" ref="P75" si="16">IF(P36="","",IF(P51="",IF(SUM(COUNTIF(P52:P74,"LS")+COUNTIF(P52:P74,"LUMP"))&gt;0,"LS",""),IF(SUM(P52:P74)&gt;0,ROUNDUP(SUM(P52:P74),0),"")))</f>
        <v/>
      </c>
      <c r="Q75" s="22" t="str">
        <f t="shared" ref="Q75" si="17">IF(Q36="","",IF(Q51="",IF(SUM(COUNTIF(Q52:Q74,"LS")+COUNTIF(Q52:Q74,"LUMP"))&gt;0,"LS",""),IF(SUM(Q52:Q74)&gt;0,ROUNDUP(SUM(Q52:Q74),0),"")))</f>
        <v/>
      </c>
      <c r="R75" s="22"/>
      <c r="S75" s="22" t="str">
        <f t="shared" ref="S75" si="18">IF(S36="","",IF(S51="",IF(SUM(COUNTIF(S52:S74,"LS")+COUNTIF(S52:S74,"LUMP"))&gt;0,"LS",""),IF(SUM(S52:S74)&gt;0,ROUNDUP(SUM(S52:S74),0),"")))</f>
        <v/>
      </c>
      <c r="T75" s="22" t="str">
        <f t="shared" ref="T75" si="19">IF(T36="","",IF(T51="",IF(SUM(COUNTIF(T52:T74,"LS")+COUNTIF(T52:T74,"LUMP"))&gt;0,"LS",""),IF(SUM(T52:T74)&gt;0,ROUNDUP(SUM(T52:T74),0),"")))</f>
        <v/>
      </c>
      <c r="U75" s="22" t="str">
        <f t="shared" ref="U75" si="20">IF(U36="","",IF(U51="",IF(SUM(COUNTIF(U52:U74,"LS")+COUNTIF(U52:U74,"LUMP"))&gt;0,"LS",""),IF(SUM(U52:U74)&gt;0,ROUNDUP(SUM(U52:U74),0),"")))</f>
        <v/>
      </c>
      <c r="V75" s="22" t="str">
        <f t="shared" ref="V75" si="21">IF(V36="","",IF(V51="",IF(SUM(COUNTIF(V52:V74,"LS")+COUNTIF(V52:V74,"LUMP"))&gt;0,"LS",""),IF(SUM(V52:V74)&gt;0,ROUNDUP(SUM(V52:V74),0),"")))</f>
        <v/>
      </c>
      <c r="W75" s="22" t="str">
        <f t="shared" ref="W75" si="22">IF(W36="","",IF(W51="",IF(SUM(COUNTIF(W52:W74,"LS")+COUNTIF(W52:W74,"LUMP"))&gt;0,"LS",""),IF(SUM(W52:W74)&gt;0,ROUNDUP(SUM(W52:W74),0),"")))</f>
        <v/>
      </c>
      <c r="X75" s="22"/>
      <c r="Y75" s="22" t="str">
        <f t="shared" ref="Y75" si="23">IF(Y36="","",IF(Y51="",IF(SUM(COUNTIF(Y52:Y74,"LS")+COUNTIF(Y52:Y74,"LUMP"))&gt;0,"LS",""),IF(SUM(Y52:Y74)&gt;0,ROUNDUP(SUM(Y52:Y74),0),"")))</f>
        <v/>
      </c>
      <c r="Z75" s="22" t="str">
        <f t="shared" ref="Z75" si="24">IF(Z36="","",IF(Z51="",IF(SUM(COUNTIF(Z52:Z74,"LS")+COUNTIF(Z52:Z74,"LUMP"))&gt;0,"LS",""),IF(SUM(Z52:Z74)&gt;0,ROUNDUP(SUM(Z52:Z74),0),"")))</f>
        <v/>
      </c>
    </row>
    <row r="76" spans="2:26" ht="12.75" customHeight="1" thickBot="1" x14ac:dyDescent="0.25"/>
    <row r="77" spans="2:26" ht="12.75" customHeight="1" thickBot="1" x14ac:dyDescent="0.25">
      <c r="B77" s="31" t="s">
        <v>11</v>
      </c>
      <c r="D77" s="55">
        <f>D35+1</f>
        <v>3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2:26" ht="12.75" customHeight="1" thickBot="1" x14ac:dyDescent="0.25">
      <c r="B78" s="32"/>
      <c r="D78" s="56" t="s">
        <v>9</v>
      </c>
      <c r="E78" s="56"/>
      <c r="F78" s="56"/>
      <c r="G78" s="56"/>
      <c r="H78" s="56"/>
      <c r="I78" s="56"/>
      <c r="J78" s="56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2:26" ht="12.75" customHeight="1" thickBot="1" x14ac:dyDescent="0.25">
      <c r="D79" s="57" t="s">
        <v>10</v>
      </c>
      <c r="E79" s="57"/>
      <c r="F79" s="57"/>
      <c r="G79" s="57"/>
      <c r="H79" s="57"/>
      <c r="I79" s="57"/>
      <c r="J79" s="57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2:26" ht="12.75" customHeight="1" x14ac:dyDescent="0.2">
      <c r="B80" s="85" t="s">
        <v>12</v>
      </c>
      <c r="D80" s="58" t="s">
        <v>20</v>
      </c>
      <c r="E80" s="58" t="s">
        <v>0</v>
      </c>
      <c r="F80" s="61" t="s">
        <v>1</v>
      </c>
      <c r="G80" s="62"/>
      <c r="H80" s="62"/>
      <c r="I80" s="62"/>
      <c r="J80" s="63"/>
      <c r="K80" s="8" t="str">
        <f t="shared" ref="K80:Z80" si="25">IF(OR(TRIM(K78)=0,TRIM(K78)=""),"",IF(IFERROR(TRIM(INDEX(QryItemNamed,MATCH(TRIM(K78),ITEM,0),2)),"")="Y","SPECIAL",LEFT(IFERROR(TRIM(INDEX(ITEM,MATCH(TRIM(K78),ITEM,0))),""),3)))</f>
        <v/>
      </c>
      <c r="L80" s="9" t="str">
        <f t="shared" si="25"/>
        <v/>
      </c>
      <c r="M80" s="9" t="str">
        <f t="shared" si="25"/>
        <v/>
      </c>
      <c r="N80" s="9" t="str">
        <f t="shared" si="25"/>
        <v/>
      </c>
      <c r="O80" s="9" t="str">
        <f t="shared" si="25"/>
        <v/>
      </c>
      <c r="P80" s="9" t="str">
        <f t="shared" si="25"/>
        <v/>
      </c>
      <c r="Q80" s="9" t="str">
        <f t="shared" si="25"/>
        <v/>
      </c>
      <c r="R80" s="9"/>
      <c r="S80" s="9" t="str">
        <f t="shared" si="25"/>
        <v/>
      </c>
      <c r="T80" s="9" t="str">
        <f t="shared" si="25"/>
        <v/>
      </c>
      <c r="U80" s="9" t="str">
        <f t="shared" si="25"/>
        <v/>
      </c>
      <c r="V80" s="9" t="str">
        <f t="shared" si="25"/>
        <v/>
      </c>
      <c r="W80" s="9" t="str">
        <f t="shared" si="25"/>
        <v/>
      </c>
      <c r="X80" s="9"/>
      <c r="Y80" s="9" t="str">
        <f t="shared" si="25"/>
        <v/>
      </c>
      <c r="Z80" s="9" t="str">
        <f t="shared" si="25"/>
        <v/>
      </c>
    </row>
    <row r="81" spans="2:26" ht="12.75" customHeight="1" x14ac:dyDescent="0.2">
      <c r="B81" s="86"/>
      <c r="D81" s="59"/>
      <c r="E81" s="59"/>
      <c r="F81" s="64"/>
      <c r="G81" s="65"/>
      <c r="H81" s="65"/>
      <c r="I81" s="65"/>
      <c r="J81" s="66"/>
      <c r="K81" s="70" t="str">
        <f t="shared" ref="K81:Z81" si="26">IF(OR(TRIM(K78)=0,TRIM(K78)=""),IF(K79="","",K79),IF(IFERROR(TRIM(INDEX(QryItemNamed,MATCH(TRIM(K78),ITEM,0),2)),"")="Y",TRIM(RIGHT(IFERROR(TRIM(INDEX(QryItemNamed,MATCH(TRIM(K78),ITEM,0),4)),"123456789012"),LEN(IFERROR(TRIM(INDEX(QryItemNamed,MATCH(TRIM(K78),ITEM,0),4)),"123456789012"))-9))&amp;K79,IFERROR(TRIM(INDEX(QryItemNamed,MATCH(TRIM(K78),ITEM,0),4))&amp;K79,"ITEM CODE DOES NOT EXIST IN ITEM MASTER")))</f>
        <v/>
      </c>
      <c r="L81" s="71" t="str">
        <f t="shared" si="26"/>
        <v/>
      </c>
      <c r="M81" s="71" t="str">
        <f t="shared" si="26"/>
        <v/>
      </c>
      <c r="N81" s="71" t="str">
        <f t="shared" si="26"/>
        <v/>
      </c>
      <c r="O81" s="51" t="str">
        <f t="shared" si="26"/>
        <v/>
      </c>
      <c r="P81" s="51" t="str">
        <f t="shared" si="26"/>
        <v/>
      </c>
      <c r="Q81" s="51" t="str">
        <f t="shared" si="26"/>
        <v/>
      </c>
      <c r="R81" s="37"/>
      <c r="S81" s="51" t="str">
        <f t="shared" si="26"/>
        <v/>
      </c>
      <c r="T81" s="51" t="str">
        <f t="shared" si="26"/>
        <v/>
      </c>
      <c r="U81" s="51" t="str">
        <f t="shared" si="26"/>
        <v/>
      </c>
      <c r="V81" s="51" t="str">
        <f t="shared" si="26"/>
        <v/>
      </c>
      <c r="W81" s="51" t="str">
        <f t="shared" si="26"/>
        <v/>
      </c>
      <c r="X81" s="38"/>
      <c r="Y81" s="51" t="str">
        <f t="shared" si="26"/>
        <v/>
      </c>
      <c r="Z81" s="51" t="str">
        <f t="shared" si="26"/>
        <v/>
      </c>
    </row>
    <row r="82" spans="2:26" ht="12.75" customHeight="1" x14ac:dyDescent="0.2">
      <c r="B82" s="86"/>
      <c r="D82" s="59"/>
      <c r="E82" s="59"/>
      <c r="F82" s="64"/>
      <c r="G82" s="65"/>
      <c r="H82" s="65"/>
      <c r="I82" s="65"/>
      <c r="J82" s="66"/>
      <c r="K82" s="70"/>
      <c r="L82" s="71"/>
      <c r="M82" s="71"/>
      <c r="N82" s="71"/>
      <c r="O82" s="51"/>
      <c r="P82" s="51"/>
      <c r="Q82" s="51"/>
      <c r="R82" s="37"/>
      <c r="S82" s="51"/>
      <c r="T82" s="51"/>
      <c r="U82" s="51"/>
      <c r="V82" s="51"/>
      <c r="W82" s="51"/>
      <c r="X82" s="38"/>
      <c r="Y82" s="51"/>
      <c r="Z82" s="51"/>
    </row>
    <row r="83" spans="2:26" ht="12.75" customHeight="1" x14ac:dyDescent="0.2">
      <c r="B83" s="86"/>
      <c r="D83" s="59"/>
      <c r="E83" s="59"/>
      <c r="F83" s="64"/>
      <c r="G83" s="65"/>
      <c r="H83" s="65"/>
      <c r="I83" s="65"/>
      <c r="J83" s="66"/>
      <c r="K83" s="70"/>
      <c r="L83" s="71"/>
      <c r="M83" s="71"/>
      <c r="N83" s="71"/>
      <c r="O83" s="51"/>
      <c r="P83" s="51"/>
      <c r="Q83" s="51"/>
      <c r="R83" s="37"/>
      <c r="S83" s="51"/>
      <c r="T83" s="51"/>
      <c r="U83" s="51"/>
      <c r="V83" s="51"/>
      <c r="W83" s="51"/>
      <c r="X83" s="38"/>
      <c r="Y83" s="51"/>
      <c r="Z83" s="51"/>
    </row>
    <row r="84" spans="2:26" ht="12.75" customHeight="1" x14ac:dyDescent="0.2">
      <c r="B84" s="86"/>
      <c r="D84" s="59"/>
      <c r="E84" s="59"/>
      <c r="F84" s="64"/>
      <c r="G84" s="65"/>
      <c r="H84" s="65"/>
      <c r="I84" s="65"/>
      <c r="J84" s="66"/>
      <c r="K84" s="70"/>
      <c r="L84" s="71"/>
      <c r="M84" s="71"/>
      <c r="N84" s="71"/>
      <c r="O84" s="51"/>
      <c r="P84" s="51"/>
      <c r="Q84" s="51"/>
      <c r="R84" s="37"/>
      <c r="S84" s="51"/>
      <c r="T84" s="51"/>
      <c r="U84" s="51"/>
      <c r="V84" s="51"/>
      <c r="W84" s="51"/>
      <c r="X84" s="38"/>
      <c r="Y84" s="51"/>
      <c r="Z84" s="51"/>
    </row>
    <row r="85" spans="2:26" ht="12.75" customHeight="1" x14ac:dyDescent="0.2">
      <c r="B85" s="86"/>
      <c r="D85" s="59"/>
      <c r="E85" s="59"/>
      <c r="F85" s="64"/>
      <c r="G85" s="65"/>
      <c r="H85" s="65"/>
      <c r="I85" s="65"/>
      <c r="J85" s="66"/>
      <c r="K85" s="70"/>
      <c r="L85" s="71"/>
      <c r="M85" s="71"/>
      <c r="N85" s="71"/>
      <c r="O85" s="51"/>
      <c r="P85" s="51"/>
      <c r="Q85" s="51"/>
      <c r="R85" s="37"/>
      <c r="S85" s="51"/>
      <c r="T85" s="51"/>
      <c r="U85" s="51"/>
      <c r="V85" s="51"/>
      <c r="W85" s="51"/>
      <c r="X85" s="38"/>
      <c r="Y85" s="51"/>
      <c r="Z85" s="51"/>
    </row>
    <row r="86" spans="2:26" ht="12.75" customHeight="1" x14ac:dyDescent="0.2">
      <c r="B86" s="86"/>
      <c r="D86" s="59"/>
      <c r="E86" s="59"/>
      <c r="F86" s="64"/>
      <c r="G86" s="65"/>
      <c r="H86" s="65"/>
      <c r="I86" s="65"/>
      <c r="J86" s="66"/>
      <c r="K86" s="70"/>
      <c r="L86" s="71"/>
      <c r="M86" s="71"/>
      <c r="N86" s="71"/>
      <c r="O86" s="51"/>
      <c r="P86" s="51"/>
      <c r="Q86" s="51"/>
      <c r="R86" s="37"/>
      <c r="S86" s="51"/>
      <c r="T86" s="51"/>
      <c r="U86" s="51"/>
      <c r="V86" s="51"/>
      <c r="W86" s="51"/>
      <c r="X86" s="38"/>
      <c r="Y86" s="51"/>
      <c r="Z86" s="51"/>
    </row>
    <row r="87" spans="2:26" ht="12.75" customHeight="1" x14ac:dyDescent="0.2">
      <c r="B87" s="86"/>
      <c r="D87" s="59"/>
      <c r="E87" s="59"/>
      <c r="F87" s="64"/>
      <c r="G87" s="65"/>
      <c r="H87" s="65"/>
      <c r="I87" s="65"/>
      <c r="J87" s="66"/>
      <c r="K87" s="70"/>
      <c r="L87" s="71"/>
      <c r="M87" s="71"/>
      <c r="N87" s="71"/>
      <c r="O87" s="51"/>
      <c r="P87" s="51"/>
      <c r="Q87" s="51"/>
      <c r="R87" s="37"/>
      <c r="S87" s="51"/>
      <c r="T87" s="51"/>
      <c r="U87" s="51"/>
      <c r="V87" s="51"/>
      <c r="W87" s="51"/>
      <c r="X87" s="38"/>
      <c r="Y87" s="51"/>
      <c r="Z87" s="51"/>
    </row>
    <row r="88" spans="2:26" ht="12.75" customHeight="1" x14ac:dyDescent="0.2">
      <c r="B88" s="86"/>
      <c r="D88" s="59"/>
      <c r="E88" s="59"/>
      <c r="F88" s="64"/>
      <c r="G88" s="65"/>
      <c r="H88" s="65"/>
      <c r="I88" s="65"/>
      <c r="J88" s="66"/>
      <c r="K88" s="70"/>
      <c r="L88" s="71"/>
      <c r="M88" s="71"/>
      <c r="N88" s="71"/>
      <c r="O88" s="51"/>
      <c r="P88" s="51"/>
      <c r="Q88" s="51"/>
      <c r="R88" s="37"/>
      <c r="S88" s="51"/>
      <c r="T88" s="51"/>
      <c r="U88" s="51"/>
      <c r="V88" s="51"/>
      <c r="W88" s="51"/>
      <c r="X88" s="38"/>
      <c r="Y88" s="51"/>
      <c r="Z88" s="51"/>
    </row>
    <row r="89" spans="2:26" ht="12.75" customHeight="1" x14ac:dyDescent="0.2">
      <c r="B89" s="86"/>
      <c r="D89" s="59"/>
      <c r="E89" s="59"/>
      <c r="F89" s="64"/>
      <c r="G89" s="65"/>
      <c r="H89" s="65"/>
      <c r="I89" s="65"/>
      <c r="J89" s="66"/>
      <c r="K89" s="70"/>
      <c r="L89" s="71"/>
      <c r="M89" s="71"/>
      <c r="N89" s="71"/>
      <c r="O89" s="51"/>
      <c r="P89" s="51"/>
      <c r="Q89" s="51"/>
      <c r="R89" s="37"/>
      <c r="S89" s="51"/>
      <c r="T89" s="51"/>
      <c r="U89" s="51"/>
      <c r="V89" s="51"/>
      <c r="W89" s="51"/>
      <c r="X89" s="38"/>
      <c r="Y89" s="51"/>
      <c r="Z89" s="51"/>
    </row>
    <row r="90" spans="2:26" ht="12.75" customHeight="1" x14ac:dyDescent="0.2">
      <c r="B90" s="86"/>
      <c r="D90" s="59"/>
      <c r="E90" s="59"/>
      <c r="F90" s="64"/>
      <c r="G90" s="65"/>
      <c r="H90" s="65"/>
      <c r="I90" s="65"/>
      <c r="J90" s="66"/>
      <c r="K90" s="70"/>
      <c r="L90" s="71"/>
      <c r="M90" s="71"/>
      <c r="N90" s="71"/>
      <c r="O90" s="51"/>
      <c r="P90" s="51"/>
      <c r="Q90" s="51"/>
      <c r="R90" s="37"/>
      <c r="S90" s="51"/>
      <c r="T90" s="51"/>
      <c r="U90" s="51"/>
      <c r="V90" s="51"/>
      <c r="W90" s="51"/>
      <c r="X90" s="38"/>
      <c r="Y90" s="51"/>
      <c r="Z90" s="51"/>
    </row>
    <row r="91" spans="2:26" ht="12.75" customHeight="1" x14ac:dyDescent="0.2">
      <c r="B91" s="86"/>
      <c r="D91" s="59"/>
      <c r="E91" s="59"/>
      <c r="F91" s="64"/>
      <c r="G91" s="65"/>
      <c r="H91" s="65"/>
      <c r="I91" s="65"/>
      <c r="J91" s="66"/>
      <c r="K91" s="70"/>
      <c r="L91" s="71"/>
      <c r="M91" s="71"/>
      <c r="N91" s="71"/>
      <c r="O91" s="51"/>
      <c r="P91" s="51"/>
      <c r="Q91" s="51"/>
      <c r="R91" s="37"/>
      <c r="S91" s="51"/>
      <c r="T91" s="51"/>
      <c r="U91" s="51"/>
      <c r="V91" s="51"/>
      <c r="W91" s="51"/>
      <c r="X91" s="38"/>
      <c r="Y91" s="51"/>
      <c r="Z91" s="51"/>
    </row>
    <row r="92" spans="2:26" ht="12.75" customHeight="1" x14ac:dyDescent="0.2">
      <c r="B92" s="86"/>
      <c r="D92" s="59"/>
      <c r="E92" s="59"/>
      <c r="F92" s="64"/>
      <c r="G92" s="65"/>
      <c r="H92" s="65"/>
      <c r="I92" s="65"/>
      <c r="J92" s="66"/>
      <c r="K92" s="70"/>
      <c r="L92" s="71"/>
      <c r="M92" s="71"/>
      <c r="N92" s="71"/>
      <c r="O92" s="51"/>
      <c r="P92" s="51"/>
      <c r="Q92" s="51"/>
      <c r="R92" s="37"/>
      <c r="S92" s="51"/>
      <c r="T92" s="51"/>
      <c r="U92" s="51"/>
      <c r="V92" s="51"/>
      <c r="W92" s="51"/>
      <c r="X92" s="38"/>
      <c r="Y92" s="51"/>
      <c r="Z92" s="51"/>
    </row>
    <row r="93" spans="2:26" ht="12.75" customHeight="1" thickBot="1" x14ac:dyDescent="0.25">
      <c r="B93" s="87"/>
      <c r="D93" s="60"/>
      <c r="E93" s="60"/>
      <c r="F93" s="67"/>
      <c r="G93" s="68"/>
      <c r="H93" s="68"/>
      <c r="I93" s="68"/>
      <c r="J93" s="69"/>
      <c r="K93" s="10" t="str">
        <f t="shared" ref="K93:Z93" si="27">IF(OR(TRIM(K78)=0,TRIM(K78)=""),"",IF(IFERROR(TRIM(INDEX(QryItemNamed,MATCH(TRIM(K78),ITEM,0),3)),"")="LS","",IFERROR(TRIM(INDEX(QryItemNamed,MATCH(TRIM(K78),ITEM,0),3)),"")))</f>
        <v/>
      </c>
      <c r="L93" s="11" t="str">
        <f t="shared" si="27"/>
        <v/>
      </c>
      <c r="M93" s="11" t="str">
        <f t="shared" si="27"/>
        <v/>
      </c>
      <c r="N93" s="11" t="str">
        <f t="shared" si="27"/>
        <v/>
      </c>
      <c r="O93" s="11" t="str">
        <f t="shared" si="27"/>
        <v/>
      </c>
      <c r="P93" s="11" t="str">
        <f t="shared" si="27"/>
        <v/>
      </c>
      <c r="Q93" s="11" t="str">
        <f t="shared" si="27"/>
        <v/>
      </c>
      <c r="R93" s="11"/>
      <c r="S93" s="11" t="str">
        <f t="shared" si="27"/>
        <v/>
      </c>
      <c r="T93" s="11" t="str">
        <f t="shared" si="27"/>
        <v/>
      </c>
      <c r="U93" s="11" t="str">
        <f t="shared" si="27"/>
        <v/>
      </c>
      <c r="V93" s="11" t="str">
        <f t="shared" si="27"/>
        <v/>
      </c>
      <c r="W93" s="11" t="str">
        <f t="shared" si="27"/>
        <v/>
      </c>
      <c r="X93" s="11"/>
      <c r="Y93" s="11" t="str">
        <f t="shared" si="27"/>
        <v/>
      </c>
      <c r="Z93" s="11" t="str">
        <f t="shared" si="27"/>
        <v/>
      </c>
    </row>
    <row r="94" spans="2:26" ht="12.75" customHeight="1" x14ac:dyDescent="0.2">
      <c r="B94" s="33"/>
      <c r="D94" s="12"/>
      <c r="E94" s="12"/>
      <c r="F94" s="13"/>
      <c r="G94" s="14"/>
      <c r="H94" s="15" t="s">
        <v>2</v>
      </c>
      <c r="I94" s="13"/>
      <c r="J94" s="16"/>
      <c r="K94" s="14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2:26" ht="12.75" customHeight="1" x14ac:dyDescent="0.2">
      <c r="B95" s="34"/>
      <c r="D95" s="17"/>
      <c r="E95" s="17"/>
      <c r="F95" s="18"/>
      <c r="G95" s="19"/>
      <c r="H95" s="20"/>
      <c r="I95" s="18"/>
      <c r="J95" s="21"/>
      <c r="K95" s="19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2:26" ht="12.75" customHeight="1" x14ac:dyDescent="0.2">
      <c r="B96" s="34"/>
      <c r="D96" s="17"/>
      <c r="E96" s="17"/>
      <c r="F96" s="18"/>
      <c r="G96" s="19"/>
      <c r="H96" s="20"/>
      <c r="I96" s="18"/>
      <c r="J96" s="21"/>
      <c r="K96" s="19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2:26" ht="12.75" customHeight="1" x14ac:dyDescent="0.2">
      <c r="B97" s="34"/>
      <c r="D97" s="17"/>
      <c r="E97" s="17"/>
      <c r="F97" s="18"/>
      <c r="G97" s="19"/>
      <c r="H97" s="20"/>
      <c r="I97" s="18"/>
      <c r="J97" s="21"/>
      <c r="K97" s="19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2:26" ht="12.75" customHeight="1" x14ac:dyDescent="0.2">
      <c r="B98" s="34"/>
      <c r="D98" s="17"/>
      <c r="E98" s="17"/>
      <c r="F98" s="18"/>
      <c r="G98" s="19"/>
      <c r="H98" s="20"/>
      <c r="I98" s="18"/>
      <c r="J98" s="21"/>
      <c r="K98" s="19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2:26" ht="12.75" customHeight="1" x14ac:dyDescent="0.2">
      <c r="B99" s="34"/>
      <c r="D99" s="17"/>
      <c r="E99" s="17"/>
      <c r="F99" s="18"/>
      <c r="G99" s="19"/>
      <c r="H99" s="20"/>
      <c r="I99" s="18"/>
      <c r="J99" s="21"/>
      <c r="K99" s="19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2:26" ht="12.75" customHeight="1" x14ac:dyDescent="0.2">
      <c r="B100" s="34"/>
      <c r="D100" s="17"/>
      <c r="E100" s="17"/>
      <c r="F100" s="18"/>
      <c r="G100" s="19"/>
      <c r="H100" s="20"/>
      <c r="I100" s="18"/>
      <c r="J100" s="21"/>
      <c r="K100" s="19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2:26" ht="12.75" customHeight="1" x14ac:dyDescent="0.2">
      <c r="B101" s="34"/>
      <c r="D101" s="17"/>
      <c r="E101" s="17"/>
      <c r="F101" s="18"/>
      <c r="G101" s="19"/>
      <c r="H101" s="20"/>
      <c r="I101" s="18"/>
      <c r="J101" s="21"/>
      <c r="K101" s="19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2:26" ht="12.75" customHeight="1" x14ac:dyDescent="0.2">
      <c r="B102" s="34"/>
      <c r="D102" s="17"/>
      <c r="E102" s="17"/>
      <c r="F102" s="18"/>
      <c r="G102" s="19"/>
      <c r="H102" s="20"/>
      <c r="I102" s="18"/>
      <c r="J102" s="21"/>
      <c r="K102" s="19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2:26" ht="12.75" customHeight="1" x14ac:dyDescent="0.2">
      <c r="B103" s="34"/>
      <c r="D103" s="17"/>
      <c r="E103" s="17"/>
      <c r="F103" s="18"/>
      <c r="G103" s="19"/>
      <c r="H103" s="20"/>
      <c r="I103" s="18"/>
      <c r="J103" s="21"/>
      <c r="K103" s="19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2:26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2:26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2:26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2:26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2:26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2:26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2:26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2:26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2:26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2:26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2:26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2:26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2:26" ht="12.75" customHeight="1" thickBot="1" x14ac:dyDescent="0.25">
      <c r="B116" s="35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2:26" ht="12.75" customHeight="1" x14ac:dyDescent="0.2">
      <c r="B117" s="5" t="s">
        <v>13</v>
      </c>
      <c r="D117" s="52" t="s">
        <v>3</v>
      </c>
      <c r="E117" s="53"/>
      <c r="F117" s="53"/>
      <c r="G117" s="53"/>
      <c r="H117" s="53"/>
      <c r="I117" s="53"/>
      <c r="J117" s="54"/>
      <c r="K117" s="22" t="str">
        <f>IF(K78="","",IF(K93="",IF(SUM(COUNTIF(K94:K116,"LS")+COUNTIF(K94:K116,"LUMP"))&gt;0,"LS",""),IF(SUM(K94:K116)&gt;0,ROUNDUP(SUM(K94:K116),0),"")))</f>
        <v/>
      </c>
      <c r="L117" s="22" t="str">
        <f t="shared" ref="L117" si="28">IF(L78="","",IF(L93="",IF(SUM(COUNTIF(L94:L116,"LS")+COUNTIF(L94:L116,"LUMP"))&gt;0,"LS",""),IF(SUM(L94:L116)&gt;0,ROUNDUP(SUM(L94:L116),0),"")))</f>
        <v/>
      </c>
      <c r="M117" s="22" t="str">
        <f t="shared" ref="M117" si="29">IF(M78="","",IF(M93="",IF(SUM(COUNTIF(M94:M116,"LS")+COUNTIF(M94:M116,"LUMP"))&gt;0,"LS",""),IF(SUM(M94:M116)&gt;0,ROUNDUP(SUM(M94:M116),0),"")))</f>
        <v/>
      </c>
      <c r="N117" s="22" t="str">
        <f t="shared" ref="N117" si="30">IF(N78="","",IF(N93="",IF(SUM(COUNTIF(N94:N116,"LS")+COUNTIF(N94:N116,"LUMP"))&gt;0,"LS",""),IF(SUM(N94:N116)&gt;0,ROUNDUP(SUM(N94:N116),0),"")))</f>
        <v/>
      </c>
      <c r="O117" s="22" t="str">
        <f t="shared" ref="O117" si="31">IF(O78="","",IF(O93="",IF(SUM(COUNTIF(O94:O116,"LS")+COUNTIF(O94:O116,"LUMP"))&gt;0,"LS",""),IF(SUM(O94:O116)&gt;0,ROUNDUP(SUM(O94:O116),0),"")))</f>
        <v/>
      </c>
      <c r="P117" s="22" t="str">
        <f t="shared" ref="P117" si="32">IF(P78="","",IF(P93="",IF(SUM(COUNTIF(P94:P116,"LS")+COUNTIF(P94:P116,"LUMP"))&gt;0,"LS",""),IF(SUM(P94:P116)&gt;0,ROUNDUP(SUM(P94:P116),0),"")))</f>
        <v/>
      </c>
      <c r="Q117" s="22" t="str">
        <f t="shared" ref="Q117" si="33">IF(Q78="","",IF(Q93="",IF(SUM(COUNTIF(Q94:Q116,"LS")+COUNTIF(Q94:Q116,"LUMP"))&gt;0,"LS",""),IF(SUM(Q94:Q116)&gt;0,ROUNDUP(SUM(Q94:Q116),0),"")))</f>
        <v/>
      </c>
      <c r="R117" s="22"/>
      <c r="S117" s="22" t="str">
        <f t="shared" ref="S117" si="34">IF(S78="","",IF(S93="",IF(SUM(COUNTIF(S94:S116,"LS")+COUNTIF(S94:S116,"LUMP"))&gt;0,"LS",""),IF(SUM(S94:S116)&gt;0,ROUNDUP(SUM(S94:S116),0),"")))</f>
        <v/>
      </c>
      <c r="T117" s="22" t="str">
        <f t="shared" ref="T117" si="35">IF(T78="","",IF(T93="",IF(SUM(COUNTIF(T94:T116,"LS")+COUNTIF(T94:T116,"LUMP"))&gt;0,"LS",""),IF(SUM(T94:T116)&gt;0,ROUNDUP(SUM(T94:T116),0),"")))</f>
        <v/>
      </c>
      <c r="U117" s="22" t="str">
        <f t="shared" ref="U117" si="36">IF(U78="","",IF(U93="",IF(SUM(COUNTIF(U94:U116,"LS")+COUNTIF(U94:U116,"LUMP"))&gt;0,"LS",""),IF(SUM(U94:U116)&gt;0,ROUNDUP(SUM(U94:U116),0),"")))</f>
        <v/>
      </c>
      <c r="V117" s="22" t="str">
        <f t="shared" ref="V117" si="37">IF(V78="","",IF(V93="",IF(SUM(COUNTIF(V94:V116,"LS")+COUNTIF(V94:V116,"LUMP"))&gt;0,"LS",""),IF(SUM(V94:V116)&gt;0,ROUNDUP(SUM(V94:V116),0),"")))</f>
        <v/>
      </c>
      <c r="W117" s="22" t="str">
        <f t="shared" ref="W117" si="38">IF(W78="","",IF(W93="",IF(SUM(COUNTIF(W94:W116,"LS")+COUNTIF(W94:W116,"LUMP"))&gt;0,"LS",""),IF(SUM(W94:W116)&gt;0,ROUNDUP(SUM(W94:W116),0),"")))</f>
        <v/>
      </c>
      <c r="X117" s="22"/>
      <c r="Y117" s="22" t="str">
        <f t="shared" ref="Y117" si="39">IF(Y78="","",IF(Y93="",IF(SUM(COUNTIF(Y94:Y116,"LS")+COUNTIF(Y94:Y116,"LUMP"))&gt;0,"LS",""),IF(SUM(Y94:Y116)&gt;0,ROUNDUP(SUM(Y94:Y116),0),"")))</f>
        <v/>
      </c>
      <c r="Z117" s="22" t="str">
        <f t="shared" ref="Z117" si="40">IF(Z78="","",IF(Z93="",IF(SUM(COUNTIF(Z94:Z116,"LS")+COUNTIF(Z94:Z116,"LUMP"))&gt;0,"LS",""),IF(SUM(Z94:Z116)&gt;0,ROUNDUP(SUM(Z94:Z116),0),"")))</f>
        <v/>
      </c>
    </row>
    <row r="118" spans="2:26" ht="12.75" customHeight="1" thickBot="1" x14ac:dyDescent="0.25"/>
    <row r="119" spans="2:26" ht="12.75" customHeight="1" thickBot="1" x14ac:dyDescent="0.25">
      <c r="B119" s="31" t="s">
        <v>11</v>
      </c>
      <c r="D119" s="55">
        <f>D77+1</f>
        <v>4</v>
      </c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2:26" ht="12.75" customHeight="1" thickBot="1" x14ac:dyDescent="0.25">
      <c r="B120" s="32"/>
      <c r="D120" s="56" t="s">
        <v>9</v>
      </c>
      <c r="E120" s="56"/>
      <c r="F120" s="56"/>
      <c r="G120" s="56"/>
      <c r="H120" s="56"/>
      <c r="I120" s="56"/>
      <c r="J120" s="56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2:26" ht="12.75" customHeight="1" thickBot="1" x14ac:dyDescent="0.25">
      <c r="D121" s="57" t="s">
        <v>10</v>
      </c>
      <c r="E121" s="57"/>
      <c r="F121" s="57"/>
      <c r="G121" s="57"/>
      <c r="H121" s="57"/>
      <c r="I121" s="57"/>
      <c r="J121" s="57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2:26" ht="12.75" customHeight="1" x14ac:dyDescent="0.2">
      <c r="B122" s="85" t="s">
        <v>12</v>
      </c>
      <c r="D122" s="58" t="s">
        <v>20</v>
      </c>
      <c r="E122" s="58" t="s">
        <v>0</v>
      </c>
      <c r="F122" s="61" t="s">
        <v>1</v>
      </c>
      <c r="G122" s="62"/>
      <c r="H122" s="62"/>
      <c r="I122" s="62"/>
      <c r="J122" s="63"/>
      <c r="K122" s="8" t="str">
        <f t="shared" ref="K122:Z122" si="41">IF(OR(TRIM(K120)=0,TRIM(K120)=""),"",IF(IFERROR(TRIM(INDEX(QryItemNamed,MATCH(TRIM(K120),ITEM,0),2)),"")="Y","SPECIAL",LEFT(IFERROR(TRIM(INDEX(ITEM,MATCH(TRIM(K120),ITEM,0))),""),3)))</f>
        <v/>
      </c>
      <c r="L122" s="9" t="str">
        <f t="shared" si="41"/>
        <v/>
      </c>
      <c r="M122" s="9" t="str">
        <f t="shared" si="41"/>
        <v/>
      </c>
      <c r="N122" s="9" t="str">
        <f t="shared" si="41"/>
        <v/>
      </c>
      <c r="O122" s="9" t="str">
        <f t="shared" si="41"/>
        <v/>
      </c>
      <c r="P122" s="9" t="str">
        <f t="shared" si="41"/>
        <v/>
      </c>
      <c r="Q122" s="9" t="str">
        <f t="shared" si="41"/>
        <v/>
      </c>
      <c r="R122" s="9"/>
      <c r="S122" s="9" t="str">
        <f t="shared" si="41"/>
        <v/>
      </c>
      <c r="T122" s="9" t="str">
        <f t="shared" si="41"/>
        <v/>
      </c>
      <c r="U122" s="9" t="str">
        <f t="shared" si="41"/>
        <v/>
      </c>
      <c r="V122" s="9" t="str">
        <f t="shared" si="41"/>
        <v/>
      </c>
      <c r="W122" s="9" t="str">
        <f t="shared" si="41"/>
        <v/>
      </c>
      <c r="X122" s="9"/>
      <c r="Y122" s="9" t="str">
        <f t="shared" si="41"/>
        <v/>
      </c>
      <c r="Z122" s="9" t="str">
        <f t="shared" si="41"/>
        <v/>
      </c>
    </row>
    <row r="123" spans="2:26" ht="12.75" customHeight="1" x14ac:dyDescent="0.2">
      <c r="B123" s="86"/>
      <c r="D123" s="59"/>
      <c r="E123" s="59"/>
      <c r="F123" s="64"/>
      <c r="G123" s="65"/>
      <c r="H123" s="65"/>
      <c r="I123" s="65"/>
      <c r="J123" s="66"/>
      <c r="K123" s="70" t="str">
        <f t="shared" ref="K123:Z123" si="42">IF(OR(TRIM(K120)=0,TRIM(K120)=""),IF(K121="","",K121),IF(IFERROR(TRIM(INDEX(QryItemNamed,MATCH(TRIM(K120),ITEM,0),2)),"")="Y",TRIM(RIGHT(IFERROR(TRIM(INDEX(QryItemNamed,MATCH(TRIM(K120),ITEM,0),4)),"123456789012"),LEN(IFERROR(TRIM(INDEX(QryItemNamed,MATCH(TRIM(K120),ITEM,0),4)),"123456789012"))-9))&amp;K121,IFERROR(TRIM(INDEX(QryItemNamed,MATCH(TRIM(K120),ITEM,0),4))&amp;K121,"ITEM CODE DOES NOT EXIST IN ITEM MASTER")))</f>
        <v/>
      </c>
      <c r="L123" s="71" t="str">
        <f t="shared" si="42"/>
        <v/>
      </c>
      <c r="M123" s="71" t="str">
        <f t="shared" si="42"/>
        <v/>
      </c>
      <c r="N123" s="71" t="str">
        <f t="shared" si="42"/>
        <v/>
      </c>
      <c r="O123" s="51" t="str">
        <f t="shared" si="42"/>
        <v/>
      </c>
      <c r="P123" s="51" t="str">
        <f t="shared" si="42"/>
        <v/>
      </c>
      <c r="Q123" s="51" t="str">
        <f t="shared" si="42"/>
        <v/>
      </c>
      <c r="R123" s="37"/>
      <c r="S123" s="51" t="str">
        <f t="shared" si="42"/>
        <v/>
      </c>
      <c r="T123" s="51" t="str">
        <f t="shared" si="42"/>
        <v/>
      </c>
      <c r="U123" s="51" t="str">
        <f t="shared" si="42"/>
        <v/>
      </c>
      <c r="V123" s="51" t="str">
        <f t="shared" si="42"/>
        <v/>
      </c>
      <c r="W123" s="51" t="str">
        <f t="shared" si="42"/>
        <v/>
      </c>
      <c r="X123" s="38"/>
      <c r="Y123" s="51" t="str">
        <f t="shared" si="42"/>
        <v/>
      </c>
      <c r="Z123" s="51" t="str">
        <f t="shared" si="42"/>
        <v/>
      </c>
    </row>
    <row r="124" spans="2:26" ht="12.75" customHeight="1" x14ac:dyDescent="0.2">
      <c r="B124" s="86"/>
      <c r="D124" s="59"/>
      <c r="E124" s="59"/>
      <c r="F124" s="64"/>
      <c r="G124" s="65"/>
      <c r="H124" s="65"/>
      <c r="I124" s="65"/>
      <c r="J124" s="66"/>
      <c r="K124" s="70"/>
      <c r="L124" s="71"/>
      <c r="M124" s="71"/>
      <c r="N124" s="71"/>
      <c r="O124" s="51"/>
      <c r="P124" s="51"/>
      <c r="Q124" s="51"/>
      <c r="R124" s="37"/>
      <c r="S124" s="51"/>
      <c r="T124" s="51"/>
      <c r="U124" s="51"/>
      <c r="V124" s="51"/>
      <c r="W124" s="51"/>
      <c r="X124" s="38"/>
      <c r="Y124" s="51"/>
      <c r="Z124" s="51"/>
    </row>
    <row r="125" spans="2:26" ht="12.75" customHeight="1" x14ac:dyDescent="0.2">
      <c r="B125" s="86"/>
      <c r="D125" s="59"/>
      <c r="E125" s="59"/>
      <c r="F125" s="64"/>
      <c r="G125" s="65"/>
      <c r="H125" s="65"/>
      <c r="I125" s="65"/>
      <c r="J125" s="66"/>
      <c r="K125" s="70"/>
      <c r="L125" s="71"/>
      <c r="M125" s="71"/>
      <c r="N125" s="71"/>
      <c r="O125" s="51"/>
      <c r="P125" s="51"/>
      <c r="Q125" s="51"/>
      <c r="R125" s="37"/>
      <c r="S125" s="51"/>
      <c r="T125" s="51"/>
      <c r="U125" s="51"/>
      <c r="V125" s="51"/>
      <c r="W125" s="51"/>
      <c r="X125" s="38"/>
      <c r="Y125" s="51"/>
      <c r="Z125" s="51"/>
    </row>
    <row r="126" spans="2:26" ht="12.75" customHeight="1" x14ac:dyDescent="0.2">
      <c r="B126" s="86"/>
      <c r="D126" s="59"/>
      <c r="E126" s="59"/>
      <c r="F126" s="64"/>
      <c r="G126" s="65"/>
      <c r="H126" s="65"/>
      <c r="I126" s="65"/>
      <c r="J126" s="66"/>
      <c r="K126" s="70"/>
      <c r="L126" s="71"/>
      <c r="M126" s="71"/>
      <c r="N126" s="71"/>
      <c r="O126" s="51"/>
      <c r="P126" s="51"/>
      <c r="Q126" s="51"/>
      <c r="R126" s="37"/>
      <c r="S126" s="51"/>
      <c r="T126" s="51"/>
      <c r="U126" s="51"/>
      <c r="V126" s="51"/>
      <c r="W126" s="51"/>
      <c r="X126" s="38"/>
      <c r="Y126" s="51"/>
      <c r="Z126" s="51"/>
    </row>
    <row r="127" spans="2:26" ht="12.75" customHeight="1" x14ac:dyDescent="0.2">
      <c r="B127" s="86"/>
      <c r="D127" s="59"/>
      <c r="E127" s="59"/>
      <c r="F127" s="64"/>
      <c r="G127" s="65"/>
      <c r="H127" s="65"/>
      <c r="I127" s="65"/>
      <c r="J127" s="66"/>
      <c r="K127" s="70"/>
      <c r="L127" s="71"/>
      <c r="M127" s="71"/>
      <c r="N127" s="71"/>
      <c r="O127" s="51"/>
      <c r="P127" s="51"/>
      <c r="Q127" s="51"/>
      <c r="R127" s="37"/>
      <c r="S127" s="51"/>
      <c r="T127" s="51"/>
      <c r="U127" s="51"/>
      <c r="V127" s="51"/>
      <c r="W127" s="51"/>
      <c r="X127" s="38"/>
      <c r="Y127" s="51"/>
      <c r="Z127" s="51"/>
    </row>
    <row r="128" spans="2:26" ht="12.75" customHeight="1" x14ac:dyDescent="0.2">
      <c r="B128" s="86"/>
      <c r="D128" s="59"/>
      <c r="E128" s="59"/>
      <c r="F128" s="64"/>
      <c r="G128" s="65"/>
      <c r="H128" s="65"/>
      <c r="I128" s="65"/>
      <c r="J128" s="66"/>
      <c r="K128" s="70"/>
      <c r="L128" s="71"/>
      <c r="M128" s="71"/>
      <c r="N128" s="71"/>
      <c r="O128" s="51"/>
      <c r="P128" s="51"/>
      <c r="Q128" s="51"/>
      <c r="R128" s="37"/>
      <c r="S128" s="51"/>
      <c r="T128" s="51"/>
      <c r="U128" s="51"/>
      <c r="V128" s="51"/>
      <c r="W128" s="51"/>
      <c r="X128" s="38"/>
      <c r="Y128" s="51"/>
      <c r="Z128" s="51"/>
    </row>
    <row r="129" spans="2:26" ht="12.75" customHeight="1" x14ac:dyDescent="0.2">
      <c r="B129" s="86"/>
      <c r="D129" s="59"/>
      <c r="E129" s="59"/>
      <c r="F129" s="64"/>
      <c r="G129" s="65"/>
      <c r="H129" s="65"/>
      <c r="I129" s="65"/>
      <c r="J129" s="66"/>
      <c r="K129" s="70"/>
      <c r="L129" s="71"/>
      <c r="M129" s="71"/>
      <c r="N129" s="71"/>
      <c r="O129" s="51"/>
      <c r="P129" s="51"/>
      <c r="Q129" s="51"/>
      <c r="R129" s="37"/>
      <c r="S129" s="51"/>
      <c r="T129" s="51"/>
      <c r="U129" s="51"/>
      <c r="V129" s="51"/>
      <c r="W129" s="51"/>
      <c r="X129" s="38"/>
      <c r="Y129" s="51"/>
      <c r="Z129" s="51"/>
    </row>
    <row r="130" spans="2:26" ht="12.75" customHeight="1" x14ac:dyDescent="0.2">
      <c r="B130" s="86"/>
      <c r="D130" s="59"/>
      <c r="E130" s="59"/>
      <c r="F130" s="64"/>
      <c r="G130" s="65"/>
      <c r="H130" s="65"/>
      <c r="I130" s="65"/>
      <c r="J130" s="66"/>
      <c r="K130" s="70"/>
      <c r="L130" s="71"/>
      <c r="M130" s="71"/>
      <c r="N130" s="71"/>
      <c r="O130" s="51"/>
      <c r="P130" s="51"/>
      <c r="Q130" s="51"/>
      <c r="R130" s="37"/>
      <c r="S130" s="51"/>
      <c r="T130" s="51"/>
      <c r="U130" s="51"/>
      <c r="V130" s="51"/>
      <c r="W130" s="51"/>
      <c r="X130" s="38"/>
      <c r="Y130" s="51"/>
      <c r="Z130" s="51"/>
    </row>
    <row r="131" spans="2:26" ht="12.75" customHeight="1" x14ac:dyDescent="0.2">
      <c r="B131" s="86"/>
      <c r="D131" s="59"/>
      <c r="E131" s="59"/>
      <c r="F131" s="64"/>
      <c r="G131" s="65"/>
      <c r="H131" s="65"/>
      <c r="I131" s="65"/>
      <c r="J131" s="66"/>
      <c r="K131" s="70"/>
      <c r="L131" s="71"/>
      <c r="M131" s="71"/>
      <c r="N131" s="71"/>
      <c r="O131" s="51"/>
      <c r="P131" s="51"/>
      <c r="Q131" s="51"/>
      <c r="R131" s="37"/>
      <c r="S131" s="51"/>
      <c r="T131" s="51"/>
      <c r="U131" s="51"/>
      <c r="V131" s="51"/>
      <c r="W131" s="51"/>
      <c r="X131" s="38"/>
      <c r="Y131" s="51"/>
      <c r="Z131" s="51"/>
    </row>
    <row r="132" spans="2:26" ht="12.75" customHeight="1" x14ac:dyDescent="0.2">
      <c r="B132" s="86"/>
      <c r="D132" s="59"/>
      <c r="E132" s="59"/>
      <c r="F132" s="64"/>
      <c r="G132" s="65"/>
      <c r="H132" s="65"/>
      <c r="I132" s="65"/>
      <c r="J132" s="66"/>
      <c r="K132" s="70"/>
      <c r="L132" s="71"/>
      <c r="M132" s="71"/>
      <c r="N132" s="71"/>
      <c r="O132" s="51"/>
      <c r="P132" s="51"/>
      <c r="Q132" s="51"/>
      <c r="R132" s="37"/>
      <c r="S132" s="51"/>
      <c r="T132" s="51"/>
      <c r="U132" s="51"/>
      <c r="V132" s="51"/>
      <c r="W132" s="51"/>
      <c r="X132" s="38"/>
      <c r="Y132" s="51"/>
      <c r="Z132" s="51"/>
    </row>
    <row r="133" spans="2:26" ht="12.75" customHeight="1" x14ac:dyDescent="0.2">
      <c r="B133" s="86"/>
      <c r="D133" s="59"/>
      <c r="E133" s="59"/>
      <c r="F133" s="64"/>
      <c r="G133" s="65"/>
      <c r="H133" s="65"/>
      <c r="I133" s="65"/>
      <c r="J133" s="66"/>
      <c r="K133" s="70"/>
      <c r="L133" s="71"/>
      <c r="M133" s="71"/>
      <c r="N133" s="71"/>
      <c r="O133" s="51"/>
      <c r="P133" s="51"/>
      <c r="Q133" s="51"/>
      <c r="R133" s="37"/>
      <c r="S133" s="51"/>
      <c r="T133" s="51"/>
      <c r="U133" s="51"/>
      <c r="V133" s="51"/>
      <c r="W133" s="51"/>
      <c r="X133" s="38"/>
      <c r="Y133" s="51"/>
      <c r="Z133" s="51"/>
    </row>
    <row r="134" spans="2:26" ht="12.75" customHeight="1" x14ac:dyDescent="0.2">
      <c r="B134" s="86"/>
      <c r="D134" s="59"/>
      <c r="E134" s="59"/>
      <c r="F134" s="64"/>
      <c r="G134" s="65"/>
      <c r="H134" s="65"/>
      <c r="I134" s="65"/>
      <c r="J134" s="66"/>
      <c r="K134" s="70"/>
      <c r="L134" s="71"/>
      <c r="M134" s="71"/>
      <c r="N134" s="71"/>
      <c r="O134" s="51"/>
      <c r="P134" s="51"/>
      <c r="Q134" s="51"/>
      <c r="R134" s="37"/>
      <c r="S134" s="51"/>
      <c r="T134" s="51"/>
      <c r="U134" s="51"/>
      <c r="V134" s="51"/>
      <c r="W134" s="51"/>
      <c r="X134" s="38"/>
      <c r="Y134" s="51"/>
      <c r="Z134" s="51"/>
    </row>
    <row r="135" spans="2:26" ht="12.75" customHeight="1" thickBot="1" x14ac:dyDescent="0.25">
      <c r="B135" s="87"/>
      <c r="D135" s="60"/>
      <c r="E135" s="60"/>
      <c r="F135" s="67"/>
      <c r="G135" s="68"/>
      <c r="H135" s="68"/>
      <c r="I135" s="68"/>
      <c r="J135" s="69"/>
      <c r="K135" s="10" t="str">
        <f t="shared" ref="K135:Z135" si="43">IF(OR(TRIM(K120)=0,TRIM(K120)=""),"",IF(IFERROR(TRIM(INDEX(QryItemNamed,MATCH(TRIM(K120),ITEM,0),3)),"")="LS","",IFERROR(TRIM(INDEX(QryItemNamed,MATCH(TRIM(K120),ITEM,0),3)),"")))</f>
        <v/>
      </c>
      <c r="L135" s="11" t="str">
        <f t="shared" si="43"/>
        <v/>
      </c>
      <c r="M135" s="11" t="str">
        <f t="shared" si="43"/>
        <v/>
      </c>
      <c r="N135" s="11" t="str">
        <f t="shared" si="43"/>
        <v/>
      </c>
      <c r="O135" s="11" t="str">
        <f t="shared" si="43"/>
        <v/>
      </c>
      <c r="P135" s="11" t="str">
        <f t="shared" si="43"/>
        <v/>
      </c>
      <c r="Q135" s="11" t="str">
        <f t="shared" si="43"/>
        <v/>
      </c>
      <c r="R135" s="11"/>
      <c r="S135" s="11" t="str">
        <f t="shared" si="43"/>
        <v/>
      </c>
      <c r="T135" s="11" t="str">
        <f t="shared" si="43"/>
        <v/>
      </c>
      <c r="U135" s="11" t="str">
        <f t="shared" si="43"/>
        <v/>
      </c>
      <c r="V135" s="11" t="str">
        <f t="shared" si="43"/>
        <v/>
      </c>
      <c r="W135" s="11" t="str">
        <f t="shared" si="43"/>
        <v/>
      </c>
      <c r="X135" s="11"/>
      <c r="Y135" s="11" t="str">
        <f t="shared" si="43"/>
        <v/>
      </c>
      <c r="Z135" s="11" t="str">
        <f t="shared" si="43"/>
        <v/>
      </c>
    </row>
    <row r="136" spans="2:26" ht="12.75" customHeight="1" x14ac:dyDescent="0.2">
      <c r="B136" s="33"/>
      <c r="D136" s="12"/>
      <c r="E136" s="12"/>
      <c r="F136" s="13"/>
      <c r="G136" s="14"/>
      <c r="H136" s="15" t="s">
        <v>2</v>
      </c>
      <c r="I136" s="13"/>
      <c r="J136" s="16"/>
      <c r="K136" s="14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2:26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2:26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2:26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2:26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2:26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2:26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2:26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2:26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2:26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2:26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2:26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2:26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2:26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2:26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2:26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2:26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2:26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2:26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2:26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2:26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2:26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2:26" ht="12.75" customHeight="1" thickBot="1" x14ac:dyDescent="0.25">
      <c r="B158" s="35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2:26" ht="12.75" customHeight="1" x14ac:dyDescent="0.2">
      <c r="B159" s="5" t="s">
        <v>13</v>
      </c>
      <c r="D159" s="52" t="s">
        <v>3</v>
      </c>
      <c r="E159" s="53"/>
      <c r="F159" s="53"/>
      <c r="G159" s="53"/>
      <c r="H159" s="53"/>
      <c r="I159" s="53"/>
      <c r="J159" s="54"/>
      <c r="K159" s="22" t="str">
        <f>IF(K120="","",IF(K135="",IF(SUM(COUNTIF(K136:K158,"LS")+COUNTIF(K136:K158,"LUMP"))&gt;0,"LS",""),IF(SUM(K136:K158)&gt;0,ROUNDUP(SUM(K136:K158),0),"")))</f>
        <v/>
      </c>
      <c r="L159" s="22" t="str">
        <f t="shared" ref="L159" si="44">IF(L120="","",IF(L135="",IF(SUM(COUNTIF(L136:L158,"LS")+COUNTIF(L136:L158,"LUMP"))&gt;0,"LS",""),IF(SUM(L136:L158)&gt;0,ROUNDUP(SUM(L136:L158),0),"")))</f>
        <v/>
      </c>
      <c r="M159" s="22" t="str">
        <f t="shared" ref="M159" si="45">IF(M120="","",IF(M135="",IF(SUM(COUNTIF(M136:M158,"LS")+COUNTIF(M136:M158,"LUMP"))&gt;0,"LS",""),IF(SUM(M136:M158)&gt;0,ROUNDUP(SUM(M136:M158),0),"")))</f>
        <v/>
      </c>
      <c r="N159" s="22" t="str">
        <f t="shared" ref="N159" si="46">IF(N120="","",IF(N135="",IF(SUM(COUNTIF(N136:N158,"LS")+COUNTIF(N136:N158,"LUMP"))&gt;0,"LS",""),IF(SUM(N136:N158)&gt;0,ROUNDUP(SUM(N136:N158),0),"")))</f>
        <v/>
      </c>
      <c r="O159" s="22" t="str">
        <f t="shared" ref="O159" si="47">IF(O120="","",IF(O135="",IF(SUM(COUNTIF(O136:O158,"LS")+COUNTIF(O136:O158,"LUMP"))&gt;0,"LS",""),IF(SUM(O136:O158)&gt;0,ROUNDUP(SUM(O136:O158),0),"")))</f>
        <v/>
      </c>
      <c r="P159" s="22" t="str">
        <f t="shared" ref="P159" si="48">IF(P120="","",IF(P135="",IF(SUM(COUNTIF(P136:P158,"LS")+COUNTIF(P136:P158,"LUMP"))&gt;0,"LS",""),IF(SUM(P136:P158)&gt;0,ROUNDUP(SUM(P136:P158),0),"")))</f>
        <v/>
      </c>
      <c r="Q159" s="22" t="str">
        <f t="shared" ref="Q159" si="49">IF(Q120="","",IF(Q135="",IF(SUM(COUNTIF(Q136:Q158,"LS")+COUNTIF(Q136:Q158,"LUMP"))&gt;0,"LS",""),IF(SUM(Q136:Q158)&gt;0,ROUNDUP(SUM(Q136:Q158),0),"")))</f>
        <v/>
      </c>
      <c r="R159" s="22"/>
      <c r="S159" s="22" t="str">
        <f t="shared" ref="S159" si="50">IF(S120="","",IF(S135="",IF(SUM(COUNTIF(S136:S158,"LS")+COUNTIF(S136:S158,"LUMP"))&gt;0,"LS",""),IF(SUM(S136:S158)&gt;0,ROUNDUP(SUM(S136:S158),0),"")))</f>
        <v/>
      </c>
      <c r="T159" s="22" t="str">
        <f t="shared" ref="T159" si="51">IF(T120="","",IF(T135="",IF(SUM(COUNTIF(T136:T158,"LS")+COUNTIF(T136:T158,"LUMP"))&gt;0,"LS",""),IF(SUM(T136:T158)&gt;0,ROUNDUP(SUM(T136:T158),0),"")))</f>
        <v/>
      </c>
      <c r="U159" s="22" t="str">
        <f t="shared" ref="U159" si="52">IF(U120="","",IF(U135="",IF(SUM(COUNTIF(U136:U158,"LS")+COUNTIF(U136:U158,"LUMP"))&gt;0,"LS",""),IF(SUM(U136:U158)&gt;0,ROUNDUP(SUM(U136:U158),0),"")))</f>
        <v/>
      </c>
      <c r="V159" s="22" t="str">
        <f t="shared" ref="V159" si="53">IF(V120="","",IF(V135="",IF(SUM(COUNTIF(V136:V158,"LS")+COUNTIF(V136:V158,"LUMP"))&gt;0,"LS",""),IF(SUM(V136:V158)&gt;0,ROUNDUP(SUM(V136:V158),0),"")))</f>
        <v/>
      </c>
      <c r="W159" s="22" t="str">
        <f t="shared" ref="W159" si="54">IF(W120="","",IF(W135="",IF(SUM(COUNTIF(W136:W158,"LS")+COUNTIF(W136:W158,"LUMP"))&gt;0,"LS",""),IF(SUM(W136:W158)&gt;0,ROUNDUP(SUM(W136:W158),0),"")))</f>
        <v/>
      </c>
      <c r="X159" s="22"/>
      <c r="Y159" s="22" t="str">
        <f t="shared" ref="Y159" si="55">IF(Y120="","",IF(Y135="",IF(SUM(COUNTIF(Y136:Y158,"LS")+COUNTIF(Y136:Y158,"LUMP"))&gt;0,"LS",""),IF(SUM(Y136:Y158)&gt;0,ROUNDUP(SUM(Y136:Y158),0),"")))</f>
        <v/>
      </c>
      <c r="Z159" s="22" t="str">
        <f t="shared" ref="Z159" si="56">IF(Z120="","",IF(Z135="",IF(SUM(COUNTIF(Z136:Z158,"LS")+COUNTIF(Z136:Z158,"LUMP"))&gt;0,"LS",""),IF(SUM(Z136:Z158)&gt;0,ROUNDUP(SUM(Z136:Z158),0),"")))</f>
        <v/>
      </c>
    </row>
  </sheetData>
  <mergeCells count="104">
    <mergeCell ref="B10:B23"/>
    <mergeCell ref="B38:B51"/>
    <mergeCell ref="B80:B93"/>
    <mergeCell ref="B122:B135"/>
    <mergeCell ref="U123:U134"/>
    <mergeCell ref="V123:V134"/>
    <mergeCell ref="Z39:Z50"/>
    <mergeCell ref="Z81:Z92"/>
    <mergeCell ref="Z123:Z134"/>
    <mergeCell ref="D75:J75"/>
    <mergeCell ref="R11:R22"/>
    <mergeCell ref="F30:G30"/>
    <mergeCell ref="I30:J30"/>
    <mergeCell ref="F31:G31"/>
    <mergeCell ref="I31:J31"/>
    <mergeCell ref="X11:X22"/>
    <mergeCell ref="I28:J28"/>
    <mergeCell ref="O11:O22"/>
    <mergeCell ref="W11:W22"/>
    <mergeCell ref="I25:J25"/>
    <mergeCell ref="F26:G26"/>
    <mergeCell ref="F28:G28"/>
    <mergeCell ref="I26:J26"/>
    <mergeCell ref="O39:O50"/>
    <mergeCell ref="P39:P50"/>
    <mergeCell ref="E38:E51"/>
    <mergeCell ref="F38:J51"/>
    <mergeCell ref="K39:K50"/>
    <mergeCell ref="L39:L50"/>
    <mergeCell ref="M39:M50"/>
    <mergeCell ref="N39:N50"/>
    <mergeCell ref="F32:G32"/>
    <mergeCell ref="I32:J32"/>
    <mergeCell ref="D7:Z7"/>
    <mergeCell ref="D10:D23"/>
    <mergeCell ref="D37:J37"/>
    <mergeCell ref="Y11:Y22"/>
    <mergeCell ref="U11:U22"/>
    <mergeCell ref="V11:V22"/>
    <mergeCell ref="D33:J33"/>
    <mergeCell ref="K11:K22"/>
    <mergeCell ref="L11:L22"/>
    <mergeCell ref="M11:M22"/>
    <mergeCell ref="P11:P22"/>
    <mergeCell ref="Q11:Q22"/>
    <mergeCell ref="S11:S22"/>
    <mergeCell ref="T11:T22"/>
    <mergeCell ref="D35:Z35"/>
    <mergeCell ref="D36:J36"/>
    <mergeCell ref="Z11:Z22"/>
    <mergeCell ref="D8:J8"/>
    <mergeCell ref="D9:J9"/>
    <mergeCell ref="N11:N22"/>
    <mergeCell ref="E10:E23"/>
    <mergeCell ref="F10:J23"/>
    <mergeCell ref="D27:J27"/>
    <mergeCell ref="F25:G25"/>
    <mergeCell ref="D38:D51"/>
    <mergeCell ref="D159:J159"/>
    <mergeCell ref="D77:Z77"/>
    <mergeCell ref="D78:J78"/>
    <mergeCell ref="D79:J79"/>
    <mergeCell ref="Q81:Q92"/>
    <mergeCell ref="S81:S92"/>
    <mergeCell ref="T81:T92"/>
    <mergeCell ref="U81:U92"/>
    <mergeCell ref="V81:V92"/>
    <mergeCell ref="W81:W92"/>
    <mergeCell ref="Y81:Y92"/>
    <mergeCell ref="D80:D93"/>
    <mergeCell ref="E80:E93"/>
    <mergeCell ref="F80:J93"/>
    <mergeCell ref="K81:K92"/>
    <mergeCell ref="L81:L92"/>
    <mergeCell ref="M81:M92"/>
    <mergeCell ref="N81:N92"/>
    <mergeCell ref="O81:O92"/>
    <mergeCell ref="P81:P92"/>
    <mergeCell ref="V39:V50"/>
    <mergeCell ref="W39:W50"/>
    <mergeCell ref="D24:J24"/>
    <mergeCell ref="Y39:Y50"/>
    <mergeCell ref="W123:W134"/>
    <mergeCell ref="Y123:Y134"/>
    <mergeCell ref="D117:J117"/>
    <mergeCell ref="D119:Z119"/>
    <mergeCell ref="D120:J120"/>
    <mergeCell ref="D121:J121"/>
    <mergeCell ref="D122:D135"/>
    <mergeCell ref="E122:E135"/>
    <mergeCell ref="F122:J135"/>
    <mergeCell ref="K123:K134"/>
    <mergeCell ref="L123:L134"/>
    <mergeCell ref="M123:M134"/>
    <mergeCell ref="N123:N134"/>
    <mergeCell ref="O123:O134"/>
    <mergeCell ref="P123:P134"/>
    <mergeCell ref="Q123:Q134"/>
    <mergeCell ref="S123:S134"/>
    <mergeCell ref="T123:T134"/>
    <mergeCell ref="Q39:Q50"/>
    <mergeCell ref="S39:S50"/>
    <mergeCell ref="T39:T50"/>
    <mergeCell ref="U39:U50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Joseph Ziems</cp:lastModifiedBy>
  <cp:lastPrinted>2015-05-18T14:50:53Z</cp:lastPrinted>
  <dcterms:created xsi:type="dcterms:W3CDTF">2005-09-27T11:52:28Z</dcterms:created>
  <dcterms:modified xsi:type="dcterms:W3CDTF">2022-10-25T15:54:06Z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