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339776\"/>
    </mc:Choice>
  </mc:AlternateContent>
  <xr:revisionPtr revIDLastSave="0" documentId="13_ncr:1_{B078BCFB-8020-45AA-9294-3EE38A19DA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9" i="1" l="1"/>
  <c r="Q54" i="1"/>
  <c r="AB45" i="1"/>
  <c r="AB38" i="1"/>
  <c r="AB31" i="1"/>
  <c r="AC57" i="1"/>
  <c r="AC56" i="1"/>
  <c r="AD57" i="1" l="1"/>
  <c r="AD56" i="1"/>
  <c r="L54" i="1"/>
  <c r="S54" i="1" s="1"/>
  <c r="X29" i="1"/>
  <c r="W29" i="1"/>
  <c r="S29" i="1"/>
  <c r="P29" i="1"/>
  <c r="O29" i="1"/>
  <c r="L110" i="1"/>
  <c r="Y29" i="1"/>
  <c r="AL108" i="1" l="1"/>
  <c r="AL168" i="1" s="1"/>
  <c r="AL169" i="1" s="1"/>
  <c r="AK108" i="1"/>
  <c r="AK168" i="1" s="1"/>
  <c r="AK169" i="1" s="1"/>
  <c r="AJ108" i="1"/>
  <c r="AJ168" i="1" s="1"/>
  <c r="AJ169" i="1" s="1"/>
  <c r="AL96" i="1"/>
  <c r="AK96" i="1"/>
  <c r="AJ96" i="1"/>
  <c r="AL95" i="1"/>
  <c r="AK95" i="1"/>
  <c r="AJ95" i="1"/>
  <c r="AO108" i="1"/>
  <c r="AO168" i="1" s="1"/>
  <c r="AO169" i="1" s="1"/>
  <c r="AN108" i="1"/>
  <c r="AN168" i="1" s="1"/>
  <c r="AN169" i="1" s="1"/>
  <c r="AM108" i="1"/>
  <c r="AM168" i="1" s="1"/>
  <c r="AM169" i="1" s="1"/>
  <c r="AO96" i="1"/>
  <c r="AN96" i="1"/>
  <c r="AM96" i="1"/>
  <c r="AO95" i="1"/>
  <c r="AN95" i="1"/>
  <c r="AM95" i="1"/>
  <c r="AH112" i="1"/>
  <c r="AG112" i="1"/>
  <c r="AF112" i="1"/>
  <c r="AH108" i="1"/>
  <c r="AG108" i="1"/>
  <c r="AF108" i="1"/>
  <c r="AF168" i="1" s="1"/>
  <c r="AF169" i="1" s="1"/>
  <c r="AH96" i="1"/>
  <c r="AG96" i="1"/>
  <c r="AF96" i="1"/>
  <c r="AH95" i="1"/>
  <c r="AG95" i="1"/>
  <c r="AF95" i="1"/>
  <c r="AH168" i="1" l="1"/>
  <c r="AH169" i="1" s="1"/>
  <c r="AG168" i="1"/>
  <c r="AG169" i="1" s="1"/>
  <c r="S110" i="1" l="1"/>
  <c r="U96" i="1"/>
  <c r="O110" i="1" l="1"/>
  <c r="P110" i="1"/>
  <c r="R110" i="1"/>
  <c r="Q110" i="1"/>
  <c r="N110" i="1"/>
  <c r="AA54" i="1" l="1"/>
  <c r="I54" i="1"/>
  <c r="U54" i="1" l="1"/>
  <c r="Z54" i="1"/>
  <c r="R54" i="1"/>
  <c r="V54" i="1"/>
  <c r="J54" i="1"/>
  <c r="U27" i="1"/>
  <c r="U15" i="1"/>
  <c r="U14" i="1"/>
  <c r="Z45" i="1" l="1"/>
  <c r="Z38" i="1"/>
  <c r="Z31" i="1"/>
  <c r="L45" i="1"/>
  <c r="L50" i="1" s="1"/>
  <c r="L38" i="1"/>
  <c r="O38" i="1" s="1"/>
  <c r="L31" i="1"/>
  <c r="L34" i="1" l="1"/>
  <c r="L33" i="1"/>
  <c r="Q33" i="1" s="1"/>
  <c r="U50" i="1"/>
  <c r="V50" i="1"/>
  <c r="L32" i="1"/>
  <c r="P32" i="1" s="1"/>
  <c r="L48" i="1"/>
  <c r="L47" i="1"/>
  <c r="L39" i="1"/>
  <c r="P39" i="1" s="1"/>
  <c r="L40" i="1"/>
  <c r="S40" i="1" s="1"/>
  <c r="L41" i="1"/>
  <c r="S41" i="1" s="1"/>
  <c r="O31" i="1"/>
  <c r="L36" i="1"/>
  <c r="L43" i="1"/>
  <c r="R50" i="1"/>
  <c r="O45" i="1"/>
  <c r="L46" i="1"/>
  <c r="S45" i="1"/>
  <c r="S38" i="1"/>
  <c r="Q34" i="1"/>
  <c r="S34" i="1"/>
  <c r="S33" i="1"/>
  <c r="S32" i="1"/>
  <c r="S31" i="1"/>
  <c r="Q40" i="1"/>
  <c r="AA27" i="1"/>
  <c r="AA15" i="1"/>
  <c r="AA14" i="1"/>
  <c r="AB27" i="1"/>
  <c r="AB14" i="1"/>
  <c r="Y27" i="1"/>
  <c r="Y15" i="1"/>
  <c r="Y14" i="1"/>
  <c r="Q41" i="1" l="1"/>
  <c r="S39" i="1"/>
  <c r="R43" i="1"/>
  <c r="U43" i="1"/>
  <c r="V43" i="1"/>
  <c r="R36" i="1"/>
  <c r="U36" i="1"/>
  <c r="V36" i="1"/>
  <c r="Q47" i="1"/>
  <c r="S47" i="1"/>
  <c r="S48" i="1"/>
  <c r="Q48" i="1"/>
  <c r="S46" i="1"/>
  <c r="P46" i="1"/>
  <c r="L29" i="1"/>
  <c r="T29" i="1" l="1"/>
  <c r="AF2" i="1"/>
  <c r="AI2" i="1" l="1"/>
  <c r="AI3" i="1" s="1"/>
  <c r="AF3" i="1"/>
  <c r="AF4" i="1" s="1"/>
  <c r="AG2" i="1"/>
  <c r="AG3" i="1" s="1"/>
  <c r="AG4" i="1" s="1"/>
  <c r="AH4" i="1" l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V169" i="1"/>
  <c r="V168" i="1"/>
  <c r="AB87" i="1"/>
  <c r="AB88" i="1" s="1"/>
  <c r="AA87" i="1"/>
  <c r="AA88" i="1" s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O168" i="1" s="1"/>
  <c r="O169" i="1" s="1"/>
  <c r="P108" i="1"/>
  <c r="P168" i="1" s="1"/>
  <c r="P169" i="1" s="1"/>
  <c r="Q108" i="1"/>
  <c r="Q168" i="1" s="1"/>
  <c r="Q169" i="1" s="1"/>
  <c r="R108" i="1"/>
  <c r="R168" i="1" s="1"/>
  <c r="R169" i="1" s="1"/>
  <c r="S108" i="1"/>
  <c r="S168" i="1" s="1"/>
  <c r="S169" i="1" s="1"/>
  <c r="T108" i="1"/>
  <c r="T168" i="1" s="1"/>
  <c r="T169" i="1" s="1"/>
  <c r="U108" i="1"/>
  <c r="U168" i="1" s="1"/>
  <c r="U169" i="1" s="1"/>
  <c r="V108" i="1"/>
  <c r="W108" i="1"/>
  <c r="W168" i="1" s="1"/>
  <c r="W169" i="1" s="1"/>
  <c r="X108" i="1"/>
  <c r="X168" i="1" s="1"/>
  <c r="X169" i="1" s="1"/>
  <c r="Y108" i="1"/>
  <c r="Y168" i="1" s="1"/>
  <c r="Y169" i="1" s="1"/>
  <c r="Z108" i="1"/>
  <c r="Z168" i="1" s="1"/>
  <c r="Z169" i="1" s="1"/>
  <c r="AA108" i="1"/>
  <c r="AA168" i="1" s="1"/>
  <c r="AA169" i="1" s="1"/>
  <c r="AB108" i="1"/>
  <c r="AB168" i="1" s="1"/>
  <c r="AB169" i="1" s="1"/>
  <c r="AC108" i="1"/>
  <c r="AC168" i="1" s="1"/>
  <c r="AC169" i="1" s="1"/>
  <c r="AD108" i="1"/>
  <c r="AD168" i="1" s="1"/>
  <c r="AD169" i="1" s="1"/>
  <c r="N108" i="1"/>
  <c r="N168" i="1" s="1"/>
  <c r="N169" i="1" s="1"/>
  <c r="M108" i="1"/>
  <c r="M168" i="1" s="1"/>
  <c r="M169" i="1" s="1"/>
  <c r="O27" i="1"/>
  <c r="O87" i="1" s="1"/>
  <c r="O88" i="1" s="1"/>
  <c r="P27" i="1"/>
  <c r="P87" i="1" s="1"/>
  <c r="P88" i="1" s="1"/>
  <c r="Q27" i="1"/>
  <c r="Q87" i="1" s="1"/>
  <c r="Q88" i="1" s="1"/>
  <c r="R27" i="1"/>
  <c r="R87" i="1" s="1"/>
  <c r="R88" i="1" s="1"/>
  <c r="S27" i="1"/>
  <c r="S87" i="1" s="1"/>
  <c r="S88" i="1" s="1"/>
  <c r="T27" i="1"/>
  <c r="T87" i="1" s="1"/>
  <c r="T88" i="1" s="1"/>
  <c r="U87" i="1"/>
  <c r="U88" i="1" s="1"/>
  <c r="V27" i="1"/>
  <c r="V87" i="1" s="1"/>
  <c r="V88" i="1" s="1"/>
  <c r="W27" i="1"/>
  <c r="X27" i="1"/>
  <c r="Y87" i="1"/>
  <c r="Y88" i="1" s="1"/>
  <c r="Z27" i="1"/>
  <c r="Z87" i="1" s="1"/>
  <c r="Z88" i="1" s="1"/>
  <c r="AC27" i="1"/>
  <c r="AC87" i="1" s="1"/>
  <c r="AC88" i="1" s="1"/>
  <c r="AD27" i="1"/>
  <c r="AD87" i="1" s="1"/>
  <c r="AD88" i="1" s="1"/>
  <c r="N27" i="1"/>
  <c r="N87" i="1" s="1"/>
  <c r="N88" i="1" s="1"/>
  <c r="M27" i="1"/>
  <c r="M87" i="1" s="1"/>
  <c r="M88" i="1" s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Z15" i="1"/>
  <c r="X15" i="1"/>
  <c r="W15" i="1"/>
  <c r="V15" i="1"/>
  <c r="T15" i="1"/>
  <c r="S15" i="1"/>
  <c r="R15" i="1"/>
  <c r="Q15" i="1"/>
  <c r="P15" i="1"/>
  <c r="O15" i="1"/>
  <c r="N15" i="1"/>
  <c r="AD14" i="1"/>
  <c r="AC14" i="1"/>
  <c r="Z14" i="1"/>
  <c r="X14" i="1"/>
  <c r="W14" i="1"/>
  <c r="V14" i="1"/>
  <c r="T14" i="1"/>
  <c r="S14" i="1"/>
  <c r="R14" i="1"/>
  <c r="Q14" i="1"/>
  <c r="P14" i="1"/>
  <c r="O14" i="1"/>
  <c r="N14" i="1"/>
  <c r="M15" i="1"/>
  <c r="M14" i="1"/>
  <c r="I29" i="1" l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0" i="1"/>
  <c r="I60" i="1"/>
  <c r="K58" i="1"/>
  <c r="I58" i="1"/>
  <c r="I57" i="1"/>
  <c r="I56" i="1"/>
  <c r="K55" i="1"/>
  <c r="I55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I38" i="1"/>
  <c r="K37" i="1"/>
  <c r="I3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36" i="1"/>
  <c r="K35" i="1"/>
  <c r="K34" i="1"/>
  <c r="K33" i="1"/>
  <c r="K32" i="1"/>
  <c r="K30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36" i="1"/>
  <c r="I35" i="1"/>
  <c r="I34" i="1"/>
  <c r="I33" i="1"/>
  <c r="I32" i="1"/>
  <c r="I31" i="1"/>
  <c r="I30" i="1"/>
  <c r="I28" i="1"/>
  <c r="W87" i="1" l="1"/>
  <c r="W88" i="1" s="1"/>
  <c r="X87" i="1"/>
  <c r="X88" i="1" s="1"/>
</calcChain>
</file>

<file path=xl/sharedStrings.xml><?xml version="1.0" encoding="utf-8"?>
<sst xmlns="http://schemas.openxmlformats.org/spreadsheetml/2006/main" count="162" uniqueCount="80">
  <si>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</si>
  <si>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</si>
  <si>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</si>
  <si>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</si>
  <si>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</si>
  <si>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</si>
  <si>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</si>
  <si>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</si>
  <si>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</si>
  <si>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</si>
  <si>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</si>
  <si>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</si>
  <si>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</si>
  <si>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</si>
  <si>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</si>
  <si>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</si>
  <si>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</si>
  <si>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</si>
  <si>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</si>
  <si>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</si>
  <si>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</si>
  <si>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</si>
  <si>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</si>
  <si>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</si>
  <si>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</si>
  <si>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</si>
  <si>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</si>
  <si>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</si>
  <si>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</si>
  <si>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</si>
  <si>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</si>
  <si>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</si>
  <si>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</si>
  <si>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seeding</t>
  </si>
  <si>
    <t>widening</t>
  </si>
  <si>
    <t>eda</t>
  </si>
  <si>
    <t>pav't rem</t>
  </si>
  <si>
    <t>sf</t>
  </si>
  <si>
    <t>sy</t>
  </si>
  <si>
    <t>ac</t>
  </si>
  <si>
    <t>LT/RT</t>
  </si>
  <si>
    <t>plane/resurf km004</t>
  </si>
  <si>
    <t>SURFACE  AREA
(A)</t>
  </si>
  <si>
    <t>254E01000</t>
  </si>
  <si>
    <t>407E20000</t>
  </si>
  <si>
    <t>204E10000</t>
  </si>
  <si>
    <t>204E45000</t>
  </si>
  <si>
    <t>408E10001</t>
  </si>
  <si>
    <t>617E10101</t>
  </si>
  <si>
    <t>202E23000</t>
  </si>
  <si>
    <t>255E20000</t>
  </si>
  <si>
    <t>LT</t>
  </si>
  <si>
    <t>CADD GENERATED AREA
(A)</t>
  </si>
  <si>
    <t>PAVEMENT RESTORATION FOR PIPE INSTALLATIONS AND/OR REMOVALS</t>
  </si>
  <si>
    <t>LS</t>
  </si>
  <si>
    <t>304E20000</t>
  </si>
  <si>
    <t>301E56000</t>
  </si>
  <si>
    <t>RT</t>
  </si>
  <si>
    <t>618E40100</t>
  </si>
  <si>
    <t>P.18</t>
  </si>
  <si>
    <t>P.05</t>
  </si>
  <si>
    <t xml:space="preserve"> (T=3.0")</t>
  </si>
  <si>
    <t>, 1.5"</t>
  </si>
  <si>
    <t>, 6"</t>
  </si>
  <si>
    <t xml:space="preserve"> @ 0.06 GAL/SY</t>
  </si>
  <si>
    <t xml:space="preserve"> @ 0.09 GAL/SY</t>
  </si>
  <si>
    <t xml:space="preserve"> @ 0.40 GAL/SY</t>
  </si>
  <si>
    <t>441E70101</t>
  </si>
  <si>
    <t>441E70200</t>
  </si>
  <si>
    <t>, PG70-22M, 1.5"</t>
  </si>
  <si>
    <t>, 2"</t>
  </si>
  <si>
    <t>, PG70-22M, (SAFETY EDGE)</t>
  </si>
  <si>
    <t>209E72000</t>
  </si>
  <si>
    <t>690E98300</t>
  </si>
  <si>
    <t>SQUARE YARD PAVEMENT OVERLAY FABRIC COMPOSITE</t>
  </si>
  <si>
    <t>, 4.5" PER LIFT</t>
  </si>
  <si>
    <t>LIFT 1</t>
  </si>
  <si>
    <t>LIFT 2</t>
  </si>
  <si>
    <t>DRIVEWAYS FOR RESURFACING SECTIONS</t>
  </si>
  <si>
    <t>202E23500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</si>
</sst>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0.00\ &quot;(FOR 2 LIFTS)&quot;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2" fontId="6" fillId="0" borderId="0" xfId="0" applyNumberFormat="1" applyFont="1" applyAlignment="1">
      <alignment vertical="center"/>
    </xf>
    <xf numFmtId="167" fontId="6" fillId="0" borderId="1" xfId="0" applyNumberFormat="1" applyFont="1" applyBorder="1" applyAlignment="1" applyProtection="1">
      <alignment horizontal="left" vertical="center"/>
      <protection locked="0"/>
    </xf>
    <xf numFmtId="2" fontId="6" fillId="0" borderId="7" xfId="0" applyNumberFormat="1" applyFont="1" applyBorder="1" applyAlignment="1" applyProtection="1">
      <alignment horizontal="right" vertical="center"/>
      <protection locked="0"/>
    </xf>
    <xf numFmtId="2" fontId="6" fillId="0" borderId="11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169" fontId="6" fillId="0" borderId="27" xfId="0" applyNumberFormat="1" applyFont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31"/>
  <sheetViews>
    <sheetView showGridLines="0" tabSelected="1" topLeftCell="A26" zoomScale="90" zoomScaleNormal="90" workbookViewId="0">
      <selection activeCell="O62" sqref="O62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  <c r="AF1" s="6" t="s">
        <v>33</v>
      </c>
      <c r="AG1" s="6" t="s">
        <v>34</v>
      </c>
      <c r="AH1" s="6" t="s">
        <v>35</v>
      </c>
      <c r="AI1" s="6" t="s">
        <v>36</v>
      </c>
      <c r="AJ1" s="6" t="s">
        <v>41</v>
      </c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  <c r="AE2" s="6" t="s">
        <v>37</v>
      </c>
      <c r="AF2" s="6">
        <f>31319+9572.9+6989.3+29844.5+8899.6</f>
        <v>86625.300000000017</v>
      </c>
      <c r="AG2" s="6">
        <f>12048.1+657.9+11361.8</f>
        <v>24067.8</v>
      </c>
      <c r="AI2" s="6">
        <f>4741.9+596.6+4372</f>
        <v>9710.5</v>
      </c>
      <c r="AJ2" s="6">
        <v>173106.614</v>
      </c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  <c r="AE3" s="6" t="s">
        <v>38</v>
      </c>
      <c r="AF3" s="9">
        <f>AF2/9</f>
        <v>9625.0333333333347</v>
      </c>
      <c r="AG3" s="9">
        <f>AG2/9</f>
        <v>2674.2</v>
      </c>
      <c r="AH3" s="9"/>
      <c r="AI3" s="9">
        <f>AI2/9</f>
        <v>1078.9444444444443</v>
      </c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  <c r="AE4" s="6" t="s">
        <v>39</v>
      </c>
      <c r="AF4" s="52">
        <f>AF3/4840</f>
        <v>1.9886432506887055</v>
      </c>
      <c r="AG4" s="52">
        <f>AG3/4840</f>
        <v>0.55252066115702481</v>
      </c>
      <c r="AH4" s="52">
        <f>AF4+AG4</f>
        <v>2.5411639118457305</v>
      </c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9" t="str">
        <f>"PAVEMENT CALC SHEET " &amp; B10</f>
        <v>PAVEMENT CALC SHEET P.18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 t="s">
        <v>59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79</v>
      </c>
      <c r="N10" s="43" t="s">
        <v>43</v>
      </c>
      <c r="O10" s="43" t="s">
        <v>67</v>
      </c>
      <c r="P10" s="43" t="s">
        <v>68</v>
      </c>
      <c r="Q10" s="43" t="s">
        <v>56</v>
      </c>
      <c r="R10" s="43" t="s">
        <v>55</v>
      </c>
      <c r="S10" s="43" t="s">
        <v>44</v>
      </c>
      <c r="T10" s="43" t="s">
        <v>44</v>
      </c>
      <c r="U10" s="43" t="s">
        <v>45</v>
      </c>
      <c r="V10" s="43" t="s">
        <v>46</v>
      </c>
      <c r="W10" s="43" t="s">
        <v>47</v>
      </c>
      <c r="X10" s="43" t="s">
        <v>48</v>
      </c>
      <c r="Y10" s="43" t="s">
        <v>58</v>
      </c>
      <c r="Z10" s="43" t="s">
        <v>49</v>
      </c>
      <c r="AA10" s="43" t="s">
        <v>50</v>
      </c>
      <c r="AB10" s="43" t="s">
        <v>73</v>
      </c>
      <c r="AC10" s="43" t="s">
        <v>67</v>
      </c>
      <c r="AD10" s="43" t="s">
        <v>72</v>
      </c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 t="s">
        <v>61</v>
      </c>
      <c r="O11" s="15" t="s">
        <v>69</v>
      </c>
      <c r="P11" s="15" t="s">
        <v>62</v>
      </c>
      <c r="Q11" s="15" t="s">
        <v>75</v>
      </c>
      <c r="R11" s="15" t="s">
        <v>63</v>
      </c>
      <c r="S11" s="15" t="s">
        <v>64</v>
      </c>
      <c r="T11" s="15" t="s">
        <v>65</v>
      </c>
      <c r="U11" s="15"/>
      <c r="V11" s="15"/>
      <c r="W11" s="15" t="s">
        <v>66</v>
      </c>
      <c r="X11" s="15" t="s">
        <v>70</v>
      </c>
      <c r="Y11" s="15"/>
      <c r="Z11" s="15"/>
      <c r="AA11" s="15"/>
      <c r="AB11" s="15" t="s">
        <v>74</v>
      </c>
      <c r="AC11" s="15" t="s">
        <v>71</v>
      </c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>
        <v>1.5</v>
      </c>
      <c r="P13" s="17">
        <v>1.5</v>
      </c>
      <c r="Q13" s="17">
        <v>4.5</v>
      </c>
      <c r="R13" s="17">
        <v>6</v>
      </c>
      <c r="S13" s="17">
        <v>0.06</v>
      </c>
      <c r="T13" s="17">
        <v>0.09</v>
      </c>
      <c r="U13" s="17"/>
      <c r="V13" s="17">
        <v>2000</v>
      </c>
      <c r="W13" s="17">
        <v>0.4</v>
      </c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80" t="s">
        <v>17</v>
      </c>
      <c r="D14" s="67" t="s">
        <v>2</v>
      </c>
      <c r="E14" s="68"/>
      <c r="F14" s="69"/>
      <c r="G14" s="73" t="s">
        <v>9</v>
      </c>
      <c r="H14" s="75" t="s">
        <v>0</v>
      </c>
      <c r="I14" s="75" t="s">
        <v>29</v>
      </c>
      <c r="J14" s="75" t="s">
        <v>30</v>
      </c>
      <c r="K14" s="75" t="s">
        <v>42</v>
      </c>
      <c r="L14" s="75" t="s">
        <v>52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254</v>
      </c>
      <c r="O14" s="18" t="str">
        <f t="shared" si="0"/>
        <v>441</v>
      </c>
      <c r="P14" s="18" t="str">
        <f t="shared" si="0"/>
        <v>441</v>
      </c>
      <c r="Q14" s="18" t="str">
        <f t="shared" si="0"/>
        <v>301</v>
      </c>
      <c r="R14" s="18" t="str">
        <f t="shared" si="0"/>
        <v>304</v>
      </c>
      <c r="S14" s="18" t="str">
        <f t="shared" si="0"/>
        <v>407</v>
      </c>
      <c r="T14" s="18" t="str">
        <f t="shared" si="0"/>
        <v>407</v>
      </c>
      <c r="U14" s="18" t="str">
        <f t="shared" ref="U14" si="1">IF(OR(TRIM(U10)=0,TRIM(U10)=""),"",IF(IFERROR(TRIM(INDEX(QryItemNamed,MATCH(TRIM(U10),ITEM,0),2)),"")="Y","SPECIAL",LEFT(IFERROR(TRIM(INDEX(ITEM,MATCH(TRIM(U10),ITEM,0))),""),3)))</f>
        <v>204</v>
      </c>
      <c r="V14" s="18" t="str">
        <f t="shared" si="0"/>
        <v>204</v>
      </c>
      <c r="W14" s="18" t="str">
        <f t="shared" si="0"/>
        <v>408</v>
      </c>
      <c r="X14" s="18" t="str">
        <f t="shared" si="0"/>
        <v>617</v>
      </c>
      <c r="Y14" s="18" t="str">
        <f t="shared" ref="Y14" si="2">IF(OR(TRIM(Y10)=0,TRIM(Y10)=""),"",IF(IFERROR(TRIM(INDEX(QryItemNamed,MATCH(TRIM(Y10),ITEM,0),2)),"")="Y","SPECIAL",LEFT(IFERROR(TRIM(INDEX(ITEM,MATCH(TRIM(Y10),ITEM,0))),""),3)))</f>
        <v>618</v>
      </c>
      <c r="Z14" s="18" t="str">
        <f t="shared" si="0"/>
        <v>202</v>
      </c>
      <c r="AA14" s="18" t="str">
        <f t="shared" ref="AA14" si="3">IF(OR(TRIM(AA10)=0,TRIM(AA10)=""),"",IF(IFERROR(TRIM(INDEX(QryItemNamed,MATCH(TRIM(AA10),ITEM,0),2)),"")="Y","SPECIAL",LEFT(IFERROR(TRIM(INDEX(ITEM,MATCH(TRIM(AA10),ITEM,0))),""),3)))</f>
        <v>255</v>
      </c>
      <c r="AB14" s="18" t="str">
        <f t="shared" ref="AB14" si="4">IF(OR(TRIM(AB10)=0,TRIM(AB10)=""),"",IF(IFERROR(TRIM(INDEX(QryItemNamed,MATCH(TRIM(AB10),ITEM,0),2)),"")="Y","SPECIAL",LEFT(IFERROR(TRIM(INDEX(ITEM,MATCH(TRIM(AB10),ITEM,0))),""),3)))</f>
        <v>SPECIAL</v>
      </c>
      <c r="AC14" s="18" t="str">
        <f t="shared" si="0"/>
        <v>441</v>
      </c>
      <c r="AD14" s="18" t="str">
        <f t="shared" si="0"/>
        <v>209</v>
      </c>
    </row>
    <row r="15" spans="1:38" ht="12.75" customHeight="1" x14ac:dyDescent="0.2">
      <c r="B15" s="81"/>
      <c r="D15" s="70"/>
      <c r="E15" s="71"/>
      <c r="F15" s="72"/>
      <c r="G15" s="74"/>
      <c r="H15" s="76"/>
      <c r="I15" s="76"/>
      <c r="J15" s="76"/>
      <c r="K15" s="76"/>
      <c r="L15" s="76"/>
      <c r="M15" s="58" t="str">
        <f t="shared" ref="M15:AD15" si="5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WEARING COURSE REMOVED</v>
      </c>
      <c r="N15" s="58" t="str">
        <f t="shared" si="5"/>
        <v>PAVEMENT PLANING, ASPHALT CONCRETE (T=3.0")</v>
      </c>
      <c r="O15" s="58" t="str">
        <f t="shared" si="5"/>
        <v>ASPHALT CONCRETE SURFACE COURSE, TYPE 1, (449), AS PER PLAN, PG70-22M, 1.5"</v>
      </c>
      <c r="P15" s="58" t="str">
        <f t="shared" si="5"/>
        <v>ASPHALT CONCRETE INTERMEDIATE COURSE, TYPE 1, (449), 1.5"</v>
      </c>
      <c r="Q15" s="58" t="str">
        <f t="shared" si="5"/>
        <v>ASPHALT CONCRETE BASE, PG64-22, (449), 4.5" PER LIFT</v>
      </c>
      <c r="R15" s="58" t="str">
        <f t="shared" si="5"/>
        <v>AGGREGATE BASE, 6"</v>
      </c>
      <c r="S15" s="58" t="str">
        <f t="shared" si="5"/>
        <v>NON-TRACKING TACK COAT @ 0.06 GAL/SY</v>
      </c>
      <c r="T15" s="58" t="str">
        <f t="shared" si="5"/>
        <v>NON-TRACKING TACK COAT @ 0.09 GAL/SY</v>
      </c>
      <c r="U15" s="58" t="str">
        <f t="shared" ref="U15" si="6">IF(OR(TRIM(U10)=0,TRIM(U10)=""),IF(U11="","",U11),IF(IFERROR(TRIM(INDEX(QryItemNamed,MATCH(TRIM(U10),ITEM,0),2)),"")="Y",RIGHT(IFERROR(TRIM(INDEX(QryItemNamed,MATCH(TRIM(U10),ITEM,0),4)),"123456789012"),LEN(IFERROR(TRIM(INDEX(QryItemNamed,MATCH(TRIM(U10),ITEM,0),4)),"123456789012"))-10)&amp;U11,IFERROR(TRIM(INDEX(QryItemNamed,MATCH(TRIM(U10),ITEM,0),4))&amp;U11,"ITEM CODE DOES NOT EXIST IN ITEM MASTER")))</f>
        <v>SUBGRADE COMPACTION</v>
      </c>
      <c r="V15" s="58" t="str">
        <f t="shared" si="5"/>
        <v>PROOF ROLLING</v>
      </c>
      <c r="W15" s="58" t="str">
        <f t="shared" si="5"/>
        <v>PRIME COAT, AS PER PLAN @ 0.40 GAL/SY</v>
      </c>
      <c r="X15" s="58" t="str">
        <f t="shared" si="5"/>
        <v>COMPACTED AGGREGATE, AS PER PLAN, 2"</v>
      </c>
      <c r="Y15" s="58" t="str">
        <f t="shared" ref="Y15" si="7">IF(OR(TRIM(Y10)=0,TRIM(Y10)=""),IF(Y11="","",Y11),IF(IFERROR(TRIM(INDEX(QryItemNamed,MATCH(TRIM(Y10),ITEM,0),2)),"")="Y",RIGHT(IFERROR(TRIM(INDEX(QryItemNamed,MATCH(TRIM(Y10),ITEM,0),4)),"123456789012"),LEN(IFERROR(TRIM(INDEX(QryItemNamed,MATCH(TRIM(Y10),ITEM,0),4)),"123456789012"))-10)&amp;Y11,IFERROR(TRIM(INDEX(QryItemNamed,MATCH(TRIM(Y10),ITEM,0),4))&amp;Y11,"ITEM CODE DOES NOT EXIST IN ITEM MASTER")))</f>
        <v>RUMBLE STRIPS, SHOULDER (ASPHALT CONCRETE)</v>
      </c>
      <c r="Z15" s="58" t="str">
        <f t="shared" si="5"/>
        <v>PAVEMENT REMOVED</v>
      </c>
      <c r="AA15" s="58" t="str">
        <f t="shared" ref="AA15" si="8">IF(OR(TRIM(AA10)=0,TRIM(AA10)=""),IF(AA11="","",AA11),IF(IFERROR(TRIM(INDEX(QryItemNamed,MATCH(TRIM(AA10),ITEM,0),2)),"")="Y",RIGHT(IFERROR(TRIM(INDEX(QryItemNamed,MATCH(TRIM(AA10),ITEM,0),4)),"123456789012"),LEN(IFERROR(TRIM(INDEX(QryItemNamed,MATCH(TRIM(AA10),ITEM,0),4)),"123456789012"))-10)&amp;AA11,IFERROR(TRIM(INDEX(QryItemNamed,MATCH(TRIM(AA10),ITEM,0),4))&amp;AA11,"ITEM CODE DOES NOT EXIST IN ITEM MASTER")))</f>
        <v>FULL DEPTH PAVEMENT SAWING</v>
      </c>
      <c r="AB15" s="58" t="s">
        <v>74</v>
      </c>
      <c r="AC15" s="58" t="str">
        <f t="shared" si="5"/>
        <v>ASPHALT CONCRETE SURFACE COURSE, TYPE 1, (449), AS PER PLAN, PG70-22M, (SAFETY EDGE)</v>
      </c>
      <c r="AD15" s="58" t="str">
        <f t="shared" si="5"/>
        <v>PREPARING SUBGRADE FOR SHOULDER PAVING</v>
      </c>
    </row>
    <row r="16" spans="1:38" ht="12.75" customHeight="1" x14ac:dyDescent="0.2">
      <c r="B16" s="81"/>
      <c r="D16" s="70"/>
      <c r="E16" s="71"/>
      <c r="F16" s="72"/>
      <c r="G16" s="74"/>
      <c r="H16" s="76"/>
      <c r="I16" s="76"/>
      <c r="J16" s="76"/>
      <c r="K16" s="76"/>
      <c r="L16" s="76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</row>
    <row r="17" spans="2:30" ht="12.75" customHeight="1" x14ac:dyDescent="0.2">
      <c r="B17" s="81"/>
      <c r="D17" s="70"/>
      <c r="E17" s="71"/>
      <c r="F17" s="72"/>
      <c r="G17" s="74"/>
      <c r="H17" s="76"/>
      <c r="I17" s="76"/>
      <c r="J17" s="76"/>
      <c r="K17" s="76"/>
      <c r="L17" s="76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</row>
    <row r="18" spans="2:30" ht="12.75" customHeight="1" x14ac:dyDescent="0.2">
      <c r="B18" s="81"/>
      <c r="D18" s="70"/>
      <c r="E18" s="71"/>
      <c r="F18" s="72"/>
      <c r="G18" s="74"/>
      <c r="H18" s="76"/>
      <c r="I18" s="76"/>
      <c r="J18" s="76"/>
      <c r="K18" s="76"/>
      <c r="L18" s="76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</row>
    <row r="19" spans="2:30" ht="12.75" customHeight="1" x14ac:dyDescent="0.2">
      <c r="B19" s="81"/>
      <c r="D19" s="70"/>
      <c r="E19" s="71"/>
      <c r="F19" s="72"/>
      <c r="G19" s="74"/>
      <c r="H19" s="76"/>
      <c r="I19" s="76"/>
      <c r="J19" s="76"/>
      <c r="K19" s="76"/>
      <c r="L19" s="76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</row>
    <row r="20" spans="2:30" ht="12.75" customHeight="1" x14ac:dyDescent="0.2">
      <c r="B20" s="81"/>
      <c r="D20" s="70"/>
      <c r="E20" s="71"/>
      <c r="F20" s="72"/>
      <c r="G20" s="74"/>
      <c r="H20" s="76"/>
      <c r="I20" s="76"/>
      <c r="J20" s="76"/>
      <c r="K20" s="76"/>
      <c r="L20" s="76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</row>
    <row r="21" spans="2:30" ht="12.75" customHeight="1" x14ac:dyDescent="0.2">
      <c r="B21" s="81"/>
      <c r="D21" s="70"/>
      <c r="E21" s="71"/>
      <c r="F21" s="72"/>
      <c r="G21" s="74"/>
      <c r="H21" s="76"/>
      <c r="I21" s="76"/>
      <c r="J21" s="76"/>
      <c r="K21" s="76"/>
      <c r="L21" s="76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</row>
    <row r="22" spans="2:30" ht="12.75" customHeight="1" x14ac:dyDescent="0.2">
      <c r="B22" s="81"/>
      <c r="D22" s="70"/>
      <c r="E22" s="71"/>
      <c r="F22" s="72"/>
      <c r="G22" s="74"/>
      <c r="H22" s="76"/>
      <c r="I22" s="76"/>
      <c r="J22" s="76"/>
      <c r="K22" s="76"/>
      <c r="L22" s="76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</row>
    <row r="23" spans="2:30" ht="12.75" customHeight="1" x14ac:dyDescent="0.2">
      <c r="B23" s="81"/>
      <c r="D23" s="70"/>
      <c r="E23" s="71"/>
      <c r="F23" s="72"/>
      <c r="G23" s="74"/>
      <c r="H23" s="76"/>
      <c r="I23" s="76"/>
      <c r="J23" s="76"/>
      <c r="K23" s="76"/>
      <c r="L23" s="76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</row>
    <row r="24" spans="2:30" ht="12.75" customHeight="1" x14ac:dyDescent="0.2">
      <c r="B24" s="81"/>
      <c r="D24" s="70"/>
      <c r="E24" s="71"/>
      <c r="F24" s="72"/>
      <c r="G24" s="74"/>
      <c r="H24" s="76"/>
      <c r="I24" s="76"/>
      <c r="J24" s="76"/>
      <c r="K24" s="76"/>
      <c r="L24" s="76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</row>
    <row r="25" spans="2:30" ht="12.75" customHeight="1" x14ac:dyDescent="0.2">
      <c r="B25" s="81"/>
      <c r="D25" s="70"/>
      <c r="E25" s="71"/>
      <c r="F25" s="72"/>
      <c r="G25" s="74"/>
      <c r="H25" s="76"/>
      <c r="I25" s="76"/>
      <c r="J25" s="76"/>
      <c r="K25" s="76"/>
      <c r="L25" s="76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</row>
    <row r="26" spans="2:30" ht="12.75" customHeight="1" x14ac:dyDescent="0.2">
      <c r="B26" s="81"/>
      <c r="D26" s="70"/>
      <c r="E26" s="71"/>
      <c r="F26" s="72"/>
      <c r="G26" s="74"/>
      <c r="H26" s="76"/>
      <c r="I26" s="76"/>
      <c r="J26" s="76"/>
      <c r="K26" s="76"/>
      <c r="L26" s="76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2:30" ht="12.75" customHeight="1" thickBot="1" x14ac:dyDescent="0.25">
      <c r="B27" s="82"/>
      <c r="D27" s="78"/>
      <c r="E27" s="78"/>
      <c r="F27" s="78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9">IF(OR(TRIM(M10)=0,TRIM(M10)=""),"",IFERROR(TRIM(INDEX(QryItemNamed,MATCH(TRIM(M10),ITEM,0),3)),""))</f>
        <v>SY</v>
      </c>
      <c r="N27" s="21" t="str">
        <f t="shared" si="9"/>
        <v>SY</v>
      </c>
      <c r="O27" s="21" t="str">
        <f t="shared" si="9"/>
        <v>CY</v>
      </c>
      <c r="P27" s="21" t="str">
        <f t="shared" si="9"/>
        <v>CY</v>
      </c>
      <c r="Q27" s="21" t="str">
        <f t="shared" si="9"/>
        <v>CY</v>
      </c>
      <c r="R27" s="21" t="str">
        <f t="shared" si="9"/>
        <v>CY</v>
      </c>
      <c r="S27" s="21" t="str">
        <f t="shared" si="9"/>
        <v>GAL</v>
      </c>
      <c r="T27" s="21" t="str">
        <f t="shared" si="9"/>
        <v>GAL</v>
      </c>
      <c r="U27" s="21" t="str">
        <f t="shared" ref="U27" si="10">IF(OR(TRIM(U10)=0,TRIM(U10)=""),"",IFERROR(TRIM(INDEX(QryItemNamed,MATCH(TRIM(U10),ITEM,0),3)),""))</f>
        <v>SY</v>
      </c>
      <c r="V27" s="21" t="str">
        <f t="shared" si="9"/>
        <v>HOUR</v>
      </c>
      <c r="W27" s="21" t="str">
        <f t="shared" si="9"/>
        <v>GAL</v>
      </c>
      <c r="X27" s="21" t="str">
        <f t="shared" si="9"/>
        <v>CY</v>
      </c>
      <c r="Y27" s="21" t="str">
        <f t="shared" ref="Y27" si="11">IF(OR(TRIM(Y10)=0,TRIM(Y10)=""),"",IFERROR(TRIM(INDEX(QryItemNamed,MATCH(TRIM(Y10),ITEM,0),3)),""))</f>
        <v>FT</v>
      </c>
      <c r="Z27" s="21" t="str">
        <f t="shared" si="9"/>
        <v>SY</v>
      </c>
      <c r="AA27" s="21" t="str">
        <f t="shared" ref="AA27" si="12">IF(OR(TRIM(AA10)=0,TRIM(AA10)=""),"",IFERROR(TRIM(INDEX(QryItemNamed,MATCH(TRIM(AA10),ITEM,0),3)),""))</f>
        <v>FT</v>
      </c>
      <c r="AB27" s="21" t="str">
        <f t="shared" ref="AB27" si="13">IF(OR(TRIM(AB10)=0,TRIM(AB10)=""),"",IFERROR(TRIM(INDEX(QryItemNamed,MATCH(TRIM(AB10),ITEM,0),3)),""))</f>
        <v>SY</v>
      </c>
      <c r="AC27" s="21" t="str">
        <f t="shared" si="9"/>
        <v>CY</v>
      </c>
      <c r="AD27" s="21" t="str">
        <f t="shared" si="9"/>
        <v>STA</v>
      </c>
    </row>
    <row r="28" spans="2:30" ht="12.75" customHeight="1" x14ac:dyDescent="0.2">
      <c r="B28" s="46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>
        <v>1</v>
      </c>
      <c r="D29" s="22">
        <v>17391</v>
      </c>
      <c r="E29" s="23" t="s">
        <v>1</v>
      </c>
      <c r="F29" s="22">
        <v>21200</v>
      </c>
      <c r="G29" s="24">
        <v>1</v>
      </c>
      <c r="H29" s="23" t="s">
        <v>40</v>
      </c>
      <c r="I29" s="25">
        <f t="shared" ref="I29:I86" si="14">IF(D29&lt;&gt;"",F29-D29,"")</f>
        <v>3809</v>
      </c>
      <c r="J29" s="25"/>
      <c r="K29" s="27"/>
      <c r="L29" s="25">
        <f>173106.614/9</f>
        <v>19234.068222222224</v>
      </c>
      <c r="M29" s="25"/>
      <c r="N29" s="25">
        <f>L29</f>
        <v>19234.068222222224</v>
      </c>
      <c r="O29" s="25">
        <f>L29*O$13/36</f>
        <v>801.41950925925937</v>
      </c>
      <c r="P29" s="25">
        <f>L29*P$13/36</f>
        <v>801.41950925925937</v>
      </c>
      <c r="Q29" s="25"/>
      <c r="R29" s="25"/>
      <c r="S29" s="25">
        <f>L29*S$13</f>
        <v>1154.0440933333334</v>
      </c>
      <c r="T29" s="25">
        <f>L29*T$13</f>
        <v>1731.0661400000001</v>
      </c>
      <c r="U29" s="25"/>
      <c r="V29" s="25"/>
      <c r="W29" s="25">
        <f>2*4*I29/9*W$13</f>
        <v>1354.3111111111111</v>
      </c>
      <c r="X29" s="25">
        <f>2*4*I29/9*2/36</f>
        <v>188.09876543209876</v>
      </c>
      <c r="Y29" s="25">
        <f>I29*2-50-35-145-25-36-29-75-77-106-83-62-64-50-42-23-22</f>
        <v>6694</v>
      </c>
      <c r="Z29" s="25"/>
      <c r="AA29" s="25"/>
      <c r="AB29" s="25"/>
      <c r="AC29" s="26"/>
      <c r="AD29" s="27"/>
    </row>
    <row r="30" spans="2:30" ht="12.75" customHeight="1" x14ac:dyDescent="0.2">
      <c r="B30" s="47"/>
      <c r="D30" s="28"/>
      <c r="E30" s="29"/>
      <c r="F30" s="28"/>
      <c r="G30" s="30"/>
      <c r="H30" s="29"/>
      <c r="I30" s="27" t="str">
        <f t="shared" si="14"/>
        <v/>
      </c>
      <c r="J30" s="27"/>
      <c r="K30" s="27" t="str">
        <f t="shared" ref="K30:K86" si="15">IF(D30&lt;&gt;"",I30*J30/9,"")</f>
        <v/>
      </c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7">
        <v>1</v>
      </c>
      <c r="D31" s="22">
        <v>17391</v>
      </c>
      <c r="E31" s="23" t="s">
        <v>1</v>
      </c>
      <c r="F31" s="22">
        <v>18418</v>
      </c>
      <c r="G31" s="24">
        <v>1</v>
      </c>
      <c r="H31" s="29" t="s">
        <v>51</v>
      </c>
      <c r="I31" s="27">
        <f t="shared" si="14"/>
        <v>1027</v>
      </c>
      <c r="J31" s="27"/>
      <c r="K31" s="27"/>
      <c r="L31" s="27">
        <f>(3921.712+7296.8+777.948+74.605)/9</f>
        <v>1341.2294444444444</v>
      </c>
      <c r="M31" s="25"/>
      <c r="N31" s="25"/>
      <c r="O31" s="25">
        <f>L31*O$13/36</f>
        <v>55.884560185185187</v>
      </c>
      <c r="P31" s="25"/>
      <c r="Q31" s="25"/>
      <c r="R31" s="25"/>
      <c r="S31" s="25">
        <f>L31*S$13</f>
        <v>80.473766666666663</v>
      </c>
      <c r="T31" s="25"/>
      <c r="U31" s="25"/>
      <c r="V31" s="25"/>
      <c r="W31" s="25"/>
      <c r="X31" s="25"/>
      <c r="Y31" s="25"/>
      <c r="Z31" s="25">
        <f>4741.9/9</f>
        <v>526.87777777777774</v>
      </c>
      <c r="AA31" s="25">
        <v>1083.671</v>
      </c>
      <c r="AB31" s="27">
        <f>(AA31*5)/9</f>
        <v>602.03944444444448</v>
      </c>
      <c r="AC31" s="26"/>
      <c r="AD31" s="27"/>
    </row>
    <row r="32" spans="2:30" ht="12.75" customHeight="1" x14ac:dyDescent="0.2">
      <c r="B32" s="47">
        <v>1</v>
      </c>
      <c r="D32" s="28"/>
      <c r="E32" s="29">
        <v>441</v>
      </c>
      <c r="F32" s="28"/>
      <c r="G32" s="30"/>
      <c r="H32" s="29"/>
      <c r="I32" s="27" t="str">
        <f t="shared" si="14"/>
        <v/>
      </c>
      <c r="J32" s="27"/>
      <c r="K32" s="27" t="str">
        <f t="shared" si="15"/>
        <v/>
      </c>
      <c r="L32" s="27">
        <f>L31</f>
        <v>1341.2294444444444</v>
      </c>
      <c r="M32" s="25"/>
      <c r="N32" s="25"/>
      <c r="O32" s="27"/>
      <c r="P32" s="25">
        <f>L32*P$13/36</f>
        <v>55.884560185185187</v>
      </c>
      <c r="Q32" s="25"/>
      <c r="R32" s="25"/>
      <c r="S32" s="25">
        <f>L32*S$13</f>
        <v>80.473766666666663</v>
      </c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7">
        <v>1</v>
      </c>
      <c r="D33" s="28"/>
      <c r="E33" s="29">
        <v>301</v>
      </c>
      <c r="F33" s="28" t="s">
        <v>76</v>
      </c>
      <c r="G33" s="30"/>
      <c r="H33" s="29"/>
      <c r="I33" s="27" t="str">
        <f t="shared" si="14"/>
        <v/>
      </c>
      <c r="J33" s="27"/>
      <c r="K33" s="27" t="str">
        <f t="shared" si="15"/>
        <v/>
      </c>
      <c r="L33" s="27">
        <f>L31+(490.62+41.064)/9</f>
        <v>1400.3054444444444</v>
      </c>
      <c r="M33" s="25"/>
      <c r="N33" s="25"/>
      <c r="O33" s="27"/>
      <c r="P33" s="25"/>
      <c r="Q33" s="25">
        <f>L33*Q$13/36</f>
        <v>175.03818055555556</v>
      </c>
      <c r="R33" s="25"/>
      <c r="S33" s="25">
        <f t="shared" ref="S33:S34" si="16">L33*S$13</f>
        <v>84.018326666666667</v>
      </c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7">
        <v>1</v>
      </c>
      <c r="D34" s="28"/>
      <c r="E34" s="29">
        <v>301</v>
      </c>
      <c r="F34" s="28" t="s">
        <v>77</v>
      </c>
      <c r="G34" s="30"/>
      <c r="H34" s="29"/>
      <c r="I34" s="27" t="str">
        <f t="shared" si="14"/>
        <v/>
      </c>
      <c r="J34" s="27"/>
      <c r="K34" s="27" t="str">
        <f t="shared" si="15"/>
        <v/>
      </c>
      <c r="L34" s="27">
        <f>L31+(899.797+74.909)/9</f>
        <v>1449.5301111111112</v>
      </c>
      <c r="M34" s="25"/>
      <c r="N34" s="25"/>
      <c r="O34" s="27"/>
      <c r="P34" s="25"/>
      <c r="Q34" s="25">
        <f t="shared" ref="Q34" si="17">L34*Q$13/36</f>
        <v>181.1912638888889</v>
      </c>
      <c r="R34" s="25"/>
      <c r="S34" s="25">
        <f t="shared" si="16"/>
        <v>86.971806666666666</v>
      </c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7"/>
      <c r="D35" s="28"/>
      <c r="E35" s="29"/>
      <c r="F35" s="28"/>
      <c r="G35" s="30"/>
      <c r="H35" s="29"/>
      <c r="I35" s="27" t="str">
        <f t="shared" si="14"/>
        <v/>
      </c>
      <c r="J35" s="27"/>
      <c r="K35" s="27" t="str">
        <f t="shared" si="15"/>
        <v/>
      </c>
      <c r="L35" s="27"/>
      <c r="M35" s="25"/>
      <c r="N35" s="25"/>
      <c r="O35" s="27"/>
      <c r="P35" s="25"/>
      <c r="Q35" s="25"/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7">
        <v>1</v>
      </c>
      <c r="D36" s="28"/>
      <c r="E36" s="29">
        <v>304</v>
      </c>
      <c r="F36" s="28"/>
      <c r="G36" s="30"/>
      <c r="H36" s="29"/>
      <c r="I36" s="27" t="str">
        <f t="shared" si="14"/>
        <v/>
      </c>
      <c r="J36" s="27"/>
      <c r="K36" s="27" t="str">
        <f t="shared" si="15"/>
        <v/>
      </c>
      <c r="L36" s="27">
        <f>L31+(1801.429+148.966)/9</f>
        <v>1557.94</v>
      </c>
      <c r="M36" s="25"/>
      <c r="N36" s="25"/>
      <c r="O36" s="27"/>
      <c r="P36" s="25"/>
      <c r="Q36" s="25"/>
      <c r="R36" s="25">
        <f>L36*R$13/36</f>
        <v>259.65666666666664</v>
      </c>
      <c r="S36" s="25"/>
      <c r="T36" s="25"/>
      <c r="U36" s="25">
        <f>L36</f>
        <v>1557.94</v>
      </c>
      <c r="V36" s="25">
        <f>L36/V$13</f>
        <v>0.77897000000000005</v>
      </c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7"/>
      <c r="D37" s="28"/>
      <c r="E37" s="29"/>
      <c r="F37" s="28"/>
      <c r="G37" s="30"/>
      <c r="H37" s="29"/>
      <c r="I37" s="27" t="str">
        <f t="shared" ref="I37:I65" si="18">IF(D37&lt;&gt;"",F37-D37,"")</f>
        <v/>
      </c>
      <c r="J37" s="27"/>
      <c r="K37" s="27" t="str">
        <f t="shared" ref="K37:K65" si="19">IF(D37&lt;&gt;"",I37*J37/9,"")</f>
        <v/>
      </c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7">
        <v>1</v>
      </c>
      <c r="D38" s="28">
        <v>18483</v>
      </c>
      <c r="E38" s="29" t="s">
        <v>1</v>
      </c>
      <c r="F38" s="28">
        <v>18600</v>
      </c>
      <c r="G38" s="30">
        <v>1</v>
      </c>
      <c r="H38" s="29" t="s">
        <v>51</v>
      </c>
      <c r="I38" s="27">
        <f t="shared" si="18"/>
        <v>117</v>
      </c>
      <c r="J38" s="27"/>
      <c r="K38" s="27"/>
      <c r="L38" s="27">
        <f>(132.279+79.467+146.747+300.849)/9</f>
        <v>73.260222222222225</v>
      </c>
      <c r="M38" s="25"/>
      <c r="N38" s="25"/>
      <c r="O38" s="25">
        <f>L38*O$13/36</f>
        <v>3.0525092592592591</v>
      </c>
      <c r="P38" s="25"/>
      <c r="Q38" s="25"/>
      <c r="R38" s="25"/>
      <c r="S38" s="25">
        <f>L38*S$13</f>
        <v>4.3956133333333334</v>
      </c>
      <c r="T38" s="25"/>
      <c r="U38" s="25"/>
      <c r="V38" s="25"/>
      <c r="W38" s="27"/>
      <c r="X38" s="25"/>
      <c r="Y38" s="31"/>
      <c r="Z38" s="31">
        <f>596.6/9</f>
        <v>66.288888888888891</v>
      </c>
      <c r="AA38" s="27">
        <v>124.506</v>
      </c>
      <c r="AB38" s="27">
        <f>(AA38*5)/9</f>
        <v>69.17</v>
      </c>
      <c r="AC38" s="26"/>
      <c r="AD38" s="27"/>
    </row>
    <row r="39" spans="2:30" ht="12.75" customHeight="1" x14ac:dyDescent="0.2">
      <c r="B39" s="47">
        <v>1</v>
      </c>
      <c r="D39" s="28"/>
      <c r="E39" s="29">
        <v>441</v>
      </c>
      <c r="F39" s="28"/>
      <c r="G39" s="30"/>
      <c r="H39" s="29"/>
      <c r="I39" s="27" t="str">
        <f t="shared" si="18"/>
        <v/>
      </c>
      <c r="J39" s="27"/>
      <c r="K39" s="27" t="str">
        <f t="shared" si="19"/>
        <v/>
      </c>
      <c r="L39" s="27">
        <f>L38</f>
        <v>73.260222222222225</v>
      </c>
      <c r="M39" s="25"/>
      <c r="N39" s="25"/>
      <c r="O39" s="27"/>
      <c r="P39" s="25">
        <f>L39*P$13/36</f>
        <v>3.0525092592592591</v>
      </c>
      <c r="Q39" s="25"/>
      <c r="R39" s="25"/>
      <c r="S39" s="25">
        <f>L39*S$13</f>
        <v>4.3956133333333334</v>
      </c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7">
        <v>1</v>
      </c>
      <c r="D40" s="28"/>
      <c r="E40" s="29">
        <v>301</v>
      </c>
      <c r="F40" s="28" t="s">
        <v>76</v>
      </c>
      <c r="G40" s="30"/>
      <c r="H40" s="29"/>
      <c r="I40" s="27" t="str">
        <f t="shared" si="18"/>
        <v/>
      </c>
      <c r="J40" s="27"/>
      <c r="K40" s="27" t="str">
        <f t="shared" si="19"/>
        <v/>
      </c>
      <c r="L40" s="27">
        <f>L38+(20.113+39.466)/9</f>
        <v>79.88011111111112</v>
      </c>
      <c r="M40" s="25"/>
      <c r="N40" s="25"/>
      <c r="O40" s="27"/>
      <c r="P40" s="25"/>
      <c r="Q40" s="25">
        <f>L40*Q$13/36</f>
        <v>9.98501388888889</v>
      </c>
      <c r="R40" s="25"/>
      <c r="S40" s="25">
        <f t="shared" ref="S40:S41" si="20">L40*S$13</f>
        <v>4.7928066666666673</v>
      </c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7">
        <v>1</v>
      </c>
      <c r="D41" s="28"/>
      <c r="E41" s="29">
        <v>301</v>
      </c>
      <c r="F41" s="28" t="s">
        <v>77</v>
      </c>
      <c r="G41" s="30"/>
      <c r="H41" s="29"/>
      <c r="I41" s="27" t="str">
        <f t="shared" si="18"/>
        <v/>
      </c>
      <c r="J41" s="27"/>
      <c r="K41" s="27" t="str">
        <f t="shared" si="19"/>
        <v/>
      </c>
      <c r="L41" s="27">
        <f>L38+(36.743+72.381)/9</f>
        <v>85.385111111111115</v>
      </c>
      <c r="M41" s="25"/>
      <c r="N41" s="25"/>
      <c r="O41" s="27"/>
      <c r="P41" s="25"/>
      <c r="Q41" s="25">
        <f t="shared" ref="Q41" si="21">L41*Q$13/36</f>
        <v>10.673138888888889</v>
      </c>
      <c r="R41" s="25"/>
      <c r="S41" s="25">
        <f t="shared" si="20"/>
        <v>5.1231066666666667</v>
      </c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7"/>
      <c r="D42" s="28"/>
      <c r="E42" s="29"/>
      <c r="F42" s="28"/>
      <c r="G42" s="30"/>
      <c r="H42" s="29"/>
      <c r="I42" s="27" t="str">
        <f t="shared" si="18"/>
        <v/>
      </c>
      <c r="J42" s="27"/>
      <c r="K42" s="27" t="str">
        <f t="shared" si="19"/>
        <v/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7">
        <v>1</v>
      </c>
      <c r="D43" s="28"/>
      <c r="E43" s="29">
        <v>304</v>
      </c>
      <c r="F43" s="28"/>
      <c r="G43" s="30"/>
      <c r="H43" s="29"/>
      <c r="I43" s="27" t="str">
        <f t="shared" si="18"/>
        <v/>
      </c>
      <c r="J43" s="27"/>
      <c r="K43" s="27" t="str">
        <f t="shared" si="19"/>
        <v/>
      </c>
      <c r="L43" s="27">
        <f>L38+(72.856+145.679)/9</f>
        <v>97.541888888888892</v>
      </c>
      <c r="M43" s="25"/>
      <c r="N43" s="25"/>
      <c r="O43" s="27"/>
      <c r="P43" s="25"/>
      <c r="Q43" s="25"/>
      <c r="R43" s="25">
        <f>L43*R$13/36</f>
        <v>16.256981481481482</v>
      </c>
      <c r="S43" s="25"/>
      <c r="T43" s="25"/>
      <c r="U43" s="25">
        <f>L43</f>
        <v>97.541888888888892</v>
      </c>
      <c r="V43" s="25">
        <f>L43/V$13</f>
        <v>4.8770944444444443E-2</v>
      </c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/>
      <c r="D44" s="28"/>
      <c r="E44" s="29"/>
      <c r="F44" s="28"/>
      <c r="G44" s="30"/>
      <c r="H44" s="29"/>
      <c r="I44" s="27" t="str">
        <f t="shared" si="18"/>
        <v/>
      </c>
      <c r="J44" s="27"/>
      <c r="K44" s="27" t="str">
        <f t="shared" si="19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7">
        <v>1</v>
      </c>
      <c r="D45" s="28">
        <v>19359.689999999999</v>
      </c>
      <c r="E45" s="29" t="s">
        <v>1</v>
      </c>
      <c r="F45" s="28">
        <v>20440</v>
      </c>
      <c r="G45" s="30">
        <v>1</v>
      </c>
      <c r="H45" s="29" t="s">
        <v>57</v>
      </c>
      <c r="I45" s="27">
        <f t="shared" si="18"/>
        <v>1080.3100000000013</v>
      </c>
      <c r="J45" s="27"/>
      <c r="K45" s="27"/>
      <c r="L45" s="27">
        <f>(116.283+78.141+4173.741+7005.089)/9</f>
        <v>1263.694888888889</v>
      </c>
      <c r="M45" s="25"/>
      <c r="N45" s="25"/>
      <c r="O45" s="25">
        <f>L45*O$13/36</f>
        <v>52.653953703703706</v>
      </c>
      <c r="P45" s="25"/>
      <c r="Q45" s="25"/>
      <c r="R45" s="25"/>
      <c r="S45" s="25">
        <f>L45*S$13</f>
        <v>75.821693333333329</v>
      </c>
      <c r="T45" s="25"/>
      <c r="U45" s="25"/>
      <c r="V45" s="25"/>
      <c r="W45" s="27"/>
      <c r="X45" s="25"/>
      <c r="Y45" s="31"/>
      <c r="Z45" s="31">
        <f>4372/9</f>
        <v>485.77777777777777</v>
      </c>
      <c r="AA45" s="27">
        <v>1086.8910000000001</v>
      </c>
      <c r="AB45" s="27">
        <f>(AA45*5)/9</f>
        <v>603.82833333333338</v>
      </c>
      <c r="AC45" s="26"/>
      <c r="AD45" s="27"/>
    </row>
    <row r="46" spans="2:30" ht="12.75" customHeight="1" x14ac:dyDescent="0.2">
      <c r="B46" s="47">
        <v>1</v>
      </c>
      <c r="D46" s="28"/>
      <c r="E46" s="29">
        <v>441</v>
      </c>
      <c r="F46" s="28"/>
      <c r="G46" s="30"/>
      <c r="H46" s="29"/>
      <c r="I46" s="27" t="str">
        <f t="shared" si="18"/>
        <v/>
      </c>
      <c r="J46" s="27"/>
      <c r="K46" s="27" t="str">
        <f t="shared" si="19"/>
        <v/>
      </c>
      <c r="L46" s="27">
        <f>L45</f>
        <v>1263.694888888889</v>
      </c>
      <c r="M46" s="25"/>
      <c r="N46" s="25"/>
      <c r="O46" s="27"/>
      <c r="P46" s="25">
        <f>L46*P$13/36</f>
        <v>52.653953703703706</v>
      </c>
      <c r="Q46" s="25"/>
      <c r="R46" s="25"/>
      <c r="S46" s="25">
        <f>L46*S$13</f>
        <v>75.821693333333329</v>
      </c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>
        <v>1</v>
      </c>
      <c r="D47" s="28"/>
      <c r="E47" s="29">
        <v>301</v>
      </c>
      <c r="F47" s="28" t="s">
        <v>76</v>
      </c>
      <c r="G47" s="30"/>
      <c r="H47" s="29"/>
      <c r="I47" s="27" t="str">
        <f t="shared" si="18"/>
        <v/>
      </c>
      <c r="J47" s="27"/>
      <c r="K47" s="27" t="str">
        <f t="shared" si="19"/>
        <v/>
      </c>
      <c r="L47" s="27">
        <f>L45+(15.407+3.033+448.359)/9</f>
        <v>1315.5614444444445</v>
      </c>
      <c r="M47" s="25"/>
      <c r="N47" s="25"/>
      <c r="O47" s="27"/>
      <c r="P47" s="25"/>
      <c r="Q47" s="25">
        <f>L47*Q$13/36</f>
        <v>164.44518055555557</v>
      </c>
      <c r="R47" s="25"/>
      <c r="S47" s="25">
        <f t="shared" ref="S47:S48" si="22">L47*S$13</f>
        <v>78.933686666666674</v>
      </c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7">
        <v>1</v>
      </c>
      <c r="D48" s="28"/>
      <c r="E48" s="29">
        <v>301</v>
      </c>
      <c r="F48" s="28" t="s">
        <v>77</v>
      </c>
      <c r="G48" s="30"/>
      <c r="H48" s="29"/>
      <c r="I48" s="27" t="str">
        <f t="shared" si="18"/>
        <v/>
      </c>
      <c r="J48" s="27"/>
      <c r="K48" s="27" t="str">
        <f t="shared" si="19"/>
        <v/>
      </c>
      <c r="L48" s="27">
        <f>L45+(28.128+5.563+822.29)/9</f>
        <v>1358.8038888888889</v>
      </c>
      <c r="M48" s="25"/>
      <c r="N48" s="25"/>
      <c r="O48" s="27"/>
      <c r="P48" s="25"/>
      <c r="Q48" s="25">
        <f t="shared" ref="Q48" si="23">L48*Q$13/36</f>
        <v>169.85048611111111</v>
      </c>
      <c r="R48" s="25"/>
      <c r="S48" s="25">
        <f t="shared" si="22"/>
        <v>81.528233333333333</v>
      </c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tr">
        <f t="shared" si="18"/>
        <v/>
      </c>
      <c r="J49" s="27"/>
      <c r="K49" s="27" t="str">
        <f t="shared" si="19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>
        <v>1</v>
      </c>
      <c r="D50" s="28"/>
      <c r="E50" s="29">
        <v>304</v>
      </c>
      <c r="F50" s="28"/>
      <c r="G50" s="30"/>
      <c r="H50" s="29"/>
      <c r="I50" s="27" t="str">
        <f t="shared" si="18"/>
        <v/>
      </c>
      <c r="J50" s="27"/>
      <c r="K50" s="27" t="str">
        <f t="shared" si="19"/>
        <v/>
      </c>
      <c r="L50" s="27">
        <f>L45+(56.606+12.043+1645.25)/9</f>
        <v>1454.1281111111111</v>
      </c>
      <c r="M50" s="25"/>
      <c r="N50" s="25"/>
      <c r="O50" s="27"/>
      <c r="P50" s="25"/>
      <c r="Q50" s="25"/>
      <c r="R50" s="25">
        <f>L50*R$13/36</f>
        <v>242.35468518518519</v>
      </c>
      <c r="S50" s="25"/>
      <c r="T50" s="25"/>
      <c r="U50" s="25">
        <f>L50</f>
        <v>1454.1281111111111</v>
      </c>
      <c r="V50" s="25">
        <f>L50/V$13</f>
        <v>0.72706405555555553</v>
      </c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/>
      <c r="E51" s="29"/>
      <c r="F51" s="28"/>
      <c r="G51" s="30"/>
      <c r="H51" s="29"/>
      <c r="I51" s="27" t="str">
        <f t="shared" si="18"/>
        <v/>
      </c>
      <c r="J51" s="27"/>
      <c r="K51" s="27" t="str">
        <f t="shared" si="19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tr">
        <f t="shared" si="18"/>
        <v/>
      </c>
      <c r="J52" s="27"/>
      <c r="K52" s="27" t="str">
        <f t="shared" si="19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53" t="s">
        <v>53</v>
      </c>
      <c r="E53" s="29"/>
      <c r="F53" s="28"/>
      <c r="G53" s="30"/>
      <c r="H53" s="29"/>
      <c r="I53" s="27"/>
      <c r="J53" s="27"/>
      <c r="K53" s="27"/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>
        <v>1</v>
      </c>
      <c r="D54" s="28">
        <v>18408.98</v>
      </c>
      <c r="E54" s="29" t="s">
        <v>1</v>
      </c>
      <c r="F54" s="28">
        <v>18495.169999999998</v>
      </c>
      <c r="G54" s="30"/>
      <c r="H54" s="29" t="s">
        <v>51</v>
      </c>
      <c r="I54" s="27">
        <f>(86.232+62.686)/2</f>
        <v>74.459000000000003</v>
      </c>
      <c r="J54" s="27">
        <f>L54*9/I54</f>
        <v>33.508373735881491</v>
      </c>
      <c r="K54" s="27"/>
      <c r="L54" s="27">
        <f>2495/9</f>
        <v>277.22222222222223</v>
      </c>
      <c r="M54" s="25"/>
      <c r="N54" s="25"/>
      <c r="O54" s="27"/>
      <c r="P54" s="54"/>
      <c r="Q54" s="25">
        <f>L54*12/36</f>
        <v>92.407407407407419</v>
      </c>
      <c r="R54" s="25">
        <f>L54*R$13/36</f>
        <v>46.203703703703709</v>
      </c>
      <c r="S54" s="25">
        <f>L54*S$13*2</f>
        <v>33.266666666666666</v>
      </c>
      <c r="T54" s="57"/>
      <c r="U54" s="25">
        <f>L54</f>
        <v>277.22222222222223</v>
      </c>
      <c r="V54" s="25">
        <f>L54/V$13</f>
        <v>0.1386111111111111</v>
      </c>
      <c r="W54" s="27"/>
      <c r="X54" s="25"/>
      <c r="Y54" s="31"/>
      <c r="Z54" s="31">
        <f>L54</f>
        <v>277.22222222222223</v>
      </c>
      <c r="AA54" s="29">
        <f>ROUNDUP(86.232+62.686,0)</f>
        <v>149</v>
      </c>
      <c r="AB54" s="27"/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tr">
        <f t="shared" si="18"/>
        <v/>
      </c>
      <c r="J55" s="27"/>
      <c r="K55" s="27" t="str">
        <f t="shared" si="19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>
        <v>1</v>
      </c>
      <c r="D56" s="28">
        <v>17391</v>
      </c>
      <c r="E56" s="29" t="s">
        <v>1</v>
      </c>
      <c r="F56" s="28">
        <v>19359.689999999999</v>
      </c>
      <c r="G56" s="30">
        <v>1</v>
      </c>
      <c r="H56" s="29" t="s">
        <v>57</v>
      </c>
      <c r="I56" s="27">
        <f t="shared" si="18"/>
        <v>1968.6899999999987</v>
      </c>
      <c r="J56" s="27"/>
      <c r="K56" s="27"/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>
        <f>ROUNDUP((I56*0.162)/27,2)</f>
        <v>11.82</v>
      </c>
      <c r="AD56" s="27">
        <f>I56/100</f>
        <v>19.686899999999987</v>
      </c>
    </row>
    <row r="57" spans="2:30" ht="12.75" customHeight="1" x14ac:dyDescent="0.2">
      <c r="B57" s="47">
        <v>1</v>
      </c>
      <c r="D57" s="28">
        <v>18600</v>
      </c>
      <c r="E57" s="29" t="s">
        <v>1</v>
      </c>
      <c r="F57" s="28">
        <v>21200</v>
      </c>
      <c r="G57" s="30">
        <v>1</v>
      </c>
      <c r="H57" s="29" t="s">
        <v>51</v>
      </c>
      <c r="I57" s="27">
        <f t="shared" si="18"/>
        <v>2600</v>
      </c>
      <c r="J57" s="27"/>
      <c r="K57" s="27"/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>
        <f>ROUNDUP((I57*0.162)/27,2)</f>
        <v>15.6</v>
      </c>
      <c r="AD57" s="27">
        <f>I57/100</f>
        <v>26</v>
      </c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18"/>
        <v/>
      </c>
      <c r="J58" s="27"/>
      <c r="K58" s="27" t="str">
        <f t="shared" si="19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53" t="s">
        <v>78</v>
      </c>
      <c r="E59" s="29"/>
      <c r="F59" s="28"/>
      <c r="G59" s="30"/>
      <c r="H59" s="29"/>
      <c r="I59" s="27"/>
      <c r="J59" s="27"/>
      <c r="K59" s="27"/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 t="str">
        <f t="shared" si="18"/>
        <v/>
      </c>
      <c r="J60" s="27"/>
      <c r="K60" s="27" t="str">
        <f t="shared" si="19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>
        <v>1</v>
      </c>
      <c r="D61" s="28">
        <v>17391</v>
      </c>
      <c r="E61" s="29" t="s">
        <v>1</v>
      </c>
      <c r="F61" s="28">
        <v>21200</v>
      </c>
      <c r="G61" s="30"/>
      <c r="H61" s="29"/>
      <c r="I61" s="27"/>
      <c r="J61" s="27"/>
      <c r="K61" s="27"/>
      <c r="L61" s="27"/>
      <c r="M61" s="25">
        <v>2</v>
      </c>
      <c r="N61" s="25"/>
      <c r="O61" s="27">
        <v>1</v>
      </c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/>
      <c r="E62" s="29"/>
      <c r="F62" s="28"/>
      <c r="G62" s="30"/>
      <c r="H62" s="29"/>
      <c r="I62" s="27" t="str">
        <f t="shared" si="18"/>
        <v/>
      </c>
      <c r="J62" s="27"/>
      <c r="K62" s="27" t="str">
        <f t="shared" si="19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/>
      <c r="E63" s="29"/>
      <c r="F63" s="28"/>
      <c r="G63" s="30"/>
      <c r="H63" s="29"/>
      <c r="I63" s="27" t="str">
        <f t="shared" si="18"/>
        <v/>
      </c>
      <c r="J63" s="27"/>
      <c r="K63" s="27" t="str">
        <f t="shared" si="19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tr">
        <f t="shared" si="18"/>
        <v/>
      </c>
      <c r="J64" s="27"/>
      <c r="K64" s="27" t="str">
        <f t="shared" si="19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7"/>
      <c r="D65" s="28"/>
      <c r="E65" s="29"/>
      <c r="F65" s="28"/>
      <c r="G65" s="30"/>
      <c r="H65" s="29"/>
      <c r="I65" s="27" t="str">
        <f t="shared" si="18"/>
        <v/>
      </c>
      <c r="J65" s="27"/>
      <c r="K65" s="27" t="str">
        <f t="shared" si="19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7"/>
      <c r="D66" s="28"/>
      <c r="E66" s="29"/>
      <c r="F66" s="28"/>
      <c r="G66" s="30"/>
      <c r="H66" s="29"/>
      <c r="I66" s="27" t="str">
        <f t="shared" si="14"/>
        <v/>
      </c>
      <c r="J66" s="27"/>
      <c r="K66" s="27" t="str">
        <f t="shared" si="15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tr">
        <f t="shared" si="14"/>
        <v/>
      </c>
      <c r="J67" s="27"/>
      <c r="K67" s="27" t="str">
        <f t="shared" si="15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tr">
        <f t="shared" si="14"/>
        <v/>
      </c>
      <c r="J68" s="27"/>
      <c r="K68" s="27" t="str">
        <f t="shared" si="15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28"/>
      <c r="E69" s="29"/>
      <c r="F69" s="28"/>
      <c r="G69" s="30"/>
      <c r="H69" s="29"/>
      <c r="I69" s="27" t="str">
        <f t="shared" si="14"/>
        <v/>
      </c>
      <c r="J69" s="27"/>
      <c r="K69" s="27" t="str">
        <f t="shared" si="15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tr">
        <f t="shared" si="14"/>
        <v/>
      </c>
      <c r="J70" s="27"/>
      <c r="K70" s="27" t="str">
        <f t="shared" si="15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/>
      <c r="G71" s="30"/>
      <c r="H71" s="32"/>
      <c r="I71" s="27" t="str">
        <f t="shared" si="14"/>
        <v/>
      </c>
      <c r="J71" s="27"/>
      <c r="K71" s="27" t="str">
        <f t="shared" si="15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32"/>
      <c r="I72" s="27" t="str">
        <f t="shared" si="14"/>
        <v/>
      </c>
      <c r="J72" s="27"/>
      <c r="K72" s="27" t="str">
        <f t="shared" si="15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32"/>
      <c r="I73" s="27" t="str">
        <f t="shared" si="14"/>
        <v/>
      </c>
      <c r="J73" s="27"/>
      <c r="K73" s="27" t="str">
        <f t="shared" si="15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/>
      <c r="E74" s="29"/>
      <c r="F74" s="28"/>
      <c r="G74" s="30"/>
      <c r="H74" s="29"/>
      <c r="I74" s="27" t="str">
        <f t="shared" si="14"/>
        <v/>
      </c>
      <c r="J74" s="27"/>
      <c r="K74" s="27" t="str">
        <f t="shared" si="15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29"/>
      <c r="I75" s="27" t="str">
        <f t="shared" si="14"/>
        <v/>
      </c>
      <c r="J75" s="27"/>
      <c r="K75" s="27" t="str">
        <f t="shared" si="15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29"/>
      <c r="I76" s="27" t="str">
        <f t="shared" si="14"/>
        <v/>
      </c>
      <c r="J76" s="27"/>
      <c r="K76" s="27" t="str">
        <f t="shared" si="15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7"/>
      <c r="D77" s="28"/>
      <c r="E77" s="29"/>
      <c r="F77" s="28"/>
      <c r="G77" s="30"/>
      <c r="H77" s="29"/>
      <c r="I77" s="27" t="str">
        <f t="shared" si="14"/>
        <v/>
      </c>
      <c r="J77" s="27"/>
      <c r="K77" s="27" t="str">
        <f t="shared" si="15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/>
      <c r="E78" s="29"/>
      <c r="F78" s="28"/>
      <c r="G78" s="30"/>
      <c r="H78" s="29"/>
      <c r="I78" s="27" t="str">
        <f t="shared" si="14"/>
        <v/>
      </c>
      <c r="J78" s="27"/>
      <c r="K78" s="27" t="str">
        <f t="shared" si="15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14"/>
        <v/>
      </c>
      <c r="J79" s="27"/>
      <c r="K79" s="27" t="str">
        <f t="shared" si="15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tr">
        <f t="shared" si="14"/>
        <v/>
      </c>
      <c r="J80" s="27"/>
      <c r="K80" s="27" t="str">
        <f t="shared" si="15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41" ht="12.75" customHeight="1" x14ac:dyDescent="0.2">
      <c r="B81" s="47"/>
      <c r="D81" s="28"/>
      <c r="E81" s="29"/>
      <c r="F81" s="28"/>
      <c r="G81" s="30"/>
      <c r="H81" s="29"/>
      <c r="I81" s="27" t="str">
        <f t="shared" si="14"/>
        <v/>
      </c>
      <c r="J81" s="27"/>
      <c r="K81" s="27" t="str">
        <f t="shared" si="15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41" ht="12.75" customHeight="1" x14ac:dyDescent="0.2">
      <c r="B82" s="47"/>
      <c r="D82" s="28"/>
      <c r="E82" s="29"/>
      <c r="F82" s="28"/>
      <c r="G82" s="30"/>
      <c r="H82" s="29"/>
      <c r="I82" s="27" t="str">
        <f t="shared" si="14"/>
        <v/>
      </c>
      <c r="J82" s="27"/>
      <c r="K82" s="27" t="str">
        <f t="shared" si="15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41" ht="12.75" customHeight="1" x14ac:dyDescent="0.2">
      <c r="B83" s="47"/>
      <c r="D83" s="33"/>
      <c r="E83" s="32"/>
      <c r="F83" s="33"/>
      <c r="G83" s="34"/>
      <c r="H83" s="32"/>
      <c r="I83" s="35" t="str">
        <f t="shared" si="14"/>
        <v/>
      </c>
      <c r="J83" s="35"/>
      <c r="K83" s="35" t="str">
        <f t="shared" si="15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41" ht="12.75" customHeight="1" x14ac:dyDescent="0.2">
      <c r="B84" s="47"/>
      <c r="D84" s="33"/>
      <c r="E84" s="32"/>
      <c r="F84" s="33"/>
      <c r="G84" s="34"/>
      <c r="H84" s="32"/>
      <c r="I84" s="35" t="str">
        <f t="shared" si="14"/>
        <v/>
      </c>
      <c r="J84" s="35"/>
      <c r="K84" s="35" t="str">
        <f t="shared" si="15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41" ht="12.75" customHeight="1" x14ac:dyDescent="0.2">
      <c r="B85" s="47"/>
      <c r="D85" s="33"/>
      <c r="E85" s="32"/>
      <c r="F85" s="33"/>
      <c r="G85" s="34"/>
      <c r="H85" s="32"/>
      <c r="I85" s="35" t="str">
        <f t="shared" si="14"/>
        <v/>
      </c>
      <c r="J85" s="35"/>
      <c r="K85" s="35" t="str">
        <f t="shared" si="15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41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14"/>
        <v/>
      </c>
      <c r="J86" s="35"/>
      <c r="K86" s="35" t="str">
        <f t="shared" si="15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41" ht="12.75" customHeight="1" thickBot="1" x14ac:dyDescent="0.25">
      <c r="D87" s="61" t="s">
        <v>4</v>
      </c>
      <c r="E87" s="62"/>
      <c r="F87" s="62"/>
      <c r="G87" s="62"/>
      <c r="H87" s="62"/>
      <c r="I87" s="62"/>
      <c r="J87" s="62"/>
      <c r="K87" s="62"/>
      <c r="L87" s="63"/>
      <c r="M87" s="39">
        <f>IF(M10="","",IF(OR(M27="", M27="LS", M27="LUMP"),IF(SUM(COUNTIF(M28:M86,"LS")+COUNTIF(M28:M86,"LUMP"))&gt;0,"LS",""),IF(SUM(M28:M86)&lt;&gt;0,SUM(M28:M86),"")))</f>
        <v>2</v>
      </c>
      <c r="N87" s="39">
        <f t="shared" ref="N87:AD87" si="24">IF(N10="","",IF(OR(N27="", N27="LS", N27="LUMP"),IF(SUM(COUNTIF(N28:N86,"LS")+COUNTIF(N28:N86,"LUMP"))&gt;0,"LS",""),IF(SUM(N28:N86)&lt;&gt;0,SUM(N28:N86),"")))</f>
        <v>19234.068222222224</v>
      </c>
      <c r="O87" s="39">
        <f t="shared" si="24"/>
        <v>914.01053240740748</v>
      </c>
      <c r="P87" s="39">
        <f t="shared" si="24"/>
        <v>913.01053240740748</v>
      </c>
      <c r="Q87" s="39">
        <f t="shared" si="24"/>
        <v>803.59067129629625</v>
      </c>
      <c r="R87" s="39">
        <f t="shared" si="24"/>
        <v>564.47203703703701</v>
      </c>
      <c r="S87" s="39">
        <f t="shared" si="24"/>
        <v>1850.0608733333336</v>
      </c>
      <c r="T87" s="39">
        <f t="shared" si="24"/>
        <v>1731.0661400000001</v>
      </c>
      <c r="U87" s="39">
        <f t="shared" si="24"/>
        <v>3386.8322222222223</v>
      </c>
      <c r="V87" s="39">
        <f t="shared" si="24"/>
        <v>1.693416111111111</v>
      </c>
      <c r="W87" s="39">
        <f t="shared" si="24"/>
        <v>1354.3111111111111</v>
      </c>
      <c r="X87" s="39">
        <f t="shared" si="24"/>
        <v>188.09876543209876</v>
      </c>
      <c r="Y87" s="39">
        <f t="shared" si="24"/>
        <v>6694</v>
      </c>
      <c r="Z87" s="39">
        <f t="shared" si="24"/>
        <v>1356.1666666666665</v>
      </c>
      <c r="AA87" s="39">
        <f t="shared" si="24"/>
        <v>2444.0680000000002</v>
      </c>
      <c r="AB87" s="39">
        <f t="shared" si="24"/>
        <v>1275.0377777777778</v>
      </c>
      <c r="AC87" s="39">
        <f t="shared" si="24"/>
        <v>27.42</v>
      </c>
      <c r="AD87" s="39">
        <f t="shared" si="24"/>
        <v>45.686899999999987</v>
      </c>
    </row>
    <row r="88" spans="2:41" ht="12.75" customHeight="1" x14ac:dyDescent="0.2">
      <c r="B88" s="6" t="s">
        <v>18</v>
      </c>
      <c r="D88" s="64" t="s">
        <v>5</v>
      </c>
      <c r="E88" s="65"/>
      <c r="F88" s="65"/>
      <c r="G88" s="65"/>
      <c r="H88" s="65"/>
      <c r="I88" s="65"/>
      <c r="J88" s="65"/>
      <c r="K88" s="65"/>
      <c r="L88" s="66"/>
      <c r="M88" s="40">
        <f>IF(M10="","",IF( M87="LS","LS",IF(M87&lt;&gt;"",ROUNDUP(M87,0),"")))</f>
        <v>2</v>
      </c>
      <c r="N88" s="40">
        <f t="shared" ref="N88:AD88" si="25">IF(N10="","",IF( N87="LS","LS",IF(N87&lt;&gt;"",ROUNDUP(N87,0),"")))</f>
        <v>19235</v>
      </c>
      <c r="O88" s="40">
        <f t="shared" si="25"/>
        <v>915</v>
      </c>
      <c r="P88" s="40">
        <f t="shared" si="25"/>
        <v>914</v>
      </c>
      <c r="Q88" s="40">
        <f t="shared" si="25"/>
        <v>804</v>
      </c>
      <c r="R88" s="40">
        <f t="shared" si="25"/>
        <v>565</v>
      </c>
      <c r="S88" s="40">
        <f t="shared" si="25"/>
        <v>1851</v>
      </c>
      <c r="T88" s="40">
        <f t="shared" si="25"/>
        <v>1732</v>
      </c>
      <c r="U88" s="40">
        <f t="shared" si="25"/>
        <v>3387</v>
      </c>
      <c r="V88" s="40">
        <f t="shared" si="25"/>
        <v>2</v>
      </c>
      <c r="W88" s="40">
        <f t="shared" si="25"/>
        <v>1355</v>
      </c>
      <c r="X88" s="40">
        <f t="shared" si="25"/>
        <v>189</v>
      </c>
      <c r="Y88" s="40">
        <f t="shared" si="25"/>
        <v>6694</v>
      </c>
      <c r="Z88" s="40">
        <f t="shared" si="25"/>
        <v>1357</v>
      </c>
      <c r="AA88" s="40">
        <f t="shared" si="25"/>
        <v>2445</v>
      </c>
      <c r="AB88" s="40">
        <f t="shared" si="25"/>
        <v>1276</v>
      </c>
      <c r="AC88" s="40">
        <f t="shared" si="25"/>
        <v>28</v>
      </c>
      <c r="AD88" s="40">
        <f t="shared" si="25"/>
        <v>46</v>
      </c>
    </row>
    <row r="89" spans="2:41" ht="12.75" customHeight="1" thickBot="1" x14ac:dyDescent="0.25"/>
    <row r="90" spans="2:41" ht="12.75" customHeight="1" thickBot="1" x14ac:dyDescent="0.25">
      <c r="B90" s="44" t="s">
        <v>16</v>
      </c>
      <c r="D90" s="79" t="str">
        <f>"PAVEMENT CALC SHEET " &amp; B91</f>
        <v>PAVEMENT CALC SHEET P.05</v>
      </c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</row>
    <row r="91" spans="2:41" ht="12.75" customHeight="1" thickBot="1" x14ac:dyDescent="0.25">
      <c r="B91" s="45" t="s">
        <v>60</v>
      </c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F91" s="43"/>
      <c r="AG91" s="43"/>
      <c r="AH91" s="43"/>
      <c r="AJ91" s="43"/>
      <c r="AK91" s="43"/>
      <c r="AL91" s="43"/>
      <c r="AM91" s="43"/>
      <c r="AN91" s="43"/>
      <c r="AO91" s="43"/>
    </row>
    <row r="92" spans="2:41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F92" s="15"/>
      <c r="AG92" s="15"/>
      <c r="AH92" s="15"/>
      <c r="AJ92" s="15"/>
      <c r="AK92" s="15"/>
      <c r="AL92" s="15"/>
      <c r="AM92" s="15"/>
      <c r="AN92" s="15"/>
      <c r="AO92" s="15"/>
    </row>
    <row r="93" spans="2:41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F93" s="14"/>
      <c r="AG93" s="14"/>
      <c r="AH93" s="14"/>
      <c r="AJ93" s="14"/>
      <c r="AK93" s="14"/>
      <c r="AL93" s="14"/>
      <c r="AM93" s="14"/>
      <c r="AN93" s="14"/>
      <c r="AO93" s="14"/>
    </row>
    <row r="94" spans="2:41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F94" s="17"/>
      <c r="AG94" s="17"/>
      <c r="AH94" s="17"/>
      <c r="AJ94" s="17"/>
      <c r="AK94" s="17"/>
      <c r="AL94" s="17"/>
      <c r="AM94" s="17"/>
      <c r="AN94" s="17"/>
      <c r="AO94" s="17"/>
    </row>
    <row r="95" spans="2:41" ht="12.75" customHeight="1" x14ac:dyDescent="0.2">
      <c r="B95" s="80" t="s">
        <v>17</v>
      </c>
      <c r="D95" s="67" t="s">
        <v>2</v>
      </c>
      <c r="E95" s="68"/>
      <c r="F95" s="69"/>
      <c r="G95" s="73" t="s">
        <v>9</v>
      </c>
      <c r="H95" s="75" t="s">
        <v>0</v>
      </c>
      <c r="I95" s="75" t="s">
        <v>29</v>
      </c>
      <c r="J95" s="75" t="s">
        <v>30</v>
      </c>
      <c r="K95" s="75" t="s">
        <v>31</v>
      </c>
      <c r="L95" s="75" t="s">
        <v>3</v>
      </c>
      <c r="M95" s="18" t="str">
        <f t="shared" ref="M95:AD95" si="26">IF(OR(TRIM(M91)=0,TRIM(M91)=""),"",IF(IFERROR(TRIM(INDEX(QryItemNamed,MATCH(TRIM(M91),ITEM,0),2)),"")="Y","SPECIAL",LEFT(IFERROR(TRIM(INDEX(ITEM,MATCH(TRIM(M91),ITEM,0))),""),3)))</f>
        <v/>
      </c>
      <c r="N95" s="18" t="str">
        <f t="shared" si="26"/>
        <v/>
      </c>
      <c r="O95" s="18" t="str">
        <f t="shared" si="26"/>
        <v/>
      </c>
      <c r="P95" s="18" t="str">
        <f t="shared" si="26"/>
        <v/>
      </c>
      <c r="Q95" s="18" t="str">
        <f t="shared" si="26"/>
        <v/>
      </c>
      <c r="R95" s="18" t="str">
        <f t="shared" si="26"/>
        <v/>
      </c>
      <c r="S95" s="18" t="str">
        <f t="shared" si="26"/>
        <v/>
      </c>
      <c r="T95" s="18" t="str">
        <f t="shared" si="26"/>
        <v/>
      </c>
      <c r="U95" s="18" t="str">
        <f t="shared" si="26"/>
        <v/>
      </c>
      <c r="V95" s="18" t="str">
        <f t="shared" si="26"/>
        <v/>
      </c>
      <c r="W95" s="18" t="str">
        <f t="shared" si="26"/>
        <v/>
      </c>
      <c r="X95" s="18" t="str">
        <f t="shared" si="26"/>
        <v/>
      </c>
      <c r="Y95" s="18" t="str">
        <f t="shared" si="26"/>
        <v/>
      </c>
      <c r="Z95" s="18" t="str">
        <f t="shared" si="26"/>
        <v/>
      </c>
      <c r="AA95" s="18" t="str">
        <f t="shared" si="26"/>
        <v/>
      </c>
      <c r="AB95" s="18" t="str">
        <f t="shared" si="26"/>
        <v/>
      </c>
      <c r="AC95" s="18" t="str">
        <f t="shared" si="26"/>
        <v/>
      </c>
      <c r="AD95" s="18" t="str">
        <f t="shared" si="26"/>
        <v/>
      </c>
      <c r="AF95" s="18" t="str">
        <f t="shared" ref="AF95:AH95" si="27">IF(OR(TRIM(AF91)=0,TRIM(AF91)=""),"",IF(IFERROR(TRIM(INDEX(QryItemNamed,MATCH(TRIM(AF91),ITEM,0),2)),"")="Y","SPECIAL",LEFT(IFERROR(TRIM(INDEX(ITEM,MATCH(TRIM(AF91),ITEM,0))),""),3)))</f>
        <v/>
      </c>
      <c r="AG95" s="18" t="str">
        <f t="shared" si="27"/>
        <v/>
      </c>
      <c r="AH95" s="18" t="str">
        <f t="shared" si="27"/>
        <v/>
      </c>
      <c r="AJ95" s="18" t="str">
        <f t="shared" ref="AJ95:AL95" si="28">IF(OR(TRIM(AJ91)=0,TRIM(AJ91)=""),"",IF(IFERROR(TRIM(INDEX(QryItemNamed,MATCH(TRIM(AJ91),ITEM,0),2)),"")="Y","SPECIAL",LEFT(IFERROR(TRIM(INDEX(ITEM,MATCH(TRIM(AJ91),ITEM,0))),""),3)))</f>
        <v/>
      </c>
      <c r="AK95" s="18" t="str">
        <f t="shared" si="28"/>
        <v/>
      </c>
      <c r="AL95" s="18" t="str">
        <f t="shared" si="28"/>
        <v/>
      </c>
      <c r="AM95" s="18" t="str">
        <f t="shared" ref="AM95:AO95" si="29">IF(OR(TRIM(AM91)=0,TRIM(AM91)=""),"",IF(IFERROR(TRIM(INDEX(QryItemNamed,MATCH(TRIM(AM91),ITEM,0),2)),"")="Y","SPECIAL",LEFT(IFERROR(TRIM(INDEX(ITEM,MATCH(TRIM(AM91),ITEM,0))),""),3)))</f>
        <v/>
      </c>
      <c r="AN95" s="18" t="str">
        <f t="shared" si="29"/>
        <v/>
      </c>
      <c r="AO95" s="18" t="str">
        <f t="shared" si="29"/>
        <v/>
      </c>
    </row>
    <row r="96" spans="2:41" ht="12.75" customHeight="1" x14ac:dyDescent="0.2">
      <c r="B96" s="81"/>
      <c r="D96" s="70"/>
      <c r="E96" s="71"/>
      <c r="F96" s="72"/>
      <c r="G96" s="74"/>
      <c r="H96" s="76"/>
      <c r="I96" s="76"/>
      <c r="J96" s="76"/>
      <c r="K96" s="76"/>
      <c r="L96" s="76"/>
      <c r="M96" s="58" t="str">
        <f t="shared" ref="M96:AD96" si="30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58" t="str">
        <f t="shared" si="30"/>
        <v/>
      </c>
      <c r="O96" s="58" t="str">
        <f t="shared" si="30"/>
        <v/>
      </c>
      <c r="P96" s="58" t="str">
        <f t="shared" si="30"/>
        <v/>
      </c>
      <c r="Q96" s="58" t="str">
        <f t="shared" si="30"/>
        <v/>
      </c>
      <c r="R96" s="58" t="str">
        <f t="shared" si="30"/>
        <v/>
      </c>
      <c r="S96" s="58" t="str">
        <f t="shared" si="30"/>
        <v/>
      </c>
      <c r="T96" s="58" t="str">
        <f t="shared" si="30"/>
        <v/>
      </c>
      <c r="U96" s="58">
        <f>U92</f>
        <v>0</v>
      </c>
      <c r="V96" s="58" t="str">
        <f t="shared" si="30"/>
        <v/>
      </c>
      <c r="W96" s="58" t="str">
        <f t="shared" si="30"/>
        <v/>
      </c>
      <c r="X96" s="58" t="str">
        <f t="shared" si="30"/>
        <v/>
      </c>
      <c r="Y96" s="58" t="str">
        <f t="shared" si="30"/>
        <v/>
      </c>
      <c r="Z96" s="58" t="str">
        <f t="shared" si="30"/>
        <v/>
      </c>
      <c r="AA96" s="58" t="str">
        <f t="shared" si="30"/>
        <v/>
      </c>
      <c r="AB96" s="58" t="str">
        <f t="shared" si="30"/>
        <v/>
      </c>
      <c r="AC96" s="58" t="str">
        <f t="shared" si="30"/>
        <v/>
      </c>
      <c r="AD96" s="58" t="str">
        <f t="shared" si="30"/>
        <v/>
      </c>
      <c r="AF96" s="58" t="str">
        <f t="shared" ref="AF96:AH96" si="31">IF(OR(TRIM(AF91)=0,TRIM(AF91)=""),IF(AF92="","",AF92),IF(IFERROR(TRIM(INDEX(QryItemNamed,MATCH(TRIM(AF91),ITEM,0),2)),"")="Y",RIGHT(IFERROR(TRIM(INDEX(QryItemNamed,MATCH(TRIM(AF91),ITEM,0),4)),"123456789012"),LEN(IFERROR(TRIM(INDEX(QryItemNamed,MATCH(TRIM(AF91),ITEM,0),4)),"123456789012"))-10)&amp;AF92,IFERROR(TRIM(INDEX(QryItemNamed,MATCH(TRIM(AF91),ITEM,0),4))&amp;AF92,"ITEM CODE DOES NOT EXIST IN ITEM MASTER")))</f>
        <v/>
      </c>
      <c r="AG96" s="58" t="str">
        <f t="shared" si="31"/>
        <v/>
      </c>
      <c r="AH96" s="58" t="str">
        <f t="shared" si="31"/>
        <v/>
      </c>
      <c r="AJ96" s="58" t="str">
        <f t="shared" ref="AJ96:AL96" si="32">IF(OR(TRIM(AJ91)=0,TRIM(AJ91)=""),IF(AJ92="","",AJ92),IF(IFERROR(TRIM(INDEX(QryItemNamed,MATCH(TRIM(AJ91),ITEM,0),2)),"")="Y",RIGHT(IFERROR(TRIM(INDEX(QryItemNamed,MATCH(TRIM(AJ91),ITEM,0),4)),"123456789012"),LEN(IFERROR(TRIM(INDEX(QryItemNamed,MATCH(TRIM(AJ91),ITEM,0),4)),"123456789012"))-10)&amp;AJ92,IFERROR(TRIM(INDEX(QryItemNamed,MATCH(TRIM(AJ91),ITEM,0),4))&amp;AJ92,"ITEM CODE DOES NOT EXIST IN ITEM MASTER")))</f>
        <v/>
      </c>
      <c r="AK96" s="58" t="str">
        <f t="shared" si="32"/>
        <v/>
      </c>
      <c r="AL96" s="58" t="str">
        <f t="shared" si="32"/>
        <v/>
      </c>
      <c r="AM96" s="58" t="str">
        <f t="shared" ref="AM96:AO96" si="33">IF(OR(TRIM(AM91)=0,TRIM(AM91)=""),IF(AM92="","",AM92),IF(IFERROR(TRIM(INDEX(QryItemNamed,MATCH(TRIM(AM91),ITEM,0),2)),"")="Y",RIGHT(IFERROR(TRIM(INDEX(QryItemNamed,MATCH(TRIM(AM91),ITEM,0),4)),"123456789012"),LEN(IFERROR(TRIM(INDEX(QryItemNamed,MATCH(TRIM(AM91),ITEM,0),4)),"123456789012"))-10)&amp;AM92,IFERROR(TRIM(INDEX(QryItemNamed,MATCH(TRIM(AM91),ITEM,0),4))&amp;AM92,"ITEM CODE DOES NOT EXIST IN ITEM MASTER")))</f>
        <v/>
      </c>
      <c r="AN96" s="58" t="str">
        <f t="shared" si="33"/>
        <v/>
      </c>
      <c r="AO96" s="58" t="str">
        <f t="shared" si="33"/>
        <v/>
      </c>
    </row>
    <row r="97" spans="2:41" ht="12.75" customHeight="1" x14ac:dyDescent="0.2">
      <c r="B97" s="81"/>
      <c r="D97" s="70"/>
      <c r="E97" s="71"/>
      <c r="F97" s="72"/>
      <c r="G97" s="74"/>
      <c r="H97" s="76"/>
      <c r="I97" s="76"/>
      <c r="J97" s="76"/>
      <c r="K97" s="76"/>
      <c r="L97" s="76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F97" s="59"/>
      <c r="AG97" s="59"/>
      <c r="AH97" s="59"/>
      <c r="AJ97" s="59"/>
      <c r="AK97" s="59"/>
      <c r="AL97" s="59"/>
      <c r="AM97" s="59"/>
      <c r="AN97" s="59"/>
      <c r="AO97" s="59"/>
    </row>
    <row r="98" spans="2:41" ht="12.75" customHeight="1" x14ac:dyDescent="0.2">
      <c r="B98" s="81"/>
      <c r="D98" s="70"/>
      <c r="E98" s="71"/>
      <c r="F98" s="72"/>
      <c r="G98" s="74"/>
      <c r="H98" s="76"/>
      <c r="I98" s="76"/>
      <c r="J98" s="76"/>
      <c r="K98" s="76"/>
      <c r="L98" s="76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F98" s="59"/>
      <c r="AG98" s="59"/>
      <c r="AH98" s="59"/>
      <c r="AJ98" s="59"/>
      <c r="AK98" s="59"/>
      <c r="AL98" s="59"/>
      <c r="AM98" s="59"/>
      <c r="AN98" s="59"/>
      <c r="AO98" s="59"/>
    </row>
    <row r="99" spans="2:41" ht="12.75" customHeight="1" x14ac:dyDescent="0.2">
      <c r="B99" s="81"/>
      <c r="D99" s="70"/>
      <c r="E99" s="71"/>
      <c r="F99" s="72"/>
      <c r="G99" s="74"/>
      <c r="H99" s="76"/>
      <c r="I99" s="76"/>
      <c r="J99" s="76"/>
      <c r="K99" s="76"/>
      <c r="L99" s="76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F99" s="59"/>
      <c r="AG99" s="59"/>
      <c r="AH99" s="59"/>
      <c r="AJ99" s="59"/>
      <c r="AK99" s="59"/>
      <c r="AL99" s="59"/>
      <c r="AM99" s="59"/>
      <c r="AN99" s="59"/>
      <c r="AO99" s="59"/>
    </row>
    <row r="100" spans="2:41" ht="12.75" customHeight="1" x14ac:dyDescent="0.2">
      <c r="B100" s="81"/>
      <c r="D100" s="70"/>
      <c r="E100" s="71"/>
      <c r="F100" s="72"/>
      <c r="G100" s="74"/>
      <c r="H100" s="76"/>
      <c r="I100" s="76"/>
      <c r="J100" s="76"/>
      <c r="K100" s="76"/>
      <c r="L100" s="76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F100" s="59"/>
      <c r="AG100" s="59"/>
      <c r="AH100" s="59"/>
      <c r="AJ100" s="59"/>
      <c r="AK100" s="59"/>
      <c r="AL100" s="59"/>
      <c r="AM100" s="59"/>
      <c r="AN100" s="59"/>
      <c r="AO100" s="59"/>
    </row>
    <row r="101" spans="2:41" ht="12.75" customHeight="1" x14ac:dyDescent="0.2">
      <c r="B101" s="81"/>
      <c r="D101" s="70"/>
      <c r="E101" s="71"/>
      <c r="F101" s="72"/>
      <c r="G101" s="74"/>
      <c r="H101" s="76"/>
      <c r="I101" s="76"/>
      <c r="J101" s="76"/>
      <c r="K101" s="76"/>
      <c r="L101" s="76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F101" s="59"/>
      <c r="AG101" s="59"/>
      <c r="AH101" s="59"/>
      <c r="AJ101" s="59"/>
      <c r="AK101" s="59"/>
      <c r="AL101" s="59"/>
      <c r="AM101" s="59"/>
      <c r="AN101" s="59"/>
      <c r="AO101" s="59"/>
    </row>
    <row r="102" spans="2:41" ht="12.75" customHeight="1" x14ac:dyDescent="0.2">
      <c r="B102" s="81"/>
      <c r="D102" s="70"/>
      <c r="E102" s="71"/>
      <c r="F102" s="72"/>
      <c r="G102" s="74"/>
      <c r="H102" s="76"/>
      <c r="I102" s="76"/>
      <c r="J102" s="76"/>
      <c r="K102" s="76"/>
      <c r="L102" s="76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F102" s="59"/>
      <c r="AG102" s="59"/>
      <c r="AH102" s="59"/>
      <c r="AJ102" s="59"/>
      <c r="AK102" s="59"/>
      <c r="AL102" s="59"/>
      <c r="AM102" s="59"/>
      <c r="AN102" s="59"/>
      <c r="AO102" s="59"/>
    </row>
    <row r="103" spans="2:41" ht="12.75" customHeight="1" x14ac:dyDescent="0.2">
      <c r="B103" s="81"/>
      <c r="D103" s="70"/>
      <c r="E103" s="71"/>
      <c r="F103" s="72"/>
      <c r="G103" s="74"/>
      <c r="H103" s="76"/>
      <c r="I103" s="76"/>
      <c r="J103" s="76"/>
      <c r="K103" s="76"/>
      <c r="L103" s="76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F103" s="59"/>
      <c r="AG103" s="59"/>
      <c r="AH103" s="59"/>
      <c r="AJ103" s="59"/>
      <c r="AK103" s="59"/>
      <c r="AL103" s="59"/>
      <c r="AM103" s="59"/>
      <c r="AN103" s="59"/>
      <c r="AO103" s="59"/>
    </row>
    <row r="104" spans="2:41" ht="12.75" customHeight="1" x14ac:dyDescent="0.2">
      <c r="B104" s="81"/>
      <c r="D104" s="70"/>
      <c r="E104" s="71"/>
      <c r="F104" s="72"/>
      <c r="G104" s="74"/>
      <c r="H104" s="76"/>
      <c r="I104" s="76"/>
      <c r="J104" s="76"/>
      <c r="K104" s="76"/>
      <c r="L104" s="76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F104" s="59"/>
      <c r="AG104" s="59"/>
      <c r="AH104" s="59"/>
      <c r="AJ104" s="59"/>
      <c r="AK104" s="59"/>
      <c r="AL104" s="59"/>
      <c r="AM104" s="59"/>
      <c r="AN104" s="59"/>
      <c r="AO104" s="59"/>
    </row>
    <row r="105" spans="2:41" ht="12.75" customHeight="1" x14ac:dyDescent="0.2">
      <c r="B105" s="81"/>
      <c r="D105" s="70"/>
      <c r="E105" s="71"/>
      <c r="F105" s="72"/>
      <c r="G105" s="74"/>
      <c r="H105" s="76"/>
      <c r="I105" s="76"/>
      <c r="J105" s="76"/>
      <c r="K105" s="76"/>
      <c r="L105" s="76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F105" s="59"/>
      <c r="AG105" s="59"/>
      <c r="AH105" s="59"/>
      <c r="AJ105" s="59"/>
      <c r="AK105" s="59"/>
      <c r="AL105" s="59"/>
      <c r="AM105" s="59"/>
      <c r="AN105" s="59"/>
      <c r="AO105" s="59"/>
    </row>
    <row r="106" spans="2:41" ht="12.75" customHeight="1" x14ac:dyDescent="0.2">
      <c r="B106" s="81"/>
      <c r="D106" s="70"/>
      <c r="E106" s="71"/>
      <c r="F106" s="72"/>
      <c r="G106" s="74"/>
      <c r="H106" s="76"/>
      <c r="I106" s="76"/>
      <c r="J106" s="76"/>
      <c r="K106" s="76"/>
      <c r="L106" s="76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F106" s="59"/>
      <c r="AG106" s="59"/>
      <c r="AH106" s="59"/>
      <c r="AJ106" s="59"/>
      <c r="AK106" s="59"/>
      <c r="AL106" s="59"/>
      <c r="AM106" s="59"/>
      <c r="AN106" s="59"/>
      <c r="AO106" s="59"/>
    </row>
    <row r="107" spans="2:41" ht="12.75" customHeight="1" x14ac:dyDescent="0.2">
      <c r="B107" s="81"/>
      <c r="D107" s="70"/>
      <c r="E107" s="71"/>
      <c r="F107" s="72"/>
      <c r="G107" s="74"/>
      <c r="H107" s="76"/>
      <c r="I107" s="76"/>
      <c r="J107" s="76"/>
      <c r="K107" s="76"/>
      <c r="L107" s="76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F107" s="60"/>
      <c r="AG107" s="60"/>
      <c r="AH107" s="60"/>
      <c r="AJ107" s="60"/>
      <c r="AK107" s="60"/>
      <c r="AL107" s="60"/>
      <c r="AM107" s="60"/>
      <c r="AN107" s="60"/>
      <c r="AO107" s="60"/>
    </row>
    <row r="108" spans="2:41" ht="12.75" customHeight="1" thickBot="1" x14ac:dyDescent="0.25">
      <c r="B108" s="82"/>
      <c r="D108" s="78"/>
      <c r="E108" s="78"/>
      <c r="F108" s="78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34">IF(OR(TRIM(M91)=0,TRIM(M91)=""),"",IFERROR(TRIM(INDEX(QryItemNamed,MATCH(TRIM(M91),ITEM,0),3)),""))</f>
        <v/>
      </c>
      <c r="N108" s="21" t="str">
        <f t="shared" si="34"/>
        <v/>
      </c>
      <c r="O108" s="21" t="str">
        <f t="shared" si="34"/>
        <v/>
      </c>
      <c r="P108" s="21" t="str">
        <f t="shared" si="34"/>
        <v/>
      </c>
      <c r="Q108" s="21" t="str">
        <f t="shared" si="34"/>
        <v/>
      </c>
      <c r="R108" s="21" t="str">
        <f t="shared" si="34"/>
        <v/>
      </c>
      <c r="S108" s="21" t="str">
        <f t="shared" si="34"/>
        <v/>
      </c>
      <c r="T108" s="21" t="str">
        <f t="shared" si="34"/>
        <v/>
      </c>
      <c r="U108" s="21" t="str">
        <f t="shared" si="34"/>
        <v/>
      </c>
      <c r="V108" s="21" t="str">
        <f t="shared" si="34"/>
        <v/>
      </c>
      <c r="W108" s="21" t="str">
        <f t="shared" si="34"/>
        <v/>
      </c>
      <c r="X108" s="21" t="str">
        <f t="shared" si="34"/>
        <v/>
      </c>
      <c r="Y108" s="21" t="str">
        <f t="shared" si="34"/>
        <v/>
      </c>
      <c r="Z108" s="21" t="str">
        <f t="shared" si="34"/>
        <v/>
      </c>
      <c r="AA108" s="21" t="str">
        <f t="shared" si="34"/>
        <v/>
      </c>
      <c r="AB108" s="21" t="str">
        <f t="shared" si="34"/>
        <v/>
      </c>
      <c r="AC108" s="21" t="str">
        <f t="shared" si="34"/>
        <v/>
      </c>
      <c r="AD108" s="21" t="str">
        <f t="shared" si="34"/>
        <v/>
      </c>
      <c r="AF108" s="21" t="str">
        <f t="shared" ref="AF108:AH108" si="35">IF(OR(TRIM(AF91)=0,TRIM(AF91)=""),"",IFERROR(TRIM(INDEX(QryItemNamed,MATCH(TRIM(AF91),ITEM,0),3)),""))</f>
        <v/>
      </c>
      <c r="AG108" s="21" t="str">
        <f t="shared" si="35"/>
        <v/>
      </c>
      <c r="AH108" s="21" t="str">
        <f t="shared" si="35"/>
        <v/>
      </c>
      <c r="AJ108" s="21" t="str">
        <f t="shared" ref="AJ108:AL108" si="36">IF(OR(TRIM(AJ91)=0,TRIM(AJ91)=""),"",IFERROR(TRIM(INDEX(QryItemNamed,MATCH(TRIM(AJ91),ITEM,0),3)),""))</f>
        <v/>
      </c>
      <c r="AK108" s="21" t="str">
        <f t="shared" si="36"/>
        <v/>
      </c>
      <c r="AL108" s="21" t="str">
        <f t="shared" si="36"/>
        <v/>
      </c>
      <c r="AM108" s="21" t="str">
        <f t="shared" ref="AM108:AO108" si="37">IF(OR(TRIM(AM91)=0,TRIM(AM91)=""),"",IFERROR(TRIM(INDEX(QryItemNamed,MATCH(TRIM(AM91),ITEM,0),3)),""))</f>
        <v/>
      </c>
      <c r="AN108" s="21" t="str">
        <f t="shared" si="37"/>
        <v/>
      </c>
      <c r="AO108" s="21" t="str">
        <f t="shared" si="37"/>
        <v/>
      </c>
    </row>
    <row r="109" spans="2:41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  <c r="AF109" s="25"/>
      <c r="AG109" s="25"/>
      <c r="AH109" s="25"/>
      <c r="AJ109" s="25"/>
      <c r="AK109" s="25"/>
      <c r="AL109" s="25"/>
      <c r="AM109" s="25"/>
      <c r="AN109" s="25"/>
      <c r="AO109" s="25"/>
    </row>
    <row r="110" spans="2:41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38">IF(D110&lt;&gt;"",F110-D110,"")</f>
        <v/>
      </c>
      <c r="J110" s="25"/>
      <c r="K110" s="25" t="str">
        <f t="shared" ref="K110:K167" si="39">IF(D110&lt;&gt;"",I110*J110/9,"")</f>
        <v/>
      </c>
      <c r="L110" s="25">
        <f>(31319+9572.9+6989.3+29844.5+8899.6+2579.7)/9</f>
        <v>9911.6666666666679</v>
      </c>
      <c r="M110" s="24">
        <v>2</v>
      </c>
      <c r="N110" s="24">
        <f>ROUNDUP(L110*N94,0)</f>
        <v>0</v>
      </c>
      <c r="O110" s="24">
        <f>ROUNDUP(L110,0)</f>
        <v>9912</v>
      </c>
      <c r="P110" s="24">
        <f>ROUNDUP(L110*P94,0)</f>
        <v>0</v>
      </c>
      <c r="Q110" s="25" t="e">
        <f>L110/Q94</f>
        <v>#DIV/0!</v>
      </c>
      <c r="R110" s="25" t="e">
        <f>L110/R94</f>
        <v>#DIV/0!</v>
      </c>
      <c r="S110" s="24">
        <f>ROUNDUP(L110*S94,0)</f>
        <v>0</v>
      </c>
      <c r="T110" s="25" t="s">
        <v>54</v>
      </c>
      <c r="U110" s="25" t="s">
        <v>54</v>
      </c>
      <c r="V110" s="25"/>
      <c r="W110" s="25"/>
      <c r="X110" s="25"/>
      <c r="Y110" s="25"/>
      <c r="Z110" s="25"/>
      <c r="AA110" s="25"/>
      <c r="AB110" s="25"/>
      <c r="AC110" s="26"/>
      <c r="AD110" s="27"/>
      <c r="AF110" s="25"/>
      <c r="AG110" s="25"/>
      <c r="AH110" s="25"/>
      <c r="AJ110" s="25"/>
      <c r="AK110" s="25"/>
      <c r="AL110" s="25"/>
      <c r="AM110" s="25"/>
      <c r="AN110" s="25"/>
      <c r="AO110" s="25"/>
    </row>
    <row r="111" spans="2:41" ht="12.75" customHeight="1" x14ac:dyDescent="0.2">
      <c r="B111" s="47"/>
      <c r="D111" s="28"/>
      <c r="E111" s="29"/>
      <c r="F111" s="28"/>
      <c r="G111" s="30"/>
      <c r="H111" s="29"/>
      <c r="I111" s="27" t="str">
        <f t="shared" si="38"/>
        <v/>
      </c>
      <c r="J111" s="27"/>
      <c r="K111" s="27" t="str">
        <f t="shared" si="39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4">
        <v>1</v>
      </c>
      <c r="X111" s="24">
        <v>5</v>
      </c>
      <c r="Y111" s="24">
        <v>5</v>
      </c>
      <c r="Z111" s="24">
        <v>5</v>
      </c>
      <c r="AA111" s="24">
        <v>5</v>
      </c>
      <c r="AB111" s="30">
        <v>5</v>
      </c>
      <c r="AC111" s="56">
        <v>1</v>
      </c>
      <c r="AD111" s="30">
        <v>50</v>
      </c>
      <c r="AF111" s="25"/>
      <c r="AG111" s="25"/>
      <c r="AH111" s="25"/>
      <c r="AJ111" s="25"/>
      <c r="AK111" s="25"/>
      <c r="AL111" s="25"/>
      <c r="AM111" s="25"/>
      <c r="AN111" s="25"/>
      <c r="AO111" s="25"/>
    </row>
    <row r="112" spans="2:41" ht="12.75" customHeight="1" x14ac:dyDescent="0.2">
      <c r="B112" s="47"/>
      <c r="D112" s="28"/>
      <c r="E112" s="29"/>
      <c r="F112" s="28"/>
      <c r="G112" s="30"/>
      <c r="H112" s="29"/>
      <c r="I112" s="27" t="str">
        <f t="shared" si="38"/>
        <v/>
      </c>
      <c r="J112" s="27"/>
      <c r="K112" s="27" t="str">
        <f t="shared" si="39"/>
        <v/>
      </c>
      <c r="L112" s="27">
        <v>2674</v>
      </c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  <c r="AF112" s="25">
        <f>ROUNDUP(L112*AF94/36*0.05,0)</f>
        <v>0</v>
      </c>
      <c r="AG112" s="25">
        <f>ROUNDUP(L112*AG94/36*0.05,0)</f>
        <v>0</v>
      </c>
      <c r="AH112" s="25">
        <f>ROUNDUP(L112*0.05,0)</f>
        <v>134</v>
      </c>
      <c r="AJ112" s="25"/>
      <c r="AK112" s="25"/>
      <c r="AL112" s="25"/>
      <c r="AM112" s="25"/>
      <c r="AN112" s="25"/>
      <c r="AO112" s="25"/>
    </row>
    <row r="113" spans="2:41" ht="12.75" customHeight="1" x14ac:dyDescent="0.2">
      <c r="B113" s="47"/>
      <c r="D113" s="28"/>
      <c r="E113" s="29"/>
      <c r="F113" s="28"/>
      <c r="G113" s="30"/>
      <c r="H113" s="29"/>
      <c r="I113" s="27" t="str">
        <f t="shared" si="38"/>
        <v/>
      </c>
      <c r="J113" s="27"/>
      <c r="K113" s="27" t="str">
        <f t="shared" si="39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  <c r="AF113" s="25"/>
      <c r="AG113" s="25"/>
      <c r="AH113" s="25"/>
      <c r="AJ113" s="25"/>
      <c r="AK113" s="25"/>
      <c r="AL113" s="25">
        <v>20</v>
      </c>
      <c r="AM113" s="25"/>
      <c r="AN113" s="25">
        <v>20</v>
      </c>
      <c r="AO113" s="25">
        <v>1</v>
      </c>
    </row>
    <row r="114" spans="2:41" ht="12.75" customHeight="1" x14ac:dyDescent="0.2">
      <c r="B114" s="47"/>
      <c r="D114" s="28"/>
      <c r="E114" s="29"/>
      <c r="F114" s="28"/>
      <c r="G114" s="30"/>
      <c r="H114" s="29"/>
      <c r="I114" s="27" t="str">
        <f t="shared" si="38"/>
        <v/>
      </c>
      <c r="J114" s="27"/>
      <c r="K114" s="27" t="str">
        <f t="shared" si="39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  <c r="AF114" s="25"/>
      <c r="AG114" s="25"/>
      <c r="AH114" s="25"/>
      <c r="AJ114" s="25">
        <v>20</v>
      </c>
      <c r="AK114" s="25">
        <v>20</v>
      </c>
      <c r="AL114" s="25">
        <v>20</v>
      </c>
      <c r="AM114" s="25">
        <v>5</v>
      </c>
      <c r="AN114" s="25"/>
      <c r="AO114" s="25"/>
    </row>
    <row r="115" spans="2:41" ht="12.75" customHeight="1" x14ac:dyDescent="0.2">
      <c r="B115" s="47"/>
      <c r="D115" s="28"/>
      <c r="E115" s="29"/>
      <c r="F115" s="28"/>
      <c r="G115" s="30"/>
      <c r="H115" s="29"/>
      <c r="I115" s="27" t="str">
        <f t="shared" si="38"/>
        <v/>
      </c>
      <c r="J115" s="27"/>
      <c r="K115" s="27" t="str">
        <f t="shared" si="39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  <c r="AF115" s="25"/>
      <c r="AG115" s="25"/>
      <c r="AH115" s="25"/>
      <c r="AJ115" s="25"/>
      <c r="AK115" s="25"/>
      <c r="AL115" s="25"/>
      <c r="AM115" s="25"/>
      <c r="AN115" s="25"/>
      <c r="AO115" s="25"/>
    </row>
    <row r="116" spans="2:41" ht="12.75" customHeight="1" x14ac:dyDescent="0.2">
      <c r="B116" s="47"/>
      <c r="D116" s="28"/>
      <c r="E116" s="29"/>
      <c r="F116" s="28"/>
      <c r="G116" s="30"/>
      <c r="H116" s="29"/>
      <c r="I116" s="27" t="str">
        <f t="shared" si="38"/>
        <v/>
      </c>
      <c r="J116" s="27"/>
      <c r="K116" s="27" t="str">
        <f t="shared" si="39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  <c r="AF116" s="25"/>
      <c r="AG116" s="25"/>
      <c r="AH116" s="25"/>
      <c r="AJ116" s="25"/>
      <c r="AK116" s="25"/>
      <c r="AL116" s="25"/>
      <c r="AM116" s="25"/>
      <c r="AN116" s="25"/>
      <c r="AO116" s="25"/>
    </row>
    <row r="117" spans="2:41" ht="12.75" customHeight="1" x14ac:dyDescent="0.2">
      <c r="B117" s="47"/>
      <c r="D117" s="28"/>
      <c r="E117" s="29"/>
      <c r="F117" s="28"/>
      <c r="G117" s="30"/>
      <c r="H117" s="29"/>
      <c r="I117" s="27" t="str">
        <f t="shared" si="38"/>
        <v/>
      </c>
      <c r="J117" s="27"/>
      <c r="K117" s="27" t="str">
        <f t="shared" si="39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  <c r="AF117" s="25"/>
      <c r="AG117" s="25"/>
      <c r="AH117" s="25"/>
      <c r="AJ117" s="25"/>
      <c r="AK117" s="25"/>
      <c r="AL117" s="25"/>
      <c r="AM117" s="25"/>
      <c r="AN117" s="25"/>
      <c r="AO117" s="25"/>
    </row>
    <row r="118" spans="2:41" ht="12.75" customHeight="1" x14ac:dyDescent="0.2">
      <c r="B118" s="47"/>
      <c r="D118" s="28"/>
      <c r="E118" s="29"/>
      <c r="F118" s="28"/>
      <c r="G118" s="30"/>
      <c r="H118" s="29"/>
      <c r="I118" s="27" t="str">
        <f t="shared" si="38"/>
        <v/>
      </c>
      <c r="J118" s="27"/>
      <c r="K118" s="27" t="str">
        <f t="shared" si="39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  <c r="AF118" s="25"/>
      <c r="AG118" s="25"/>
      <c r="AH118" s="25"/>
      <c r="AJ118" s="25"/>
      <c r="AK118" s="25"/>
      <c r="AL118" s="25"/>
      <c r="AM118" s="25"/>
      <c r="AN118" s="25"/>
      <c r="AO118" s="25"/>
    </row>
    <row r="119" spans="2:41" ht="12.75" customHeight="1" x14ac:dyDescent="0.2">
      <c r="B119" s="47"/>
      <c r="D119" s="28"/>
      <c r="E119" s="29"/>
      <c r="F119" s="28"/>
      <c r="G119" s="30"/>
      <c r="H119" s="29"/>
      <c r="I119" s="27" t="str">
        <f t="shared" si="38"/>
        <v/>
      </c>
      <c r="J119" s="27"/>
      <c r="K119" s="27" t="str">
        <f t="shared" si="39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  <c r="AF119" s="25"/>
      <c r="AG119" s="25"/>
      <c r="AH119" s="25"/>
      <c r="AJ119" s="25"/>
      <c r="AK119" s="25"/>
      <c r="AL119" s="25"/>
      <c r="AM119" s="25"/>
      <c r="AN119" s="25"/>
      <c r="AO119" s="25"/>
    </row>
    <row r="120" spans="2:41" ht="12.75" customHeight="1" x14ac:dyDescent="0.2">
      <c r="B120" s="47"/>
      <c r="D120" s="28"/>
      <c r="E120" s="29"/>
      <c r="F120" s="28"/>
      <c r="G120" s="30"/>
      <c r="H120" s="29"/>
      <c r="I120" s="27" t="str">
        <f t="shared" si="38"/>
        <v/>
      </c>
      <c r="J120" s="27"/>
      <c r="K120" s="27" t="str">
        <f t="shared" si="39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  <c r="AF120" s="25"/>
      <c r="AG120" s="25"/>
      <c r="AH120" s="25"/>
      <c r="AJ120" s="25"/>
      <c r="AK120" s="25"/>
      <c r="AL120" s="25"/>
      <c r="AM120" s="25"/>
      <c r="AN120" s="25"/>
      <c r="AO120" s="25"/>
    </row>
    <row r="121" spans="2:41" ht="12.75" customHeight="1" x14ac:dyDescent="0.2">
      <c r="B121" s="47"/>
      <c r="D121" s="28"/>
      <c r="E121" s="29"/>
      <c r="F121" s="28"/>
      <c r="G121" s="30"/>
      <c r="H121" s="29"/>
      <c r="I121" s="27" t="str">
        <f t="shared" si="38"/>
        <v/>
      </c>
      <c r="J121" s="27"/>
      <c r="K121" s="27" t="str">
        <f t="shared" si="39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  <c r="AF121" s="25"/>
      <c r="AG121" s="25"/>
      <c r="AH121" s="25"/>
      <c r="AJ121" s="25"/>
      <c r="AK121" s="25"/>
      <c r="AL121" s="25"/>
      <c r="AM121" s="25"/>
      <c r="AN121" s="25"/>
      <c r="AO121" s="25"/>
    </row>
    <row r="122" spans="2:41" ht="12.75" customHeight="1" x14ac:dyDescent="0.2">
      <c r="B122" s="47"/>
      <c r="D122" s="28"/>
      <c r="E122" s="29"/>
      <c r="F122" s="28"/>
      <c r="G122" s="30"/>
      <c r="H122" s="29"/>
      <c r="I122" s="27" t="str">
        <f t="shared" si="38"/>
        <v/>
      </c>
      <c r="J122" s="27"/>
      <c r="K122" s="27" t="str">
        <f t="shared" si="39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  <c r="AF122" s="25"/>
      <c r="AG122" s="25"/>
      <c r="AH122" s="25"/>
      <c r="AJ122" s="25"/>
      <c r="AK122" s="25"/>
      <c r="AL122" s="25"/>
      <c r="AM122" s="25"/>
      <c r="AN122" s="25"/>
      <c r="AO122" s="25"/>
    </row>
    <row r="123" spans="2:41" ht="12.75" customHeight="1" x14ac:dyDescent="0.2">
      <c r="B123" s="47"/>
      <c r="D123" s="28"/>
      <c r="E123" s="29"/>
      <c r="F123" s="28"/>
      <c r="G123" s="30"/>
      <c r="H123" s="29"/>
      <c r="I123" s="27" t="str">
        <f t="shared" si="38"/>
        <v/>
      </c>
      <c r="J123" s="27"/>
      <c r="K123" s="27" t="str">
        <f t="shared" si="39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  <c r="AF123" s="25"/>
      <c r="AG123" s="25"/>
      <c r="AH123" s="25"/>
      <c r="AJ123" s="25"/>
      <c r="AK123" s="25"/>
      <c r="AL123" s="25"/>
      <c r="AM123" s="25"/>
      <c r="AN123" s="25"/>
      <c r="AO123" s="25"/>
    </row>
    <row r="124" spans="2:41" ht="12.75" customHeight="1" x14ac:dyDescent="0.2">
      <c r="B124" s="47"/>
      <c r="D124" s="28"/>
      <c r="E124" s="29"/>
      <c r="F124" s="28"/>
      <c r="G124" s="30"/>
      <c r="H124" s="29"/>
      <c r="I124" s="27" t="str">
        <f t="shared" si="38"/>
        <v/>
      </c>
      <c r="J124" s="27"/>
      <c r="K124" s="27" t="str">
        <f t="shared" si="39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  <c r="AF124" s="25"/>
      <c r="AG124" s="25"/>
      <c r="AH124" s="25"/>
      <c r="AJ124" s="25"/>
      <c r="AK124" s="25"/>
      <c r="AL124" s="25"/>
      <c r="AM124" s="25"/>
      <c r="AN124" s="25"/>
      <c r="AO124" s="25"/>
    </row>
    <row r="125" spans="2:41" ht="12.75" customHeight="1" x14ac:dyDescent="0.2">
      <c r="B125" s="47"/>
      <c r="D125" s="28"/>
      <c r="E125" s="29"/>
      <c r="F125" s="28"/>
      <c r="G125" s="30"/>
      <c r="H125" s="29"/>
      <c r="I125" s="27" t="str">
        <f t="shared" si="38"/>
        <v/>
      </c>
      <c r="J125" s="27"/>
      <c r="K125" s="27" t="str">
        <f t="shared" si="39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  <c r="AF125" s="25"/>
      <c r="AG125" s="25"/>
      <c r="AH125" s="25"/>
      <c r="AJ125" s="25"/>
      <c r="AK125" s="25"/>
      <c r="AL125" s="25"/>
      <c r="AM125" s="25"/>
      <c r="AN125" s="25"/>
      <c r="AO125" s="25"/>
    </row>
    <row r="126" spans="2:41" ht="12.75" customHeight="1" x14ac:dyDescent="0.2">
      <c r="B126" s="47"/>
      <c r="D126" s="28"/>
      <c r="E126" s="29"/>
      <c r="F126" s="28"/>
      <c r="G126" s="30"/>
      <c r="H126" s="29"/>
      <c r="I126" s="27" t="str">
        <f t="shared" si="38"/>
        <v/>
      </c>
      <c r="J126" s="27"/>
      <c r="K126" s="27" t="str">
        <f t="shared" si="39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  <c r="AF126" s="25"/>
      <c r="AG126" s="25"/>
      <c r="AH126" s="25"/>
      <c r="AJ126" s="25"/>
      <c r="AK126" s="25"/>
      <c r="AL126" s="25"/>
      <c r="AM126" s="25"/>
      <c r="AN126" s="25"/>
      <c r="AO126" s="25"/>
    </row>
    <row r="127" spans="2:41" ht="12.75" customHeight="1" x14ac:dyDescent="0.2">
      <c r="B127" s="47"/>
      <c r="D127" s="28"/>
      <c r="E127" s="29"/>
      <c r="F127" s="28"/>
      <c r="G127" s="30"/>
      <c r="H127" s="29"/>
      <c r="I127" s="27" t="str">
        <f t="shared" si="38"/>
        <v/>
      </c>
      <c r="J127" s="27"/>
      <c r="K127" s="27" t="str">
        <f t="shared" si="39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  <c r="AF127" s="25"/>
      <c r="AG127" s="25"/>
      <c r="AH127" s="25"/>
      <c r="AJ127" s="25"/>
      <c r="AK127" s="25"/>
      <c r="AL127" s="25"/>
      <c r="AM127" s="25"/>
      <c r="AN127" s="25"/>
      <c r="AO127" s="25"/>
    </row>
    <row r="128" spans="2:41" ht="12.75" customHeight="1" x14ac:dyDescent="0.2">
      <c r="B128" s="47"/>
      <c r="D128" s="28"/>
      <c r="E128" s="29"/>
      <c r="F128" s="28"/>
      <c r="G128" s="30"/>
      <c r="H128" s="29"/>
      <c r="I128" s="27" t="str">
        <f t="shared" si="38"/>
        <v/>
      </c>
      <c r="J128" s="27"/>
      <c r="K128" s="27" t="str">
        <f t="shared" si="39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  <c r="AF128" s="25"/>
      <c r="AG128" s="25"/>
      <c r="AH128" s="25"/>
      <c r="AJ128" s="25"/>
      <c r="AK128" s="25"/>
      <c r="AL128" s="25"/>
      <c r="AM128" s="25"/>
      <c r="AN128" s="25"/>
      <c r="AO128" s="25"/>
    </row>
    <row r="129" spans="2:41" ht="12.75" customHeight="1" x14ac:dyDescent="0.2">
      <c r="B129" s="47"/>
      <c r="D129" s="28"/>
      <c r="E129" s="29"/>
      <c r="F129" s="28"/>
      <c r="G129" s="30"/>
      <c r="H129" s="29"/>
      <c r="I129" s="27" t="str">
        <f t="shared" si="38"/>
        <v/>
      </c>
      <c r="J129" s="27"/>
      <c r="K129" s="27" t="str">
        <f t="shared" si="39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  <c r="AF129" s="25"/>
      <c r="AG129" s="25"/>
      <c r="AH129" s="25"/>
      <c r="AJ129" s="25"/>
      <c r="AK129" s="25"/>
      <c r="AL129" s="25"/>
      <c r="AM129" s="25"/>
      <c r="AN129" s="25"/>
      <c r="AO129" s="25"/>
    </row>
    <row r="130" spans="2:41" ht="12.75" customHeight="1" x14ac:dyDescent="0.2">
      <c r="B130" s="47"/>
      <c r="D130" s="28"/>
      <c r="E130" s="29"/>
      <c r="F130" s="28"/>
      <c r="G130" s="30"/>
      <c r="H130" s="29"/>
      <c r="I130" s="27" t="str">
        <f t="shared" si="38"/>
        <v/>
      </c>
      <c r="J130" s="27"/>
      <c r="K130" s="27" t="str">
        <f t="shared" si="39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  <c r="AF130" s="25"/>
      <c r="AG130" s="25"/>
      <c r="AH130" s="25"/>
      <c r="AJ130" s="25"/>
      <c r="AK130" s="25"/>
      <c r="AL130" s="25"/>
      <c r="AM130" s="25"/>
      <c r="AN130" s="25"/>
      <c r="AO130" s="25"/>
    </row>
    <row r="131" spans="2:41" ht="12.75" customHeight="1" x14ac:dyDescent="0.2">
      <c r="B131" s="47"/>
      <c r="D131" s="28"/>
      <c r="E131" s="29"/>
      <c r="F131" s="28"/>
      <c r="G131" s="30"/>
      <c r="H131" s="29"/>
      <c r="I131" s="27" t="str">
        <f t="shared" si="38"/>
        <v/>
      </c>
      <c r="J131" s="27"/>
      <c r="K131" s="27" t="str">
        <f t="shared" si="39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  <c r="AF131" s="25"/>
      <c r="AG131" s="25"/>
      <c r="AH131" s="25"/>
      <c r="AJ131" s="25"/>
      <c r="AK131" s="25"/>
      <c r="AL131" s="25"/>
      <c r="AM131" s="25"/>
      <c r="AN131" s="25"/>
      <c r="AO131" s="25"/>
    </row>
    <row r="132" spans="2:41" ht="12.75" customHeight="1" x14ac:dyDescent="0.2">
      <c r="B132" s="47"/>
      <c r="D132" s="28"/>
      <c r="E132" s="29"/>
      <c r="F132" s="28"/>
      <c r="G132" s="30"/>
      <c r="H132" s="29"/>
      <c r="I132" s="27" t="str">
        <f t="shared" si="38"/>
        <v/>
      </c>
      <c r="J132" s="27"/>
      <c r="K132" s="27" t="str">
        <f t="shared" si="39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  <c r="AF132" s="25"/>
      <c r="AG132" s="25"/>
      <c r="AH132" s="25"/>
      <c r="AJ132" s="25"/>
      <c r="AK132" s="25"/>
      <c r="AL132" s="25"/>
      <c r="AM132" s="25"/>
      <c r="AN132" s="25"/>
      <c r="AO132" s="25"/>
    </row>
    <row r="133" spans="2:41" ht="12.75" customHeight="1" x14ac:dyDescent="0.2">
      <c r="B133" s="47"/>
      <c r="D133" s="28"/>
      <c r="E133" s="29"/>
      <c r="F133" s="28"/>
      <c r="G133" s="30"/>
      <c r="H133" s="29"/>
      <c r="I133" s="27" t="str">
        <f t="shared" si="38"/>
        <v/>
      </c>
      <c r="J133" s="27"/>
      <c r="K133" s="27" t="str">
        <f t="shared" si="39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  <c r="AF133" s="25"/>
      <c r="AG133" s="25"/>
      <c r="AH133" s="25"/>
      <c r="AJ133" s="25"/>
      <c r="AK133" s="25"/>
      <c r="AL133" s="25"/>
      <c r="AM133" s="25"/>
      <c r="AN133" s="25"/>
      <c r="AO133" s="25"/>
    </row>
    <row r="134" spans="2:41" ht="12.75" customHeight="1" x14ac:dyDescent="0.2">
      <c r="B134" s="47"/>
      <c r="D134" s="28"/>
      <c r="E134" s="29"/>
      <c r="F134" s="28"/>
      <c r="G134" s="30"/>
      <c r="H134" s="29"/>
      <c r="I134" s="27" t="str">
        <f t="shared" si="38"/>
        <v/>
      </c>
      <c r="J134" s="27"/>
      <c r="K134" s="27" t="str">
        <f t="shared" si="39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  <c r="AF134" s="25"/>
      <c r="AG134" s="25"/>
      <c r="AH134" s="25"/>
      <c r="AJ134" s="25"/>
      <c r="AK134" s="25"/>
      <c r="AL134" s="25"/>
      <c r="AM134" s="25"/>
      <c r="AN134" s="25"/>
      <c r="AO134" s="25"/>
    </row>
    <row r="135" spans="2:41" ht="12.75" customHeight="1" x14ac:dyDescent="0.2">
      <c r="B135" s="47"/>
      <c r="D135" s="28"/>
      <c r="E135" s="29"/>
      <c r="F135" s="28"/>
      <c r="G135" s="30"/>
      <c r="H135" s="29"/>
      <c r="I135" s="27" t="str">
        <f t="shared" si="38"/>
        <v/>
      </c>
      <c r="J135" s="27"/>
      <c r="K135" s="27" t="str">
        <f t="shared" si="39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  <c r="AF135" s="25"/>
      <c r="AG135" s="25"/>
      <c r="AH135" s="25"/>
      <c r="AJ135" s="25"/>
      <c r="AK135" s="25"/>
      <c r="AL135" s="25"/>
      <c r="AM135" s="25"/>
      <c r="AN135" s="25"/>
      <c r="AO135" s="25"/>
    </row>
    <row r="136" spans="2:41" ht="12.75" customHeight="1" x14ac:dyDescent="0.2">
      <c r="B136" s="47"/>
      <c r="D136" s="28"/>
      <c r="E136" s="29"/>
      <c r="F136" s="28"/>
      <c r="G136" s="30"/>
      <c r="H136" s="29"/>
      <c r="I136" s="27" t="str">
        <f t="shared" si="38"/>
        <v/>
      </c>
      <c r="J136" s="27"/>
      <c r="K136" s="27" t="str">
        <f t="shared" si="39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  <c r="AF136" s="25"/>
      <c r="AG136" s="25"/>
      <c r="AH136" s="25"/>
      <c r="AJ136" s="25"/>
      <c r="AK136" s="25"/>
      <c r="AL136" s="25"/>
      <c r="AM136" s="25"/>
      <c r="AN136" s="25"/>
      <c r="AO136" s="25"/>
    </row>
    <row r="137" spans="2:41" ht="12.75" customHeight="1" x14ac:dyDescent="0.2">
      <c r="B137" s="47"/>
      <c r="D137" s="28"/>
      <c r="E137" s="29"/>
      <c r="F137" s="28"/>
      <c r="G137" s="30"/>
      <c r="H137" s="29"/>
      <c r="I137" s="27" t="str">
        <f t="shared" si="38"/>
        <v/>
      </c>
      <c r="J137" s="27"/>
      <c r="K137" s="27" t="str">
        <f t="shared" si="39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  <c r="AF137" s="25"/>
      <c r="AG137" s="25"/>
      <c r="AH137" s="25"/>
      <c r="AJ137" s="25"/>
      <c r="AK137" s="25"/>
      <c r="AL137" s="25"/>
      <c r="AM137" s="25"/>
      <c r="AN137" s="25"/>
      <c r="AO137" s="25"/>
    </row>
    <row r="138" spans="2:41" ht="12.75" customHeight="1" x14ac:dyDescent="0.2">
      <c r="B138" s="47"/>
      <c r="D138" s="28"/>
      <c r="E138" s="29"/>
      <c r="F138" s="28"/>
      <c r="G138" s="30"/>
      <c r="H138" s="29"/>
      <c r="I138" s="27" t="str">
        <f t="shared" si="38"/>
        <v/>
      </c>
      <c r="J138" s="27"/>
      <c r="K138" s="27" t="str">
        <f t="shared" si="39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  <c r="AF138" s="25"/>
      <c r="AG138" s="25"/>
      <c r="AH138" s="25"/>
      <c r="AJ138" s="25"/>
      <c r="AK138" s="25"/>
      <c r="AL138" s="25"/>
      <c r="AM138" s="25"/>
      <c r="AN138" s="25"/>
      <c r="AO138" s="25"/>
    </row>
    <row r="139" spans="2:41" ht="12.75" customHeight="1" x14ac:dyDescent="0.2">
      <c r="B139" s="47"/>
      <c r="D139" s="28"/>
      <c r="E139" s="29"/>
      <c r="F139" s="28"/>
      <c r="G139" s="30"/>
      <c r="H139" s="29"/>
      <c r="I139" s="27" t="str">
        <f t="shared" si="38"/>
        <v/>
      </c>
      <c r="J139" s="27"/>
      <c r="K139" s="27" t="str">
        <f t="shared" si="39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  <c r="AF139" s="25"/>
      <c r="AG139" s="25"/>
      <c r="AH139" s="25"/>
      <c r="AJ139" s="25"/>
      <c r="AK139" s="25"/>
      <c r="AL139" s="25"/>
      <c r="AM139" s="25"/>
      <c r="AN139" s="25"/>
      <c r="AO139" s="25"/>
    </row>
    <row r="140" spans="2:41" ht="12.75" customHeight="1" x14ac:dyDescent="0.2">
      <c r="B140" s="47"/>
      <c r="D140" s="28"/>
      <c r="E140" s="29"/>
      <c r="F140" s="28"/>
      <c r="G140" s="30"/>
      <c r="H140" s="29"/>
      <c r="I140" s="27" t="str">
        <f t="shared" si="38"/>
        <v/>
      </c>
      <c r="J140" s="27"/>
      <c r="K140" s="27" t="str">
        <f t="shared" si="39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  <c r="AF140" s="25"/>
      <c r="AG140" s="25"/>
      <c r="AH140" s="25"/>
      <c r="AJ140" s="25"/>
      <c r="AK140" s="25"/>
      <c r="AL140" s="25"/>
      <c r="AM140" s="25"/>
      <c r="AN140" s="25"/>
      <c r="AO140" s="25"/>
    </row>
    <row r="141" spans="2:41" ht="12.75" customHeight="1" x14ac:dyDescent="0.2">
      <c r="B141" s="47"/>
      <c r="D141" s="28"/>
      <c r="E141" s="29"/>
      <c r="F141" s="28"/>
      <c r="G141" s="30"/>
      <c r="H141" s="29"/>
      <c r="I141" s="27" t="str">
        <f t="shared" si="38"/>
        <v/>
      </c>
      <c r="J141" s="27"/>
      <c r="K141" s="27" t="str">
        <f t="shared" si="39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  <c r="AF141" s="25"/>
      <c r="AG141" s="25"/>
      <c r="AH141" s="25"/>
      <c r="AJ141" s="25"/>
      <c r="AK141" s="25"/>
      <c r="AL141" s="25"/>
      <c r="AM141" s="25"/>
      <c r="AN141" s="25"/>
      <c r="AO141" s="25"/>
    </row>
    <row r="142" spans="2:41" ht="12.75" customHeight="1" x14ac:dyDescent="0.2">
      <c r="B142" s="47"/>
      <c r="D142" s="28"/>
      <c r="E142" s="29"/>
      <c r="F142" s="28"/>
      <c r="G142" s="30"/>
      <c r="H142" s="29"/>
      <c r="I142" s="27" t="str">
        <f t="shared" si="38"/>
        <v/>
      </c>
      <c r="J142" s="27"/>
      <c r="K142" s="27" t="str">
        <f t="shared" si="39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  <c r="AF142" s="25"/>
      <c r="AG142" s="25"/>
      <c r="AH142" s="25"/>
      <c r="AJ142" s="25"/>
      <c r="AK142" s="25"/>
      <c r="AL142" s="25"/>
      <c r="AM142" s="25"/>
      <c r="AN142" s="25"/>
      <c r="AO142" s="25"/>
    </row>
    <row r="143" spans="2:41" ht="12.75" customHeight="1" x14ac:dyDescent="0.2">
      <c r="B143" s="47"/>
      <c r="D143" s="28"/>
      <c r="E143" s="29"/>
      <c r="F143" s="28"/>
      <c r="G143" s="30"/>
      <c r="H143" s="29"/>
      <c r="I143" s="27" t="str">
        <f t="shared" si="38"/>
        <v/>
      </c>
      <c r="J143" s="27"/>
      <c r="K143" s="27" t="str">
        <f t="shared" si="39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  <c r="AF143" s="25"/>
      <c r="AG143" s="25"/>
      <c r="AH143" s="25"/>
      <c r="AJ143" s="25"/>
      <c r="AK143" s="25"/>
      <c r="AL143" s="25"/>
      <c r="AM143" s="25"/>
      <c r="AN143" s="25"/>
      <c r="AO143" s="25"/>
    </row>
    <row r="144" spans="2:41" ht="12.75" customHeight="1" x14ac:dyDescent="0.2">
      <c r="B144" s="47"/>
      <c r="D144" s="28"/>
      <c r="E144" s="29"/>
      <c r="F144" s="28"/>
      <c r="G144" s="30"/>
      <c r="H144" s="29"/>
      <c r="I144" s="27" t="str">
        <f t="shared" si="38"/>
        <v/>
      </c>
      <c r="J144" s="27"/>
      <c r="K144" s="27" t="str">
        <f t="shared" si="39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  <c r="AF144" s="25"/>
      <c r="AG144" s="25"/>
      <c r="AH144" s="25"/>
      <c r="AJ144" s="25"/>
      <c r="AK144" s="25"/>
      <c r="AL144" s="25"/>
      <c r="AM144" s="25"/>
      <c r="AN144" s="25"/>
      <c r="AO144" s="25"/>
    </row>
    <row r="145" spans="2:41" ht="12.75" customHeight="1" x14ac:dyDescent="0.2">
      <c r="B145" s="47"/>
      <c r="D145" s="28"/>
      <c r="E145" s="29"/>
      <c r="F145" s="28"/>
      <c r="G145" s="30"/>
      <c r="H145" s="29"/>
      <c r="I145" s="27" t="str">
        <f t="shared" si="38"/>
        <v/>
      </c>
      <c r="J145" s="27"/>
      <c r="K145" s="27" t="str">
        <f t="shared" si="39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  <c r="AF145" s="25"/>
      <c r="AG145" s="25"/>
      <c r="AH145" s="25"/>
      <c r="AJ145" s="25"/>
      <c r="AK145" s="25"/>
      <c r="AL145" s="25"/>
      <c r="AM145" s="25"/>
      <c r="AN145" s="25"/>
      <c r="AO145" s="25"/>
    </row>
    <row r="146" spans="2:41" ht="12.75" customHeight="1" x14ac:dyDescent="0.2">
      <c r="B146" s="47"/>
      <c r="D146" s="28"/>
      <c r="E146" s="29"/>
      <c r="F146" s="28"/>
      <c r="G146" s="30"/>
      <c r="H146" s="29"/>
      <c r="I146" s="27" t="str">
        <f t="shared" si="38"/>
        <v/>
      </c>
      <c r="J146" s="27"/>
      <c r="K146" s="27" t="str">
        <f t="shared" si="39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  <c r="AF146" s="25"/>
      <c r="AG146" s="25"/>
      <c r="AH146" s="25"/>
      <c r="AJ146" s="25"/>
      <c r="AK146" s="25"/>
      <c r="AL146" s="25"/>
      <c r="AM146" s="25"/>
      <c r="AN146" s="25"/>
      <c r="AO146" s="25"/>
    </row>
    <row r="147" spans="2:41" ht="12.75" customHeight="1" x14ac:dyDescent="0.2">
      <c r="B147" s="47"/>
      <c r="D147" s="28"/>
      <c r="E147" s="29"/>
      <c r="F147" s="28"/>
      <c r="G147" s="30"/>
      <c r="H147" s="29"/>
      <c r="I147" s="27" t="str">
        <f t="shared" si="38"/>
        <v/>
      </c>
      <c r="J147" s="27"/>
      <c r="K147" s="27" t="str">
        <f t="shared" si="39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  <c r="AF147" s="25"/>
      <c r="AG147" s="25"/>
      <c r="AH147" s="25"/>
      <c r="AJ147" s="25"/>
      <c r="AK147" s="25"/>
      <c r="AL147" s="25"/>
      <c r="AM147" s="25"/>
      <c r="AN147" s="25"/>
      <c r="AO147" s="25"/>
    </row>
    <row r="148" spans="2:41" ht="12.75" customHeight="1" x14ac:dyDescent="0.2">
      <c r="B148" s="47"/>
      <c r="D148" s="28"/>
      <c r="E148" s="29"/>
      <c r="F148" s="28"/>
      <c r="G148" s="30"/>
      <c r="H148" s="29"/>
      <c r="I148" s="27" t="str">
        <f t="shared" si="38"/>
        <v/>
      </c>
      <c r="J148" s="27"/>
      <c r="K148" s="27" t="str">
        <f t="shared" si="39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  <c r="AF148" s="25"/>
      <c r="AG148" s="25"/>
      <c r="AH148" s="25"/>
      <c r="AJ148" s="25"/>
      <c r="AK148" s="25"/>
      <c r="AL148" s="25"/>
      <c r="AM148" s="25"/>
      <c r="AN148" s="25"/>
      <c r="AO148" s="25"/>
    </row>
    <row r="149" spans="2:41" ht="12.75" customHeight="1" x14ac:dyDescent="0.2">
      <c r="B149" s="47"/>
      <c r="D149" s="28"/>
      <c r="E149" s="29"/>
      <c r="F149" s="28"/>
      <c r="G149" s="30"/>
      <c r="H149" s="29"/>
      <c r="I149" s="27" t="str">
        <f t="shared" si="38"/>
        <v/>
      </c>
      <c r="J149" s="27"/>
      <c r="K149" s="27" t="str">
        <f t="shared" si="39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  <c r="AF149" s="25"/>
      <c r="AG149" s="25"/>
      <c r="AH149" s="25"/>
      <c r="AJ149" s="25"/>
      <c r="AK149" s="25"/>
      <c r="AL149" s="25"/>
      <c r="AM149" s="25"/>
      <c r="AN149" s="25"/>
      <c r="AO149" s="25"/>
    </row>
    <row r="150" spans="2:41" ht="12.75" customHeight="1" x14ac:dyDescent="0.2">
      <c r="B150" s="47"/>
      <c r="D150" s="28"/>
      <c r="E150" s="29"/>
      <c r="F150" s="28"/>
      <c r="G150" s="30"/>
      <c r="H150" s="29"/>
      <c r="I150" s="27" t="str">
        <f t="shared" si="38"/>
        <v/>
      </c>
      <c r="J150" s="27"/>
      <c r="K150" s="27" t="str">
        <f t="shared" si="39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  <c r="AF150" s="25"/>
      <c r="AG150" s="25"/>
      <c r="AH150" s="25"/>
      <c r="AJ150" s="25"/>
      <c r="AK150" s="25"/>
      <c r="AL150" s="25"/>
      <c r="AM150" s="25"/>
      <c r="AN150" s="25"/>
      <c r="AO150" s="25"/>
    </row>
    <row r="151" spans="2:41" ht="12.75" customHeight="1" x14ac:dyDescent="0.2">
      <c r="B151" s="47"/>
      <c r="D151" s="28"/>
      <c r="E151" s="29"/>
      <c r="F151" s="28"/>
      <c r="G151" s="30"/>
      <c r="H151" s="29"/>
      <c r="I151" s="27" t="str">
        <f t="shared" si="38"/>
        <v/>
      </c>
      <c r="J151" s="27"/>
      <c r="K151" s="27" t="str">
        <f t="shared" si="39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  <c r="AF151" s="25"/>
      <c r="AG151" s="25"/>
      <c r="AH151" s="25"/>
      <c r="AJ151" s="25"/>
      <c r="AK151" s="25"/>
      <c r="AL151" s="25"/>
      <c r="AM151" s="25"/>
      <c r="AN151" s="25"/>
      <c r="AO151" s="25"/>
    </row>
    <row r="152" spans="2:41" ht="12.75" customHeight="1" x14ac:dyDescent="0.2">
      <c r="B152" s="47"/>
      <c r="D152" s="28"/>
      <c r="E152" s="29"/>
      <c r="F152" s="28"/>
      <c r="G152" s="30"/>
      <c r="H152" s="32"/>
      <c r="I152" s="27" t="str">
        <f t="shared" si="38"/>
        <v/>
      </c>
      <c r="J152" s="27"/>
      <c r="K152" s="27" t="str">
        <f t="shared" si="39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  <c r="AF152" s="25"/>
      <c r="AG152" s="25"/>
      <c r="AH152" s="25"/>
      <c r="AJ152" s="25"/>
      <c r="AK152" s="25"/>
      <c r="AL152" s="25"/>
      <c r="AM152" s="25"/>
      <c r="AN152" s="25"/>
      <c r="AO152" s="25"/>
    </row>
    <row r="153" spans="2:41" ht="12.75" customHeight="1" x14ac:dyDescent="0.2">
      <c r="B153" s="47"/>
      <c r="D153" s="28"/>
      <c r="E153" s="29"/>
      <c r="F153" s="28"/>
      <c r="G153" s="30"/>
      <c r="H153" s="32"/>
      <c r="I153" s="27" t="str">
        <f t="shared" si="38"/>
        <v/>
      </c>
      <c r="J153" s="27"/>
      <c r="K153" s="27" t="str">
        <f t="shared" si="39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  <c r="AF153" s="25"/>
      <c r="AG153" s="25"/>
      <c r="AH153" s="25"/>
      <c r="AJ153" s="25"/>
      <c r="AK153" s="25"/>
      <c r="AL153" s="25"/>
      <c r="AM153" s="25"/>
      <c r="AN153" s="25"/>
      <c r="AO153" s="25"/>
    </row>
    <row r="154" spans="2:41" ht="12.75" customHeight="1" x14ac:dyDescent="0.2">
      <c r="B154" s="47"/>
      <c r="D154" s="28"/>
      <c r="E154" s="29"/>
      <c r="F154" s="28"/>
      <c r="G154" s="30"/>
      <c r="H154" s="32"/>
      <c r="I154" s="27" t="str">
        <f t="shared" si="38"/>
        <v/>
      </c>
      <c r="J154" s="27"/>
      <c r="K154" s="27" t="str">
        <f t="shared" si="39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  <c r="AF154" s="25"/>
      <c r="AG154" s="25"/>
      <c r="AH154" s="25"/>
      <c r="AJ154" s="25"/>
      <c r="AK154" s="25"/>
      <c r="AL154" s="25"/>
      <c r="AM154" s="25"/>
      <c r="AN154" s="25"/>
      <c r="AO154" s="25"/>
    </row>
    <row r="155" spans="2:41" ht="12.75" customHeight="1" x14ac:dyDescent="0.2">
      <c r="B155" s="47"/>
      <c r="D155" s="28"/>
      <c r="E155" s="29"/>
      <c r="F155" s="28"/>
      <c r="G155" s="30"/>
      <c r="H155" s="29"/>
      <c r="I155" s="27" t="str">
        <f t="shared" si="38"/>
        <v/>
      </c>
      <c r="J155" s="27"/>
      <c r="K155" s="27" t="str">
        <f t="shared" si="39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  <c r="AF155" s="27"/>
      <c r="AG155" s="27"/>
      <c r="AH155" s="27"/>
      <c r="AJ155" s="27"/>
      <c r="AK155" s="27"/>
      <c r="AL155" s="27"/>
      <c r="AM155" s="27"/>
      <c r="AN155" s="27"/>
      <c r="AO155" s="27"/>
    </row>
    <row r="156" spans="2:41" ht="12.75" customHeight="1" x14ac:dyDescent="0.2">
      <c r="B156" s="47"/>
      <c r="D156" s="28"/>
      <c r="E156" s="29"/>
      <c r="F156" s="28"/>
      <c r="G156" s="30"/>
      <c r="H156" s="29"/>
      <c r="I156" s="27" t="str">
        <f t="shared" si="38"/>
        <v/>
      </c>
      <c r="J156" s="27"/>
      <c r="K156" s="27" t="str">
        <f t="shared" si="39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  <c r="AF156" s="27"/>
      <c r="AG156" s="27"/>
      <c r="AH156" s="27"/>
      <c r="AJ156" s="27"/>
      <c r="AK156" s="27"/>
      <c r="AL156" s="27"/>
      <c r="AM156" s="27"/>
      <c r="AN156" s="27"/>
      <c r="AO156" s="27"/>
    </row>
    <row r="157" spans="2:41" ht="12.75" customHeight="1" x14ac:dyDescent="0.2">
      <c r="B157" s="47"/>
      <c r="D157" s="28"/>
      <c r="E157" s="29"/>
      <c r="F157" s="28"/>
      <c r="G157" s="30"/>
      <c r="H157" s="29"/>
      <c r="I157" s="27" t="str">
        <f t="shared" si="38"/>
        <v/>
      </c>
      <c r="J157" s="27"/>
      <c r="K157" s="27" t="str">
        <f t="shared" si="39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  <c r="AF157" s="27"/>
      <c r="AG157" s="27"/>
      <c r="AH157" s="27"/>
      <c r="AJ157" s="27"/>
      <c r="AK157" s="27"/>
      <c r="AL157" s="27"/>
      <c r="AM157" s="27"/>
      <c r="AN157" s="27"/>
      <c r="AO157" s="27"/>
    </row>
    <row r="158" spans="2:41" ht="12.75" customHeight="1" x14ac:dyDescent="0.2">
      <c r="B158" s="47"/>
      <c r="D158" s="28"/>
      <c r="E158" s="29"/>
      <c r="F158" s="28"/>
      <c r="G158" s="30"/>
      <c r="H158" s="29"/>
      <c r="I158" s="27" t="str">
        <f t="shared" si="38"/>
        <v/>
      </c>
      <c r="J158" s="27"/>
      <c r="K158" s="27" t="str">
        <f t="shared" si="39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  <c r="AF158" s="27"/>
      <c r="AG158" s="27"/>
      <c r="AH158" s="27"/>
      <c r="AJ158" s="27"/>
      <c r="AK158" s="27"/>
      <c r="AL158" s="27"/>
      <c r="AM158" s="27"/>
      <c r="AN158" s="27"/>
      <c r="AO158" s="27"/>
    </row>
    <row r="159" spans="2:41" ht="12.75" customHeight="1" x14ac:dyDescent="0.2">
      <c r="B159" s="47"/>
      <c r="D159" s="28"/>
      <c r="E159" s="29"/>
      <c r="F159" s="28"/>
      <c r="G159" s="30"/>
      <c r="H159" s="29"/>
      <c r="I159" s="27" t="str">
        <f t="shared" si="38"/>
        <v/>
      </c>
      <c r="J159" s="27"/>
      <c r="K159" s="27" t="str">
        <f t="shared" si="39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  <c r="AF159" s="27"/>
      <c r="AG159" s="27"/>
      <c r="AH159" s="27"/>
      <c r="AJ159" s="27"/>
      <c r="AK159" s="27"/>
      <c r="AL159" s="27"/>
      <c r="AM159" s="27"/>
      <c r="AN159" s="27"/>
      <c r="AO159" s="27"/>
    </row>
    <row r="160" spans="2:41" ht="12.75" customHeight="1" x14ac:dyDescent="0.2">
      <c r="B160" s="47"/>
      <c r="D160" s="28"/>
      <c r="E160" s="29"/>
      <c r="F160" s="28"/>
      <c r="G160" s="30"/>
      <c r="H160" s="29"/>
      <c r="I160" s="27" t="str">
        <f t="shared" si="38"/>
        <v/>
      </c>
      <c r="J160" s="27"/>
      <c r="K160" s="27" t="str">
        <f t="shared" si="39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  <c r="AF160" s="25"/>
      <c r="AG160" s="25"/>
      <c r="AH160" s="25"/>
      <c r="AJ160" s="25"/>
      <c r="AK160" s="25"/>
      <c r="AL160" s="25"/>
      <c r="AM160" s="25"/>
      <c r="AN160" s="25"/>
      <c r="AO160" s="25"/>
    </row>
    <row r="161" spans="2:41" ht="12.75" customHeight="1" x14ac:dyDescent="0.2">
      <c r="B161" s="47"/>
      <c r="D161" s="28"/>
      <c r="E161" s="29"/>
      <c r="F161" s="28"/>
      <c r="G161" s="30"/>
      <c r="H161" s="29"/>
      <c r="I161" s="27" t="str">
        <f t="shared" si="38"/>
        <v/>
      </c>
      <c r="J161" s="27"/>
      <c r="K161" s="27" t="str">
        <f t="shared" si="39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  <c r="AF161" s="25"/>
      <c r="AG161" s="25"/>
      <c r="AH161" s="25"/>
      <c r="AJ161" s="25"/>
      <c r="AK161" s="25"/>
      <c r="AL161" s="25"/>
      <c r="AM161" s="25"/>
      <c r="AN161" s="25"/>
      <c r="AO161" s="25"/>
    </row>
    <row r="162" spans="2:41" ht="12.75" customHeight="1" x14ac:dyDescent="0.2">
      <c r="B162" s="47"/>
      <c r="D162" s="28"/>
      <c r="E162" s="29"/>
      <c r="F162" s="28"/>
      <c r="G162" s="30"/>
      <c r="H162" s="29"/>
      <c r="I162" s="27" t="str">
        <f t="shared" si="38"/>
        <v/>
      </c>
      <c r="J162" s="27"/>
      <c r="K162" s="27" t="str">
        <f t="shared" si="39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  <c r="AF162" s="25"/>
      <c r="AG162" s="25"/>
      <c r="AH162" s="25"/>
      <c r="AJ162" s="25"/>
      <c r="AK162" s="25"/>
      <c r="AL162" s="25"/>
      <c r="AM162" s="25"/>
      <c r="AN162" s="25"/>
      <c r="AO162" s="25"/>
    </row>
    <row r="163" spans="2:41" ht="12.75" customHeight="1" x14ac:dyDescent="0.2">
      <c r="B163" s="47"/>
      <c r="D163" s="28"/>
      <c r="E163" s="29"/>
      <c r="F163" s="28"/>
      <c r="G163" s="30"/>
      <c r="H163" s="29"/>
      <c r="I163" s="27" t="str">
        <f t="shared" si="38"/>
        <v/>
      </c>
      <c r="J163" s="27"/>
      <c r="K163" s="27" t="str">
        <f t="shared" si="39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  <c r="AF163" s="25"/>
      <c r="AG163" s="25"/>
      <c r="AH163" s="25"/>
      <c r="AJ163" s="25"/>
      <c r="AK163" s="25"/>
      <c r="AL163" s="25"/>
      <c r="AM163" s="25"/>
      <c r="AN163" s="25"/>
      <c r="AO163" s="25"/>
    </row>
    <row r="164" spans="2:41" ht="12.75" customHeight="1" x14ac:dyDescent="0.2">
      <c r="B164" s="47"/>
      <c r="D164" s="33"/>
      <c r="E164" s="32"/>
      <c r="F164" s="33"/>
      <c r="G164" s="34"/>
      <c r="H164" s="32"/>
      <c r="I164" s="35" t="str">
        <f t="shared" si="38"/>
        <v/>
      </c>
      <c r="J164" s="35"/>
      <c r="K164" s="35" t="str">
        <f t="shared" si="39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  <c r="AF164" s="35"/>
      <c r="AG164" s="35"/>
      <c r="AH164" s="35"/>
      <c r="AJ164" s="35"/>
      <c r="AK164" s="35"/>
      <c r="AL164" s="35"/>
      <c r="AM164" s="35"/>
      <c r="AN164" s="35"/>
      <c r="AO164" s="35"/>
    </row>
    <row r="165" spans="2:41" ht="12.75" customHeight="1" x14ac:dyDescent="0.2">
      <c r="B165" s="47"/>
      <c r="D165" s="33"/>
      <c r="E165" s="32"/>
      <c r="F165" s="33"/>
      <c r="G165" s="34"/>
      <c r="H165" s="32"/>
      <c r="I165" s="35" t="str">
        <f t="shared" si="38"/>
        <v/>
      </c>
      <c r="J165" s="35"/>
      <c r="K165" s="35" t="str">
        <f t="shared" si="39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  <c r="AF165" s="35"/>
      <c r="AG165" s="35"/>
      <c r="AH165" s="35"/>
      <c r="AJ165" s="35"/>
      <c r="AK165" s="35"/>
      <c r="AL165" s="35"/>
      <c r="AM165" s="35"/>
      <c r="AN165" s="35"/>
      <c r="AO165" s="35"/>
    </row>
    <row r="166" spans="2:41" ht="12.75" customHeight="1" x14ac:dyDescent="0.2">
      <c r="B166" s="47"/>
      <c r="D166" s="33"/>
      <c r="E166" s="32"/>
      <c r="F166" s="33"/>
      <c r="G166" s="34"/>
      <c r="H166" s="32"/>
      <c r="I166" s="35" t="str">
        <f t="shared" si="38"/>
        <v/>
      </c>
      <c r="J166" s="35"/>
      <c r="K166" s="35" t="str">
        <f t="shared" si="39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  <c r="AF166" s="35"/>
      <c r="AG166" s="35"/>
      <c r="AH166" s="35"/>
      <c r="AJ166" s="35"/>
      <c r="AK166" s="35"/>
      <c r="AL166" s="35"/>
      <c r="AM166" s="35"/>
      <c r="AN166" s="35"/>
      <c r="AO166" s="35"/>
    </row>
    <row r="167" spans="2:41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38"/>
        <v/>
      </c>
      <c r="J167" s="35"/>
      <c r="K167" s="35" t="str">
        <f t="shared" si="39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  <c r="AF167" s="35"/>
      <c r="AG167" s="35"/>
      <c r="AH167" s="35"/>
      <c r="AJ167" s="35"/>
      <c r="AK167" s="35"/>
      <c r="AL167" s="35"/>
      <c r="AM167" s="35"/>
      <c r="AN167" s="35"/>
      <c r="AO167" s="35"/>
    </row>
    <row r="168" spans="2:41" ht="12.75" customHeight="1" thickBot="1" x14ac:dyDescent="0.25">
      <c r="D168" s="61" t="s">
        <v>4</v>
      </c>
      <c r="E168" s="62"/>
      <c r="F168" s="62"/>
      <c r="G168" s="62"/>
      <c r="H168" s="62"/>
      <c r="I168" s="62"/>
      <c r="J168" s="62"/>
      <c r="K168" s="62"/>
      <c r="L168" s="63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40">IF(N91="","",IF(OR(N108="", N108="LS", N108="LUMP"),IF(SUM(COUNTIF(N109:N167,"LS")+COUNTIF(N109:N167,"LUMP"))&gt;0,"LS",""),IF(SUM(N109:N167)&lt;&gt;0,SUM(N109:N167),"")))</f>
        <v/>
      </c>
      <c r="O168" s="39" t="str">
        <f t="shared" si="40"/>
        <v/>
      </c>
      <c r="P168" s="39" t="str">
        <f t="shared" si="40"/>
        <v/>
      </c>
      <c r="Q168" s="39" t="str">
        <f t="shared" si="40"/>
        <v/>
      </c>
      <c r="R168" s="39" t="str">
        <f t="shared" si="40"/>
        <v/>
      </c>
      <c r="S168" s="39" t="str">
        <f t="shared" si="40"/>
        <v/>
      </c>
      <c r="T168" s="39" t="str">
        <f t="shared" si="40"/>
        <v/>
      </c>
      <c r="U168" s="39" t="str">
        <f t="shared" si="40"/>
        <v/>
      </c>
      <c r="V168" s="39" t="str">
        <f t="shared" si="40"/>
        <v/>
      </c>
      <c r="W168" s="39" t="str">
        <f t="shared" si="40"/>
        <v/>
      </c>
      <c r="X168" s="39" t="str">
        <f t="shared" si="40"/>
        <v/>
      </c>
      <c r="Y168" s="39" t="str">
        <f t="shared" si="40"/>
        <v/>
      </c>
      <c r="Z168" s="39" t="str">
        <f t="shared" si="40"/>
        <v/>
      </c>
      <c r="AA168" s="39" t="str">
        <f t="shared" si="40"/>
        <v/>
      </c>
      <c r="AB168" s="39" t="str">
        <f t="shared" si="40"/>
        <v/>
      </c>
      <c r="AC168" s="39" t="str">
        <f t="shared" si="40"/>
        <v/>
      </c>
      <c r="AD168" s="39" t="str">
        <f t="shared" si="40"/>
        <v/>
      </c>
      <c r="AF168" s="39" t="str">
        <f t="shared" ref="AF168:AH168" si="41">IF(AF91="","",IF(OR(AF108="", AF108="LS", AF108="LUMP"),IF(SUM(COUNTIF(AF109:AF167,"LS")+COUNTIF(AF109:AF167,"LUMP"))&gt;0,"LS",""),IF(SUM(AF109:AF167)&lt;&gt;0,SUM(AF109:AF167),"")))</f>
        <v/>
      </c>
      <c r="AG168" s="39" t="str">
        <f t="shared" si="41"/>
        <v/>
      </c>
      <c r="AH168" s="39" t="str">
        <f t="shared" si="41"/>
        <v/>
      </c>
      <c r="AJ168" s="39" t="str">
        <f t="shared" ref="AJ168:AL168" si="42">IF(AJ91="","",IF(OR(AJ108="", AJ108="LS", AJ108="LUMP"),IF(SUM(COUNTIF(AJ109:AJ167,"LS")+COUNTIF(AJ109:AJ167,"LUMP"))&gt;0,"LS",""),IF(SUM(AJ109:AJ167)&lt;&gt;0,SUM(AJ109:AJ167),"")))</f>
        <v/>
      </c>
      <c r="AK168" s="39" t="str">
        <f t="shared" si="42"/>
        <v/>
      </c>
      <c r="AL168" s="39" t="str">
        <f t="shared" si="42"/>
        <v/>
      </c>
      <c r="AM168" s="39" t="str">
        <f t="shared" ref="AM168:AO168" si="43">IF(AM91="","",IF(OR(AM108="", AM108="LS", AM108="LUMP"),IF(SUM(COUNTIF(AM109:AM167,"LS")+COUNTIF(AM109:AM167,"LUMP"))&gt;0,"LS",""),IF(SUM(AM109:AM167)&lt;&gt;0,SUM(AM109:AM167),"")))</f>
        <v/>
      </c>
      <c r="AN168" s="39" t="str">
        <f t="shared" si="43"/>
        <v/>
      </c>
      <c r="AO168" s="39" t="str">
        <f t="shared" si="43"/>
        <v/>
      </c>
    </row>
    <row r="169" spans="2:41" ht="12.75" customHeight="1" x14ac:dyDescent="0.2">
      <c r="B169" s="6" t="s">
        <v>18</v>
      </c>
      <c r="D169" s="64" t="s">
        <v>5</v>
      </c>
      <c r="E169" s="65"/>
      <c r="F169" s="65"/>
      <c r="G169" s="65"/>
      <c r="H169" s="65"/>
      <c r="I169" s="65"/>
      <c r="J169" s="65"/>
      <c r="K169" s="65"/>
      <c r="L169" s="66"/>
      <c r="M169" s="40" t="str">
        <f>IF(M91="","",IF( M168="LS","LS",IF(M168&lt;&gt;"",ROUNDUP(M168,0),"")))</f>
        <v/>
      </c>
      <c r="N169" s="40" t="str">
        <f t="shared" ref="N169:AD169" si="44">IF(N91="","",IF( N168="LS","LS",IF(N168&lt;&gt;"",ROUNDUP(N168,0),"")))</f>
        <v/>
      </c>
      <c r="O169" s="40" t="str">
        <f t="shared" si="44"/>
        <v/>
      </c>
      <c r="P169" s="40" t="str">
        <f t="shared" si="44"/>
        <v/>
      </c>
      <c r="Q169" s="55" t="str">
        <f>IF(Q91="","",IF( Q168="LS","LS",IF(Q168&lt;&gt;"",ROUNDUP(Q168,2),"")))</f>
        <v/>
      </c>
      <c r="R169" s="55" t="str">
        <f>IF(R91="","",IF( R168="LS","LS",IF(R168&lt;&gt;"",ROUNDUP(R168,2),"")))</f>
        <v/>
      </c>
      <c r="S169" s="40" t="str">
        <f>IF(S91="","",IF( S168="LS","LS",IF(S168&lt;&gt;"",ROUNDUP(S168,0),"")))</f>
        <v/>
      </c>
      <c r="T169" s="40" t="str">
        <f t="shared" si="44"/>
        <v/>
      </c>
      <c r="U169" s="40" t="str">
        <f t="shared" si="44"/>
        <v/>
      </c>
      <c r="V169" s="40" t="str">
        <f t="shared" si="44"/>
        <v/>
      </c>
      <c r="W169" s="40" t="str">
        <f t="shared" si="44"/>
        <v/>
      </c>
      <c r="X169" s="40" t="str">
        <f t="shared" si="44"/>
        <v/>
      </c>
      <c r="Y169" s="40" t="str">
        <f t="shared" si="44"/>
        <v/>
      </c>
      <c r="Z169" s="40" t="str">
        <f t="shared" si="44"/>
        <v/>
      </c>
      <c r="AA169" s="40" t="str">
        <f t="shared" si="44"/>
        <v/>
      </c>
      <c r="AB169" s="40" t="str">
        <f t="shared" si="44"/>
        <v/>
      </c>
      <c r="AC169" s="40" t="str">
        <f t="shared" si="44"/>
        <v/>
      </c>
      <c r="AD169" s="40" t="str">
        <f t="shared" si="44"/>
        <v/>
      </c>
      <c r="AF169" s="40" t="str">
        <f t="shared" ref="AF169:AH169" si="45">IF(AF91="","",IF( AF168="LS","LS",IF(AF168&lt;&gt;"",ROUNDUP(AF168,0),"")))</f>
        <v/>
      </c>
      <c r="AG169" s="40" t="str">
        <f t="shared" si="45"/>
        <v/>
      </c>
      <c r="AH169" s="40" t="str">
        <f t="shared" si="45"/>
        <v/>
      </c>
      <c r="AJ169" s="40" t="str">
        <f t="shared" ref="AJ169:AL169" si="46">IF(AJ91="","",IF( AJ168="LS","LS",IF(AJ168&lt;&gt;"",ROUNDUP(AJ168,0),"")))</f>
        <v/>
      </c>
      <c r="AK169" s="40" t="str">
        <f t="shared" si="46"/>
        <v/>
      </c>
      <c r="AL169" s="40" t="str">
        <f t="shared" si="46"/>
        <v/>
      </c>
      <c r="AM169" s="40" t="str">
        <f t="shared" ref="AM169:AO169" si="47">IF(AM91="","",IF( AM168="LS","LS",IF(AM168&lt;&gt;"",ROUNDUP(AM168,0),"")))</f>
        <v/>
      </c>
      <c r="AN169" s="40" t="str">
        <f t="shared" si="47"/>
        <v/>
      </c>
      <c r="AO169" s="40" t="str">
        <f t="shared" si="47"/>
        <v/>
      </c>
    </row>
    <row r="170" spans="2:41" ht="12.75" customHeight="1" thickBot="1" x14ac:dyDescent="0.25"/>
    <row r="171" spans="2:41" ht="12.75" customHeight="1" thickBot="1" x14ac:dyDescent="0.25">
      <c r="B171" s="44" t="s">
        <v>16</v>
      </c>
      <c r="D171" s="79" t="str">
        <f>"PAVEMENT CALC SHEET " &amp; B172</f>
        <v xml:space="preserve">PAVEMENT CALC SHEET </v>
      </c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</row>
    <row r="172" spans="2:41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41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41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41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41" ht="12.75" customHeight="1" x14ac:dyDescent="0.2">
      <c r="B176" s="80" t="s">
        <v>17</v>
      </c>
      <c r="D176" s="67" t="s">
        <v>2</v>
      </c>
      <c r="E176" s="68"/>
      <c r="F176" s="69"/>
      <c r="G176" s="73" t="s">
        <v>9</v>
      </c>
      <c r="H176" s="75" t="s">
        <v>0</v>
      </c>
      <c r="I176" s="75" t="s">
        <v>29</v>
      </c>
      <c r="J176" s="75" t="s">
        <v>30</v>
      </c>
      <c r="K176" s="75" t="s">
        <v>31</v>
      </c>
      <c r="L176" s="75" t="s">
        <v>3</v>
      </c>
      <c r="M176" s="18" t="str">
        <f t="shared" ref="M176:AD176" si="48">IF(OR(TRIM(M172)=0,TRIM(M172)=""),"",IF(IFERROR(TRIM(INDEX(QryItemNamed,MATCH(TRIM(M172),ITEM,0),2)),"")="Y","SPECIAL",LEFT(IFERROR(TRIM(INDEX(ITEM,MATCH(TRIM(M172),ITEM,0))),""),3)))</f>
        <v/>
      </c>
      <c r="N176" s="18" t="str">
        <f t="shared" si="48"/>
        <v/>
      </c>
      <c r="O176" s="18" t="str">
        <f t="shared" si="48"/>
        <v/>
      </c>
      <c r="P176" s="18" t="str">
        <f t="shared" si="48"/>
        <v/>
      </c>
      <c r="Q176" s="18" t="str">
        <f t="shared" si="48"/>
        <v/>
      </c>
      <c r="R176" s="18" t="str">
        <f t="shared" si="48"/>
        <v/>
      </c>
      <c r="S176" s="18" t="str">
        <f t="shared" si="48"/>
        <v/>
      </c>
      <c r="T176" s="18" t="str">
        <f t="shared" si="48"/>
        <v/>
      </c>
      <c r="U176" s="18" t="str">
        <f t="shared" si="48"/>
        <v/>
      </c>
      <c r="V176" s="18" t="str">
        <f t="shared" si="48"/>
        <v/>
      </c>
      <c r="W176" s="18" t="str">
        <f t="shared" si="48"/>
        <v/>
      </c>
      <c r="X176" s="18" t="str">
        <f t="shared" si="48"/>
        <v/>
      </c>
      <c r="Y176" s="18" t="str">
        <f t="shared" si="48"/>
        <v/>
      </c>
      <c r="Z176" s="18" t="str">
        <f t="shared" si="48"/>
        <v/>
      </c>
      <c r="AA176" s="18" t="str">
        <f t="shared" si="48"/>
        <v/>
      </c>
      <c r="AB176" s="18" t="str">
        <f t="shared" si="48"/>
        <v/>
      </c>
      <c r="AC176" s="18" t="str">
        <f t="shared" si="48"/>
        <v/>
      </c>
      <c r="AD176" s="18" t="str">
        <f t="shared" si="48"/>
        <v/>
      </c>
    </row>
    <row r="177" spans="2:30" ht="12.75" customHeight="1" x14ac:dyDescent="0.2">
      <c r="B177" s="81"/>
      <c r="D177" s="70"/>
      <c r="E177" s="71"/>
      <c r="F177" s="72"/>
      <c r="G177" s="74"/>
      <c r="H177" s="76"/>
      <c r="I177" s="76"/>
      <c r="J177" s="76"/>
      <c r="K177" s="76"/>
      <c r="L177" s="76"/>
      <c r="M177" s="58" t="str">
        <f t="shared" ref="M177:AD177" si="49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58" t="str">
        <f t="shared" si="49"/>
        <v/>
      </c>
      <c r="O177" s="58" t="str">
        <f t="shared" si="49"/>
        <v/>
      </c>
      <c r="P177" s="58" t="str">
        <f t="shared" si="49"/>
        <v/>
      </c>
      <c r="Q177" s="58" t="str">
        <f t="shared" si="49"/>
        <v/>
      </c>
      <c r="R177" s="58" t="str">
        <f t="shared" si="49"/>
        <v/>
      </c>
      <c r="S177" s="58" t="str">
        <f t="shared" si="49"/>
        <v/>
      </c>
      <c r="T177" s="58" t="str">
        <f t="shared" si="49"/>
        <v/>
      </c>
      <c r="U177" s="58" t="str">
        <f t="shared" si="49"/>
        <v/>
      </c>
      <c r="V177" s="58" t="str">
        <f t="shared" si="49"/>
        <v/>
      </c>
      <c r="W177" s="58" t="str">
        <f t="shared" si="49"/>
        <v/>
      </c>
      <c r="X177" s="58" t="str">
        <f t="shared" si="49"/>
        <v/>
      </c>
      <c r="Y177" s="58" t="str">
        <f t="shared" si="49"/>
        <v/>
      </c>
      <c r="Z177" s="58" t="str">
        <f t="shared" si="49"/>
        <v/>
      </c>
      <c r="AA177" s="58" t="str">
        <f t="shared" si="49"/>
        <v/>
      </c>
      <c r="AB177" s="58" t="str">
        <f t="shared" si="49"/>
        <v/>
      </c>
      <c r="AC177" s="58" t="str">
        <f t="shared" si="49"/>
        <v/>
      </c>
      <c r="AD177" s="58" t="str">
        <f t="shared" si="49"/>
        <v/>
      </c>
    </row>
    <row r="178" spans="2:30" ht="12.75" customHeight="1" x14ac:dyDescent="0.2">
      <c r="B178" s="81"/>
      <c r="D178" s="70"/>
      <c r="E178" s="71"/>
      <c r="F178" s="72"/>
      <c r="G178" s="74"/>
      <c r="H178" s="76"/>
      <c r="I178" s="76"/>
      <c r="J178" s="76"/>
      <c r="K178" s="76"/>
      <c r="L178" s="76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</row>
    <row r="179" spans="2:30" ht="12.75" customHeight="1" x14ac:dyDescent="0.2">
      <c r="B179" s="81"/>
      <c r="D179" s="70"/>
      <c r="E179" s="71"/>
      <c r="F179" s="72"/>
      <c r="G179" s="74"/>
      <c r="H179" s="76"/>
      <c r="I179" s="76"/>
      <c r="J179" s="76"/>
      <c r="K179" s="76"/>
      <c r="L179" s="76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</row>
    <row r="180" spans="2:30" ht="12.75" customHeight="1" x14ac:dyDescent="0.2">
      <c r="B180" s="81"/>
      <c r="D180" s="70"/>
      <c r="E180" s="71"/>
      <c r="F180" s="72"/>
      <c r="G180" s="74"/>
      <c r="H180" s="76"/>
      <c r="I180" s="76"/>
      <c r="J180" s="76"/>
      <c r="K180" s="76"/>
      <c r="L180" s="76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</row>
    <row r="181" spans="2:30" ht="12.75" customHeight="1" x14ac:dyDescent="0.2">
      <c r="B181" s="81"/>
      <c r="D181" s="70"/>
      <c r="E181" s="71"/>
      <c r="F181" s="72"/>
      <c r="G181" s="74"/>
      <c r="H181" s="76"/>
      <c r="I181" s="76"/>
      <c r="J181" s="76"/>
      <c r="K181" s="76"/>
      <c r="L181" s="76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</row>
    <row r="182" spans="2:30" ht="12.75" customHeight="1" x14ac:dyDescent="0.2">
      <c r="B182" s="81"/>
      <c r="D182" s="70"/>
      <c r="E182" s="71"/>
      <c r="F182" s="72"/>
      <c r="G182" s="74"/>
      <c r="H182" s="76"/>
      <c r="I182" s="76"/>
      <c r="J182" s="76"/>
      <c r="K182" s="76"/>
      <c r="L182" s="76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</row>
    <row r="183" spans="2:30" ht="12.75" customHeight="1" x14ac:dyDescent="0.2">
      <c r="B183" s="81"/>
      <c r="D183" s="70"/>
      <c r="E183" s="71"/>
      <c r="F183" s="72"/>
      <c r="G183" s="74"/>
      <c r="H183" s="76"/>
      <c r="I183" s="76"/>
      <c r="J183" s="76"/>
      <c r="K183" s="76"/>
      <c r="L183" s="76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</row>
    <row r="184" spans="2:30" ht="12.75" customHeight="1" x14ac:dyDescent="0.2">
      <c r="B184" s="81"/>
      <c r="D184" s="70"/>
      <c r="E184" s="71"/>
      <c r="F184" s="72"/>
      <c r="G184" s="74"/>
      <c r="H184" s="76"/>
      <c r="I184" s="76"/>
      <c r="J184" s="76"/>
      <c r="K184" s="76"/>
      <c r="L184" s="76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</row>
    <row r="185" spans="2:30" ht="12.75" customHeight="1" x14ac:dyDescent="0.2">
      <c r="B185" s="81"/>
      <c r="D185" s="70"/>
      <c r="E185" s="71"/>
      <c r="F185" s="72"/>
      <c r="G185" s="74"/>
      <c r="H185" s="76"/>
      <c r="I185" s="76"/>
      <c r="J185" s="76"/>
      <c r="K185" s="76"/>
      <c r="L185" s="76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</row>
    <row r="186" spans="2:30" ht="12.75" customHeight="1" x14ac:dyDescent="0.2">
      <c r="B186" s="81"/>
      <c r="D186" s="70"/>
      <c r="E186" s="71"/>
      <c r="F186" s="72"/>
      <c r="G186" s="74"/>
      <c r="H186" s="76"/>
      <c r="I186" s="76"/>
      <c r="J186" s="76"/>
      <c r="K186" s="76"/>
      <c r="L186" s="76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</row>
    <row r="187" spans="2:30" ht="12.75" customHeight="1" x14ac:dyDescent="0.2">
      <c r="B187" s="81"/>
      <c r="D187" s="70"/>
      <c r="E187" s="71"/>
      <c r="F187" s="72"/>
      <c r="G187" s="74"/>
      <c r="H187" s="76"/>
      <c r="I187" s="76"/>
      <c r="J187" s="76"/>
      <c r="K187" s="76"/>
      <c r="L187" s="76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</row>
    <row r="188" spans="2:30" ht="12.75" customHeight="1" x14ac:dyDescent="0.2">
      <c r="B188" s="81"/>
      <c r="D188" s="70"/>
      <c r="E188" s="71"/>
      <c r="F188" s="72"/>
      <c r="G188" s="74"/>
      <c r="H188" s="76"/>
      <c r="I188" s="76"/>
      <c r="J188" s="76"/>
      <c r="K188" s="76"/>
      <c r="L188" s="76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</row>
    <row r="189" spans="2:30" ht="12.75" customHeight="1" thickBot="1" x14ac:dyDescent="0.25">
      <c r="B189" s="82"/>
      <c r="D189" s="78"/>
      <c r="E189" s="78"/>
      <c r="F189" s="78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50">IF(OR(TRIM(M172)=0,TRIM(M172)=""),"",IFERROR(TRIM(INDEX(QryItemNamed,MATCH(TRIM(M172),ITEM,0),3)),""))</f>
        <v/>
      </c>
      <c r="N189" s="21" t="str">
        <f t="shared" si="50"/>
        <v/>
      </c>
      <c r="O189" s="21" t="str">
        <f t="shared" si="50"/>
        <v/>
      </c>
      <c r="P189" s="21" t="str">
        <f t="shared" si="50"/>
        <v/>
      </c>
      <c r="Q189" s="21" t="str">
        <f t="shared" si="50"/>
        <v/>
      </c>
      <c r="R189" s="21" t="str">
        <f t="shared" si="50"/>
        <v/>
      </c>
      <c r="S189" s="21" t="str">
        <f t="shared" si="50"/>
        <v/>
      </c>
      <c r="T189" s="21" t="str">
        <f t="shared" si="50"/>
        <v/>
      </c>
      <c r="U189" s="21" t="str">
        <f t="shared" si="50"/>
        <v/>
      </c>
      <c r="V189" s="21" t="str">
        <f t="shared" si="50"/>
        <v/>
      </c>
      <c r="W189" s="21" t="str">
        <f t="shared" si="50"/>
        <v/>
      </c>
      <c r="X189" s="21" t="str">
        <f t="shared" si="50"/>
        <v/>
      </c>
      <c r="Y189" s="21" t="str">
        <f t="shared" si="50"/>
        <v/>
      </c>
      <c r="Z189" s="21" t="str">
        <f t="shared" si="50"/>
        <v/>
      </c>
      <c r="AA189" s="21" t="str">
        <f t="shared" si="50"/>
        <v/>
      </c>
      <c r="AB189" s="21" t="str">
        <f t="shared" si="50"/>
        <v/>
      </c>
      <c r="AC189" s="21" t="str">
        <f t="shared" si="50"/>
        <v/>
      </c>
      <c r="AD189" s="21" t="str">
        <f t="shared" si="50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51">IF(D191&lt;&gt;"",F191-D191,"")</f>
        <v/>
      </c>
      <c r="J191" s="25"/>
      <c r="K191" s="25" t="str">
        <f t="shared" ref="K191:K248" si="52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51"/>
        <v/>
      </c>
      <c r="J192" s="27"/>
      <c r="K192" s="27" t="str">
        <f t="shared" si="52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51"/>
        <v/>
      </c>
      <c r="J193" s="27"/>
      <c r="K193" s="27" t="str">
        <f t="shared" si="52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51"/>
        <v/>
      </c>
      <c r="J194" s="27"/>
      <c r="K194" s="27" t="str">
        <f t="shared" si="52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51"/>
        <v/>
      </c>
      <c r="J195" s="27"/>
      <c r="K195" s="27" t="str">
        <f t="shared" si="52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51"/>
        <v/>
      </c>
      <c r="J196" s="27"/>
      <c r="K196" s="27" t="str">
        <f t="shared" si="52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51"/>
        <v/>
      </c>
      <c r="J197" s="27"/>
      <c r="K197" s="27" t="str">
        <f t="shared" si="52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51"/>
        <v/>
      </c>
      <c r="J198" s="27"/>
      <c r="K198" s="27" t="str">
        <f t="shared" si="52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51"/>
        <v/>
      </c>
      <c r="J199" s="27"/>
      <c r="K199" s="27" t="str">
        <f t="shared" si="52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51"/>
        <v/>
      </c>
      <c r="J200" s="27"/>
      <c r="K200" s="27" t="str">
        <f t="shared" si="52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51"/>
        <v/>
      </c>
      <c r="J201" s="27"/>
      <c r="K201" s="27" t="str">
        <f t="shared" si="52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51"/>
        <v/>
      </c>
      <c r="J202" s="27"/>
      <c r="K202" s="27" t="str">
        <f t="shared" si="52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51"/>
        <v/>
      </c>
      <c r="J203" s="27"/>
      <c r="K203" s="27" t="str">
        <f t="shared" si="52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51"/>
        <v/>
      </c>
      <c r="J204" s="27"/>
      <c r="K204" s="27" t="str">
        <f t="shared" si="52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51"/>
        <v/>
      </c>
      <c r="J205" s="27"/>
      <c r="K205" s="27" t="str">
        <f t="shared" si="52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51"/>
        <v/>
      </c>
      <c r="J206" s="27"/>
      <c r="K206" s="27" t="str">
        <f t="shared" si="52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51"/>
        <v/>
      </c>
      <c r="J207" s="27"/>
      <c r="K207" s="27" t="str">
        <f t="shared" si="52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51"/>
        <v/>
      </c>
      <c r="J208" s="27"/>
      <c r="K208" s="27" t="str">
        <f t="shared" si="52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51"/>
        <v/>
      </c>
      <c r="J209" s="27"/>
      <c r="K209" s="27" t="str">
        <f t="shared" si="52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51"/>
        <v/>
      </c>
      <c r="J210" s="27"/>
      <c r="K210" s="27" t="str">
        <f t="shared" si="52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51"/>
        <v/>
      </c>
      <c r="J211" s="27"/>
      <c r="K211" s="27" t="str">
        <f t="shared" si="52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51"/>
        <v/>
      </c>
      <c r="J212" s="27"/>
      <c r="K212" s="27" t="str">
        <f t="shared" si="52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51"/>
        <v/>
      </c>
      <c r="J213" s="27"/>
      <c r="K213" s="27" t="str">
        <f t="shared" si="52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51"/>
        <v/>
      </c>
      <c r="J214" s="27"/>
      <c r="K214" s="27" t="str">
        <f t="shared" si="52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51"/>
        <v/>
      </c>
      <c r="J215" s="27"/>
      <c r="K215" s="27" t="str">
        <f t="shared" si="52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51"/>
        <v/>
      </c>
      <c r="J216" s="27"/>
      <c r="K216" s="27" t="str">
        <f t="shared" si="52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51"/>
        <v/>
      </c>
      <c r="J217" s="27"/>
      <c r="K217" s="27" t="str">
        <f t="shared" si="52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51"/>
        <v/>
      </c>
      <c r="J218" s="27"/>
      <c r="K218" s="27" t="str">
        <f t="shared" si="52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51"/>
        <v/>
      </c>
      <c r="J219" s="27"/>
      <c r="K219" s="27" t="str">
        <f t="shared" si="52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51"/>
        <v/>
      </c>
      <c r="J220" s="27"/>
      <c r="K220" s="27" t="str">
        <f t="shared" si="52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51"/>
        <v/>
      </c>
      <c r="J221" s="27"/>
      <c r="K221" s="27" t="str">
        <f t="shared" si="52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51"/>
        <v/>
      </c>
      <c r="J222" s="27"/>
      <c r="K222" s="27" t="str">
        <f t="shared" si="52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51"/>
        <v/>
      </c>
      <c r="J223" s="27"/>
      <c r="K223" s="27" t="str">
        <f t="shared" si="52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51"/>
        <v/>
      </c>
      <c r="J224" s="27"/>
      <c r="K224" s="27" t="str">
        <f t="shared" si="52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51"/>
        <v/>
      </c>
      <c r="J225" s="27"/>
      <c r="K225" s="27" t="str">
        <f t="shared" si="52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51"/>
        <v/>
      </c>
      <c r="J226" s="27"/>
      <c r="K226" s="27" t="str">
        <f t="shared" si="52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51"/>
        <v/>
      </c>
      <c r="J227" s="27"/>
      <c r="K227" s="27" t="str">
        <f t="shared" si="52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51"/>
        <v/>
      </c>
      <c r="J228" s="27"/>
      <c r="K228" s="27" t="str">
        <f t="shared" si="52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51"/>
        <v/>
      </c>
      <c r="J229" s="27"/>
      <c r="K229" s="27" t="str">
        <f t="shared" si="52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51"/>
        <v/>
      </c>
      <c r="J230" s="27"/>
      <c r="K230" s="27" t="str">
        <f t="shared" si="52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51"/>
        <v/>
      </c>
      <c r="J231" s="27"/>
      <c r="K231" s="27" t="str">
        <f t="shared" si="52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51"/>
        <v/>
      </c>
      <c r="J232" s="27"/>
      <c r="K232" s="27" t="str">
        <f t="shared" si="52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51"/>
        <v/>
      </c>
      <c r="J233" s="27"/>
      <c r="K233" s="27" t="str">
        <f t="shared" si="52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51"/>
        <v/>
      </c>
      <c r="J234" s="27"/>
      <c r="K234" s="27" t="str">
        <f t="shared" si="52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51"/>
        <v/>
      </c>
      <c r="J235" s="27"/>
      <c r="K235" s="27" t="str">
        <f t="shared" si="52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51"/>
        <v/>
      </c>
      <c r="J236" s="27"/>
      <c r="K236" s="27" t="str">
        <f t="shared" si="52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51"/>
        <v/>
      </c>
      <c r="J237" s="27"/>
      <c r="K237" s="27" t="str">
        <f t="shared" si="52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51"/>
        <v/>
      </c>
      <c r="J238" s="27"/>
      <c r="K238" s="27" t="str">
        <f t="shared" si="52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51"/>
        <v/>
      </c>
      <c r="J239" s="27"/>
      <c r="K239" s="27" t="str">
        <f t="shared" si="52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51"/>
        <v/>
      </c>
      <c r="J240" s="27"/>
      <c r="K240" s="27" t="str">
        <f t="shared" si="52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51"/>
        <v/>
      </c>
      <c r="J241" s="27"/>
      <c r="K241" s="27" t="str">
        <f t="shared" si="52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51"/>
        <v/>
      </c>
      <c r="J242" s="27"/>
      <c r="K242" s="27" t="str">
        <f t="shared" si="52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51"/>
        <v/>
      </c>
      <c r="J243" s="27"/>
      <c r="K243" s="27" t="str">
        <f t="shared" si="52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51"/>
        <v/>
      </c>
      <c r="J244" s="27"/>
      <c r="K244" s="27" t="str">
        <f t="shared" si="52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51"/>
        <v/>
      </c>
      <c r="J245" s="35"/>
      <c r="K245" s="35" t="str">
        <f t="shared" si="52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51"/>
        <v/>
      </c>
      <c r="J246" s="35"/>
      <c r="K246" s="35" t="str">
        <f t="shared" si="52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51"/>
        <v/>
      </c>
      <c r="J247" s="35"/>
      <c r="K247" s="35" t="str">
        <f t="shared" si="52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51"/>
        <v/>
      </c>
      <c r="J248" s="35"/>
      <c r="K248" s="35" t="str">
        <f t="shared" si="52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1" t="s">
        <v>4</v>
      </c>
      <c r="E249" s="62"/>
      <c r="F249" s="62"/>
      <c r="G249" s="62"/>
      <c r="H249" s="62"/>
      <c r="I249" s="62"/>
      <c r="J249" s="62"/>
      <c r="K249" s="62"/>
      <c r="L249" s="63"/>
      <c r="M249" s="39" t="str">
        <f t="shared" ref="M249:AD249" si="53">IF(M172="","",IF(OR(M189="", M189="LS", M189="LUMP"),IF(SUM(COUNTIF(M190:M248,"LS")+COUNTIF(M190:M248,"LUMP"))&gt;0,"LS",""),IF(SUM(M190:M248)&lt;&gt;0,SUM(M190:M248),"")))</f>
        <v/>
      </c>
      <c r="N249" s="39" t="str">
        <f t="shared" si="53"/>
        <v/>
      </c>
      <c r="O249" s="39" t="str">
        <f t="shared" si="53"/>
        <v/>
      </c>
      <c r="P249" s="39" t="str">
        <f t="shared" si="53"/>
        <v/>
      </c>
      <c r="Q249" s="39" t="str">
        <f t="shared" si="53"/>
        <v/>
      </c>
      <c r="R249" s="39" t="str">
        <f t="shared" si="53"/>
        <v/>
      </c>
      <c r="S249" s="39" t="str">
        <f t="shared" si="53"/>
        <v/>
      </c>
      <c r="T249" s="39" t="str">
        <f t="shared" si="53"/>
        <v/>
      </c>
      <c r="U249" s="39" t="str">
        <f t="shared" si="53"/>
        <v/>
      </c>
      <c r="V249" s="39" t="str">
        <f t="shared" si="53"/>
        <v/>
      </c>
      <c r="W249" s="39" t="str">
        <f t="shared" si="53"/>
        <v/>
      </c>
      <c r="X249" s="39" t="str">
        <f t="shared" si="53"/>
        <v/>
      </c>
      <c r="Y249" s="39" t="str">
        <f t="shared" si="53"/>
        <v/>
      </c>
      <c r="Z249" s="39" t="str">
        <f t="shared" si="53"/>
        <v/>
      </c>
      <c r="AA249" s="39" t="str">
        <f t="shared" si="53"/>
        <v/>
      </c>
      <c r="AB249" s="39" t="str">
        <f t="shared" si="53"/>
        <v/>
      </c>
      <c r="AC249" s="39" t="str">
        <f t="shared" si="53"/>
        <v/>
      </c>
      <c r="AD249" s="39" t="str">
        <f t="shared" si="53"/>
        <v/>
      </c>
    </row>
    <row r="250" spans="2:30" ht="12.75" customHeight="1" x14ac:dyDescent="0.2">
      <c r="B250" s="6" t="s">
        <v>18</v>
      </c>
      <c r="D250" s="64" t="s">
        <v>5</v>
      </c>
      <c r="E250" s="65"/>
      <c r="F250" s="65"/>
      <c r="G250" s="65"/>
      <c r="H250" s="65"/>
      <c r="I250" s="65"/>
      <c r="J250" s="65"/>
      <c r="K250" s="65"/>
      <c r="L250" s="66"/>
      <c r="M250" s="40" t="str">
        <f t="shared" ref="M250:AD250" si="54">IF(M172="","",IF( M249="LS","LS",IF(M249&lt;&gt;"",ROUNDUP(M249,0),"")))</f>
        <v/>
      </c>
      <c r="N250" s="40" t="str">
        <f t="shared" si="54"/>
        <v/>
      </c>
      <c r="O250" s="40" t="str">
        <f t="shared" si="54"/>
        <v/>
      </c>
      <c r="P250" s="40" t="str">
        <f t="shared" si="54"/>
        <v/>
      </c>
      <c r="Q250" s="40" t="str">
        <f t="shared" si="54"/>
        <v/>
      </c>
      <c r="R250" s="40" t="str">
        <f t="shared" si="54"/>
        <v/>
      </c>
      <c r="S250" s="40" t="str">
        <f t="shared" si="54"/>
        <v/>
      </c>
      <c r="T250" s="40" t="str">
        <f t="shared" si="54"/>
        <v/>
      </c>
      <c r="U250" s="40" t="str">
        <f t="shared" si="54"/>
        <v/>
      </c>
      <c r="V250" s="40" t="str">
        <f t="shared" si="54"/>
        <v/>
      </c>
      <c r="W250" s="40" t="str">
        <f t="shared" si="54"/>
        <v/>
      </c>
      <c r="X250" s="40" t="str">
        <f t="shared" si="54"/>
        <v/>
      </c>
      <c r="Y250" s="40" t="str">
        <f t="shared" si="54"/>
        <v/>
      </c>
      <c r="Z250" s="40" t="str">
        <f t="shared" si="54"/>
        <v/>
      </c>
      <c r="AA250" s="40" t="str">
        <f t="shared" si="54"/>
        <v/>
      </c>
      <c r="AB250" s="40" t="str">
        <f t="shared" si="54"/>
        <v/>
      </c>
      <c r="AC250" s="40" t="str">
        <f t="shared" si="54"/>
        <v/>
      </c>
      <c r="AD250" s="40" t="str">
        <f t="shared" si="54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9" t="str">
        <f>"PAVEMENT CALC SHEET " &amp; B253</f>
        <v xml:space="preserve">PAVEMENT CALC SHEET </v>
      </c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80" t="s">
        <v>17</v>
      </c>
      <c r="D257" s="67" t="s">
        <v>2</v>
      </c>
      <c r="E257" s="68"/>
      <c r="F257" s="69"/>
      <c r="G257" s="73" t="s">
        <v>9</v>
      </c>
      <c r="H257" s="75" t="s">
        <v>0</v>
      </c>
      <c r="I257" s="75" t="s">
        <v>29</v>
      </c>
      <c r="J257" s="75" t="s">
        <v>30</v>
      </c>
      <c r="K257" s="75" t="s">
        <v>31</v>
      </c>
      <c r="L257" s="75" t="s">
        <v>3</v>
      </c>
      <c r="M257" s="18" t="str">
        <f t="shared" ref="M257:AD257" si="55">IF(OR(TRIM(M253)=0,TRIM(M253)=""),"",IF(IFERROR(TRIM(INDEX(QryItemNamed,MATCH(TRIM(M253),ITEM,0),2)),"")="Y","SPECIAL",LEFT(IFERROR(TRIM(INDEX(ITEM,MATCH(TRIM(M253),ITEM,0))),""),3)))</f>
        <v/>
      </c>
      <c r="N257" s="18" t="str">
        <f t="shared" si="55"/>
        <v/>
      </c>
      <c r="O257" s="18" t="str">
        <f t="shared" si="55"/>
        <v/>
      </c>
      <c r="P257" s="18" t="str">
        <f t="shared" si="55"/>
        <v/>
      </c>
      <c r="Q257" s="18" t="str">
        <f t="shared" si="55"/>
        <v/>
      </c>
      <c r="R257" s="18" t="str">
        <f t="shared" si="55"/>
        <v/>
      </c>
      <c r="S257" s="18" t="str">
        <f t="shared" si="55"/>
        <v/>
      </c>
      <c r="T257" s="18" t="str">
        <f t="shared" si="55"/>
        <v/>
      </c>
      <c r="U257" s="18" t="str">
        <f t="shared" si="55"/>
        <v/>
      </c>
      <c r="V257" s="18" t="str">
        <f t="shared" si="55"/>
        <v/>
      </c>
      <c r="W257" s="18" t="str">
        <f t="shared" si="55"/>
        <v/>
      </c>
      <c r="X257" s="18" t="str">
        <f t="shared" si="55"/>
        <v/>
      </c>
      <c r="Y257" s="18" t="str">
        <f t="shared" si="55"/>
        <v/>
      </c>
      <c r="Z257" s="18" t="str">
        <f t="shared" si="55"/>
        <v/>
      </c>
      <c r="AA257" s="18" t="str">
        <f t="shared" si="55"/>
        <v/>
      </c>
      <c r="AB257" s="18" t="str">
        <f t="shared" si="55"/>
        <v/>
      </c>
      <c r="AC257" s="18" t="str">
        <f t="shared" si="55"/>
        <v/>
      </c>
      <c r="AD257" s="18" t="str">
        <f t="shared" si="55"/>
        <v/>
      </c>
    </row>
    <row r="258" spans="2:30" ht="12.75" customHeight="1" x14ac:dyDescent="0.2">
      <c r="B258" s="81"/>
      <c r="D258" s="70"/>
      <c r="E258" s="71"/>
      <c r="F258" s="72"/>
      <c r="G258" s="74"/>
      <c r="H258" s="76"/>
      <c r="I258" s="76"/>
      <c r="J258" s="76"/>
      <c r="K258" s="76"/>
      <c r="L258" s="76"/>
      <c r="M258" s="58" t="str">
        <f t="shared" ref="M258:AD258" si="56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58" t="str">
        <f t="shared" si="56"/>
        <v/>
      </c>
      <c r="O258" s="58" t="str">
        <f t="shared" si="56"/>
        <v/>
      </c>
      <c r="P258" s="58" t="str">
        <f t="shared" si="56"/>
        <v/>
      </c>
      <c r="Q258" s="58" t="str">
        <f t="shared" si="56"/>
        <v/>
      </c>
      <c r="R258" s="58" t="str">
        <f t="shared" si="56"/>
        <v/>
      </c>
      <c r="S258" s="58" t="str">
        <f t="shared" si="56"/>
        <v/>
      </c>
      <c r="T258" s="58" t="str">
        <f t="shared" si="56"/>
        <v/>
      </c>
      <c r="U258" s="58" t="str">
        <f t="shared" si="56"/>
        <v/>
      </c>
      <c r="V258" s="58" t="str">
        <f t="shared" si="56"/>
        <v/>
      </c>
      <c r="W258" s="58" t="str">
        <f t="shared" si="56"/>
        <v/>
      </c>
      <c r="X258" s="58" t="str">
        <f t="shared" si="56"/>
        <v/>
      </c>
      <c r="Y258" s="58" t="str">
        <f t="shared" si="56"/>
        <v/>
      </c>
      <c r="Z258" s="58" t="str">
        <f t="shared" si="56"/>
        <v/>
      </c>
      <c r="AA258" s="58" t="str">
        <f t="shared" si="56"/>
        <v/>
      </c>
      <c r="AB258" s="58" t="str">
        <f t="shared" si="56"/>
        <v/>
      </c>
      <c r="AC258" s="58" t="str">
        <f t="shared" si="56"/>
        <v/>
      </c>
      <c r="AD258" s="58" t="str">
        <f t="shared" si="56"/>
        <v/>
      </c>
    </row>
    <row r="259" spans="2:30" ht="12.75" customHeight="1" x14ac:dyDescent="0.2">
      <c r="B259" s="81"/>
      <c r="D259" s="70"/>
      <c r="E259" s="71"/>
      <c r="F259" s="72"/>
      <c r="G259" s="74"/>
      <c r="H259" s="76"/>
      <c r="I259" s="76"/>
      <c r="J259" s="76"/>
      <c r="K259" s="76"/>
      <c r="L259" s="76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</row>
    <row r="260" spans="2:30" ht="12.75" customHeight="1" x14ac:dyDescent="0.2">
      <c r="B260" s="81"/>
      <c r="D260" s="70"/>
      <c r="E260" s="71"/>
      <c r="F260" s="72"/>
      <c r="G260" s="74"/>
      <c r="H260" s="76"/>
      <c r="I260" s="76"/>
      <c r="J260" s="76"/>
      <c r="K260" s="76"/>
      <c r="L260" s="76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</row>
    <row r="261" spans="2:30" ht="12.75" customHeight="1" x14ac:dyDescent="0.2">
      <c r="B261" s="81"/>
      <c r="D261" s="70"/>
      <c r="E261" s="71"/>
      <c r="F261" s="72"/>
      <c r="G261" s="74"/>
      <c r="H261" s="76"/>
      <c r="I261" s="76"/>
      <c r="J261" s="76"/>
      <c r="K261" s="76"/>
      <c r="L261" s="76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</row>
    <row r="262" spans="2:30" ht="12.75" customHeight="1" x14ac:dyDescent="0.2">
      <c r="B262" s="81"/>
      <c r="D262" s="70"/>
      <c r="E262" s="71"/>
      <c r="F262" s="72"/>
      <c r="G262" s="74"/>
      <c r="H262" s="76"/>
      <c r="I262" s="76"/>
      <c r="J262" s="76"/>
      <c r="K262" s="76"/>
      <c r="L262" s="76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</row>
    <row r="263" spans="2:30" ht="12.75" customHeight="1" x14ac:dyDescent="0.2">
      <c r="B263" s="81"/>
      <c r="D263" s="70"/>
      <c r="E263" s="71"/>
      <c r="F263" s="72"/>
      <c r="G263" s="74"/>
      <c r="H263" s="76"/>
      <c r="I263" s="76"/>
      <c r="J263" s="76"/>
      <c r="K263" s="76"/>
      <c r="L263" s="76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</row>
    <row r="264" spans="2:30" ht="12.75" customHeight="1" x14ac:dyDescent="0.2">
      <c r="B264" s="81"/>
      <c r="D264" s="70"/>
      <c r="E264" s="71"/>
      <c r="F264" s="72"/>
      <c r="G264" s="74"/>
      <c r="H264" s="76"/>
      <c r="I264" s="76"/>
      <c r="J264" s="76"/>
      <c r="K264" s="76"/>
      <c r="L264" s="76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</row>
    <row r="265" spans="2:30" ht="12.75" customHeight="1" x14ac:dyDescent="0.2">
      <c r="B265" s="81"/>
      <c r="D265" s="70"/>
      <c r="E265" s="71"/>
      <c r="F265" s="72"/>
      <c r="G265" s="74"/>
      <c r="H265" s="76"/>
      <c r="I265" s="76"/>
      <c r="J265" s="76"/>
      <c r="K265" s="76"/>
      <c r="L265" s="76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</row>
    <row r="266" spans="2:30" ht="12.75" customHeight="1" x14ac:dyDescent="0.2">
      <c r="B266" s="81"/>
      <c r="D266" s="70"/>
      <c r="E266" s="71"/>
      <c r="F266" s="72"/>
      <c r="G266" s="74"/>
      <c r="H266" s="76"/>
      <c r="I266" s="76"/>
      <c r="J266" s="76"/>
      <c r="K266" s="76"/>
      <c r="L266" s="76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</row>
    <row r="267" spans="2:30" ht="12.75" customHeight="1" x14ac:dyDescent="0.2">
      <c r="B267" s="81"/>
      <c r="D267" s="70"/>
      <c r="E267" s="71"/>
      <c r="F267" s="72"/>
      <c r="G267" s="74"/>
      <c r="H267" s="76"/>
      <c r="I267" s="76"/>
      <c r="J267" s="76"/>
      <c r="K267" s="76"/>
      <c r="L267" s="76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</row>
    <row r="268" spans="2:30" ht="12.75" customHeight="1" x14ac:dyDescent="0.2">
      <c r="B268" s="81"/>
      <c r="D268" s="70"/>
      <c r="E268" s="71"/>
      <c r="F268" s="72"/>
      <c r="G268" s="74"/>
      <c r="H268" s="76"/>
      <c r="I268" s="76"/>
      <c r="J268" s="76"/>
      <c r="K268" s="76"/>
      <c r="L268" s="76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</row>
    <row r="269" spans="2:30" ht="12.75" customHeight="1" x14ac:dyDescent="0.2">
      <c r="B269" s="81"/>
      <c r="D269" s="70"/>
      <c r="E269" s="71"/>
      <c r="F269" s="72"/>
      <c r="G269" s="74"/>
      <c r="H269" s="76"/>
      <c r="I269" s="77"/>
      <c r="J269" s="77"/>
      <c r="K269" s="77"/>
      <c r="L269" s="77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</row>
    <row r="270" spans="2:30" ht="12.75" customHeight="1" thickBot="1" x14ac:dyDescent="0.25">
      <c r="B270" s="82"/>
      <c r="D270" s="78"/>
      <c r="E270" s="78"/>
      <c r="F270" s="78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57">IF(OR(TRIM(M253)=0,TRIM(M253)=""),"",IFERROR(TRIM(INDEX(QryItemNamed,MATCH(TRIM(M253),ITEM,0),3)),""))</f>
        <v/>
      </c>
      <c r="N270" s="21" t="str">
        <f t="shared" si="57"/>
        <v/>
      </c>
      <c r="O270" s="21" t="str">
        <f t="shared" si="57"/>
        <v/>
      </c>
      <c r="P270" s="21" t="str">
        <f t="shared" si="57"/>
        <v/>
      </c>
      <c r="Q270" s="21" t="str">
        <f t="shared" si="57"/>
        <v/>
      </c>
      <c r="R270" s="21" t="str">
        <f t="shared" si="57"/>
        <v/>
      </c>
      <c r="S270" s="21" t="str">
        <f t="shared" si="57"/>
        <v/>
      </c>
      <c r="T270" s="21" t="str">
        <f t="shared" si="57"/>
        <v/>
      </c>
      <c r="U270" s="21" t="str">
        <f t="shared" si="57"/>
        <v/>
      </c>
      <c r="V270" s="21" t="str">
        <f t="shared" si="57"/>
        <v/>
      </c>
      <c r="W270" s="21" t="str">
        <f t="shared" si="57"/>
        <v/>
      </c>
      <c r="X270" s="21" t="str">
        <f t="shared" si="57"/>
        <v/>
      </c>
      <c r="Y270" s="21" t="str">
        <f t="shared" si="57"/>
        <v/>
      </c>
      <c r="Z270" s="21" t="str">
        <f t="shared" si="57"/>
        <v/>
      </c>
      <c r="AA270" s="21" t="str">
        <f t="shared" si="57"/>
        <v/>
      </c>
      <c r="AB270" s="21" t="str">
        <f t="shared" si="57"/>
        <v/>
      </c>
      <c r="AC270" s="21" t="str">
        <f t="shared" si="57"/>
        <v/>
      </c>
      <c r="AD270" s="21" t="str">
        <f t="shared" si="57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58">IF(D272&lt;&gt;"",F272-D272,"")</f>
        <v/>
      </c>
      <c r="J272" s="25"/>
      <c r="K272" s="25" t="str">
        <f t="shared" ref="K272:K329" si="59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58"/>
        <v/>
      </c>
      <c r="J273" s="27"/>
      <c r="K273" s="27" t="str">
        <f t="shared" si="59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58"/>
        <v/>
      </c>
      <c r="J274" s="27"/>
      <c r="K274" s="27" t="str">
        <f t="shared" si="59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58"/>
        <v/>
      </c>
      <c r="J275" s="27"/>
      <c r="K275" s="27" t="str">
        <f t="shared" si="59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58"/>
        <v/>
      </c>
      <c r="J276" s="27"/>
      <c r="K276" s="27" t="str">
        <f t="shared" si="59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58"/>
        <v/>
      </c>
      <c r="J277" s="27"/>
      <c r="K277" s="27" t="str">
        <f t="shared" si="59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58"/>
        <v/>
      </c>
      <c r="J278" s="27"/>
      <c r="K278" s="27" t="str">
        <f t="shared" si="59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58"/>
        <v/>
      </c>
      <c r="J279" s="27"/>
      <c r="K279" s="27" t="str">
        <f t="shared" si="59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58"/>
        <v/>
      </c>
      <c r="J280" s="27"/>
      <c r="K280" s="27" t="str">
        <f t="shared" si="59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58"/>
        <v/>
      </c>
      <c r="J281" s="27"/>
      <c r="K281" s="27" t="str">
        <f t="shared" si="59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58"/>
        <v/>
      </c>
      <c r="J282" s="27"/>
      <c r="K282" s="27" t="str">
        <f t="shared" si="59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58"/>
        <v/>
      </c>
      <c r="J283" s="27"/>
      <c r="K283" s="27" t="str">
        <f t="shared" si="59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58"/>
        <v/>
      </c>
      <c r="J284" s="27"/>
      <c r="K284" s="27" t="str">
        <f t="shared" si="59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58"/>
        <v/>
      </c>
      <c r="J285" s="27"/>
      <c r="K285" s="27" t="str">
        <f t="shared" si="59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58"/>
        <v/>
      </c>
      <c r="J286" s="27"/>
      <c r="K286" s="27" t="str">
        <f t="shared" si="59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58"/>
        <v/>
      </c>
      <c r="J287" s="27"/>
      <c r="K287" s="27" t="str">
        <f t="shared" si="59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58"/>
        <v/>
      </c>
      <c r="J288" s="27"/>
      <c r="K288" s="27" t="str">
        <f t="shared" si="59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58"/>
        <v/>
      </c>
      <c r="J289" s="27"/>
      <c r="K289" s="27" t="str">
        <f t="shared" si="59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58"/>
        <v/>
      </c>
      <c r="J290" s="27"/>
      <c r="K290" s="27" t="str">
        <f t="shared" si="59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58"/>
        <v/>
      </c>
      <c r="J291" s="27"/>
      <c r="K291" s="27" t="str">
        <f t="shared" si="59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58"/>
        <v/>
      </c>
      <c r="J292" s="27"/>
      <c r="K292" s="27" t="str">
        <f t="shared" si="59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58"/>
        <v/>
      </c>
      <c r="J293" s="27"/>
      <c r="K293" s="27" t="str">
        <f t="shared" si="59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58"/>
        <v/>
      </c>
      <c r="J294" s="27"/>
      <c r="K294" s="27" t="str">
        <f t="shared" si="59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58"/>
        <v/>
      </c>
      <c r="J295" s="27"/>
      <c r="K295" s="27" t="str">
        <f t="shared" si="59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58"/>
        <v/>
      </c>
      <c r="J296" s="27"/>
      <c r="K296" s="27" t="str">
        <f t="shared" si="59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58"/>
        <v/>
      </c>
      <c r="J297" s="27"/>
      <c r="K297" s="27" t="str">
        <f t="shared" si="59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58"/>
        <v/>
      </c>
      <c r="J298" s="27"/>
      <c r="K298" s="27" t="str">
        <f t="shared" si="59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58"/>
        <v/>
      </c>
      <c r="J299" s="27"/>
      <c r="K299" s="27" t="str">
        <f t="shared" si="59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58"/>
        <v/>
      </c>
      <c r="J300" s="27"/>
      <c r="K300" s="27" t="str">
        <f t="shared" si="59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58"/>
        <v/>
      </c>
      <c r="J301" s="27"/>
      <c r="K301" s="27" t="str">
        <f t="shared" si="59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58"/>
        <v/>
      </c>
      <c r="J302" s="27"/>
      <c r="K302" s="27" t="str">
        <f t="shared" si="59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58"/>
        <v/>
      </c>
      <c r="J303" s="27"/>
      <c r="K303" s="27" t="str">
        <f t="shared" si="59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58"/>
        <v/>
      </c>
      <c r="J304" s="27"/>
      <c r="K304" s="27" t="str">
        <f t="shared" si="59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58"/>
        <v/>
      </c>
      <c r="J305" s="27"/>
      <c r="K305" s="27" t="str">
        <f t="shared" si="59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58"/>
        <v/>
      </c>
      <c r="J306" s="27"/>
      <c r="K306" s="27" t="str">
        <f t="shared" si="59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58"/>
        <v/>
      </c>
      <c r="J307" s="27"/>
      <c r="K307" s="27" t="str">
        <f t="shared" si="59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58"/>
        <v/>
      </c>
      <c r="J308" s="27"/>
      <c r="K308" s="27" t="str">
        <f t="shared" si="59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58"/>
        <v/>
      </c>
      <c r="J309" s="27"/>
      <c r="K309" s="27" t="str">
        <f t="shared" si="59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58"/>
        <v/>
      </c>
      <c r="J310" s="27"/>
      <c r="K310" s="27" t="str">
        <f t="shared" si="59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58"/>
        <v/>
      </c>
      <c r="J311" s="27"/>
      <c r="K311" s="27" t="str">
        <f t="shared" si="59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58"/>
        <v/>
      </c>
      <c r="J312" s="27"/>
      <c r="K312" s="27" t="str">
        <f t="shared" si="59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58"/>
        <v/>
      </c>
      <c r="J313" s="27"/>
      <c r="K313" s="27" t="str">
        <f t="shared" si="59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58"/>
        <v/>
      </c>
      <c r="J314" s="27"/>
      <c r="K314" s="27" t="str">
        <f t="shared" si="59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58"/>
        <v/>
      </c>
      <c r="J315" s="27"/>
      <c r="K315" s="27" t="str">
        <f t="shared" si="59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58"/>
        <v/>
      </c>
      <c r="J316" s="27"/>
      <c r="K316" s="27" t="str">
        <f t="shared" si="59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58"/>
        <v/>
      </c>
      <c r="J317" s="27"/>
      <c r="K317" s="27" t="str">
        <f t="shared" si="59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58"/>
        <v/>
      </c>
      <c r="J318" s="27"/>
      <c r="K318" s="27" t="str">
        <f t="shared" si="59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58"/>
        <v/>
      </c>
      <c r="J319" s="27"/>
      <c r="K319" s="27" t="str">
        <f t="shared" si="59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58"/>
        <v/>
      </c>
      <c r="J320" s="27"/>
      <c r="K320" s="27" t="str">
        <f t="shared" si="59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58"/>
        <v/>
      </c>
      <c r="J321" s="27"/>
      <c r="K321" s="27" t="str">
        <f t="shared" si="59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58"/>
        <v/>
      </c>
      <c r="J322" s="27"/>
      <c r="K322" s="27" t="str">
        <f t="shared" si="59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58"/>
        <v/>
      </c>
      <c r="J323" s="27"/>
      <c r="K323" s="27" t="str">
        <f t="shared" si="59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58"/>
        <v/>
      </c>
      <c r="J324" s="27"/>
      <c r="K324" s="27" t="str">
        <f t="shared" si="59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58"/>
        <v/>
      </c>
      <c r="J325" s="27"/>
      <c r="K325" s="27" t="str">
        <f t="shared" si="59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58"/>
        <v/>
      </c>
      <c r="J326" s="35"/>
      <c r="K326" s="35" t="str">
        <f t="shared" si="59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58"/>
        <v/>
      </c>
      <c r="J327" s="35"/>
      <c r="K327" s="35" t="str">
        <f t="shared" si="59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58"/>
        <v/>
      </c>
      <c r="J328" s="35"/>
      <c r="K328" s="35" t="str">
        <f t="shared" si="59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58"/>
        <v/>
      </c>
      <c r="J329" s="35"/>
      <c r="K329" s="35" t="str">
        <f t="shared" si="59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1" t="s">
        <v>4</v>
      </c>
      <c r="E330" s="62"/>
      <c r="F330" s="62"/>
      <c r="G330" s="62"/>
      <c r="H330" s="62"/>
      <c r="I330" s="62"/>
      <c r="J330" s="62"/>
      <c r="K330" s="62"/>
      <c r="L330" s="63"/>
      <c r="M330" s="39" t="str">
        <f t="shared" ref="M330:AD330" si="60">IF(M253="","",IF(OR(M270="", M270="LS", M270="LUMP"),IF(SUM(COUNTIF(M271:M329,"LS")+COUNTIF(M271:M329,"LUMP"))&gt;0,"LS",""),IF(SUM(M271:M329)&lt;&gt;0,SUM(M271:M329),"")))</f>
        <v/>
      </c>
      <c r="N330" s="39" t="str">
        <f t="shared" si="60"/>
        <v/>
      </c>
      <c r="O330" s="39" t="str">
        <f t="shared" si="60"/>
        <v/>
      </c>
      <c r="P330" s="39" t="str">
        <f t="shared" si="60"/>
        <v/>
      </c>
      <c r="Q330" s="39" t="str">
        <f t="shared" si="60"/>
        <v/>
      </c>
      <c r="R330" s="39" t="str">
        <f t="shared" si="60"/>
        <v/>
      </c>
      <c r="S330" s="39" t="str">
        <f t="shared" si="60"/>
        <v/>
      </c>
      <c r="T330" s="39" t="str">
        <f t="shared" si="60"/>
        <v/>
      </c>
      <c r="U330" s="39" t="str">
        <f t="shared" si="60"/>
        <v/>
      </c>
      <c r="V330" s="39" t="str">
        <f t="shared" si="60"/>
        <v/>
      </c>
      <c r="W330" s="39" t="str">
        <f t="shared" si="60"/>
        <v/>
      </c>
      <c r="X330" s="39" t="str">
        <f t="shared" si="60"/>
        <v/>
      </c>
      <c r="Y330" s="39" t="str">
        <f t="shared" si="60"/>
        <v/>
      </c>
      <c r="Z330" s="39" t="str">
        <f t="shared" si="60"/>
        <v/>
      </c>
      <c r="AA330" s="39" t="str">
        <f t="shared" si="60"/>
        <v/>
      </c>
      <c r="AB330" s="39" t="str">
        <f t="shared" si="60"/>
        <v/>
      </c>
      <c r="AC330" s="39" t="str">
        <f t="shared" si="60"/>
        <v/>
      </c>
      <c r="AD330" s="39" t="str">
        <f t="shared" si="60"/>
        <v/>
      </c>
    </row>
    <row r="331" spans="2:30" ht="12.75" customHeight="1" x14ac:dyDescent="0.2">
      <c r="B331" s="6" t="s">
        <v>18</v>
      </c>
      <c r="D331" s="64" t="s">
        <v>5</v>
      </c>
      <c r="E331" s="65"/>
      <c r="F331" s="65"/>
      <c r="G331" s="65"/>
      <c r="H331" s="65"/>
      <c r="I331" s="65"/>
      <c r="J331" s="65"/>
      <c r="K331" s="65"/>
      <c r="L331" s="66"/>
      <c r="M331" s="40" t="str">
        <f t="shared" ref="M331:AD331" si="61">IF(M253="","",IF( M330="LS","LS",IF(M330&lt;&gt;"",ROUNDUP(M330,0),"")))</f>
        <v/>
      </c>
      <c r="N331" s="40" t="str">
        <f t="shared" si="61"/>
        <v/>
      </c>
      <c r="O331" s="40" t="str">
        <f t="shared" si="61"/>
        <v/>
      </c>
      <c r="P331" s="40" t="str">
        <f t="shared" si="61"/>
        <v/>
      </c>
      <c r="Q331" s="40" t="str">
        <f t="shared" si="61"/>
        <v/>
      </c>
      <c r="R331" s="40" t="str">
        <f t="shared" si="61"/>
        <v/>
      </c>
      <c r="S331" s="40" t="str">
        <f t="shared" si="61"/>
        <v/>
      </c>
      <c r="T331" s="40" t="str">
        <f t="shared" si="61"/>
        <v/>
      </c>
      <c r="U331" s="40" t="str">
        <f t="shared" si="61"/>
        <v/>
      </c>
      <c r="V331" s="40" t="str">
        <f t="shared" si="61"/>
        <v/>
      </c>
      <c r="W331" s="40" t="str">
        <f t="shared" si="61"/>
        <v/>
      </c>
      <c r="X331" s="40" t="str">
        <f t="shared" si="61"/>
        <v/>
      </c>
      <c r="Y331" s="40" t="str">
        <f t="shared" si="61"/>
        <v/>
      </c>
      <c r="Z331" s="40" t="str">
        <f t="shared" si="61"/>
        <v/>
      </c>
      <c r="AA331" s="40" t="str">
        <f t="shared" si="61"/>
        <v/>
      </c>
      <c r="AB331" s="40" t="str">
        <f t="shared" si="61"/>
        <v/>
      </c>
      <c r="AC331" s="40" t="str">
        <f t="shared" si="61"/>
        <v/>
      </c>
      <c r="AD331" s="40" t="str">
        <f t="shared" si="61"/>
        <v/>
      </c>
    </row>
  </sheetData>
  <mergeCells count="129"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90:AD90"/>
    <mergeCell ref="D95:F107"/>
    <mergeCell ref="L176:L188"/>
    <mergeCell ref="D176:F188"/>
    <mergeCell ref="G95:G107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P96:P107"/>
    <mergeCell ref="O96:O107"/>
    <mergeCell ref="N96:N107"/>
    <mergeCell ref="H95:H107"/>
    <mergeCell ref="I95:I107"/>
    <mergeCell ref="J95:J107"/>
    <mergeCell ref="K95:K107"/>
    <mergeCell ref="AD177:AD188"/>
    <mergeCell ref="AD258:AD269"/>
    <mergeCell ref="U258:U269"/>
    <mergeCell ref="T258:T269"/>
    <mergeCell ref="G176:G188"/>
    <mergeCell ref="D189:F189"/>
    <mergeCell ref="S258:S269"/>
    <mergeCell ref="R258:R269"/>
    <mergeCell ref="D252:AD252"/>
    <mergeCell ref="D249:L249"/>
    <mergeCell ref="Q258:Q269"/>
    <mergeCell ref="P258:P269"/>
    <mergeCell ref="O258:O269"/>
    <mergeCell ref="N258:N269"/>
    <mergeCell ref="L95:L107"/>
    <mergeCell ref="D171:AD171"/>
    <mergeCell ref="K176:K188"/>
    <mergeCell ref="Z96:Z107"/>
    <mergeCell ref="Y96:Y107"/>
    <mergeCell ref="X96:X107"/>
    <mergeCell ref="W96:W107"/>
    <mergeCell ref="V96:V107"/>
    <mergeCell ref="AD96:AD107"/>
    <mergeCell ref="V177:V188"/>
    <mergeCell ref="U177:U188"/>
    <mergeCell ref="T177:T188"/>
    <mergeCell ref="S177:S188"/>
    <mergeCell ref="R177:R188"/>
    <mergeCell ref="U96:U107"/>
    <mergeCell ref="T96:T107"/>
    <mergeCell ref="S96:S107"/>
    <mergeCell ref="R96:R107"/>
    <mergeCell ref="Q177:Q188"/>
    <mergeCell ref="Z177:Z188"/>
    <mergeCell ref="AC96:AC107"/>
    <mergeCell ref="AB96:AB107"/>
    <mergeCell ref="AA96:AA107"/>
    <mergeCell ref="Q96:Q107"/>
    <mergeCell ref="M96:M107"/>
    <mergeCell ref="AC258:AC269"/>
    <mergeCell ref="AB258:AB269"/>
    <mergeCell ref="AA258:AA269"/>
    <mergeCell ref="Z258:Z269"/>
    <mergeCell ref="Y258:Y269"/>
    <mergeCell ref="X258:X269"/>
    <mergeCell ref="W258:W269"/>
    <mergeCell ref="X177:X188"/>
    <mergeCell ref="W177:W188"/>
    <mergeCell ref="AC177:AC188"/>
    <mergeCell ref="AB177:AB188"/>
    <mergeCell ref="AA177:AA188"/>
    <mergeCell ref="Y177:Y188"/>
    <mergeCell ref="V258:V269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P177:P188"/>
    <mergeCell ref="O177:O188"/>
    <mergeCell ref="N177:N188"/>
    <mergeCell ref="M177:M188"/>
    <mergeCell ref="D270:F270"/>
    <mergeCell ref="H176:H188"/>
    <mergeCell ref="M258:M269"/>
    <mergeCell ref="D250:L250"/>
    <mergeCell ref="J176:J188"/>
    <mergeCell ref="L257:L269"/>
    <mergeCell ref="I176:I188"/>
    <mergeCell ref="AF96:AF107"/>
    <mergeCell ref="AG96:AG107"/>
    <mergeCell ref="AH96:AH107"/>
    <mergeCell ref="AM96:AM107"/>
    <mergeCell ref="AN96:AN107"/>
    <mergeCell ref="AO96:AO107"/>
    <mergeCell ref="AJ96:AJ107"/>
    <mergeCell ref="AK96:AK107"/>
    <mergeCell ref="AL96:AL10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Samuel J. Dudek</cp:lastModifiedBy>
  <cp:lastPrinted>2015-05-18T15:19:41Z</cp:lastPrinted>
  <dcterms:created xsi:type="dcterms:W3CDTF">2004-11-29T18:07:26Z</dcterms:created>
  <dcterms:modified xsi:type="dcterms:W3CDTF">2022-10-20T18:26:49Z</dcterms:modified>
</cp:coreProperties>
</file>