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339776\"/>
    </mc:Choice>
  </mc:AlternateContent>
  <xr:revisionPtr revIDLastSave="0" documentId="13_ncr:1_{60226DD6-6FC6-4A7E-B249-EA328049169B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CALCS'!$I$28:$X$79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0" i="1" l="1"/>
  <c r="V29" i="1"/>
  <c r="T29" i="1"/>
  <c r="U29" i="1"/>
  <c r="O30" i="1"/>
  <c r="N30" i="1"/>
  <c r="M30" i="1"/>
  <c r="L30" i="1"/>
  <c r="M28" i="1"/>
  <c r="L28" i="1"/>
  <c r="R28" i="1" s="1"/>
  <c r="M29" i="1"/>
  <c r="K36" i="1"/>
  <c r="I36" i="1"/>
  <c r="K35" i="1"/>
  <c r="I35" i="1"/>
  <c r="K34" i="1"/>
  <c r="I34" i="1"/>
  <c r="K33" i="1"/>
  <c r="I33" i="1"/>
  <c r="K32" i="1"/>
  <c r="I32" i="1"/>
  <c r="K31" i="1"/>
  <c r="I31" i="1"/>
  <c r="I28" i="1"/>
  <c r="L29" i="1"/>
  <c r="Q29" i="1" s="1"/>
  <c r="P14" i="1"/>
  <c r="AD15" i="1" l="1"/>
  <c r="AC15" i="1"/>
  <c r="AB15" i="1"/>
  <c r="AA15" i="1"/>
  <c r="Z15" i="1"/>
  <c r="Y15" i="1"/>
  <c r="X15" i="1"/>
  <c r="W15" i="1"/>
  <c r="V15" i="1"/>
  <c r="U15" i="1"/>
  <c r="AD27" i="1"/>
  <c r="AC27" i="1"/>
  <c r="AB27" i="1"/>
  <c r="AA27" i="1"/>
  <c r="Y27" i="1"/>
  <c r="X27" i="1"/>
  <c r="W27" i="1"/>
  <c r="V27" i="1"/>
  <c r="U27" i="1"/>
  <c r="AD14" i="1"/>
  <c r="AC14" i="1"/>
  <c r="AB14" i="1"/>
  <c r="AA14" i="1"/>
  <c r="Y14" i="1"/>
  <c r="X14" i="1"/>
  <c r="W14" i="1"/>
  <c r="V14" i="1"/>
  <c r="U14" i="1"/>
  <c r="R15" i="1" l="1"/>
  <c r="U87" i="1"/>
  <c r="U88" i="1" s="1"/>
  <c r="R27" i="1"/>
  <c r="R14" i="1"/>
  <c r="Q27" i="1"/>
  <c r="Q15" i="1"/>
  <c r="Q14" i="1"/>
  <c r="R87" i="1" l="1"/>
  <c r="R88" i="1" s="1"/>
  <c r="K39" i="1"/>
  <c r="I39" i="1"/>
  <c r="K38" i="1"/>
  <c r="I38" i="1"/>
  <c r="K37" i="1"/>
  <c r="I37" i="1"/>
  <c r="N29" i="1" l="1"/>
  <c r="N28" i="1"/>
  <c r="AD88" i="1"/>
  <c r="AC88" i="1"/>
  <c r="AB88" i="1"/>
  <c r="AA88" i="1"/>
  <c r="Z88" i="1"/>
  <c r="Y88" i="1"/>
  <c r="X88" i="1"/>
  <c r="W88" i="1"/>
  <c r="AD87" i="1"/>
  <c r="AC87" i="1"/>
  <c r="AB87" i="1"/>
  <c r="AA87" i="1"/>
  <c r="Z87" i="1"/>
  <c r="Y87" i="1"/>
  <c r="X87" i="1"/>
  <c r="W87" i="1"/>
  <c r="V87" i="1"/>
  <c r="V88" i="1" s="1"/>
  <c r="Q87" i="1"/>
  <c r="Q88" i="1" s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Z27" i="1"/>
  <c r="Z14" i="1"/>
  <c r="O29" i="1" l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P15" i="1" l="1"/>
  <c r="P27" i="1"/>
  <c r="P87" i="1" s="1"/>
  <c r="P88" i="1" s="1"/>
  <c r="T27" i="1" l="1"/>
  <c r="T87" i="1" s="1"/>
  <c r="T88" i="1" s="1"/>
  <c r="M27" i="1"/>
  <c r="M87" i="1" s="1"/>
  <c r="M88" i="1" s="1"/>
  <c r="O27" i="1"/>
  <c r="N27" i="1"/>
  <c r="N87" i="1" s="1"/>
  <c r="N88" i="1" s="1"/>
  <c r="T15" i="1"/>
  <c r="M15" i="1"/>
  <c r="O15" i="1"/>
  <c r="N15" i="1"/>
  <c r="T14" i="1"/>
  <c r="M14" i="1"/>
  <c r="O14" i="1"/>
  <c r="N14" i="1"/>
  <c r="S27" i="1" l="1"/>
  <c r="S87" i="1" s="1"/>
  <c r="S88" i="1" s="1"/>
  <c r="AD182" i="1" l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S15" i="1"/>
  <c r="O28" i="1" l="1"/>
  <c r="O87" i="1" s="1"/>
  <c r="O88" i="1" s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S14" i="1"/>
  <c r="K215" i="1" l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I86" i="1"/>
  <c r="D9" i="1"/>
  <c r="D90" i="1" s="1"/>
  <c r="D133" i="1" s="1"/>
  <c r="D176" i="1" s="1"/>
  <c r="K86" i="1"/>
</calcChain>
</file>

<file path=xl/sharedStrings.xml><?xml version="1.0" encoding="utf-8"?>
<sst xmlns="http://schemas.openxmlformats.org/spreadsheetml/2006/main" count="116" uniqueCount="55">
  <si>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</si>
  <si>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</si>
  <si>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</si>
  <si>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</si>
  <si>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</si>
  <si>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</si>
  <si>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</si>
  <si>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</si>
  <si>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</si>
  <si>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</si>
  <si>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</si>
  <si>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</si>
  <si>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</si>
  <si>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</si>
  <si>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</si>
  <si>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SLM RANGE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</si>
  <si>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</si>
  <si>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</si>
  <si>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</si>
  <si>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</si>
  <si>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</si>
  <si>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</si>
  <si>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</si>
  <si>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</si>
  <si>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</si>
  <si>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</si>
  <si>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</si>
  <si>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</si>
  <si>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</si>
  <si>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</si>
  <si>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</si>
  <si>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LOCATION</t>
  </si>
  <si>
    <t>204E10000</t>
  </si>
  <si>
    <t>204E45000</t>
  </si>
  <si>
    <t>407E20000</t>
  </si>
  <si>
    <t>202E23000</t>
  </si>
  <si>
    <t>RT</t>
  </si>
  <si>
    <t>RADIUS</t>
  </si>
  <si>
    <t>CADD GENERATED AREA                                                                                   (A)</t>
  </si>
  <si>
    <t>255E20000</t>
  </si>
  <si>
    <t>DISTANCE                                                                                                        (AT DRIVE C/L, EDGE OF SHLD. TO END PROP. DRIVE )</t>
  </si>
  <si>
    <t>WIDTH OF PROP. DRIVE</t>
  </si>
  <si>
    <t>304E20000</t>
  </si>
  <si>
    <t>301E56000</t>
  </si>
  <si>
    <t>441E70501</t>
  </si>
  <si>
    <t>P.51</t>
  </si>
  <si>
    <t>LT</t>
  </si>
  <si>
    <t xml:space="preserve"> @ 0.06 GAL/SY</t>
  </si>
  <si>
    <t>DR-1 @ 186+34 RES. AGG. DRIVE</t>
  </si>
  <si>
    <t>DR-2 @ 197+07 COM. AGG. DRIVE</t>
  </si>
  <si>
    <t>DR-3 @ 200+14 COM. ASP. DRIVE</t>
  </si>
  <si>
    <t>, 5"</t>
  </si>
  <si>
    <t>, 10"</t>
  </si>
  <si>
    <t>, 8"</t>
  </si>
  <si>
    <t>, PG70-22M, 1.25"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</si>
</sst>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left" vertical="center"/>
      <protection locked="0"/>
    </xf>
    <xf numFmtId="2" fontId="6" fillId="0" borderId="6" xfId="0" applyNumberFormat="1" applyFont="1" applyBorder="1" applyAlignment="1" applyProtection="1">
      <alignment horizontal="left" vertical="center"/>
      <protection locked="0"/>
    </xf>
    <xf numFmtId="2" fontId="6" fillId="0" borderId="29" xfId="0" applyNumberFormat="1" applyFont="1" applyBorder="1" applyAlignment="1" applyProtection="1">
      <alignment horizontal="left" vertical="center"/>
      <protection locked="0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2" fontId="6" fillId="0" borderId="30" xfId="0" applyNumberFormat="1" applyFont="1" applyBorder="1" applyAlignment="1" applyProtection="1">
      <alignment horizontal="left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textRotation="90" wrapText="1"/>
    </xf>
    <xf numFmtId="166" fontId="5" fillId="4" borderId="0" xfId="0" applyNumberFormat="1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30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129</xdr:row>
      <xdr:rowOff>76200</xdr:rowOff>
    </xdr:from>
    <xdr:to>
      <xdr:col>30</xdr:col>
      <xdr:colOff>0</xdr:colOff>
      <xdr:row>129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107</xdr:row>
      <xdr:rowOff>0</xdr:rowOff>
    </xdr:from>
    <xdr:to>
      <xdr:col>42</xdr:col>
      <xdr:colOff>66675</xdr:colOff>
      <xdr:row>109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107</xdr:row>
      <xdr:rowOff>0</xdr:rowOff>
    </xdr:from>
    <xdr:to>
      <xdr:col>43</xdr:col>
      <xdr:colOff>161925</xdr:colOff>
      <xdr:row>109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107</xdr:row>
      <xdr:rowOff>0</xdr:rowOff>
    </xdr:from>
    <xdr:to>
      <xdr:col>42</xdr:col>
      <xdr:colOff>66675</xdr:colOff>
      <xdr:row>109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172</xdr:row>
      <xdr:rowOff>76200</xdr:rowOff>
    </xdr:from>
    <xdr:to>
      <xdr:col>30</xdr:col>
      <xdr:colOff>0</xdr:colOff>
      <xdr:row>172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150</xdr:row>
      <xdr:rowOff>0</xdr:rowOff>
    </xdr:from>
    <xdr:to>
      <xdr:col>42</xdr:col>
      <xdr:colOff>66675</xdr:colOff>
      <xdr:row>152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150</xdr:row>
      <xdr:rowOff>0</xdr:rowOff>
    </xdr:from>
    <xdr:to>
      <xdr:col>43</xdr:col>
      <xdr:colOff>161925</xdr:colOff>
      <xdr:row>152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150</xdr:row>
      <xdr:rowOff>0</xdr:rowOff>
    </xdr:from>
    <xdr:to>
      <xdr:col>42</xdr:col>
      <xdr:colOff>66675</xdr:colOff>
      <xdr:row>152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215</xdr:row>
      <xdr:rowOff>76200</xdr:rowOff>
    </xdr:from>
    <xdr:to>
      <xdr:col>30</xdr:col>
      <xdr:colOff>0</xdr:colOff>
      <xdr:row>215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193</xdr:row>
      <xdr:rowOff>0</xdr:rowOff>
    </xdr:from>
    <xdr:to>
      <xdr:col>42</xdr:col>
      <xdr:colOff>66675</xdr:colOff>
      <xdr:row>195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193</xdr:row>
      <xdr:rowOff>0</xdr:rowOff>
    </xdr:from>
    <xdr:to>
      <xdr:col>43</xdr:col>
      <xdr:colOff>161925</xdr:colOff>
      <xdr:row>195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193</xdr:row>
      <xdr:rowOff>0</xdr:rowOff>
    </xdr:from>
    <xdr:to>
      <xdr:col>42</xdr:col>
      <xdr:colOff>66675</xdr:colOff>
      <xdr:row>195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17"/>
  <sheetViews>
    <sheetView showGridLines="0" tabSelected="1" topLeftCell="C5" zoomScaleNormal="100" workbookViewId="0">
      <selection activeCell="U15" sqref="U15:U26"/>
    </sheetView>
  </sheetViews>
  <sheetFormatPr defaultRowHeight="13.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7.7109375" style="6" customWidth="1"/>
    <col min="5" max="5" width="4.28515625" style="6" customWidth="1"/>
    <col min="6" max="6" width="15.42578125" style="6" customWidth="1"/>
    <col min="7" max="7" width="0.85546875" style="9" hidden="1" customWidth="1"/>
    <col min="8" max="8" width="7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3.5" customHeight="1" x14ac:dyDescent="0.2">
      <c r="A1" s="6">
        <v>1</v>
      </c>
      <c r="D1" s="3"/>
      <c r="E1" s="3"/>
      <c r="F1" s="4" t="s">
        <v>13</v>
      </c>
      <c r="G1" s="4" t="s">
        <v>22</v>
      </c>
      <c r="H1" s="3" t="s">
        <v>23</v>
      </c>
      <c r="I1" s="2"/>
      <c r="J1" s="2"/>
      <c r="K1" s="2"/>
      <c r="L1" s="37"/>
      <c r="M1" s="2"/>
      <c r="N1" s="2"/>
      <c r="O1" s="2"/>
      <c r="P1" s="37"/>
      <c r="Q1" s="37"/>
      <c r="R1" s="37"/>
      <c r="S1" s="37"/>
      <c r="T1" s="37"/>
      <c r="U1" s="37"/>
      <c r="V1" s="37"/>
      <c r="W1" s="2"/>
      <c r="X1" s="2"/>
      <c r="Y1" s="2"/>
      <c r="Z1" s="2"/>
      <c r="AA1" s="2"/>
      <c r="AB1" s="2"/>
      <c r="AC1" s="38"/>
      <c r="AD1" s="38"/>
    </row>
    <row r="2" spans="1:38" ht="13.5" customHeight="1" x14ac:dyDescent="0.2">
      <c r="D2" s="3"/>
      <c r="E2" s="3"/>
      <c r="F2" s="4" t="s">
        <v>11</v>
      </c>
      <c r="G2" s="4" t="s">
        <v>24</v>
      </c>
      <c r="H2" s="3" t="s">
        <v>26</v>
      </c>
      <c r="I2" s="2"/>
      <c r="J2" s="2"/>
      <c r="K2" s="2"/>
      <c r="L2" s="37"/>
      <c r="M2" s="2"/>
      <c r="N2" s="2"/>
      <c r="O2" s="2"/>
      <c r="P2" s="37"/>
      <c r="Q2" s="37"/>
      <c r="R2" s="37"/>
      <c r="S2" s="37"/>
      <c r="T2" s="37"/>
      <c r="U2" s="37"/>
      <c r="V2" s="37"/>
      <c r="W2" s="2"/>
      <c r="X2" s="2"/>
      <c r="Y2" s="2"/>
      <c r="Z2" s="2"/>
      <c r="AA2" s="2"/>
      <c r="AB2" s="2"/>
      <c r="AC2" s="38"/>
      <c r="AD2" s="38"/>
    </row>
    <row r="3" spans="1:38" ht="13.5" customHeight="1" x14ac:dyDescent="0.2">
      <c r="D3" s="3"/>
      <c r="E3" s="4"/>
      <c r="F3" s="4"/>
      <c r="G3" s="4" t="s">
        <v>25</v>
      </c>
      <c r="H3" s="3" t="s">
        <v>28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8"/>
      <c r="AD3" s="38"/>
    </row>
    <row r="4" spans="1:38" ht="13.5" customHeight="1" x14ac:dyDescent="0.2">
      <c r="D4" s="3"/>
      <c r="E4" s="4"/>
      <c r="F4" s="5"/>
      <c r="G4" s="4" t="s">
        <v>27</v>
      </c>
      <c r="H4" s="3" t="s">
        <v>29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8"/>
      <c r="AD4" s="38"/>
    </row>
    <row r="5" spans="1:38" ht="13.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8"/>
      <c r="AD5" s="38"/>
    </row>
    <row r="6" spans="1:38" ht="13.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8"/>
      <c r="AD6" s="38"/>
    </row>
    <row r="7" spans="1:38" ht="13.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8"/>
      <c r="AD7" s="38"/>
    </row>
    <row r="8" spans="1:38" ht="13.5" customHeight="1" thickBot="1" x14ac:dyDescent="0.25"/>
    <row r="9" spans="1:38" ht="13.5" customHeight="1" thickBot="1" x14ac:dyDescent="0.25">
      <c r="B9" s="42" t="s">
        <v>19</v>
      </c>
      <c r="D9" s="75">
        <f>AF9</f>
        <v>1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F9" s="39">
        <v>1</v>
      </c>
      <c r="AG9" s="40" t="s">
        <v>14</v>
      </c>
      <c r="AH9" s="12"/>
      <c r="AI9" s="12"/>
      <c r="AJ9" s="12"/>
      <c r="AK9" s="12"/>
      <c r="AL9" s="12"/>
    </row>
    <row r="10" spans="1:38" ht="13.5" customHeight="1" thickBot="1" x14ac:dyDescent="0.25">
      <c r="B10" s="46" t="s">
        <v>45</v>
      </c>
      <c r="D10" s="11"/>
      <c r="E10" s="11"/>
      <c r="F10" s="11"/>
      <c r="G10" s="11"/>
      <c r="H10" s="11"/>
      <c r="I10" s="12"/>
      <c r="J10" s="12"/>
      <c r="K10" s="12"/>
      <c r="L10" s="13" t="s">
        <v>17</v>
      </c>
      <c r="M10" s="41" t="s">
        <v>35</v>
      </c>
      <c r="N10" s="41" t="s">
        <v>32</v>
      </c>
      <c r="O10" s="41" t="s">
        <v>33</v>
      </c>
      <c r="P10" s="41"/>
      <c r="Q10" s="41" t="s">
        <v>43</v>
      </c>
      <c r="R10" s="41" t="s">
        <v>42</v>
      </c>
      <c r="S10" s="41" t="s">
        <v>42</v>
      </c>
      <c r="T10" s="41" t="s">
        <v>34</v>
      </c>
      <c r="U10" s="41" t="s">
        <v>44</v>
      </c>
      <c r="V10" s="41" t="s">
        <v>39</v>
      </c>
      <c r="W10" s="41"/>
      <c r="X10" s="41"/>
      <c r="Y10" s="41"/>
      <c r="Z10" s="41"/>
      <c r="AA10" s="41"/>
      <c r="AB10" s="41"/>
      <c r="AC10" s="41"/>
      <c r="AD10" s="41"/>
    </row>
    <row r="11" spans="1:38" ht="13.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18</v>
      </c>
      <c r="M11" s="16"/>
      <c r="N11" s="15"/>
      <c r="O11" s="16"/>
      <c r="P11" s="15"/>
      <c r="Q11" s="15" t="s">
        <v>51</v>
      </c>
      <c r="R11" s="15" t="s">
        <v>52</v>
      </c>
      <c r="S11" s="16" t="s">
        <v>53</v>
      </c>
      <c r="T11" s="16" t="s">
        <v>47</v>
      </c>
      <c r="U11" s="16" t="s">
        <v>54</v>
      </c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3.5" customHeight="1" x14ac:dyDescent="0.2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3.5" customHeight="1" thickBot="1" x14ac:dyDescent="0.25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/>
      <c r="N13" s="18"/>
      <c r="O13" s="18">
        <v>2000</v>
      </c>
      <c r="P13" s="18"/>
      <c r="Q13" s="18">
        <v>5</v>
      </c>
      <c r="R13" s="18">
        <v>10</v>
      </c>
      <c r="S13" s="18">
        <v>8</v>
      </c>
      <c r="T13" s="18">
        <v>0.06</v>
      </c>
      <c r="U13" s="18">
        <v>1.25</v>
      </c>
      <c r="V13" s="18"/>
      <c r="W13" s="18"/>
      <c r="X13" s="18"/>
      <c r="Y13" s="18"/>
      <c r="Z13" s="18"/>
      <c r="AA13" s="18"/>
      <c r="AB13" s="18"/>
      <c r="AC13" s="18"/>
      <c r="AD13" s="18"/>
    </row>
    <row r="14" spans="1:38" ht="13.5" customHeight="1" x14ac:dyDescent="0.2">
      <c r="B14" s="63" t="s">
        <v>20</v>
      </c>
      <c r="D14" s="76" t="s">
        <v>31</v>
      </c>
      <c r="E14" s="84"/>
      <c r="F14" s="85"/>
      <c r="G14" s="56" t="s">
        <v>8</v>
      </c>
      <c r="H14" s="66" t="s">
        <v>0</v>
      </c>
      <c r="I14" s="66" t="s">
        <v>40</v>
      </c>
      <c r="J14" s="66" t="s">
        <v>41</v>
      </c>
      <c r="K14" s="66" t="s">
        <v>37</v>
      </c>
      <c r="L14" s="66" t="s">
        <v>38</v>
      </c>
      <c r="M14" s="19" t="str">
        <f t="shared" ref="M14" si="0">IF(OR(TRIM(M10)=0,TRIM(M10)=""),"",IF(IFERROR(TRIM(INDEX(QryItemNamed,MATCH(TRIM(M10),ITEM,0),2)),"")="Y","SPECIAL",LEFT(IFERROR(TRIM(INDEX(ITEM,MATCH(TRIM(M10),ITEM,0))),""),3)))</f>
        <v>202</v>
      </c>
      <c r="N14" s="19" t="str">
        <f>IF(OR(TRIM(N10)=0,TRIM(N10)=""),"",IF(IFERROR(TRIM(INDEX(QryItemNamed,MATCH(TRIM(N10),ITEM,0),2)),"")="Y","SPECIAL",LEFT(IFERROR(TRIM(INDEX(ITEM,MATCH(TRIM(N10),ITEM,0))),""),3)))</f>
        <v>204</v>
      </c>
      <c r="O14" s="19" t="str">
        <f>IF(OR(TRIM(O10)=0,TRIM(O10)=""),"",IF(IFERROR(TRIM(INDEX(QryItemNamed,MATCH(TRIM(O10),ITEM,0),2)),"")="Y","SPECIAL",LEFT(IFERROR(TRIM(INDEX(ITEM,MATCH(TRIM(O10),ITEM,0))),""),3)))</f>
        <v>204</v>
      </c>
      <c r="P14" s="19" t="str">
        <f t="shared" ref="P14:Q14" si="1">IF(OR(TRIM(P10)=0,TRIM(P10)=""),"",IF(IFERROR(TRIM(INDEX(QryItemNamed,MATCH(TRIM(P10),ITEM,0),2)),"")="Y","SPECIAL",LEFT(IFERROR(TRIM(INDEX(ITEM,MATCH(TRIM(P10),ITEM,0))),""),3)))</f>
        <v/>
      </c>
      <c r="Q14" s="19" t="str">
        <f t="shared" si="1"/>
        <v>301</v>
      </c>
      <c r="R14" s="19" t="str">
        <f>IF(OR(TRIM(R10)=0,TRIM(R10)=""),"",IF(IFERROR(TRIM(INDEX(QryItemNamed,MATCH(TRIM(R10),ITEM,0),2)),"")="Y","SPECIAL",LEFT(IFERROR(TRIM(INDEX(ITEM,MATCH(TRIM(R10),ITEM,0))),""),3)))</f>
        <v>304</v>
      </c>
      <c r="S14" s="19" t="str">
        <f>IF(OR(TRIM(S10)=0,TRIM(S10)=""),"",IF(IFERROR(TRIM(INDEX(QryItemNamed,MATCH(TRIM(S10),ITEM,0),2)),"")="Y","SPECIAL",LEFT(IFERROR(TRIM(INDEX(ITEM,MATCH(TRIM(S10),ITEM,0))),""),3)))</f>
        <v>304</v>
      </c>
      <c r="T14" s="19" t="str">
        <f t="shared" ref="T14:AD14" si="2">IF(OR(TRIM(T10)=0,TRIM(T10)=""),"",IF(IFERROR(TRIM(INDEX(QryItemNamed,MATCH(TRIM(T10),ITEM,0),2)),"")="Y","SPECIAL",LEFT(IFERROR(TRIM(INDEX(ITEM,MATCH(TRIM(T10),ITEM,0))),""),3)))</f>
        <v>407</v>
      </c>
      <c r="U14" s="19" t="str">
        <f t="shared" si="2"/>
        <v>441</v>
      </c>
      <c r="V14" s="19" t="str">
        <f t="shared" si="2"/>
        <v>255</v>
      </c>
      <c r="W14" s="19" t="str">
        <f t="shared" si="2"/>
        <v/>
      </c>
      <c r="X14" s="19" t="str">
        <f t="shared" si="2"/>
        <v/>
      </c>
      <c r="Y14" s="19" t="str">
        <f t="shared" si="2"/>
        <v/>
      </c>
      <c r="Z14" s="19" t="str">
        <f t="shared" ref="Z14" si="3">IF(OR(TRIM(Z10)=0,TRIM(Z10)=""),"",IF(IFERROR(TRIM(INDEX(QryItemNamed,MATCH(TRIM(Z10),ITEM,0),2)),"")="Y","SPECIAL",LEFT(IFERROR(TRIM(INDEX(ITEM,MATCH(TRIM(Z10),ITEM,0))),""),3)))</f>
        <v/>
      </c>
      <c r="AA14" s="19" t="str">
        <f t="shared" si="2"/>
        <v/>
      </c>
      <c r="AB14" s="19" t="str">
        <f t="shared" si="2"/>
        <v/>
      </c>
      <c r="AC14" s="19" t="str">
        <f t="shared" si="2"/>
        <v/>
      </c>
      <c r="AD14" s="19" t="str">
        <f t="shared" si="2"/>
        <v/>
      </c>
    </row>
    <row r="15" spans="1:38" ht="13.5" customHeight="1" x14ac:dyDescent="0.2">
      <c r="B15" s="64"/>
      <c r="D15" s="79"/>
      <c r="E15" s="86"/>
      <c r="F15" s="87"/>
      <c r="G15" s="57"/>
      <c r="H15" s="67"/>
      <c r="I15" s="67"/>
      <c r="J15" s="67"/>
      <c r="K15" s="67"/>
      <c r="L15" s="67"/>
      <c r="M15" s="59" t="str">
        <f t="shared" ref="M15" si="4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9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SUBGRADE COMPACTION</v>
      </c>
      <c r="O15" s="59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PROOF ROLLING</v>
      </c>
      <c r="P15" s="59" t="str">
        <f t="shared" ref="P15:Q15" si="5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/>
      </c>
      <c r="Q15" s="59" t="str">
        <f t="shared" si="5"/>
        <v>ASPHALT CONCRETE BASE, PG64-22, (449), 5"</v>
      </c>
      <c r="R15" s="59" t="str">
        <f t="shared" ref="R15" si="6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AGGREGATE BASE, 10"</v>
      </c>
      <c r="S15" s="59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AGGREGATE BASE, 8"</v>
      </c>
      <c r="T15" s="59" t="str">
        <f t="shared" ref="T15" si="7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NON-TRACKING TACK COAT @ 0.06 GAL/SY</v>
      </c>
      <c r="U15" s="59" t="str">
        <f t="shared" ref="U15:AD15" si="8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ASPHALT CONCRETE SURFACE COURSE, TYPE 1, (449), (DRIVEWAYS), AS PER PLAN, PG70-22M, 1.25"</v>
      </c>
      <c r="V15" s="59" t="str">
        <f t="shared" si="8"/>
        <v>FULL DEPTH PAVEMENT SAWING</v>
      </c>
      <c r="W15" s="59" t="str">
        <f t="shared" si="8"/>
        <v/>
      </c>
      <c r="X15" s="59" t="str">
        <f t="shared" si="8"/>
        <v/>
      </c>
      <c r="Y15" s="59" t="str">
        <f t="shared" si="8"/>
        <v/>
      </c>
      <c r="Z15" s="59" t="str">
        <f t="shared" si="8"/>
        <v/>
      </c>
      <c r="AA15" s="59" t="str">
        <f t="shared" si="8"/>
        <v/>
      </c>
      <c r="AB15" s="59" t="str">
        <f t="shared" si="8"/>
        <v/>
      </c>
      <c r="AC15" s="59" t="str">
        <f t="shared" si="8"/>
        <v/>
      </c>
      <c r="AD15" s="59" t="str">
        <f t="shared" si="8"/>
        <v/>
      </c>
    </row>
    <row r="16" spans="1:38" ht="13.5" customHeight="1" x14ac:dyDescent="0.2">
      <c r="B16" s="64"/>
      <c r="D16" s="79"/>
      <c r="E16" s="86"/>
      <c r="F16" s="87"/>
      <c r="G16" s="57"/>
      <c r="H16" s="67"/>
      <c r="I16" s="67"/>
      <c r="J16" s="67"/>
      <c r="K16" s="67"/>
      <c r="L16" s="67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3.5" customHeight="1" x14ac:dyDescent="0.2">
      <c r="B17" s="64"/>
      <c r="D17" s="79"/>
      <c r="E17" s="86"/>
      <c r="F17" s="87"/>
      <c r="G17" s="57"/>
      <c r="H17" s="67"/>
      <c r="I17" s="67"/>
      <c r="J17" s="67"/>
      <c r="K17" s="67"/>
      <c r="L17" s="67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13.5" customHeight="1" x14ac:dyDescent="0.2">
      <c r="B18" s="64"/>
      <c r="D18" s="79"/>
      <c r="E18" s="86"/>
      <c r="F18" s="87"/>
      <c r="G18" s="57"/>
      <c r="H18" s="67"/>
      <c r="I18" s="67"/>
      <c r="J18" s="67"/>
      <c r="K18" s="67"/>
      <c r="L18" s="67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3.5" customHeight="1" x14ac:dyDescent="0.2">
      <c r="B19" s="64"/>
      <c r="D19" s="79"/>
      <c r="E19" s="86"/>
      <c r="F19" s="87"/>
      <c r="G19" s="57"/>
      <c r="H19" s="67"/>
      <c r="I19" s="67"/>
      <c r="J19" s="67"/>
      <c r="K19" s="67"/>
      <c r="L19" s="67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3.5" customHeight="1" x14ac:dyDescent="0.2">
      <c r="B20" s="64"/>
      <c r="D20" s="79"/>
      <c r="E20" s="86"/>
      <c r="F20" s="87"/>
      <c r="G20" s="57"/>
      <c r="H20" s="67"/>
      <c r="I20" s="67"/>
      <c r="J20" s="67"/>
      <c r="K20" s="67"/>
      <c r="L20" s="67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3.5" customHeight="1" x14ac:dyDescent="0.2">
      <c r="B21" s="64"/>
      <c r="D21" s="79"/>
      <c r="E21" s="86"/>
      <c r="F21" s="87"/>
      <c r="G21" s="57"/>
      <c r="H21" s="67"/>
      <c r="I21" s="67"/>
      <c r="J21" s="67"/>
      <c r="K21" s="67"/>
      <c r="L21" s="67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3.5" customHeight="1" x14ac:dyDescent="0.2">
      <c r="B22" s="64"/>
      <c r="D22" s="79"/>
      <c r="E22" s="86"/>
      <c r="F22" s="87"/>
      <c r="G22" s="57"/>
      <c r="H22" s="67"/>
      <c r="I22" s="67"/>
      <c r="J22" s="67"/>
      <c r="K22" s="67"/>
      <c r="L22" s="67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3.5" customHeight="1" x14ac:dyDescent="0.2">
      <c r="B23" s="64"/>
      <c r="D23" s="79"/>
      <c r="E23" s="86"/>
      <c r="F23" s="87"/>
      <c r="G23" s="57"/>
      <c r="H23" s="67"/>
      <c r="I23" s="67"/>
      <c r="J23" s="67"/>
      <c r="K23" s="67"/>
      <c r="L23" s="67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2:30" ht="13.5" customHeight="1" x14ac:dyDescent="0.2">
      <c r="B24" s="64"/>
      <c r="D24" s="79"/>
      <c r="E24" s="86"/>
      <c r="F24" s="87"/>
      <c r="G24" s="57"/>
      <c r="H24" s="67"/>
      <c r="I24" s="67"/>
      <c r="J24" s="67"/>
      <c r="K24" s="67"/>
      <c r="L24" s="67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2:30" ht="13.5" customHeight="1" x14ac:dyDescent="0.2">
      <c r="B25" s="64"/>
      <c r="D25" s="79"/>
      <c r="E25" s="86"/>
      <c r="F25" s="87"/>
      <c r="G25" s="57"/>
      <c r="H25" s="67"/>
      <c r="I25" s="67"/>
      <c r="J25" s="67"/>
      <c r="K25" s="67"/>
      <c r="L25" s="67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2:30" ht="13.5" customHeight="1" x14ac:dyDescent="0.2">
      <c r="B26" s="64"/>
      <c r="D26" s="79"/>
      <c r="E26" s="86"/>
      <c r="F26" s="87"/>
      <c r="G26" s="57"/>
      <c r="H26" s="67"/>
      <c r="I26" s="74"/>
      <c r="J26" s="74"/>
      <c r="K26" s="74"/>
      <c r="L26" s="74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2:30" ht="13.5" customHeight="1" thickBot="1" x14ac:dyDescent="0.25">
      <c r="B27" s="65"/>
      <c r="D27" s="88"/>
      <c r="E27" s="89"/>
      <c r="F27" s="90"/>
      <c r="G27" s="20"/>
      <c r="H27" s="91"/>
      <c r="I27" s="22" t="s">
        <v>5</v>
      </c>
      <c r="J27" s="22" t="s">
        <v>5</v>
      </c>
      <c r="K27" s="22" t="s">
        <v>5</v>
      </c>
      <c r="L27" s="22" t="s">
        <v>30</v>
      </c>
      <c r="M27" s="22" t="str">
        <f t="shared" ref="M27" si="9">IF(OR(TRIM(M10)=0,TRIM(M10)=""),"",IF(IFERROR(TRIM(INDEX(QryItemNamed,MATCH(TRIM(M10),ITEM,0),3)),"")="LS","",IFERROR(TRIM(INDEX(QryItemNamed,MATCH(TRIM(M10),ITEM,0),3)),"")))</f>
        <v>SY</v>
      </c>
      <c r="N27" s="22" t="str">
        <f>IF(OR(TRIM(N10)=0,TRIM(N10)=""),"",IF(IFERROR(TRIM(INDEX(QryItemNamed,MATCH(TRIM(N10),ITEM,0),3)),"")="LS","",IFERROR(TRIM(INDEX(QryItemNamed,MATCH(TRIM(N10),ITEM,0),3)),"")))</f>
        <v>SY</v>
      </c>
      <c r="O27" s="22" t="str">
        <f>IF(OR(TRIM(O10)=0,TRIM(O10)=""),"",IF(IFERROR(TRIM(INDEX(QryItemNamed,MATCH(TRIM(O10),ITEM,0),3)),"")="LS","",IFERROR(TRIM(INDEX(QryItemNamed,MATCH(TRIM(O10),ITEM,0),3)),"")))</f>
        <v>HOUR</v>
      </c>
      <c r="P27" s="22" t="str">
        <f t="shared" ref="P27:Q27" si="10">IF(OR(TRIM(P10)=0,TRIM(P10)=""),"",IF(IFERROR(TRIM(INDEX(QryItemNamed,MATCH(TRIM(P10),ITEM,0),3)),"")="LS","",IFERROR(TRIM(INDEX(QryItemNamed,MATCH(TRIM(P10),ITEM,0),3)),"")))</f>
        <v/>
      </c>
      <c r="Q27" s="22" t="str">
        <f t="shared" si="10"/>
        <v>CY</v>
      </c>
      <c r="R27" s="22" t="str">
        <f>IF(OR(TRIM(R10)=0,TRIM(R10)=""),"",IF(IFERROR(TRIM(INDEX(QryItemNamed,MATCH(TRIM(R10),ITEM,0),3)),"")="LS","",IFERROR(TRIM(INDEX(QryItemNamed,MATCH(TRIM(R10),ITEM,0),3)),"")))</f>
        <v>CY</v>
      </c>
      <c r="S27" s="22" t="str">
        <f>IF(OR(TRIM(S10)=0,TRIM(S10)=""),"",IF(IFERROR(TRIM(INDEX(QryItemNamed,MATCH(TRIM(S10),ITEM,0),3)),"")="LS","",IFERROR(TRIM(INDEX(QryItemNamed,MATCH(TRIM(S10),ITEM,0),3)),"")))</f>
        <v>CY</v>
      </c>
      <c r="T27" s="22" t="str">
        <f t="shared" ref="T27:AD27" si="11">IF(OR(TRIM(T10)=0,TRIM(T10)=""),"",IF(IFERROR(TRIM(INDEX(QryItemNamed,MATCH(TRIM(T10),ITEM,0),3)),"")="LS","",IFERROR(TRIM(INDEX(QryItemNamed,MATCH(TRIM(T10),ITEM,0),3)),"")))</f>
        <v>GAL</v>
      </c>
      <c r="U27" s="22" t="str">
        <f t="shared" si="11"/>
        <v>CY</v>
      </c>
      <c r="V27" s="22" t="str">
        <f t="shared" si="11"/>
        <v>FT</v>
      </c>
      <c r="W27" s="22" t="str">
        <f t="shared" si="11"/>
        <v/>
      </c>
      <c r="X27" s="22" t="str">
        <f t="shared" si="11"/>
        <v/>
      </c>
      <c r="Y27" s="22" t="str">
        <f t="shared" si="11"/>
        <v/>
      </c>
      <c r="Z27" s="22" t="str">
        <f t="shared" ref="Z27" si="12">IF(OR(TRIM(Z10)=0,TRIM(Z10)=""),"",IF(IFERROR(TRIM(INDEX(QryItemNamed,MATCH(TRIM(Z10),ITEM,0),3)),"")="LS","",IFERROR(TRIM(INDEX(QryItemNamed,MATCH(TRIM(Z10),ITEM,0),3)),"")))</f>
        <v/>
      </c>
      <c r="AA27" s="22" t="str">
        <f t="shared" si="11"/>
        <v/>
      </c>
      <c r="AB27" s="22" t="str">
        <f t="shared" si="11"/>
        <v/>
      </c>
      <c r="AC27" s="22" t="str">
        <f t="shared" si="11"/>
        <v/>
      </c>
      <c r="AD27" s="22" t="str">
        <f t="shared" si="11"/>
        <v/>
      </c>
    </row>
    <row r="28" spans="2:30" ht="13.5" customHeight="1" x14ac:dyDescent="0.2">
      <c r="B28" s="43">
        <v>1</v>
      </c>
      <c r="D28" s="53" t="s">
        <v>49</v>
      </c>
      <c r="E28" s="50"/>
      <c r="F28" s="47"/>
      <c r="G28" s="23"/>
      <c r="H28" s="29" t="s">
        <v>36</v>
      </c>
      <c r="I28" s="25">
        <f>35.85-26.18</f>
        <v>9.6700000000000017</v>
      </c>
      <c r="J28" s="25">
        <v>10</v>
      </c>
      <c r="K28" s="25"/>
      <c r="L28" s="25">
        <f>926.2/9</f>
        <v>102.91111111111111</v>
      </c>
      <c r="M28" s="25">
        <f>1367.8/9</f>
        <v>151.97777777777776</v>
      </c>
      <c r="N28" s="25">
        <f>L28</f>
        <v>102.91111111111111</v>
      </c>
      <c r="O28" s="25">
        <f t="shared" ref="O28" si="13">N28/2000</f>
        <v>5.1455555555555553E-2</v>
      </c>
      <c r="P28" s="25"/>
      <c r="Q28" s="25"/>
      <c r="R28" s="25">
        <f>$L28*R$13/36</f>
        <v>28.586419753086417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3.5" customHeight="1" x14ac:dyDescent="0.2">
      <c r="B29" s="44">
        <v>1</v>
      </c>
      <c r="D29" s="54" t="s">
        <v>50</v>
      </c>
      <c r="E29" s="58"/>
      <c r="F29" s="48"/>
      <c r="G29" s="28"/>
      <c r="H29" s="29" t="s">
        <v>36</v>
      </c>
      <c r="I29" s="27">
        <v>12.16</v>
      </c>
      <c r="J29" s="27">
        <v>14</v>
      </c>
      <c r="K29" s="27"/>
      <c r="L29" s="27">
        <f>603.6/9</f>
        <v>67.066666666666663</v>
      </c>
      <c r="M29" s="25">
        <f>644.3/9</f>
        <v>71.588888888888889</v>
      </c>
      <c r="N29" s="25">
        <f t="shared" ref="N29" si="14">L29</f>
        <v>67.066666666666663</v>
      </c>
      <c r="O29" s="25">
        <f t="shared" ref="O29:O30" si="15">N29/2000</f>
        <v>3.3533333333333332E-2</v>
      </c>
      <c r="P29" s="25"/>
      <c r="Q29" s="25">
        <f>$L29*Q$13/36</f>
        <v>9.3148148148148149</v>
      </c>
      <c r="R29" s="25"/>
      <c r="S29" s="25"/>
      <c r="T29" s="25">
        <f>L29*T$13</f>
        <v>4.024</v>
      </c>
      <c r="U29" s="25">
        <f t="shared" ref="T29:U29" si="16">$L29*U$13/36</f>
        <v>2.3287037037037037</v>
      </c>
      <c r="V29" s="25">
        <f>J29</f>
        <v>14</v>
      </c>
      <c r="W29" s="25"/>
      <c r="X29" s="25"/>
      <c r="Y29" s="27"/>
      <c r="Z29" s="27"/>
      <c r="AA29" s="27"/>
      <c r="AB29" s="27"/>
      <c r="AC29" s="26"/>
      <c r="AD29" s="27"/>
    </row>
    <row r="30" spans="2:30" ht="13.5" customHeight="1" x14ac:dyDescent="0.2">
      <c r="B30" s="44">
        <v>1</v>
      </c>
      <c r="D30" s="54" t="s">
        <v>48</v>
      </c>
      <c r="E30" s="51"/>
      <c r="F30" s="48"/>
      <c r="G30" s="28"/>
      <c r="H30" s="29" t="s">
        <v>46</v>
      </c>
      <c r="I30" s="27">
        <v>10.55</v>
      </c>
      <c r="J30" s="27">
        <v>16</v>
      </c>
      <c r="K30" s="27"/>
      <c r="L30" s="27">
        <f>234.3/9</f>
        <v>26.033333333333335</v>
      </c>
      <c r="M30" s="27">
        <f>234.3/9</f>
        <v>26.033333333333335</v>
      </c>
      <c r="N30" s="27">
        <f>L30</f>
        <v>26.033333333333335</v>
      </c>
      <c r="O30" s="25">
        <f t="shared" si="15"/>
        <v>1.3016666666666668E-2</v>
      </c>
      <c r="P30" s="25"/>
      <c r="Q30" s="25"/>
      <c r="R30" s="25"/>
      <c r="S30" s="25">
        <f>$L30*S13/36</f>
        <v>5.7851851851851857</v>
      </c>
      <c r="T30" s="25"/>
      <c r="U30" s="25"/>
      <c r="V30" s="25"/>
      <c r="W30" s="25"/>
      <c r="X30" s="25"/>
      <c r="Y30" s="25"/>
      <c r="Z30" s="27"/>
      <c r="AA30" s="27"/>
      <c r="AB30" s="27"/>
      <c r="AC30" s="26"/>
      <c r="AD30" s="27"/>
    </row>
    <row r="31" spans="2:30" ht="13.5" customHeight="1" x14ac:dyDescent="0.2">
      <c r="B31" s="44"/>
      <c r="D31" s="54"/>
      <c r="E31" s="51"/>
      <c r="F31" s="48"/>
      <c r="G31" s="28"/>
      <c r="H31" s="29"/>
      <c r="I31" s="27" t="str">
        <f t="shared" ref="I31:I36" si="17">IF(D31&lt;&gt;"",(F31-D31)*5280,"")</f>
        <v/>
      </c>
      <c r="J31" s="27"/>
      <c r="K31" s="27" t="str">
        <f t="shared" ref="K31:K36" si="18">IF(D31&lt;&gt;"",I31*J31/9,"")</f>
        <v/>
      </c>
      <c r="L31" s="27"/>
      <c r="M31" s="25"/>
      <c r="N31" s="27"/>
      <c r="O31" s="25"/>
      <c r="P31" s="25"/>
      <c r="Q31" s="25"/>
      <c r="R31" s="3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6"/>
      <c r="AD31" s="27"/>
    </row>
    <row r="32" spans="2:30" ht="13.5" customHeight="1" thickBot="1" x14ac:dyDescent="0.25">
      <c r="B32" s="44"/>
      <c r="D32" s="54"/>
      <c r="E32" s="51"/>
      <c r="F32" s="48"/>
      <c r="G32" s="28"/>
      <c r="H32" s="29"/>
      <c r="I32" s="27" t="str">
        <f t="shared" si="17"/>
        <v/>
      </c>
      <c r="J32" s="27"/>
      <c r="K32" s="27" t="str">
        <f t="shared" si="18"/>
        <v/>
      </c>
      <c r="L32" s="27"/>
      <c r="M32" s="25"/>
      <c r="N32" s="27"/>
      <c r="O32" s="25"/>
      <c r="P32" s="25"/>
      <c r="Q32" s="25"/>
      <c r="R32" s="30"/>
      <c r="S32" s="25"/>
      <c r="T32" s="25"/>
      <c r="U32" s="25"/>
      <c r="V32" s="25"/>
      <c r="W32" s="25"/>
      <c r="X32" s="25"/>
      <c r="Y32" s="27"/>
      <c r="Z32" s="25"/>
      <c r="AA32" s="25"/>
      <c r="AB32" s="27"/>
      <c r="AC32" s="26"/>
      <c r="AD32" s="27"/>
    </row>
    <row r="33" spans="2:30" ht="13.5" hidden="1" customHeight="1" x14ac:dyDescent="0.2">
      <c r="B33" s="44"/>
      <c r="D33" s="54"/>
      <c r="E33" s="51"/>
      <c r="F33" s="48"/>
      <c r="G33" s="28"/>
      <c r="H33" s="29"/>
      <c r="I33" s="27" t="str">
        <f t="shared" si="17"/>
        <v/>
      </c>
      <c r="J33" s="27"/>
      <c r="K33" s="27" t="str">
        <f t="shared" si="18"/>
        <v/>
      </c>
      <c r="L33" s="27"/>
      <c r="M33" s="25"/>
      <c r="N33" s="27"/>
      <c r="O33" s="25"/>
      <c r="P33" s="25"/>
      <c r="Q33" s="25"/>
      <c r="R33" s="30"/>
      <c r="S33" s="25"/>
      <c r="T33" s="25"/>
      <c r="U33" s="25"/>
      <c r="V33" s="25"/>
      <c r="W33" s="25"/>
      <c r="X33" s="25"/>
      <c r="Y33" s="25"/>
      <c r="Z33" s="25"/>
      <c r="AA33" s="25"/>
      <c r="AB33" s="27"/>
      <c r="AC33" s="26"/>
      <c r="AD33" s="27"/>
    </row>
    <row r="34" spans="2:30" ht="13.5" hidden="1" customHeight="1" x14ac:dyDescent="0.2">
      <c r="B34" s="44"/>
      <c r="D34" s="54"/>
      <c r="E34" s="51"/>
      <c r="F34" s="48"/>
      <c r="G34" s="28"/>
      <c r="H34" s="29"/>
      <c r="I34" s="27" t="str">
        <f t="shared" si="17"/>
        <v/>
      </c>
      <c r="J34" s="27"/>
      <c r="K34" s="27" t="str">
        <f t="shared" si="18"/>
        <v/>
      </c>
      <c r="L34" s="27"/>
      <c r="M34" s="25"/>
      <c r="N34" s="27"/>
      <c r="O34" s="25"/>
      <c r="P34" s="25"/>
      <c r="Q34" s="25"/>
      <c r="R34" s="30"/>
      <c r="S34" s="25"/>
      <c r="T34" s="25"/>
      <c r="U34" s="25"/>
      <c r="V34" s="25"/>
      <c r="W34" s="25"/>
      <c r="X34" s="25"/>
      <c r="Y34" s="25"/>
      <c r="Z34" s="27"/>
      <c r="AA34" s="27"/>
      <c r="AB34" s="27"/>
      <c r="AC34" s="26"/>
      <c r="AD34" s="27"/>
    </row>
    <row r="35" spans="2:30" ht="13.5" hidden="1" customHeight="1" x14ac:dyDescent="0.2">
      <c r="B35" s="44"/>
      <c r="D35" s="54"/>
      <c r="E35" s="51"/>
      <c r="F35" s="48"/>
      <c r="G35" s="28"/>
      <c r="H35" s="29"/>
      <c r="I35" s="27" t="str">
        <f t="shared" si="17"/>
        <v/>
      </c>
      <c r="J35" s="27"/>
      <c r="K35" s="27" t="str">
        <f t="shared" si="18"/>
        <v/>
      </c>
      <c r="L35" s="27"/>
      <c r="M35" s="25"/>
      <c r="N35" s="27"/>
      <c r="O35" s="25"/>
      <c r="P35" s="25"/>
      <c r="Q35" s="25"/>
      <c r="R35" s="30"/>
      <c r="S35" s="25"/>
      <c r="T35" s="25"/>
      <c r="U35" s="25"/>
      <c r="V35" s="25"/>
      <c r="W35" s="25"/>
      <c r="X35" s="25"/>
      <c r="Y35" s="25"/>
      <c r="Z35" s="27"/>
      <c r="AA35" s="27"/>
      <c r="AB35" s="27"/>
      <c r="AC35" s="26"/>
      <c r="AD35" s="27"/>
    </row>
    <row r="36" spans="2:30" ht="13.5" hidden="1" customHeight="1" x14ac:dyDescent="0.2">
      <c r="B36" s="44"/>
      <c r="D36" s="54"/>
      <c r="E36" s="51"/>
      <c r="F36" s="48"/>
      <c r="G36" s="28"/>
      <c r="H36" s="29"/>
      <c r="I36" s="27" t="str">
        <f t="shared" si="17"/>
        <v/>
      </c>
      <c r="J36" s="27"/>
      <c r="K36" s="27" t="str">
        <f t="shared" si="18"/>
        <v/>
      </c>
      <c r="L36" s="27"/>
      <c r="M36" s="25"/>
      <c r="N36" s="27"/>
      <c r="O36" s="25"/>
      <c r="P36" s="25"/>
      <c r="Q36" s="25"/>
      <c r="R36" s="30"/>
      <c r="S36" s="25"/>
      <c r="T36" s="25"/>
      <c r="U36" s="25"/>
      <c r="V36" s="25"/>
      <c r="W36" s="25"/>
      <c r="X36" s="25"/>
      <c r="Y36" s="25"/>
      <c r="Z36" s="27"/>
      <c r="AA36" s="27"/>
      <c r="AB36" s="27"/>
      <c r="AC36" s="26"/>
      <c r="AD36" s="27"/>
    </row>
    <row r="37" spans="2:30" ht="13.5" hidden="1" customHeight="1" x14ac:dyDescent="0.2">
      <c r="B37" s="44"/>
      <c r="D37" s="54"/>
      <c r="E37" s="51"/>
      <c r="F37" s="48"/>
      <c r="G37" s="28"/>
      <c r="H37" s="29"/>
      <c r="I37" s="27" t="str">
        <f t="shared" ref="I37:I39" si="19">IF(D37&lt;&gt;"",(F37-D37)*5280,"")</f>
        <v/>
      </c>
      <c r="J37" s="27"/>
      <c r="K37" s="27" t="str">
        <f t="shared" ref="K37:K39" si="20">IF(D37&lt;&gt;"",I37*J37/9,"")</f>
        <v/>
      </c>
      <c r="L37" s="27"/>
      <c r="M37" s="25"/>
      <c r="N37" s="27"/>
      <c r="O37" s="25"/>
      <c r="P37" s="25"/>
      <c r="Q37" s="25"/>
      <c r="R37" s="30"/>
      <c r="S37" s="25"/>
      <c r="T37" s="25"/>
      <c r="U37" s="25"/>
      <c r="V37" s="25"/>
      <c r="W37" s="25"/>
      <c r="X37" s="25"/>
      <c r="Y37" s="25"/>
      <c r="Z37" s="27"/>
      <c r="AA37" s="27"/>
      <c r="AB37" s="27"/>
      <c r="AC37" s="26"/>
      <c r="AD37" s="27"/>
    </row>
    <row r="38" spans="2:30" ht="13.5" hidden="1" customHeight="1" x14ac:dyDescent="0.2">
      <c r="B38" s="44"/>
      <c r="D38" s="54"/>
      <c r="E38" s="51"/>
      <c r="F38" s="48"/>
      <c r="G38" s="28"/>
      <c r="H38" s="29"/>
      <c r="I38" s="27" t="str">
        <f t="shared" si="19"/>
        <v/>
      </c>
      <c r="J38" s="27"/>
      <c r="K38" s="27" t="str">
        <f t="shared" si="20"/>
        <v/>
      </c>
      <c r="L38" s="27"/>
      <c r="M38" s="25"/>
      <c r="N38" s="27"/>
      <c r="O38" s="25"/>
      <c r="P38" s="25"/>
      <c r="Q38" s="25"/>
      <c r="R38" s="30"/>
      <c r="S38" s="25"/>
      <c r="T38" s="25"/>
      <c r="U38" s="25"/>
      <c r="V38" s="25"/>
      <c r="W38" s="25"/>
      <c r="X38" s="25"/>
      <c r="Y38" s="25"/>
      <c r="Z38" s="27"/>
      <c r="AA38" s="27"/>
      <c r="AB38" s="27"/>
      <c r="AC38" s="26"/>
      <c r="AD38" s="27"/>
    </row>
    <row r="39" spans="2:30" ht="13.5" hidden="1" customHeight="1" x14ac:dyDescent="0.2">
      <c r="B39" s="44"/>
      <c r="D39" s="54"/>
      <c r="E39" s="51"/>
      <c r="F39" s="48"/>
      <c r="G39" s="28"/>
      <c r="H39" s="29"/>
      <c r="I39" s="27" t="str">
        <f t="shared" si="19"/>
        <v/>
      </c>
      <c r="J39" s="27"/>
      <c r="K39" s="27" t="str">
        <f t="shared" si="20"/>
        <v/>
      </c>
      <c r="L39" s="27"/>
      <c r="M39" s="25"/>
      <c r="N39" s="27"/>
      <c r="O39" s="25"/>
      <c r="P39" s="25"/>
      <c r="Q39" s="25"/>
      <c r="R39" s="30"/>
      <c r="S39" s="25"/>
      <c r="T39" s="25"/>
      <c r="U39" s="25"/>
      <c r="V39" s="25"/>
      <c r="W39" s="25"/>
      <c r="X39" s="25"/>
      <c r="Y39" s="25"/>
      <c r="Z39" s="27"/>
      <c r="AA39" s="27"/>
      <c r="AB39" s="27"/>
      <c r="AC39" s="26"/>
      <c r="AD39" s="27"/>
    </row>
    <row r="40" spans="2:30" ht="13.5" hidden="1" customHeight="1" x14ac:dyDescent="0.2">
      <c r="B40" s="44"/>
      <c r="D40" s="54"/>
      <c r="E40" s="51"/>
      <c r="F40" s="48"/>
      <c r="G40" s="28"/>
      <c r="H40" s="29"/>
      <c r="I40" s="27" t="str">
        <f t="shared" ref="I40:I55" si="21">IF(D40&lt;&gt;"",(F40-D40)*5280,"")</f>
        <v/>
      </c>
      <c r="J40" s="27"/>
      <c r="K40" s="27" t="str">
        <f t="shared" ref="K40:K55" si="22">IF(D40&lt;&gt;"",I40*J40/9,"")</f>
        <v/>
      </c>
      <c r="L40" s="27"/>
      <c r="M40" s="25"/>
      <c r="N40" s="27"/>
      <c r="O40" s="25"/>
      <c r="P40" s="25"/>
      <c r="Q40" s="25"/>
      <c r="R40" s="30"/>
      <c r="S40" s="25"/>
      <c r="T40" s="25"/>
      <c r="U40" s="25"/>
      <c r="V40" s="25"/>
      <c r="W40" s="25"/>
      <c r="X40" s="25"/>
      <c r="Y40" s="27"/>
      <c r="Z40" s="27"/>
      <c r="AA40" s="27"/>
      <c r="AB40" s="27"/>
      <c r="AC40" s="26"/>
      <c r="AD40" s="27"/>
    </row>
    <row r="41" spans="2:30" ht="13.5" hidden="1" customHeight="1" x14ac:dyDescent="0.2">
      <c r="B41" s="44"/>
      <c r="D41" s="54"/>
      <c r="E41" s="51"/>
      <c r="F41" s="48"/>
      <c r="G41" s="28"/>
      <c r="H41" s="29"/>
      <c r="I41" s="27" t="str">
        <f t="shared" si="21"/>
        <v/>
      </c>
      <c r="J41" s="27"/>
      <c r="K41" s="27" t="str">
        <f t="shared" si="22"/>
        <v/>
      </c>
      <c r="L41" s="27"/>
      <c r="M41" s="25"/>
      <c r="N41" s="27"/>
      <c r="O41" s="25"/>
      <c r="P41" s="25"/>
      <c r="Q41" s="25"/>
      <c r="R41" s="25"/>
      <c r="S41" s="25"/>
      <c r="T41" s="25"/>
      <c r="U41" s="27"/>
      <c r="V41" s="27"/>
      <c r="W41" s="25"/>
      <c r="X41" s="25"/>
      <c r="Y41" s="30"/>
      <c r="Z41" s="27"/>
      <c r="AA41" s="27"/>
      <c r="AB41" s="27"/>
      <c r="AC41" s="26"/>
      <c r="AD41" s="27"/>
    </row>
    <row r="42" spans="2:30" ht="13.5" hidden="1" customHeight="1" x14ac:dyDescent="0.2">
      <c r="B42" s="44"/>
      <c r="D42" s="54"/>
      <c r="E42" s="51"/>
      <c r="F42" s="48"/>
      <c r="G42" s="28"/>
      <c r="H42" s="29"/>
      <c r="I42" s="27" t="str">
        <f t="shared" si="21"/>
        <v/>
      </c>
      <c r="J42" s="27"/>
      <c r="K42" s="27" t="str">
        <f t="shared" si="22"/>
        <v/>
      </c>
      <c r="L42" s="27"/>
      <c r="M42" s="25"/>
      <c r="N42" s="27"/>
      <c r="O42" s="25"/>
      <c r="P42" s="25"/>
      <c r="Q42" s="25"/>
      <c r="R42" s="25"/>
      <c r="S42" s="25"/>
      <c r="T42" s="25"/>
      <c r="U42" s="27"/>
      <c r="V42" s="27"/>
      <c r="W42" s="25"/>
      <c r="X42" s="25"/>
      <c r="Y42" s="30"/>
      <c r="Z42" s="27"/>
      <c r="AA42" s="27"/>
      <c r="AB42" s="27"/>
      <c r="AC42" s="26"/>
      <c r="AD42" s="27"/>
    </row>
    <row r="43" spans="2:30" ht="13.5" hidden="1" customHeight="1" x14ac:dyDescent="0.2">
      <c r="B43" s="44"/>
      <c r="D43" s="54"/>
      <c r="E43" s="51"/>
      <c r="F43" s="48"/>
      <c r="G43" s="28"/>
      <c r="H43" s="29"/>
      <c r="I43" s="27" t="str">
        <f t="shared" si="21"/>
        <v/>
      </c>
      <c r="J43" s="27"/>
      <c r="K43" s="27" t="str">
        <f t="shared" si="22"/>
        <v/>
      </c>
      <c r="L43" s="27"/>
      <c r="M43" s="25"/>
      <c r="N43" s="27"/>
      <c r="O43" s="25"/>
      <c r="P43" s="25"/>
      <c r="Q43" s="25"/>
      <c r="R43" s="25"/>
      <c r="S43" s="25"/>
      <c r="T43" s="25"/>
      <c r="U43" s="27"/>
      <c r="V43" s="27"/>
      <c r="W43" s="25"/>
      <c r="X43" s="25"/>
      <c r="Y43" s="30"/>
      <c r="Z43" s="27"/>
      <c r="AA43" s="27"/>
      <c r="AB43" s="27"/>
      <c r="AC43" s="26"/>
      <c r="AD43" s="27"/>
    </row>
    <row r="44" spans="2:30" ht="13.5" hidden="1" customHeight="1" x14ac:dyDescent="0.2">
      <c r="B44" s="44"/>
      <c r="D44" s="54"/>
      <c r="E44" s="51"/>
      <c r="F44" s="48"/>
      <c r="G44" s="28"/>
      <c r="H44" s="29"/>
      <c r="I44" s="27" t="str">
        <f t="shared" si="21"/>
        <v/>
      </c>
      <c r="J44" s="27"/>
      <c r="K44" s="27" t="str">
        <f t="shared" si="22"/>
        <v/>
      </c>
      <c r="L44" s="27"/>
      <c r="M44" s="25"/>
      <c r="N44" s="27"/>
      <c r="O44" s="25"/>
      <c r="P44" s="25"/>
      <c r="Q44" s="25"/>
      <c r="R44" s="25"/>
      <c r="S44" s="25"/>
      <c r="T44" s="25"/>
      <c r="U44" s="27"/>
      <c r="V44" s="27"/>
      <c r="W44" s="25"/>
      <c r="X44" s="25"/>
      <c r="Y44" s="30"/>
      <c r="Z44" s="27"/>
      <c r="AA44" s="27"/>
      <c r="AB44" s="27"/>
      <c r="AC44" s="26"/>
      <c r="AD44" s="27"/>
    </row>
    <row r="45" spans="2:30" ht="13.5" hidden="1" customHeight="1" x14ac:dyDescent="0.2">
      <c r="B45" s="44"/>
      <c r="D45" s="54"/>
      <c r="E45" s="51"/>
      <c r="F45" s="48"/>
      <c r="G45" s="28"/>
      <c r="H45" s="29"/>
      <c r="I45" s="27" t="str">
        <f t="shared" si="21"/>
        <v/>
      </c>
      <c r="J45" s="27"/>
      <c r="K45" s="27" t="str">
        <f t="shared" si="22"/>
        <v/>
      </c>
      <c r="L45" s="27"/>
      <c r="M45" s="25"/>
      <c r="N45" s="27"/>
      <c r="O45" s="25"/>
      <c r="P45" s="25"/>
      <c r="Q45" s="25"/>
      <c r="R45" s="25"/>
      <c r="S45" s="25"/>
      <c r="T45" s="25"/>
      <c r="U45" s="27"/>
      <c r="V45" s="27"/>
      <c r="W45" s="25"/>
      <c r="X45" s="25"/>
      <c r="Y45" s="30"/>
      <c r="Z45" s="27"/>
      <c r="AA45" s="27"/>
      <c r="AB45" s="27"/>
      <c r="AC45" s="26"/>
      <c r="AD45" s="27"/>
    </row>
    <row r="46" spans="2:30" ht="13.5" hidden="1" customHeight="1" x14ac:dyDescent="0.2">
      <c r="B46" s="44"/>
      <c r="D46" s="54"/>
      <c r="E46" s="51"/>
      <c r="F46" s="48"/>
      <c r="G46" s="28"/>
      <c r="H46" s="29"/>
      <c r="I46" s="27" t="str">
        <f t="shared" si="21"/>
        <v/>
      </c>
      <c r="J46" s="27"/>
      <c r="K46" s="27" t="str">
        <f t="shared" si="22"/>
        <v/>
      </c>
      <c r="L46" s="27"/>
      <c r="M46" s="25"/>
      <c r="N46" s="27"/>
      <c r="O46" s="25"/>
      <c r="P46" s="25"/>
      <c r="Q46" s="25"/>
      <c r="R46" s="25"/>
      <c r="S46" s="25"/>
      <c r="T46" s="25"/>
      <c r="U46" s="27"/>
      <c r="V46" s="27"/>
      <c r="W46" s="25"/>
      <c r="X46" s="25"/>
      <c r="Y46" s="30"/>
      <c r="Z46" s="27"/>
      <c r="AA46" s="27"/>
      <c r="AB46" s="27"/>
      <c r="AC46" s="26"/>
      <c r="AD46" s="27"/>
    </row>
    <row r="47" spans="2:30" ht="13.5" hidden="1" customHeight="1" x14ac:dyDescent="0.2">
      <c r="B47" s="44"/>
      <c r="D47" s="54"/>
      <c r="E47" s="51"/>
      <c r="F47" s="48"/>
      <c r="G47" s="28"/>
      <c r="H47" s="29"/>
      <c r="I47" s="27" t="str">
        <f t="shared" si="21"/>
        <v/>
      </c>
      <c r="J47" s="27"/>
      <c r="K47" s="27" t="str">
        <f t="shared" si="22"/>
        <v/>
      </c>
      <c r="L47" s="27"/>
      <c r="M47" s="25"/>
      <c r="N47" s="27"/>
      <c r="O47" s="25"/>
      <c r="P47" s="25"/>
      <c r="Q47" s="25"/>
      <c r="R47" s="25"/>
      <c r="S47" s="25"/>
      <c r="T47" s="25"/>
      <c r="U47" s="27"/>
      <c r="V47" s="27"/>
      <c r="W47" s="25"/>
      <c r="X47" s="25"/>
      <c r="Y47" s="30"/>
      <c r="Z47" s="27"/>
      <c r="AA47" s="27"/>
      <c r="AB47" s="27"/>
      <c r="AC47" s="26"/>
      <c r="AD47" s="27"/>
    </row>
    <row r="48" spans="2:30" ht="13.5" hidden="1" customHeight="1" x14ac:dyDescent="0.2">
      <c r="B48" s="44"/>
      <c r="D48" s="54"/>
      <c r="E48" s="51"/>
      <c r="F48" s="48"/>
      <c r="G48" s="28"/>
      <c r="H48" s="29"/>
      <c r="I48" s="27" t="str">
        <f t="shared" si="21"/>
        <v/>
      </c>
      <c r="J48" s="27"/>
      <c r="K48" s="27" t="str">
        <f t="shared" si="22"/>
        <v/>
      </c>
      <c r="L48" s="27"/>
      <c r="M48" s="25"/>
      <c r="N48" s="27"/>
      <c r="O48" s="25"/>
      <c r="P48" s="25"/>
      <c r="Q48" s="25"/>
      <c r="R48" s="25"/>
      <c r="S48" s="25"/>
      <c r="T48" s="25"/>
      <c r="U48" s="27"/>
      <c r="V48" s="27"/>
      <c r="W48" s="25"/>
      <c r="X48" s="25"/>
      <c r="Y48" s="30"/>
      <c r="Z48" s="27"/>
      <c r="AA48" s="27"/>
      <c r="AB48" s="27"/>
      <c r="AC48" s="26"/>
      <c r="AD48" s="27"/>
    </row>
    <row r="49" spans="2:30" ht="13.5" hidden="1" customHeight="1" x14ac:dyDescent="0.2">
      <c r="B49" s="44"/>
      <c r="D49" s="54"/>
      <c r="E49" s="51"/>
      <c r="F49" s="48"/>
      <c r="G49" s="28"/>
      <c r="H49" s="29"/>
      <c r="I49" s="27" t="str">
        <f t="shared" si="21"/>
        <v/>
      </c>
      <c r="J49" s="27"/>
      <c r="K49" s="27" t="str">
        <f t="shared" si="22"/>
        <v/>
      </c>
      <c r="L49" s="27"/>
      <c r="M49" s="25"/>
      <c r="N49" s="27"/>
      <c r="O49" s="25"/>
      <c r="P49" s="25"/>
      <c r="Q49" s="25"/>
      <c r="R49" s="25"/>
      <c r="S49" s="25"/>
      <c r="T49" s="25"/>
      <c r="U49" s="27"/>
      <c r="V49" s="27"/>
      <c r="W49" s="25"/>
      <c r="X49" s="25"/>
      <c r="Y49" s="30"/>
      <c r="Z49" s="27"/>
      <c r="AA49" s="27"/>
      <c r="AB49" s="27"/>
      <c r="AC49" s="26"/>
      <c r="AD49" s="27"/>
    </row>
    <row r="50" spans="2:30" ht="13.5" hidden="1" customHeight="1" x14ac:dyDescent="0.2">
      <c r="B50" s="44"/>
      <c r="D50" s="54"/>
      <c r="E50" s="51"/>
      <c r="F50" s="48"/>
      <c r="G50" s="28"/>
      <c r="H50" s="29"/>
      <c r="I50" s="27" t="str">
        <f t="shared" si="21"/>
        <v/>
      </c>
      <c r="J50" s="27"/>
      <c r="K50" s="27" t="str">
        <f t="shared" si="22"/>
        <v/>
      </c>
      <c r="L50" s="27"/>
      <c r="M50" s="25"/>
      <c r="N50" s="27"/>
      <c r="O50" s="25"/>
      <c r="P50" s="25"/>
      <c r="Q50" s="25"/>
      <c r="R50" s="25"/>
      <c r="S50" s="25"/>
      <c r="T50" s="25"/>
      <c r="U50" s="27"/>
      <c r="V50" s="27"/>
      <c r="W50" s="25"/>
      <c r="X50" s="25"/>
      <c r="Y50" s="30"/>
      <c r="Z50" s="27"/>
      <c r="AA50" s="27"/>
      <c r="AB50" s="27"/>
      <c r="AC50" s="26"/>
      <c r="AD50" s="27"/>
    </row>
    <row r="51" spans="2:30" ht="13.5" hidden="1" customHeight="1" x14ac:dyDescent="0.2">
      <c r="B51" s="44"/>
      <c r="D51" s="54"/>
      <c r="E51" s="51"/>
      <c r="F51" s="48"/>
      <c r="G51" s="28"/>
      <c r="H51" s="29"/>
      <c r="I51" s="27" t="str">
        <f t="shared" si="21"/>
        <v/>
      </c>
      <c r="J51" s="27"/>
      <c r="K51" s="27" t="str">
        <f t="shared" si="22"/>
        <v/>
      </c>
      <c r="L51" s="27"/>
      <c r="M51" s="25"/>
      <c r="N51" s="27"/>
      <c r="O51" s="25"/>
      <c r="P51" s="25"/>
      <c r="Q51" s="25"/>
      <c r="R51" s="25"/>
      <c r="S51" s="25"/>
      <c r="T51" s="25"/>
      <c r="U51" s="27"/>
      <c r="V51" s="27"/>
      <c r="W51" s="25"/>
      <c r="X51" s="25"/>
      <c r="Y51" s="30"/>
      <c r="Z51" s="27"/>
      <c r="AA51" s="27"/>
      <c r="AB51" s="27"/>
      <c r="AC51" s="26"/>
      <c r="AD51" s="27"/>
    </row>
    <row r="52" spans="2:30" ht="13.5" hidden="1" customHeight="1" x14ac:dyDescent="0.2">
      <c r="B52" s="44"/>
      <c r="D52" s="54"/>
      <c r="E52" s="51"/>
      <c r="F52" s="48"/>
      <c r="G52" s="28"/>
      <c r="H52" s="29"/>
      <c r="I52" s="27" t="str">
        <f t="shared" si="21"/>
        <v/>
      </c>
      <c r="J52" s="27"/>
      <c r="K52" s="27" t="str">
        <f t="shared" si="22"/>
        <v/>
      </c>
      <c r="L52" s="27"/>
      <c r="M52" s="25"/>
      <c r="N52" s="27"/>
      <c r="O52" s="25"/>
      <c r="P52" s="25"/>
      <c r="Q52" s="25"/>
      <c r="R52" s="25"/>
      <c r="S52" s="25"/>
      <c r="T52" s="25"/>
      <c r="U52" s="27"/>
      <c r="V52" s="27"/>
      <c r="W52" s="25"/>
      <c r="X52" s="25"/>
      <c r="Y52" s="30"/>
      <c r="Z52" s="27"/>
      <c r="AA52" s="27"/>
      <c r="AB52" s="27"/>
      <c r="AC52" s="26"/>
      <c r="AD52" s="27"/>
    </row>
    <row r="53" spans="2:30" ht="13.5" hidden="1" customHeight="1" x14ac:dyDescent="0.2">
      <c r="B53" s="44"/>
      <c r="D53" s="54"/>
      <c r="E53" s="51"/>
      <c r="F53" s="48"/>
      <c r="G53" s="28"/>
      <c r="H53" s="29"/>
      <c r="I53" s="27" t="str">
        <f t="shared" si="21"/>
        <v/>
      </c>
      <c r="J53" s="27"/>
      <c r="K53" s="27" t="str">
        <f t="shared" si="22"/>
        <v/>
      </c>
      <c r="L53" s="27"/>
      <c r="M53" s="25"/>
      <c r="N53" s="27"/>
      <c r="O53" s="25"/>
      <c r="P53" s="25"/>
      <c r="Q53" s="25"/>
      <c r="R53" s="25"/>
      <c r="S53" s="25"/>
      <c r="T53" s="25"/>
      <c r="U53" s="27"/>
      <c r="V53" s="27"/>
      <c r="W53" s="25"/>
      <c r="X53" s="25"/>
      <c r="Y53" s="30"/>
      <c r="Z53" s="27"/>
      <c r="AA53" s="27"/>
      <c r="AB53" s="27"/>
      <c r="AC53" s="26"/>
      <c r="AD53" s="27"/>
    </row>
    <row r="54" spans="2:30" ht="13.5" hidden="1" customHeight="1" x14ac:dyDescent="0.2">
      <c r="B54" s="44"/>
      <c r="D54" s="54"/>
      <c r="E54" s="51"/>
      <c r="F54" s="48"/>
      <c r="G54" s="28"/>
      <c r="H54" s="29"/>
      <c r="I54" s="27" t="str">
        <f t="shared" si="21"/>
        <v/>
      </c>
      <c r="J54" s="27"/>
      <c r="K54" s="27" t="str">
        <f t="shared" si="22"/>
        <v/>
      </c>
      <c r="L54" s="27"/>
      <c r="M54" s="25"/>
      <c r="N54" s="27"/>
      <c r="O54" s="25"/>
      <c r="P54" s="25"/>
      <c r="Q54" s="25"/>
      <c r="R54" s="25"/>
      <c r="S54" s="25"/>
      <c r="T54" s="25"/>
      <c r="U54" s="27"/>
      <c r="V54" s="27"/>
      <c r="W54" s="25"/>
      <c r="X54" s="25"/>
      <c r="Y54" s="30"/>
      <c r="Z54" s="27"/>
      <c r="AA54" s="27"/>
      <c r="AB54" s="27"/>
      <c r="AC54" s="26"/>
      <c r="AD54" s="27"/>
    </row>
    <row r="55" spans="2:30" ht="13.5" hidden="1" customHeight="1" x14ac:dyDescent="0.2">
      <c r="B55" s="44"/>
      <c r="D55" s="54"/>
      <c r="E55" s="51"/>
      <c r="F55" s="48"/>
      <c r="G55" s="28"/>
      <c r="H55" s="29"/>
      <c r="I55" s="27" t="str">
        <f t="shared" si="21"/>
        <v/>
      </c>
      <c r="J55" s="27"/>
      <c r="K55" s="27" t="str">
        <f t="shared" si="22"/>
        <v/>
      </c>
      <c r="L55" s="27"/>
      <c r="M55" s="25"/>
      <c r="N55" s="27"/>
      <c r="O55" s="25"/>
      <c r="P55" s="25"/>
      <c r="Q55" s="25"/>
      <c r="R55" s="25"/>
      <c r="S55" s="25"/>
      <c r="T55" s="25"/>
      <c r="U55" s="27"/>
      <c r="V55" s="27"/>
      <c r="W55" s="25"/>
      <c r="X55" s="25"/>
      <c r="Y55" s="30"/>
      <c r="Z55" s="27"/>
      <c r="AA55" s="27"/>
      <c r="AB55" s="27"/>
      <c r="AC55" s="26"/>
      <c r="AD55" s="27"/>
    </row>
    <row r="56" spans="2:30" ht="13.5" hidden="1" customHeight="1" x14ac:dyDescent="0.2">
      <c r="B56" s="44"/>
      <c r="D56" s="54"/>
      <c r="E56" s="51"/>
      <c r="F56" s="48"/>
      <c r="G56" s="28"/>
      <c r="H56" s="29"/>
      <c r="I56" s="27" t="str">
        <f t="shared" ref="I56:I86" si="23">IF(D56&lt;&gt;"",(F56-D56)*5280,"")</f>
        <v/>
      </c>
      <c r="J56" s="27"/>
      <c r="K56" s="27" t="str">
        <f t="shared" ref="K56:K86" si="24">IF(D56&lt;&gt;"",I56*J56/9,"")</f>
        <v/>
      </c>
      <c r="L56" s="27"/>
      <c r="M56" s="25"/>
      <c r="N56" s="27"/>
      <c r="O56" s="25"/>
      <c r="P56" s="25"/>
      <c r="Q56" s="25"/>
      <c r="R56" s="25"/>
      <c r="S56" s="25"/>
      <c r="T56" s="25"/>
      <c r="U56" s="27"/>
      <c r="V56" s="27"/>
      <c r="W56" s="25"/>
      <c r="X56" s="25"/>
      <c r="Y56" s="30"/>
      <c r="Z56" s="27"/>
      <c r="AA56" s="27"/>
      <c r="AB56" s="27"/>
      <c r="AC56" s="26"/>
      <c r="AD56" s="27"/>
    </row>
    <row r="57" spans="2:30" ht="12.75" hidden="1" customHeight="1" thickBot="1" x14ac:dyDescent="0.25">
      <c r="B57" s="44"/>
      <c r="D57" s="54"/>
      <c r="E57" s="51"/>
      <c r="F57" s="48"/>
      <c r="G57" s="28"/>
      <c r="H57" s="29"/>
      <c r="I57" s="27" t="str">
        <f t="shared" si="23"/>
        <v/>
      </c>
      <c r="J57" s="27"/>
      <c r="K57" s="27" t="str">
        <f t="shared" si="24"/>
        <v/>
      </c>
      <c r="L57" s="27"/>
      <c r="M57" s="25"/>
      <c r="N57" s="27"/>
      <c r="O57" s="25"/>
      <c r="P57" s="25"/>
      <c r="Q57" s="25"/>
      <c r="R57" s="25"/>
      <c r="S57" s="25"/>
      <c r="T57" s="25"/>
      <c r="U57" s="27"/>
      <c r="V57" s="27"/>
      <c r="W57" s="25"/>
      <c r="X57" s="25"/>
      <c r="Y57" s="30"/>
      <c r="Z57" s="27"/>
      <c r="AA57" s="27"/>
      <c r="AB57" s="27"/>
      <c r="AC57" s="26"/>
      <c r="AD57" s="27"/>
    </row>
    <row r="58" spans="2:30" ht="13.5" hidden="1" customHeight="1" x14ac:dyDescent="0.2">
      <c r="B58" s="44"/>
      <c r="D58" s="54"/>
      <c r="E58" s="51"/>
      <c r="F58" s="48"/>
      <c r="G58" s="28"/>
      <c r="H58" s="29"/>
      <c r="I58" s="27" t="str">
        <f t="shared" si="23"/>
        <v/>
      </c>
      <c r="J58" s="27"/>
      <c r="K58" s="27" t="str">
        <f t="shared" si="24"/>
        <v/>
      </c>
      <c r="L58" s="27"/>
      <c r="M58" s="25"/>
      <c r="N58" s="27"/>
      <c r="O58" s="25"/>
      <c r="P58" s="25"/>
      <c r="Q58" s="25"/>
      <c r="R58" s="25"/>
      <c r="S58" s="25"/>
      <c r="T58" s="25"/>
      <c r="U58" s="27"/>
      <c r="V58" s="27"/>
      <c r="W58" s="25"/>
      <c r="X58" s="25"/>
      <c r="Y58" s="30"/>
      <c r="Z58" s="27"/>
      <c r="AA58" s="27"/>
      <c r="AB58" s="27"/>
      <c r="AC58" s="26"/>
      <c r="AD58" s="27"/>
    </row>
    <row r="59" spans="2:30" ht="13.5" hidden="1" customHeight="1" x14ac:dyDescent="0.2">
      <c r="B59" s="44"/>
      <c r="D59" s="54"/>
      <c r="E59" s="51"/>
      <c r="F59" s="48"/>
      <c r="G59" s="28"/>
      <c r="H59" s="29"/>
      <c r="I59" s="27" t="str">
        <f t="shared" si="23"/>
        <v/>
      </c>
      <c r="J59" s="27"/>
      <c r="K59" s="27" t="str">
        <f t="shared" si="24"/>
        <v/>
      </c>
      <c r="L59" s="27"/>
      <c r="M59" s="25"/>
      <c r="N59" s="27"/>
      <c r="O59" s="25"/>
      <c r="P59" s="25"/>
      <c r="Q59" s="25"/>
      <c r="R59" s="25"/>
      <c r="S59" s="25"/>
      <c r="T59" s="25"/>
      <c r="U59" s="27"/>
      <c r="V59" s="27"/>
      <c r="W59" s="25"/>
      <c r="X59" s="25"/>
      <c r="Y59" s="30"/>
      <c r="Z59" s="27"/>
      <c r="AA59" s="27"/>
      <c r="AB59" s="27"/>
      <c r="AC59" s="26"/>
      <c r="AD59" s="27"/>
    </row>
    <row r="60" spans="2:30" ht="13.5" hidden="1" customHeight="1" x14ac:dyDescent="0.2">
      <c r="B60" s="44"/>
      <c r="D60" s="54"/>
      <c r="E60" s="51"/>
      <c r="F60" s="48"/>
      <c r="G60" s="28"/>
      <c r="H60" s="29"/>
      <c r="I60" s="27" t="str">
        <f t="shared" si="23"/>
        <v/>
      </c>
      <c r="J60" s="27"/>
      <c r="K60" s="27" t="str">
        <f t="shared" si="24"/>
        <v/>
      </c>
      <c r="L60" s="27"/>
      <c r="M60" s="25"/>
      <c r="N60" s="27"/>
      <c r="O60" s="25"/>
      <c r="P60" s="25"/>
      <c r="Q60" s="25"/>
      <c r="R60" s="25"/>
      <c r="S60" s="25"/>
      <c r="T60" s="25"/>
      <c r="U60" s="27"/>
      <c r="V60" s="27"/>
      <c r="W60" s="25"/>
      <c r="X60" s="25"/>
      <c r="Y60" s="30"/>
      <c r="Z60" s="27"/>
      <c r="AA60" s="27"/>
      <c r="AB60" s="27"/>
      <c r="AC60" s="26"/>
      <c r="AD60" s="27"/>
    </row>
    <row r="61" spans="2:30" ht="13.5" hidden="1" customHeight="1" x14ac:dyDescent="0.2">
      <c r="B61" s="44"/>
      <c r="D61" s="54"/>
      <c r="E61" s="51"/>
      <c r="F61" s="48"/>
      <c r="G61" s="28"/>
      <c r="H61" s="29"/>
      <c r="I61" s="27" t="str">
        <f t="shared" si="23"/>
        <v/>
      </c>
      <c r="J61" s="27"/>
      <c r="K61" s="27" t="str">
        <f t="shared" si="24"/>
        <v/>
      </c>
      <c r="L61" s="27"/>
      <c r="M61" s="25"/>
      <c r="N61" s="27"/>
      <c r="O61" s="25"/>
      <c r="P61" s="25"/>
      <c r="Q61" s="25"/>
      <c r="R61" s="25"/>
      <c r="S61" s="25"/>
      <c r="T61" s="25"/>
      <c r="U61" s="27"/>
      <c r="V61" s="27"/>
      <c r="W61" s="25"/>
      <c r="X61" s="25"/>
      <c r="Y61" s="30"/>
      <c r="Z61" s="27"/>
      <c r="AA61" s="27"/>
      <c r="AB61" s="27"/>
      <c r="AC61" s="26"/>
      <c r="AD61" s="27"/>
    </row>
    <row r="62" spans="2:30" ht="13.5" hidden="1" customHeight="1" x14ac:dyDescent="0.2">
      <c r="B62" s="44"/>
      <c r="D62" s="54"/>
      <c r="E62" s="51"/>
      <c r="F62" s="48"/>
      <c r="G62" s="28"/>
      <c r="H62" s="29"/>
      <c r="I62" s="27" t="str">
        <f t="shared" si="23"/>
        <v/>
      </c>
      <c r="J62" s="27"/>
      <c r="K62" s="27" t="str">
        <f t="shared" si="24"/>
        <v/>
      </c>
      <c r="L62" s="27"/>
      <c r="M62" s="25"/>
      <c r="N62" s="27"/>
      <c r="O62" s="25"/>
      <c r="P62" s="25"/>
      <c r="Q62" s="25"/>
      <c r="R62" s="25"/>
      <c r="S62" s="25"/>
      <c r="T62" s="25"/>
      <c r="U62" s="27"/>
      <c r="V62" s="27"/>
      <c r="W62" s="25"/>
      <c r="X62" s="25"/>
      <c r="Y62" s="30"/>
      <c r="Z62" s="27"/>
      <c r="AA62" s="27"/>
      <c r="AB62" s="27"/>
      <c r="AC62" s="26"/>
      <c r="AD62" s="27"/>
    </row>
    <row r="63" spans="2:30" ht="13.5" hidden="1" customHeight="1" x14ac:dyDescent="0.2">
      <c r="B63" s="44"/>
      <c r="D63" s="54"/>
      <c r="E63" s="51"/>
      <c r="F63" s="48"/>
      <c r="G63" s="28"/>
      <c r="H63" s="29"/>
      <c r="I63" s="27" t="str">
        <f t="shared" si="23"/>
        <v/>
      </c>
      <c r="J63" s="27"/>
      <c r="K63" s="27" t="str">
        <f t="shared" si="24"/>
        <v/>
      </c>
      <c r="L63" s="27"/>
      <c r="M63" s="25"/>
      <c r="N63" s="27"/>
      <c r="O63" s="25"/>
      <c r="P63" s="25"/>
      <c r="Q63" s="25"/>
      <c r="R63" s="25"/>
      <c r="S63" s="25"/>
      <c r="T63" s="25"/>
      <c r="U63" s="27"/>
      <c r="V63" s="27"/>
      <c r="W63" s="25"/>
      <c r="X63" s="25"/>
      <c r="Y63" s="30"/>
      <c r="Z63" s="27"/>
      <c r="AA63" s="27"/>
      <c r="AB63" s="27"/>
      <c r="AC63" s="26"/>
      <c r="AD63" s="27"/>
    </row>
    <row r="64" spans="2:30" ht="13.5" hidden="1" customHeight="1" x14ac:dyDescent="0.2">
      <c r="B64" s="44"/>
      <c r="D64" s="54"/>
      <c r="E64" s="51"/>
      <c r="F64" s="48"/>
      <c r="G64" s="28"/>
      <c r="H64" s="29"/>
      <c r="I64" s="27" t="str">
        <f t="shared" si="23"/>
        <v/>
      </c>
      <c r="J64" s="27"/>
      <c r="K64" s="27" t="str">
        <f t="shared" si="24"/>
        <v/>
      </c>
      <c r="L64" s="27"/>
      <c r="M64" s="25"/>
      <c r="N64" s="27"/>
      <c r="O64" s="25"/>
      <c r="P64" s="25"/>
      <c r="Q64" s="25"/>
      <c r="R64" s="25"/>
      <c r="S64" s="25"/>
      <c r="T64" s="25"/>
      <c r="U64" s="27"/>
      <c r="V64" s="27"/>
      <c r="W64" s="25"/>
      <c r="X64" s="25"/>
      <c r="Y64" s="30"/>
      <c r="Z64" s="27"/>
      <c r="AA64" s="27"/>
      <c r="AB64" s="27"/>
      <c r="AC64" s="26"/>
      <c r="AD64" s="27"/>
    </row>
    <row r="65" spans="2:30" ht="13.5" hidden="1" customHeight="1" x14ac:dyDescent="0.2">
      <c r="B65" s="44"/>
      <c r="D65" s="54"/>
      <c r="E65" s="51"/>
      <c r="F65" s="48"/>
      <c r="G65" s="28"/>
      <c r="H65" s="29"/>
      <c r="I65" s="27" t="str">
        <f t="shared" si="23"/>
        <v/>
      </c>
      <c r="J65" s="27"/>
      <c r="K65" s="27" t="str">
        <f t="shared" si="24"/>
        <v/>
      </c>
      <c r="L65" s="27"/>
      <c r="M65" s="25"/>
      <c r="N65" s="27"/>
      <c r="O65" s="25"/>
      <c r="P65" s="25"/>
      <c r="Q65" s="25"/>
      <c r="R65" s="25"/>
      <c r="S65" s="25"/>
      <c r="T65" s="25"/>
      <c r="U65" s="27"/>
      <c r="V65" s="27"/>
      <c r="W65" s="25"/>
      <c r="X65" s="25"/>
      <c r="Y65" s="30"/>
      <c r="Z65" s="27"/>
      <c r="AA65" s="27"/>
      <c r="AB65" s="27"/>
      <c r="AC65" s="26"/>
      <c r="AD65" s="27"/>
    </row>
    <row r="66" spans="2:30" ht="13.5" hidden="1" customHeight="1" x14ac:dyDescent="0.2">
      <c r="B66" s="44"/>
      <c r="D66" s="54"/>
      <c r="E66" s="51"/>
      <c r="F66" s="48"/>
      <c r="G66" s="28"/>
      <c r="H66" s="29"/>
      <c r="I66" s="27" t="str">
        <f t="shared" si="23"/>
        <v/>
      </c>
      <c r="J66" s="27"/>
      <c r="K66" s="27" t="str">
        <f t="shared" si="24"/>
        <v/>
      </c>
      <c r="L66" s="27"/>
      <c r="M66" s="25"/>
      <c r="N66" s="27"/>
      <c r="O66" s="25"/>
      <c r="P66" s="25"/>
      <c r="Q66" s="25"/>
      <c r="R66" s="25"/>
      <c r="S66" s="25"/>
      <c r="T66" s="25"/>
      <c r="U66" s="27"/>
      <c r="V66" s="27"/>
      <c r="W66" s="25"/>
      <c r="X66" s="25"/>
      <c r="Y66" s="30"/>
      <c r="Z66" s="27"/>
      <c r="AA66" s="27"/>
      <c r="AB66" s="27"/>
      <c r="AC66" s="26"/>
      <c r="AD66" s="27"/>
    </row>
    <row r="67" spans="2:30" ht="13.5" hidden="1" customHeight="1" x14ac:dyDescent="0.2">
      <c r="B67" s="44"/>
      <c r="D67" s="54"/>
      <c r="E67" s="51"/>
      <c r="F67" s="48"/>
      <c r="G67" s="28"/>
      <c r="H67" s="29"/>
      <c r="I67" s="27" t="str">
        <f t="shared" si="23"/>
        <v/>
      </c>
      <c r="J67" s="27"/>
      <c r="K67" s="27" t="str">
        <f t="shared" si="24"/>
        <v/>
      </c>
      <c r="L67" s="27"/>
      <c r="M67" s="25"/>
      <c r="N67" s="27"/>
      <c r="O67" s="25"/>
      <c r="P67" s="25"/>
      <c r="Q67" s="25"/>
      <c r="R67" s="25"/>
      <c r="S67" s="25"/>
      <c r="T67" s="25"/>
      <c r="U67" s="27"/>
      <c r="V67" s="27"/>
      <c r="W67" s="25"/>
      <c r="X67" s="25"/>
      <c r="Y67" s="30"/>
      <c r="Z67" s="27"/>
      <c r="AA67" s="27"/>
      <c r="AB67" s="27"/>
      <c r="AC67" s="26"/>
      <c r="AD67" s="27"/>
    </row>
    <row r="68" spans="2:30" ht="13.5" hidden="1" customHeight="1" x14ac:dyDescent="0.2">
      <c r="B68" s="44"/>
      <c r="D68" s="54"/>
      <c r="E68" s="51"/>
      <c r="F68" s="48"/>
      <c r="G68" s="28"/>
      <c r="H68" s="29"/>
      <c r="I68" s="27" t="str">
        <f t="shared" si="23"/>
        <v/>
      </c>
      <c r="J68" s="27"/>
      <c r="K68" s="27" t="str">
        <f t="shared" si="24"/>
        <v/>
      </c>
      <c r="L68" s="27"/>
      <c r="M68" s="25"/>
      <c r="N68" s="27"/>
      <c r="O68" s="25"/>
      <c r="P68" s="25"/>
      <c r="Q68" s="25"/>
      <c r="R68" s="25"/>
      <c r="S68" s="25"/>
      <c r="T68" s="25"/>
      <c r="U68" s="27"/>
      <c r="V68" s="27"/>
      <c r="W68" s="25"/>
      <c r="X68" s="25"/>
      <c r="Y68" s="30"/>
      <c r="Z68" s="27"/>
      <c r="AA68" s="27"/>
      <c r="AB68" s="27"/>
      <c r="AC68" s="26"/>
      <c r="AD68" s="27"/>
    </row>
    <row r="69" spans="2:30" ht="13.5" hidden="1" customHeight="1" x14ac:dyDescent="0.2">
      <c r="B69" s="44"/>
      <c r="D69" s="54"/>
      <c r="E69" s="51"/>
      <c r="F69" s="48"/>
      <c r="G69" s="28"/>
      <c r="H69" s="29"/>
      <c r="I69" s="27" t="str">
        <f t="shared" si="23"/>
        <v/>
      </c>
      <c r="J69" s="27"/>
      <c r="K69" s="27" t="str">
        <f t="shared" si="24"/>
        <v/>
      </c>
      <c r="L69" s="27"/>
      <c r="M69" s="25"/>
      <c r="N69" s="27"/>
      <c r="O69" s="25"/>
      <c r="P69" s="25"/>
      <c r="Q69" s="25"/>
      <c r="R69" s="25"/>
      <c r="S69" s="25"/>
      <c r="T69" s="25"/>
      <c r="U69" s="27"/>
      <c r="V69" s="27"/>
      <c r="W69" s="25"/>
      <c r="X69" s="25"/>
      <c r="Y69" s="30"/>
      <c r="Z69" s="27"/>
      <c r="AA69" s="27"/>
      <c r="AB69" s="27"/>
      <c r="AC69" s="26"/>
      <c r="AD69" s="27"/>
    </row>
    <row r="70" spans="2:30" ht="13.5" hidden="1" customHeight="1" x14ac:dyDescent="0.2">
      <c r="B70" s="44"/>
      <c r="D70" s="54"/>
      <c r="E70" s="51"/>
      <c r="F70" s="48"/>
      <c r="G70" s="28"/>
      <c r="H70" s="29"/>
      <c r="I70" s="27" t="str">
        <f t="shared" si="23"/>
        <v/>
      </c>
      <c r="J70" s="27"/>
      <c r="K70" s="27" t="str">
        <f t="shared" si="24"/>
        <v/>
      </c>
      <c r="L70" s="27"/>
      <c r="M70" s="25"/>
      <c r="N70" s="27"/>
      <c r="O70" s="25"/>
      <c r="P70" s="25"/>
      <c r="Q70" s="25"/>
      <c r="R70" s="25"/>
      <c r="S70" s="25"/>
      <c r="T70" s="25"/>
      <c r="U70" s="27"/>
      <c r="V70" s="27"/>
      <c r="W70" s="25"/>
      <c r="X70" s="25"/>
      <c r="Y70" s="30"/>
      <c r="Z70" s="27"/>
      <c r="AA70" s="27"/>
      <c r="AB70" s="27"/>
      <c r="AC70" s="26"/>
      <c r="AD70" s="27"/>
    </row>
    <row r="71" spans="2:30" ht="13.5" hidden="1" customHeight="1" x14ac:dyDescent="0.2">
      <c r="B71" s="44"/>
      <c r="D71" s="54"/>
      <c r="E71" s="51"/>
      <c r="F71" s="48"/>
      <c r="G71" s="28"/>
      <c r="H71" s="29"/>
      <c r="I71" s="27" t="str">
        <f t="shared" si="23"/>
        <v/>
      </c>
      <c r="J71" s="27"/>
      <c r="K71" s="27" t="str">
        <f t="shared" si="24"/>
        <v/>
      </c>
      <c r="L71" s="27"/>
      <c r="M71" s="25"/>
      <c r="N71" s="27"/>
      <c r="O71" s="25"/>
      <c r="P71" s="25"/>
      <c r="Q71" s="25"/>
      <c r="R71" s="25"/>
      <c r="S71" s="25"/>
      <c r="T71" s="25"/>
      <c r="U71" s="27"/>
      <c r="V71" s="27"/>
      <c r="W71" s="25"/>
      <c r="X71" s="25"/>
      <c r="Y71" s="30"/>
      <c r="Z71" s="27"/>
      <c r="AA71" s="27"/>
      <c r="AB71" s="27"/>
      <c r="AC71" s="26"/>
      <c r="AD71" s="27"/>
    </row>
    <row r="72" spans="2:30" ht="13.5" hidden="1" customHeight="1" x14ac:dyDescent="0.2">
      <c r="B72" s="44"/>
      <c r="D72" s="54"/>
      <c r="E72" s="51"/>
      <c r="F72" s="48"/>
      <c r="G72" s="28"/>
      <c r="H72" s="29"/>
      <c r="I72" s="27" t="str">
        <f t="shared" si="23"/>
        <v/>
      </c>
      <c r="J72" s="27"/>
      <c r="K72" s="27" t="str">
        <f t="shared" si="24"/>
        <v/>
      </c>
      <c r="L72" s="27"/>
      <c r="M72" s="25"/>
      <c r="N72" s="27"/>
      <c r="O72" s="25"/>
      <c r="P72" s="25"/>
      <c r="Q72" s="25"/>
      <c r="R72" s="25"/>
      <c r="S72" s="25"/>
      <c r="T72" s="25"/>
      <c r="U72" s="27"/>
      <c r="V72" s="27"/>
      <c r="W72" s="25"/>
      <c r="X72" s="25"/>
      <c r="Y72" s="30"/>
      <c r="Z72" s="27"/>
      <c r="AA72" s="27"/>
      <c r="AB72" s="27"/>
      <c r="AC72" s="26"/>
      <c r="AD72" s="27"/>
    </row>
    <row r="73" spans="2:30" ht="13.5" hidden="1" customHeight="1" x14ac:dyDescent="0.2">
      <c r="B73" s="44"/>
      <c r="D73" s="54"/>
      <c r="E73" s="51"/>
      <c r="F73" s="48"/>
      <c r="G73" s="28"/>
      <c r="H73" s="29"/>
      <c r="I73" s="27" t="str">
        <f t="shared" si="23"/>
        <v/>
      </c>
      <c r="J73" s="27"/>
      <c r="K73" s="27" t="str">
        <f t="shared" si="24"/>
        <v/>
      </c>
      <c r="L73" s="27"/>
      <c r="M73" s="25"/>
      <c r="N73" s="27"/>
      <c r="O73" s="25"/>
      <c r="P73" s="25"/>
      <c r="Q73" s="25"/>
      <c r="R73" s="25"/>
      <c r="S73" s="25"/>
      <c r="T73" s="25"/>
      <c r="U73" s="27"/>
      <c r="V73" s="27"/>
      <c r="W73" s="25"/>
      <c r="X73" s="25"/>
      <c r="Y73" s="30"/>
      <c r="Z73" s="27"/>
      <c r="AA73" s="27"/>
      <c r="AB73" s="27"/>
      <c r="AC73" s="26"/>
      <c r="AD73" s="27"/>
    </row>
    <row r="74" spans="2:30" ht="13.5" hidden="1" customHeight="1" x14ac:dyDescent="0.2">
      <c r="B74" s="44"/>
      <c r="D74" s="54"/>
      <c r="E74" s="51"/>
      <c r="F74" s="48"/>
      <c r="G74" s="28"/>
      <c r="H74" s="29"/>
      <c r="I74" s="27" t="str">
        <f t="shared" si="23"/>
        <v/>
      </c>
      <c r="J74" s="27"/>
      <c r="K74" s="27" t="str">
        <f t="shared" si="24"/>
        <v/>
      </c>
      <c r="L74" s="27"/>
      <c r="M74" s="25"/>
      <c r="N74" s="27"/>
      <c r="O74" s="25"/>
      <c r="P74" s="25"/>
      <c r="Q74" s="25"/>
      <c r="R74" s="25"/>
      <c r="S74" s="25"/>
      <c r="T74" s="25"/>
      <c r="U74" s="27"/>
      <c r="V74" s="27"/>
      <c r="W74" s="25"/>
      <c r="X74" s="25"/>
      <c r="Y74" s="30"/>
      <c r="Z74" s="27"/>
      <c r="AA74" s="27"/>
      <c r="AB74" s="27"/>
      <c r="AC74" s="26"/>
      <c r="AD74" s="27"/>
    </row>
    <row r="75" spans="2:30" ht="13.5" hidden="1" customHeight="1" x14ac:dyDescent="0.2">
      <c r="B75" s="44"/>
      <c r="D75" s="54"/>
      <c r="E75" s="51"/>
      <c r="F75" s="48"/>
      <c r="G75" s="28"/>
      <c r="H75" s="29"/>
      <c r="I75" s="27" t="str">
        <f t="shared" si="23"/>
        <v/>
      </c>
      <c r="J75" s="27"/>
      <c r="K75" s="27" t="str">
        <f t="shared" si="24"/>
        <v/>
      </c>
      <c r="L75" s="27"/>
      <c r="M75" s="25"/>
      <c r="N75" s="27"/>
      <c r="O75" s="25"/>
      <c r="P75" s="25"/>
      <c r="Q75" s="25"/>
      <c r="R75" s="25"/>
      <c r="S75" s="25"/>
      <c r="T75" s="25"/>
      <c r="U75" s="27"/>
      <c r="V75" s="27"/>
      <c r="W75" s="25"/>
      <c r="X75" s="25"/>
      <c r="Y75" s="30"/>
      <c r="Z75" s="27"/>
      <c r="AA75" s="27"/>
      <c r="AB75" s="27"/>
      <c r="AC75" s="26"/>
      <c r="AD75" s="27"/>
    </row>
    <row r="76" spans="2:30" ht="13.5" hidden="1" customHeight="1" x14ac:dyDescent="0.2">
      <c r="B76" s="44"/>
      <c r="D76" s="54"/>
      <c r="E76" s="51"/>
      <c r="F76" s="48"/>
      <c r="G76" s="28"/>
      <c r="H76" s="29"/>
      <c r="I76" s="27" t="str">
        <f t="shared" si="23"/>
        <v/>
      </c>
      <c r="J76" s="27"/>
      <c r="K76" s="27" t="str">
        <f t="shared" si="24"/>
        <v/>
      </c>
      <c r="L76" s="27"/>
      <c r="M76" s="25"/>
      <c r="N76" s="27"/>
      <c r="O76" s="25"/>
      <c r="P76" s="25"/>
      <c r="Q76" s="25"/>
      <c r="R76" s="25"/>
      <c r="S76" s="25"/>
      <c r="T76" s="25"/>
      <c r="U76" s="27"/>
      <c r="V76" s="27"/>
      <c r="W76" s="25"/>
      <c r="X76" s="25"/>
      <c r="Y76" s="30"/>
      <c r="Z76" s="27"/>
      <c r="AA76" s="27"/>
      <c r="AB76" s="27"/>
      <c r="AC76" s="26"/>
      <c r="AD76" s="27"/>
    </row>
    <row r="77" spans="2:30" ht="13.5" hidden="1" customHeight="1" x14ac:dyDescent="0.2">
      <c r="B77" s="44"/>
      <c r="D77" s="54"/>
      <c r="E77" s="51"/>
      <c r="F77" s="48"/>
      <c r="G77" s="28"/>
      <c r="H77" s="29"/>
      <c r="I77" s="27" t="str">
        <f t="shared" si="23"/>
        <v/>
      </c>
      <c r="J77" s="27"/>
      <c r="K77" s="27" t="str">
        <f t="shared" si="24"/>
        <v/>
      </c>
      <c r="L77" s="27"/>
      <c r="M77" s="25"/>
      <c r="N77" s="27"/>
      <c r="O77" s="25"/>
      <c r="P77" s="25"/>
      <c r="Q77" s="25"/>
      <c r="R77" s="25"/>
      <c r="S77" s="25"/>
      <c r="T77" s="25"/>
      <c r="U77" s="27"/>
      <c r="V77" s="27"/>
      <c r="W77" s="25"/>
      <c r="X77" s="25"/>
      <c r="Y77" s="30"/>
      <c r="Z77" s="27"/>
      <c r="AA77" s="27"/>
      <c r="AB77" s="27"/>
      <c r="AC77" s="26"/>
      <c r="AD77" s="27"/>
    </row>
    <row r="78" spans="2:30" ht="13.5" hidden="1" customHeight="1" x14ac:dyDescent="0.2">
      <c r="B78" s="44"/>
      <c r="D78" s="54"/>
      <c r="E78" s="51"/>
      <c r="F78" s="48"/>
      <c r="G78" s="28"/>
      <c r="H78" s="29"/>
      <c r="I78" s="27" t="str">
        <f t="shared" si="23"/>
        <v/>
      </c>
      <c r="J78" s="27"/>
      <c r="K78" s="27" t="str">
        <f t="shared" si="24"/>
        <v/>
      </c>
      <c r="L78" s="27"/>
      <c r="M78" s="25"/>
      <c r="N78" s="27"/>
      <c r="O78" s="25"/>
      <c r="P78" s="25"/>
      <c r="Q78" s="25"/>
      <c r="R78" s="25"/>
      <c r="S78" s="25"/>
      <c r="T78" s="25"/>
      <c r="U78" s="27"/>
      <c r="V78" s="27"/>
      <c r="W78" s="25"/>
      <c r="X78" s="25"/>
      <c r="Y78" s="30"/>
      <c r="Z78" s="27"/>
      <c r="AA78" s="27"/>
      <c r="AB78" s="27"/>
      <c r="AC78" s="26"/>
      <c r="AD78" s="27"/>
    </row>
    <row r="79" spans="2:30" ht="13.5" hidden="1" customHeight="1" x14ac:dyDescent="0.2">
      <c r="B79" s="44"/>
      <c r="D79" s="54"/>
      <c r="E79" s="51"/>
      <c r="F79" s="48"/>
      <c r="G79" s="28"/>
      <c r="H79" s="29"/>
      <c r="I79" s="27" t="str">
        <f t="shared" si="23"/>
        <v/>
      </c>
      <c r="J79" s="27"/>
      <c r="K79" s="27" t="str">
        <f t="shared" si="24"/>
        <v/>
      </c>
      <c r="L79" s="27"/>
      <c r="M79" s="25"/>
      <c r="N79" s="27"/>
      <c r="O79" s="25"/>
      <c r="P79" s="25"/>
      <c r="Q79" s="25"/>
      <c r="R79" s="25"/>
      <c r="S79" s="25"/>
      <c r="T79" s="25"/>
      <c r="U79" s="27"/>
      <c r="V79" s="27"/>
      <c r="W79" s="25"/>
      <c r="X79" s="25"/>
      <c r="Y79" s="30"/>
      <c r="Z79" s="27"/>
      <c r="AA79" s="27"/>
      <c r="AB79" s="27"/>
      <c r="AC79" s="26"/>
      <c r="AD79" s="27"/>
    </row>
    <row r="80" spans="2:30" ht="13.5" hidden="1" customHeight="1" x14ac:dyDescent="0.2">
      <c r="B80" s="44"/>
      <c r="D80" s="54"/>
      <c r="E80" s="51"/>
      <c r="F80" s="48"/>
      <c r="G80" s="28"/>
      <c r="H80" s="29"/>
      <c r="I80" s="27" t="str">
        <f t="shared" si="23"/>
        <v/>
      </c>
      <c r="J80" s="27"/>
      <c r="K80" s="27" t="str">
        <f t="shared" si="24"/>
        <v/>
      </c>
      <c r="L80" s="27"/>
      <c r="M80" s="25"/>
      <c r="N80" s="27"/>
      <c r="O80" s="25"/>
      <c r="P80" s="25"/>
      <c r="Q80" s="25"/>
      <c r="R80" s="25"/>
      <c r="S80" s="25"/>
      <c r="T80" s="25"/>
      <c r="U80" s="27"/>
      <c r="V80" s="27"/>
      <c r="W80" s="25"/>
      <c r="X80" s="25"/>
      <c r="Y80" s="30"/>
      <c r="Z80" s="27"/>
      <c r="AA80" s="27"/>
      <c r="AB80" s="27"/>
      <c r="AC80" s="26"/>
      <c r="AD80" s="27"/>
    </row>
    <row r="81" spans="2:30" ht="13.5" hidden="1" customHeight="1" x14ac:dyDescent="0.2">
      <c r="B81" s="44"/>
      <c r="D81" s="54"/>
      <c r="E81" s="51"/>
      <c r="F81" s="48"/>
      <c r="G81" s="28"/>
      <c r="H81" s="29"/>
      <c r="I81" s="27" t="str">
        <f t="shared" si="23"/>
        <v/>
      </c>
      <c r="J81" s="27"/>
      <c r="K81" s="27" t="str">
        <f t="shared" si="24"/>
        <v/>
      </c>
      <c r="L81" s="27"/>
      <c r="M81" s="25"/>
      <c r="N81" s="27"/>
      <c r="O81" s="25"/>
      <c r="P81" s="25"/>
      <c r="Q81" s="25"/>
      <c r="R81" s="25"/>
      <c r="S81" s="25"/>
      <c r="T81" s="25"/>
      <c r="U81" s="27"/>
      <c r="V81" s="27"/>
      <c r="W81" s="25"/>
      <c r="X81" s="25"/>
      <c r="Y81" s="30"/>
      <c r="Z81" s="27"/>
      <c r="AA81" s="27"/>
      <c r="AB81" s="27"/>
      <c r="AC81" s="26"/>
      <c r="AD81" s="27"/>
    </row>
    <row r="82" spans="2:30" ht="13.5" hidden="1" customHeight="1" x14ac:dyDescent="0.2">
      <c r="B82" s="44"/>
      <c r="D82" s="54"/>
      <c r="E82" s="51"/>
      <c r="F82" s="48"/>
      <c r="G82" s="28"/>
      <c r="H82" s="29"/>
      <c r="I82" s="27" t="str">
        <f t="shared" si="23"/>
        <v/>
      </c>
      <c r="J82" s="27"/>
      <c r="K82" s="27" t="str">
        <f t="shared" si="24"/>
        <v/>
      </c>
      <c r="L82" s="27"/>
      <c r="M82" s="25"/>
      <c r="N82" s="27"/>
      <c r="O82" s="25"/>
      <c r="P82" s="25"/>
      <c r="Q82" s="25"/>
      <c r="R82" s="25"/>
      <c r="S82" s="25"/>
      <c r="T82" s="25"/>
      <c r="U82" s="27"/>
      <c r="V82" s="27"/>
      <c r="W82" s="25"/>
      <c r="X82" s="25"/>
      <c r="Y82" s="30"/>
      <c r="Z82" s="27"/>
      <c r="AA82" s="27"/>
      <c r="AB82" s="27"/>
      <c r="AC82" s="26"/>
      <c r="AD82" s="27"/>
    </row>
    <row r="83" spans="2:30" ht="13.5" hidden="1" customHeight="1" x14ac:dyDescent="0.2">
      <c r="B83" s="44"/>
      <c r="D83" s="54"/>
      <c r="E83" s="51"/>
      <c r="F83" s="48"/>
      <c r="G83" s="28"/>
      <c r="H83" s="29"/>
      <c r="I83" s="27" t="str">
        <f t="shared" si="23"/>
        <v/>
      </c>
      <c r="J83" s="27"/>
      <c r="K83" s="27" t="str">
        <f t="shared" si="24"/>
        <v/>
      </c>
      <c r="L83" s="27"/>
      <c r="M83" s="25"/>
      <c r="N83" s="27"/>
      <c r="O83" s="25"/>
      <c r="P83" s="25"/>
      <c r="Q83" s="25"/>
      <c r="R83" s="25"/>
      <c r="S83" s="25"/>
      <c r="T83" s="25"/>
      <c r="U83" s="27"/>
      <c r="V83" s="27"/>
      <c r="W83" s="25"/>
      <c r="X83" s="25"/>
      <c r="Y83" s="30"/>
      <c r="Z83" s="27"/>
      <c r="AA83" s="27"/>
      <c r="AB83" s="27"/>
      <c r="AC83" s="26"/>
      <c r="AD83" s="27"/>
    </row>
    <row r="84" spans="2:30" ht="13.5" hidden="1" customHeight="1" x14ac:dyDescent="0.2">
      <c r="B84" s="44"/>
      <c r="D84" s="54"/>
      <c r="E84" s="51"/>
      <c r="F84" s="48"/>
      <c r="G84" s="28"/>
      <c r="H84" s="29"/>
      <c r="I84" s="27" t="str">
        <f t="shared" si="23"/>
        <v/>
      </c>
      <c r="J84" s="27"/>
      <c r="K84" s="27" t="str">
        <f t="shared" si="24"/>
        <v/>
      </c>
      <c r="L84" s="27"/>
      <c r="M84" s="25"/>
      <c r="N84" s="27"/>
      <c r="O84" s="25"/>
      <c r="P84" s="25"/>
      <c r="Q84" s="25"/>
      <c r="R84" s="25"/>
      <c r="S84" s="25"/>
      <c r="T84" s="25"/>
      <c r="U84" s="27"/>
      <c r="V84" s="27"/>
      <c r="W84" s="25"/>
      <c r="X84" s="25"/>
      <c r="Y84" s="30"/>
      <c r="Z84" s="27"/>
      <c r="AA84" s="27"/>
      <c r="AB84" s="27"/>
      <c r="AC84" s="26"/>
      <c r="AD84" s="27"/>
    </row>
    <row r="85" spans="2:30" ht="13.5" hidden="1" customHeight="1" x14ac:dyDescent="0.2">
      <c r="B85" s="44"/>
      <c r="D85" s="54"/>
      <c r="E85" s="51"/>
      <c r="F85" s="48"/>
      <c r="G85" s="28"/>
      <c r="H85" s="29"/>
      <c r="I85" s="27" t="str">
        <f t="shared" si="23"/>
        <v/>
      </c>
      <c r="J85" s="27"/>
      <c r="K85" s="27" t="str">
        <f t="shared" si="24"/>
        <v/>
      </c>
      <c r="L85" s="27"/>
      <c r="M85" s="25"/>
      <c r="N85" s="27"/>
      <c r="O85" s="25"/>
      <c r="P85" s="25"/>
      <c r="Q85" s="25"/>
      <c r="R85" s="25"/>
      <c r="S85" s="25"/>
      <c r="T85" s="25"/>
      <c r="U85" s="27"/>
      <c r="V85" s="27"/>
      <c r="W85" s="25"/>
      <c r="X85" s="25"/>
      <c r="Y85" s="30"/>
      <c r="Z85" s="27"/>
      <c r="AA85" s="27"/>
      <c r="AB85" s="27"/>
      <c r="AC85" s="26"/>
      <c r="AD85" s="27"/>
    </row>
    <row r="86" spans="2:30" ht="0.75" hidden="1" customHeight="1" thickBot="1" x14ac:dyDescent="0.25">
      <c r="B86" s="45"/>
      <c r="D86" s="55"/>
      <c r="E86" s="52"/>
      <c r="F86" s="49"/>
      <c r="G86" s="32"/>
      <c r="H86" s="31"/>
      <c r="I86" s="31" t="str">
        <f t="shared" si="23"/>
        <v/>
      </c>
      <c r="J86" s="33"/>
      <c r="K86" s="33" t="str">
        <f t="shared" si="24"/>
        <v/>
      </c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4"/>
      <c r="Z86" s="33"/>
      <c r="AA86" s="33"/>
      <c r="AB86" s="33"/>
      <c r="AC86" s="34"/>
      <c r="AD86" s="33"/>
    </row>
    <row r="87" spans="2:30" ht="13.5" customHeight="1" thickBot="1" x14ac:dyDescent="0.25">
      <c r="D87" s="68" t="s">
        <v>3</v>
      </c>
      <c r="E87" s="69"/>
      <c r="F87" s="69"/>
      <c r="G87" s="69"/>
      <c r="H87" s="69"/>
      <c r="I87" s="69"/>
      <c r="J87" s="69"/>
      <c r="K87" s="69"/>
      <c r="L87" s="70"/>
      <c r="M87" s="35">
        <f t="shared" ref="M87:AD87" si="25">IF(M10="","",IF(M27="","",IF(SUM(M28:M86)&lt;&gt;0,SUM(M28:M86),"")))</f>
        <v>249.6</v>
      </c>
      <c r="N87" s="35">
        <f t="shared" si="25"/>
        <v>196.01111111111109</v>
      </c>
      <c r="O87" s="35">
        <f t="shared" si="25"/>
        <v>9.8005555555555554E-2</v>
      </c>
      <c r="P87" s="35" t="str">
        <f t="shared" si="25"/>
        <v/>
      </c>
      <c r="Q87" s="35">
        <f t="shared" si="25"/>
        <v>9.3148148148148149</v>
      </c>
      <c r="R87" s="35">
        <f>IF(R10="","",IF(R27="","",IF(SUM(R28:R86)&lt;&gt;0,SUM(R28:R86),"")))</f>
        <v>28.586419753086417</v>
      </c>
      <c r="S87" s="35">
        <f t="shared" si="25"/>
        <v>5.7851851851851857</v>
      </c>
      <c r="T87" s="35">
        <f t="shared" si="25"/>
        <v>4.024</v>
      </c>
      <c r="U87" s="35">
        <f t="shared" si="25"/>
        <v>2.3287037037037037</v>
      </c>
      <c r="V87" s="35">
        <f t="shared" si="25"/>
        <v>14</v>
      </c>
      <c r="W87" s="35" t="str">
        <f t="shared" si="25"/>
        <v/>
      </c>
      <c r="X87" s="35" t="str">
        <f t="shared" si="25"/>
        <v/>
      </c>
      <c r="Y87" s="35" t="str">
        <f t="shared" si="25"/>
        <v/>
      </c>
      <c r="Z87" s="35" t="str">
        <f t="shared" si="25"/>
        <v/>
      </c>
      <c r="AA87" s="35" t="str">
        <f t="shared" si="25"/>
        <v/>
      </c>
      <c r="AB87" s="35" t="str">
        <f t="shared" si="25"/>
        <v/>
      </c>
      <c r="AC87" s="35" t="str">
        <f t="shared" si="25"/>
        <v/>
      </c>
      <c r="AD87" s="35" t="str">
        <f t="shared" si="25"/>
        <v/>
      </c>
    </row>
    <row r="88" spans="2:30" ht="13.5" customHeight="1" x14ac:dyDescent="0.2">
      <c r="B88" s="6" t="s">
        <v>21</v>
      </c>
      <c r="D88" s="71" t="s">
        <v>4</v>
      </c>
      <c r="E88" s="72"/>
      <c r="F88" s="72"/>
      <c r="G88" s="72"/>
      <c r="H88" s="72"/>
      <c r="I88" s="72"/>
      <c r="J88" s="72"/>
      <c r="K88" s="72"/>
      <c r="L88" s="73"/>
      <c r="M88" s="36">
        <f t="shared" ref="M88:AD88" si="26">IF(M10="","",IF(M27="",IF(SUM(COUNTIF(M28:M86,"LS")+COUNTIF(M28:M86,"LUMP"))&gt;0,"LS",""),IF(M87&lt;&gt;"",ROUNDUP(M87,0),"")))</f>
        <v>250</v>
      </c>
      <c r="N88" s="36">
        <f t="shared" si="26"/>
        <v>197</v>
      </c>
      <c r="O88" s="36">
        <f t="shared" si="26"/>
        <v>1</v>
      </c>
      <c r="P88" s="36" t="str">
        <f t="shared" si="26"/>
        <v/>
      </c>
      <c r="Q88" s="36">
        <f t="shared" si="26"/>
        <v>10</v>
      </c>
      <c r="R88" s="36">
        <f>IF(R10="","",IF(R27="",IF(SUM(COUNTIF(R28:R86,"LS")+COUNTIF(R28:R86,"LUMP"))&gt;0,"LS",""),IF(R87&lt;&gt;"",ROUNDUP(R87,0),"")))</f>
        <v>29</v>
      </c>
      <c r="S88" s="36">
        <f t="shared" si="26"/>
        <v>6</v>
      </c>
      <c r="T88" s="36">
        <f t="shared" si="26"/>
        <v>5</v>
      </c>
      <c r="U88" s="36">
        <f t="shared" si="26"/>
        <v>3</v>
      </c>
      <c r="V88" s="36">
        <f t="shared" si="26"/>
        <v>14</v>
      </c>
      <c r="W88" s="36" t="str">
        <f t="shared" si="26"/>
        <v/>
      </c>
      <c r="X88" s="36" t="str">
        <f t="shared" si="26"/>
        <v/>
      </c>
      <c r="Y88" s="36" t="str">
        <f t="shared" si="26"/>
        <v/>
      </c>
      <c r="Z88" s="36" t="str">
        <f t="shared" si="26"/>
        <v/>
      </c>
      <c r="AA88" s="36" t="str">
        <f t="shared" si="26"/>
        <v/>
      </c>
      <c r="AB88" s="36" t="str">
        <f t="shared" si="26"/>
        <v/>
      </c>
      <c r="AC88" s="36" t="str">
        <f t="shared" si="26"/>
        <v/>
      </c>
      <c r="AD88" s="36" t="str">
        <f t="shared" si="26"/>
        <v/>
      </c>
    </row>
    <row r="89" spans="2:30" ht="13.5" customHeight="1" thickBot="1" x14ac:dyDescent="0.25"/>
    <row r="90" spans="2:30" ht="13.5" customHeight="1" thickBot="1" x14ac:dyDescent="0.25">
      <c r="B90" s="42" t="s">
        <v>19</v>
      </c>
      <c r="D90" s="75">
        <f>D9+1</f>
        <v>2</v>
      </c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</row>
    <row r="91" spans="2:30" ht="13.5" customHeight="1" thickBot="1" x14ac:dyDescent="0.25">
      <c r="B91" s="46"/>
      <c r="D91" s="11"/>
      <c r="E91" s="11"/>
      <c r="F91" s="11"/>
      <c r="G91" s="11"/>
      <c r="H91" s="11"/>
      <c r="I91" s="12"/>
      <c r="J91" s="12"/>
      <c r="K91" s="12"/>
      <c r="L91" s="13" t="s">
        <v>17</v>
      </c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</row>
    <row r="92" spans="2:30" ht="13.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18</v>
      </c>
      <c r="M92" s="15"/>
      <c r="N92" s="15"/>
      <c r="O92" s="15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3.5" customHeight="1" x14ac:dyDescent="0.2">
      <c r="D93" s="12"/>
      <c r="E93" s="12"/>
      <c r="F93" s="1"/>
      <c r="G93" s="17"/>
      <c r="H93" s="12"/>
      <c r="I93" s="11"/>
      <c r="J93" s="12"/>
      <c r="K93" s="12"/>
      <c r="L93" s="13" t="s">
        <v>6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3.5" customHeight="1" thickBot="1" x14ac:dyDescent="0.25">
      <c r="D94" s="12"/>
      <c r="E94" s="12"/>
      <c r="F94" s="1"/>
      <c r="G94" s="17"/>
      <c r="H94" s="12"/>
      <c r="I94" s="11"/>
      <c r="J94" s="12"/>
      <c r="K94" s="12"/>
      <c r="L94" s="13" t="s">
        <v>7</v>
      </c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</row>
    <row r="95" spans="2:30" ht="13.5" customHeight="1" x14ac:dyDescent="0.2">
      <c r="B95" s="63" t="s">
        <v>20</v>
      </c>
      <c r="D95" s="76" t="s">
        <v>15</v>
      </c>
      <c r="E95" s="77"/>
      <c r="F95" s="78"/>
      <c r="G95" s="82" t="s">
        <v>8</v>
      </c>
      <c r="H95" s="66" t="s">
        <v>0</v>
      </c>
      <c r="I95" s="66" t="s">
        <v>9</v>
      </c>
      <c r="J95" s="66" t="s">
        <v>10</v>
      </c>
      <c r="K95" s="66" t="s">
        <v>16</v>
      </c>
      <c r="L95" s="66" t="s">
        <v>2</v>
      </c>
      <c r="M95" s="19" t="str">
        <f t="shared" ref="M95:AD95" si="27">IF(OR(TRIM(M91)=0,TRIM(M91)=""),"",IF(IFERROR(TRIM(INDEX(QryItemNamed,MATCH(TRIM(M91),ITEM,0),2)),"")="Y","SPECIAL",LEFT(IFERROR(TRIM(INDEX(ITEM,MATCH(TRIM(M91),ITEM,0))),""),3)))</f>
        <v/>
      </c>
      <c r="N95" s="19" t="str">
        <f t="shared" si="27"/>
        <v/>
      </c>
      <c r="O95" s="19" t="str">
        <f t="shared" si="27"/>
        <v/>
      </c>
      <c r="P95" s="19" t="str">
        <f t="shared" si="27"/>
        <v/>
      </c>
      <c r="Q95" s="19" t="str">
        <f t="shared" si="27"/>
        <v/>
      </c>
      <c r="R95" s="19" t="str">
        <f t="shared" si="27"/>
        <v/>
      </c>
      <c r="S95" s="19" t="str">
        <f t="shared" si="27"/>
        <v/>
      </c>
      <c r="T95" s="19" t="str">
        <f t="shared" si="27"/>
        <v/>
      </c>
      <c r="U95" s="19" t="str">
        <f t="shared" si="27"/>
        <v/>
      </c>
      <c r="V95" s="19" t="str">
        <f t="shared" si="27"/>
        <v/>
      </c>
      <c r="W95" s="19" t="str">
        <f t="shared" si="27"/>
        <v/>
      </c>
      <c r="X95" s="19" t="str">
        <f t="shared" si="27"/>
        <v/>
      </c>
      <c r="Y95" s="19" t="str">
        <f t="shared" si="27"/>
        <v/>
      </c>
      <c r="Z95" s="19" t="str">
        <f t="shared" si="27"/>
        <v/>
      </c>
      <c r="AA95" s="19" t="str">
        <f t="shared" si="27"/>
        <v/>
      </c>
      <c r="AB95" s="19" t="str">
        <f t="shared" si="27"/>
        <v/>
      </c>
      <c r="AC95" s="19" t="str">
        <f t="shared" si="27"/>
        <v/>
      </c>
      <c r="AD95" s="19" t="str">
        <f t="shared" si="27"/>
        <v/>
      </c>
    </row>
    <row r="96" spans="2:30" ht="13.5" customHeight="1" x14ac:dyDescent="0.2">
      <c r="B96" s="64"/>
      <c r="D96" s="79"/>
      <c r="E96" s="80"/>
      <c r="F96" s="81"/>
      <c r="G96" s="83"/>
      <c r="H96" s="67"/>
      <c r="I96" s="67"/>
      <c r="J96" s="67"/>
      <c r="K96" s="67"/>
      <c r="L96" s="67"/>
      <c r="M96" s="59" t="str">
        <f t="shared" ref="M96:AD96" si="2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9" t="str">
        <f t="shared" si="28"/>
        <v/>
      </c>
      <c r="O96" s="59" t="str">
        <f t="shared" si="28"/>
        <v/>
      </c>
      <c r="P96" s="59" t="str">
        <f t="shared" si="28"/>
        <v/>
      </c>
      <c r="Q96" s="59" t="str">
        <f t="shared" si="28"/>
        <v/>
      </c>
      <c r="R96" s="59" t="str">
        <f t="shared" si="28"/>
        <v/>
      </c>
      <c r="S96" s="59" t="str">
        <f t="shared" si="28"/>
        <v/>
      </c>
      <c r="T96" s="59" t="str">
        <f t="shared" si="28"/>
        <v/>
      </c>
      <c r="U96" s="59" t="str">
        <f t="shared" si="28"/>
        <v/>
      </c>
      <c r="V96" s="59" t="str">
        <f t="shared" si="28"/>
        <v/>
      </c>
      <c r="W96" s="59" t="str">
        <f t="shared" si="28"/>
        <v/>
      </c>
      <c r="X96" s="59" t="str">
        <f t="shared" si="28"/>
        <v/>
      </c>
      <c r="Y96" s="59" t="str">
        <f t="shared" si="28"/>
        <v/>
      </c>
      <c r="Z96" s="59" t="str">
        <f t="shared" si="28"/>
        <v/>
      </c>
      <c r="AA96" s="59" t="str">
        <f t="shared" si="28"/>
        <v/>
      </c>
      <c r="AB96" s="59" t="str">
        <f t="shared" si="28"/>
        <v/>
      </c>
      <c r="AC96" s="59" t="str">
        <f t="shared" si="28"/>
        <v/>
      </c>
      <c r="AD96" s="59" t="str">
        <f t="shared" si="28"/>
        <v/>
      </c>
    </row>
    <row r="97" spans="2:30" ht="13.5" customHeight="1" x14ac:dyDescent="0.2">
      <c r="B97" s="64"/>
      <c r="D97" s="79"/>
      <c r="E97" s="80"/>
      <c r="F97" s="81"/>
      <c r="G97" s="83"/>
      <c r="H97" s="67"/>
      <c r="I97" s="67"/>
      <c r="J97" s="67"/>
      <c r="K97" s="67"/>
      <c r="L97" s="67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3.5" customHeight="1" x14ac:dyDescent="0.2">
      <c r="B98" s="64"/>
      <c r="D98" s="79"/>
      <c r="E98" s="80"/>
      <c r="F98" s="81"/>
      <c r="G98" s="83"/>
      <c r="H98" s="67"/>
      <c r="I98" s="67"/>
      <c r="J98" s="67"/>
      <c r="K98" s="67"/>
      <c r="L98" s="67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3.5" customHeight="1" x14ac:dyDescent="0.2">
      <c r="B99" s="64"/>
      <c r="D99" s="79"/>
      <c r="E99" s="80"/>
      <c r="F99" s="81"/>
      <c r="G99" s="83"/>
      <c r="H99" s="67"/>
      <c r="I99" s="67"/>
      <c r="J99" s="67"/>
      <c r="K99" s="67"/>
      <c r="L99" s="67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3.5" customHeight="1" x14ac:dyDescent="0.2">
      <c r="B100" s="64"/>
      <c r="D100" s="79"/>
      <c r="E100" s="80"/>
      <c r="F100" s="81"/>
      <c r="G100" s="83"/>
      <c r="H100" s="67"/>
      <c r="I100" s="67"/>
      <c r="J100" s="67"/>
      <c r="K100" s="67"/>
      <c r="L100" s="67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3.5" customHeight="1" x14ac:dyDescent="0.2">
      <c r="B101" s="64"/>
      <c r="D101" s="79"/>
      <c r="E101" s="80"/>
      <c r="F101" s="81"/>
      <c r="G101" s="83"/>
      <c r="H101" s="67"/>
      <c r="I101" s="67"/>
      <c r="J101" s="67"/>
      <c r="K101" s="67"/>
      <c r="L101" s="67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3.5" customHeight="1" x14ac:dyDescent="0.2">
      <c r="B102" s="64"/>
      <c r="D102" s="79"/>
      <c r="E102" s="80"/>
      <c r="F102" s="81"/>
      <c r="G102" s="83"/>
      <c r="H102" s="67"/>
      <c r="I102" s="67"/>
      <c r="J102" s="67"/>
      <c r="K102" s="67"/>
      <c r="L102" s="67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3.5" customHeight="1" x14ac:dyDescent="0.2">
      <c r="B103" s="64"/>
      <c r="D103" s="79"/>
      <c r="E103" s="80"/>
      <c r="F103" s="81"/>
      <c r="G103" s="83"/>
      <c r="H103" s="67"/>
      <c r="I103" s="67"/>
      <c r="J103" s="67"/>
      <c r="K103" s="67"/>
      <c r="L103" s="67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2:30" ht="13.5" customHeight="1" x14ac:dyDescent="0.2">
      <c r="B104" s="64"/>
      <c r="D104" s="79"/>
      <c r="E104" s="80"/>
      <c r="F104" s="81"/>
      <c r="G104" s="83"/>
      <c r="H104" s="67"/>
      <c r="I104" s="67"/>
      <c r="J104" s="67"/>
      <c r="K104" s="67"/>
      <c r="L104" s="67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2:30" ht="13.5" customHeight="1" x14ac:dyDescent="0.2">
      <c r="B105" s="64"/>
      <c r="D105" s="79"/>
      <c r="E105" s="80"/>
      <c r="F105" s="81"/>
      <c r="G105" s="83"/>
      <c r="H105" s="67"/>
      <c r="I105" s="67"/>
      <c r="J105" s="67"/>
      <c r="K105" s="67"/>
      <c r="L105" s="67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2:30" ht="13.5" customHeight="1" x14ac:dyDescent="0.2">
      <c r="B106" s="64"/>
      <c r="D106" s="79"/>
      <c r="E106" s="80"/>
      <c r="F106" s="81"/>
      <c r="G106" s="83"/>
      <c r="H106" s="67"/>
      <c r="I106" s="67"/>
      <c r="J106" s="67"/>
      <c r="K106" s="67"/>
      <c r="L106" s="67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2:30" ht="13.5" customHeight="1" x14ac:dyDescent="0.2">
      <c r="B107" s="64"/>
      <c r="D107" s="79"/>
      <c r="E107" s="80"/>
      <c r="F107" s="81"/>
      <c r="G107" s="83"/>
      <c r="H107" s="67"/>
      <c r="I107" s="67"/>
      <c r="J107" s="67"/>
      <c r="K107" s="67"/>
      <c r="L107" s="67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</row>
    <row r="108" spans="2:30" ht="13.5" customHeight="1" thickBot="1" x14ac:dyDescent="0.25">
      <c r="B108" s="65"/>
      <c r="D108" s="62"/>
      <c r="E108" s="62"/>
      <c r="F108" s="62"/>
      <c r="G108" s="20"/>
      <c r="H108" s="21"/>
      <c r="I108" s="22" t="s">
        <v>5</v>
      </c>
      <c r="J108" s="22" t="s">
        <v>5</v>
      </c>
      <c r="K108" s="22" t="s">
        <v>30</v>
      </c>
      <c r="L108" s="22" t="s">
        <v>30</v>
      </c>
      <c r="M108" s="22" t="str">
        <f t="shared" ref="M108:AD108" si="29">IF(OR(TRIM(M91)=0,TRIM(M91)=""),"",IF(IFERROR(TRIM(INDEX(QryItemNamed,MATCH(TRIM(M91),ITEM,0),3)),"")="LS","",IFERROR(TRIM(INDEX(QryItemNamed,MATCH(TRIM(M91),ITEM,0),3)),"")))</f>
        <v/>
      </c>
      <c r="N108" s="22" t="str">
        <f t="shared" si="29"/>
        <v/>
      </c>
      <c r="O108" s="22" t="str">
        <f t="shared" si="29"/>
        <v/>
      </c>
      <c r="P108" s="22" t="str">
        <f t="shared" si="29"/>
        <v/>
      </c>
      <c r="Q108" s="22" t="str">
        <f t="shared" si="29"/>
        <v/>
      </c>
      <c r="R108" s="22" t="str">
        <f t="shared" si="29"/>
        <v/>
      </c>
      <c r="S108" s="22" t="str">
        <f t="shared" si="29"/>
        <v/>
      </c>
      <c r="T108" s="22" t="str">
        <f t="shared" si="29"/>
        <v/>
      </c>
      <c r="U108" s="22" t="str">
        <f t="shared" si="29"/>
        <v/>
      </c>
      <c r="V108" s="22" t="str">
        <f t="shared" si="29"/>
        <v/>
      </c>
      <c r="W108" s="22" t="str">
        <f t="shared" si="29"/>
        <v/>
      </c>
      <c r="X108" s="22" t="str">
        <f t="shared" si="29"/>
        <v/>
      </c>
      <c r="Y108" s="22" t="str">
        <f t="shared" si="29"/>
        <v/>
      </c>
      <c r="Z108" s="22" t="str">
        <f t="shared" si="29"/>
        <v/>
      </c>
      <c r="AA108" s="22" t="str">
        <f t="shared" si="29"/>
        <v/>
      </c>
      <c r="AB108" s="22" t="str">
        <f t="shared" si="29"/>
        <v/>
      </c>
      <c r="AC108" s="22" t="str">
        <f t="shared" si="29"/>
        <v/>
      </c>
      <c r="AD108" s="22" t="str">
        <f t="shared" si="29"/>
        <v/>
      </c>
    </row>
    <row r="109" spans="2:30" ht="13.5" customHeight="1" x14ac:dyDescent="0.2">
      <c r="B109" s="43"/>
      <c r="D109" s="25"/>
      <c r="E109" s="25"/>
      <c r="F109" s="25"/>
      <c r="G109" s="23"/>
      <c r="H109" s="24"/>
      <c r="I109" s="25" t="str">
        <f>IF(D109&lt;&gt;"",(F109-D109)*5280,"")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3.5" customHeight="1" x14ac:dyDescent="0.2">
      <c r="B110" s="44"/>
      <c r="D110" s="25"/>
      <c r="E110" s="25" t="s">
        <v>1</v>
      </c>
      <c r="F110" s="25"/>
      <c r="G110" s="23"/>
      <c r="H110" s="24"/>
      <c r="I110" s="25" t="str">
        <f t="shared" ref="I110:I129" si="30">IF(D110&lt;&gt;"",(F110-D110)*5280,"")</f>
        <v/>
      </c>
      <c r="J110" s="25"/>
      <c r="K110" s="25" t="str">
        <f t="shared" ref="K110:K129" si="31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3.5" customHeight="1" x14ac:dyDescent="0.2">
      <c r="B111" s="44"/>
      <c r="D111" s="27"/>
      <c r="E111" s="27"/>
      <c r="F111" s="27"/>
      <c r="G111" s="28"/>
      <c r="H111" s="29"/>
      <c r="I111" s="27" t="str">
        <f t="shared" si="30"/>
        <v/>
      </c>
      <c r="J111" s="27"/>
      <c r="K111" s="27" t="str">
        <f t="shared" si="3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3.5" customHeight="1" x14ac:dyDescent="0.2">
      <c r="B112" s="44"/>
      <c r="D112" s="27"/>
      <c r="E112" s="27"/>
      <c r="F112" s="27"/>
      <c r="G112" s="28"/>
      <c r="H112" s="29"/>
      <c r="I112" s="27" t="str">
        <f t="shared" si="30"/>
        <v/>
      </c>
      <c r="J112" s="27"/>
      <c r="K112" s="27" t="str">
        <f t="shared" si="3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3.5" customHeight="1" x14ac:dyDescent="0.2">
      <c r="B113" s="44"/>
      <c r="D113" s="27"/>
      <c r="E113" s="27"/>
      <c r="F113" s="27"/>
      <c r="G113" s="28"/>
      <c r="H113" s="29"/>
      <c r="I113" s="27" t="str">
        <f t="shared" si="30"/>
        <v/>
      </c>
      <c r="J113" s="27"/>
      <c r="K113" s="27" t="str">
        <f t="shared" si="31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0"/>
      <c r="Z113" s="30"/>
      <c r="AA113" s="27"/>
      <c r="AB113" s="27"/>
      <c r="AC113" s="26"/>
      <c r="AD113" s="27"/>
    </row>
    <row r="114" spans="2:30" ht="13.5" customHeight="1" x14ac:dyDescent="0.2">
      <c r="B114" s="44"/>
      <c r="D114" s="27"/>
      <c r="E114" s="27"/>
      <c r="F114" s="27"/>
      <c r="G114" s="28"/>
      <c r="H114" s="29"/>
      <c r="I114" s="27" t="str">
        <f t="shared" si="30"/>
        <v/>
      </c>
      <c r="J114" s="27"/>
      <c r="K114" s="27" t="str">
        <f t="shared" si="31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0"/>
      <c r="Z114" s="30"/>
      <c r="AA114" s="27"/>
      <c r="AB114" s="27"/>
      <c r="AC114" s="26"/>
      <c r="AD114" s="27"/>
    </row>
    <row r="115" spans="2:30" ht="13.5" customHeight="1" x14ac:dyDescent="0.2">
      <c r="B115" s="44"/>
      <c r="D115" s="27"/>
      <c r="E115" s="27"/>
      <c r="F115" s="27"/>
      <c r="G115" s="28"/>
      <c r="H115" s="29"/>
      <c r="I115" s="27" t="str">
        <f t="shared" si="30"/>
        <v/>
      </c>
      <c r="J115" s="27"/>
      <c r="K115" s="27" t="str">
        <f t="shared" si="31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0"/>
      <c r="Z115" s="30"/>
      <c r="AA115" s="27"/>
      <c r="AB115" s="27"/>
      <c r="AC115" s="26"/>
      <c r="AD115" s="27"/>
    </row>
    <row r="116" spans="2:30" ht="13.5" customHeight="1" x14ac:dyDescent="0.2">
      <c r="B116" s="44"/>
      <c r="D116" s="27"/>
      <c r="E116" s="27"/>
      <c r="F116" s="27"/>
      <c r="G116" s="28"/>
      <c r="H116" s="29"/>
      <c r="I116" s="27" t="str">
        <f t="shared" si="30"/>
        <v/>
      </c>
      <c r="J116" s="27"/>
      <c r="K116" s="27" t="str">
        <f t="shared" si="3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0"/>
      <c r="Z116" s="30"/>
      <c r="AA116" s="27"/>
      <c r="AB116" s="27"/>
      <c r="AC116" s="26"/>
      <c r="AD116" s="27"/>
    </row>
    <row r="117" spans="2:30" ht="13.5" customHeight="1" x14ac:dyDescent="0.2">
      <c r="B117" s="44"/>
      <c r="D117" s="27"/>
      <c r="E117" s="27"/>
      <c r="F117" s="27"/>
      <c r="G117" s="28"/>
      <c r="H117" s="29"/>
      <c r="I117" s="27" t="str">
        <f t="shared" si="30"/>
        <v/>
      </c>
      <c r="J117" s="27"/>
      <c r="K117" s="27" t="str">
        <f t="shared" si="3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0"/>
      <c r="Z117" s="30"/>
      <c r="AA117" s="27"/>
      <c r="AB117" s="27"/>
      <c r="AC117" s="26"/>
      <c r="AD117" s="27"/>
    </row>
    <row r="118" spans="2:30" ht="13.5" customHeight="1" x14ac:dyDescent="0.2">
      <c r="B118" s="44"/>
      <c r="D118" s="27"/>
      <c r="E118" s="27"/>
      <c r="F118" s="27"/>
      <c r="G118" s="28"/>
      <c r="H118" s="29"/>
      <c r="I118" s="27" t="str">
        <f t="shared" si="30"/>
        <v/>
      </c>
      <c r="J118" s="27"/>
      <c r="K118" s="27" t="str">
        <f t="shared" si="3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0"/>
      <c r="Z118" s="30"/>
      <c r="AA118" s="27"/>
      <c r="AB118" s="27"/>
      <c r="AC118" s="26"/>
      <c r="AD118" s="27"/>
    </row>
    <row r="119" spans="2:30" ht="13.5" customHeight="1" x14ac:dyDescent="0.2">
      <c r="B119" s="44"/>
      <c r="D119" s="27"/>
      <c r="E119" s="27"/>
      <c r="F119" s="27"/>
      <c r="G119" s="28"/>
      <c r="H119" s="29"/>
      <c r="I119" s="27" t="str">
        <f t="shared" si="30"/>
        <v/>
      </c>
      <c r="J119" s="27"/>
      <c r="K119" s="27" t="str">
        <f t="shared" si="3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0"/>
      <c r="Z119" s="30"/>
      <c r="AA119" s="27"/>
      <c r="AB119" s="27"/>
      <c r="AC119" s="26"/>
      <c r="AD119" s="27"/>
    </row>
    <row r="120" spans="2:30" ht="13.5" customHeight="1" x14ac:dyDescent="0.2">
      <c r="B120" s="44"/>
      <c r="D120" s="27"/>
      <c r="E120" s="27"/>
      <c r="F120" s="27"/>
      <c r="G120" s="28"/>
      <c r="H120" s="29"/>
      <c r="I120" s="27" t="str">
        <f t="shared" si="30"/>
        <v/>
      </c>
      <c r="J120" s="27"/>
      <c r="K120" s="27" t="str">
        <f t="shared" si="3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0"/>
      <c r="Z120" s="30"/>
      <c r="AA120" s="27"/>
      <c r="AB120" s="27"/>
      <c r="AC120" s="26"/>
      <c r="AD120" s="27"/>
    </row>
    <row r="121" spans="2:30" ht="13.5" customHeight="1" x14ac:dyDescent="0.2">
      <c r="B121" s="44"/>
      <c r="D121" s="27"/>
      <c r="E121" s="27"/>
      <c r="F121" s="27"/>
      <c r="G121" s="28"/>
      <c r="H121" s="29"/>
      <c r="I121" s="27" t="str">
        <f t="shared" si="30"/>
        <v/>
      </c>
      <c r="J121" s="27"/>
      <c r="K121" s="27" t="str">
        <f t="shared" si="3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0"/>
      <c r="Z121" s="30"/>
      <c r="AA121" s="27"/>
      <c r="AB121" s="27"/>
      <c r="AC121" s="26"/>
      <c r="AD121" s="27"/>
    </row>
    <row r="122" spans="2:30" ht="13.5" customHeight="1" x14ac:dyDescent="0.2">
      <c r="B122" s="44"/>
      <c r="D122" s="27"/>
      <c r="E122" s="27"/>
      <c r="F122" s="27"/>
      <c r="G122" s="28"/>
      <c r="H122" s="29"/>
      <c r="I122" s="27" t="str">
        <f t="shared" si="30"/>
        <v/>
      </c>
      <c r="J122" s="27"/>
      <c r="K122" s="27" t="str">
        <f t="shared" si="3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0"/>
      <c r="Z122" s="30"/>
      <c r="AA122" s="27"/>
      <c r="AB122" s="27"/>
      <c r="AC122" s="26"/>
      <c r="AD122" s="27"/>
    </row>
    <row r="123" spans="2:30" ht="13.5" customHeight="1" x14ac:dyDescent="0.2">
      <c r="B123" s="44"/>
      <c r="D123" s="27"/>
      <c r="E123" s="27"/>
      <c r="F123" s="27"/>
      <c r="G123" s="28"/>
      <c r="H123" s="29"/>
      <c r="I123" s="27" t="str">
        <f t="shared" si="30"/>
        <v/>
      </c>
      <c r="J123" s="27"/>
      <c r="K123" s="27" t="str">
        <f t="shared" si="3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0"/>
      <c r="Z123" s="30"/>
      <c r="AA123" s="27"/>
      <c r="AB123" s="27"/>
      <c r="AC123" s="26"/>
      <c r="AD123" s="27"/>
    </row>
    <row r="124" spans="2:30" ht="13.5" customHeight="1" x14ac:dyDescent="0.2">
      <c r="B124" s="44"/>
      <c r="D124" s="27"/>
      <c r="E124" s="27"/>
      <c r="F124" s="27"/>
      <c r="G124" s="28"/>
      <c r="H124" s="29"/>
      <c r="I124" s="27" t="str">
        <f t="shared" si="30"/>
        <v/>
      </c>
      <c r="J124" s="27"/>
      <c r="K124" s="27" t="str">
        <f t="shared" si="3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5"/>
      <c r="X124" s="25"/>
      <c r="Y124" s="30"/>
      <c r="Z124" s="30"/>
      <c r="AA124" s="27"/>
      <c r="AB124" s="27"/>
      <c r="AC124" s="26"/>
      <c r="AD124" s="27"/>
    </row>
    <row r="125" spans="2:30" ht="13.5" customHeight="1" x14ac:dyDescent="0.2">
      <c r="B125" s="44"/>
      <c r="D125" s="27"/>
      <c r="E125" s="27"/>
      <c r="F125" s="27"/>
      <c r="G125" s="28"/>
      <c r="H125" s="29"/>
      <c r="I125" s="27" t="str">
        <f t="shared" si="30"/>
        <v/>
      </c>
      <c r="J125" s="27"/>
      <c r="K125" s="27" t="str">
        <f t="shared" si="3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5"/>
      <c r="X125" s="25"/>
      <c r="Y125" s="30"/>
      <c r="Z125" s="30"/>
      <c r="AA125" s="27"/>
      <c r="AB125" s="27"/>
      <c r="AC125" s="26"/>
      <c r="AD125" s="27"/>
    </row>
    <row r="126" spans="2:30" ht="13.5" customHeight="1" x14ac:dyDescent="0.2">
      <c r="B126" s="44"/>
      <c r="D126" s="33"/>
      <c r="E126" s="33"/>
      <c r="F126" s="33"/>
      <c r="G126" s="32"/>
      <c r="H126" s="31"/>
      <c r="I126" s="33" t="str">
        <f t="shared" si="30"/>
        <v/>
      </c>
      <c r="J126" s="33"/>
      <c r="K126" s="33" t="str">
        <f t="shared" si="31"/>
        <v/>
      </c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4"/>
      <c r="Z126" s="34"/>
      <c r="AA126" s="33"/>
      <c r="AB126" s="33"/>
      <c r="AC126" s="34"/>
      <c r="AD126" s="33"/>
    </row>
    <row r="127" spans="2:30" ht="13.5" customHeight="1" x14ac:dyDescent="0.2">
      <c r="B127" s="44"/>
      <c r="D127" s="33"/>
      <c r="E127" s="33"/>
      <c r="F127" s="33"/>
      <c r="G127" s="32"/>
      <c r="H127" s="31"/>
      <c r="I127" s="33" t="str">
        <f t="shared" si="30"/>
        <v/>
      </c>
      <c r="J127" s="33"/>
      <c r="K127" s="33" t="str">
        <f t="shared" si="31"/>
        <v/>
      </c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4"/>
      <c r="Z127" s="34"/>
      <c r="AA127" s="33"/>
      <c r="AB127" s="33"/>
      <c r="AC127" s="34"/>
      <c r="AD127" s="33"/>
    </row>
    <row r="128" spans="2:30" ht="13.5" customHeight="1" x14ac:dyDescent="0.2">
      <c r="B128" s="44"/>
      <c r="D128" s="33"/>
      <c r="E128" s="33"/>
      <c r="F128" s="33"/>
      <c r="G128" s="32"/>
      <c r="H128" s="31"/>
      <c r="I128" s="33" t="str">
        <f t="shared" si="30"/>
        <v/>
      </c>
      <c r="J128" s="33"/>
      <c r="K128" s="33" t="str">
        <f t="shared" si="31"/>
        <v/>
      </c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4"/>
      <c r="Z128" s="34"/>
      <c r="AA128" s="33"/>
      <c r="AB128" s="33"/>
      <c r="AC128" s="34"/>
      <c r="AD128" s="33"/>
    </row>
    <row r="129" spans="2:30" ht="13.5" customHeight="1" thickBot="1" x14ac:dyDescent="0.25">
      <c r="B129" s="45"/>
      <c r="D129" s="33"/>
      <c r="E129" s="33"/>
      <c r="F129" s="33"/>
      <c r="G129" s="32"/>
      <c r="H129" s="31"/>
      <c r="I129" s="31" t="str">
        <f t="shared" si="30"/>
        <v/>
      </c>
      <c r="J129" s="33"/>
      <c r="K129" s="33" t="str">
        <f t="shared" si="31"/>
        <v/>
      </c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4"/>
      <c r="Z129" s="34"/>
      <c r="AA129" s="33"/>
      <c r="AB129" s="33"/>
      <c r="AC129" s="34"/>
      <c r="AD129" s="33"/>
    </row>
    <row r="130" spans="2:30" ht="13.5" customHeight="1" thickBot="1" x14ac:dyDescent="0.25">
      <c r="D130" s="68" t="s">
        <v>3</v>
      </c>
      <c r="E130" s="69"/>
      <c r="F130" s="69"/>
      <c r="G130" s="69"/>
      <c r="H130" s="69"/>
      <c r="I130" s="69"/>
      <c r="J130" s="69"/>
      <c r="K130" s="69"/>
      <c r="L130" s="70"/>
      <c r="M130" s="35" t="str">
        <f>IF(M91="","",IF(M108="","",IF(SUM(M109:M129)&lt;&gt;0,SUM(M109:M129),"")))</f>
        <v/>
      </c>
      <c r="N130" s="35" t="str">
        <f t="shared" ref="N130" si="32">IF(N91="","",IF(N108="","",IF(SUM(N109:N129)&lt;&gt;0,SUM(N109:N129),"")))</f>
        <v/>
      </c>
      <c r="O130" s="35" t="str">
        <f t="shared" ref="O130" si="33">IF(O91="","",IF(O108="","",IF(SUM(O109:O129)&lt;&gt;0,SUM(O109:O129),"")))</f>
        <v/>
      </c>
      <c r="P130" s="35" t="str">
        <f t="shared" ref="P130" si="34">IF(P91="","",IF(P108="","",IF(SUM(P109:P129)&lt;&gt;0,SUM(P109:P129),"")))</f>
        <v/>
      </c>
      <c r="Q130" s="35" t="str">
        <f t="shared" ref="Q130" si="35">IF(Q91="","",IF(Q108="","",IF(SUM(Q109:Q129)&lt;&gt;0,SUM(Q109:Q129),"")))</f>
        <v/>
      </c>
      <c r="R130" s="35" t="str">
        <f t="shared" ref="R130" si="36">IF(R91="","",IF(R108="","",IF(SUM(R109:R129)&lt;&gt;0,SUM(R109:R129),"")))</f>
        <v/>
      </c>
      <c r="S130" s="35" t="str">
        <f t="shared" ref="S130" si="37">IF(S91="","",IF(S108="","",IF(SUM(S109:S129)&lt;&gt;0,SUM(S109:S129),"")))</f>
        <v/>
      </c>
      <c r="T130" s="35" t="str">
        <f t="shared" ref="T130" si="38">IF(T91="","",IF(T108="","",IF(SUM(T109:T129)&lt;&gt;0,SUM(T109:T129),"")))</f>
        <v/>
      </c>
      <c r="U130" s="35" t="str">
        <f t="shared" ref="U130" si="39">IF(U91="","",IF(U108="","",IF(SUM(U109:U129)&lt;&gt;0,SUM(U109:U129),"")))</f>
        <v/>
      </c>
      <c r="V130" s="35" t="str">
        <f t="shared" ref="V130" si="40">IF(V91="","",IF(V108="","",IF(SUM(V109:V129)&lt;&gt;0,SUM(V109:V129),"")))</f>
        <v/>
      </c>
      <c r="W130" s="35" t="str">
        <f t="shared" ref="W130" si="41">IF(W91="","",IF(W108="","",IF(SUM(W109:W129)&lt;&gt;0,SUM(W109:W129),"")))</f>
        <v/>
      </c>
      <c r="X130" s="35" t="str">
        <f t="shared" ref="X130" si="42">IF(X91="","",IF(X108="","",IF(SUM(X109:X129)&lt;&gt;0,SUM(X109:X129),"")))</f>
        <v/>
      </c>
      <c r="Y130" s="35" t="str">
        <f t="shared" ref="Y130" si="43">IF(Y91="","",IF(Y108="","",IF(SUM(Y109:Y129)&lt;&gt;0,SUM(Y109:Y129),"")))</f>
        <v/>
      </c>
      <c r="Z130" s="35" t="str">
        <f t="shared" ref="Z130" si="44">IF(Z91="","",IF(Z108="","",IF(SUM(Z109:Z129)&lt;&gt;0,SUM(Z109:Z129),"")))</f>
        <v/>
      </c>
      <c r="AA130" s="35" t="str">
        <f t="shared" ref="AA130" si="45">IF(AA91="","",IF(AA108="","",IF(SUM(AA109:AA129)&lt;&gt;0,SUM(AA109:AA129),"")))</f>
        <v/>
      </c>
      <c r="AB130" s="35" t="str">
        <f t="shared" ref="AB130" si="46">IF(AB91="","",IF(AB108="","",IF(SUM(AB109:AB129)&lt;&gt;0,SUM(AB109:AB129),"")))</f>
        <v/>
      </c>
      <c r="AC130" s="35" t="str">
        <f t="shared" ref="AC130" si="47">IF(AC91="","",IF(AC108="","",IF(SUM(AC109:AC129)&lt;&gt;0,SUM(AC109:AC129),"")))</f>
        <v/>
      </c>
      <c r="AD130" s="35" t="str">
        <f t="shared" ref="AD130" si="48">IF(AD91="","",IF(AD108="","",IF(SUM(AD109:AD129)&lt;&gt;0,SUM(AD109:AD129),"")))</f>
        <v/>
      </c>
    </row>
    <row r="131" spans="2:30" ht="13.5" customHeight="1" x14ac:dyDescent="0.2">
      <c r="B131" s="6" t="s">
        <v>21</v>
      </c>
      <c r="D131" s="71" t="s">
        <v>4</v>
      </c>
      <c r="E131" s="72"/>
      <c r="F131" s="72"/>
      <c r="G131" s="72"/>
      <c r="H131" s="72"/>
      <c r="I131" s="72"/>
      <c r="J131" s="72"/>
      <c r="K131" s="72"/>
      <c r="L131" s="73"/>
      <c r="M131" s="36" t="str">
        <f>IF(M91="","",IF(M108="",IF(SUM(COUNTIF(M109:M129,"LS")+COUNTIF(M109:M129,"LUMP"))&gt;0,"LS",""),IF(M130&lt;&gt;"",ROUNDUP(M130,0),"")))</f>
        <v/>
      </c>
      <c r="N131" s="36" t="str">
        <f t="shared" ref="N131" si="49">IF(N91="","",IF(N108="",IF(SUM(COUNTIF(N109:N129,"LS")+COUNTIF(N109:N129,"LUMP"))&gt;0,"LS",""),IF(N130&lt;&gt;"",ROUNDUP(N130,0),"")))</f>
        <v/>
      </c>
      <c r="O131" s="36" t="str">
        <f t="shared" ref="O131" si="50">IF(O91="","",IF(O108="",IF(SUM(COUNTIF(O109:O129,"LS")+COUNTIF(O109:O129,"LUMP"))&gt;0,"LS",""),IF(O130&lt;&gt;"",ROUNDUP(O130,0),"")))</f>
        <v/>
      </c>
      <c r="P131" s="36" t="str">
        <f t="shared" ref="P131" si="51">IF(P91="","",IF(P108="",IF(SUM(COUNTIF(P109:P129,"LS")+COUNTIF(P109:P129,"LUMP"))&gt;0,"LS",""),IF(P130&lt;&gt;"",ROUNDUP(P130,0),"")))</f>
        <v/>
      </c>
      <c r="Q131" s="36" t="str">
        <f t="shared" ref="Q131" si="52">IF(Q91="","",IF(Q108="",IF(SUM(COUNTIF(Q109:Q129,"LS")+COUNTIF(Q109:Q129,"LUMP"))&gt;0,"LS",""),IF(Q130&lt;&gt;"",ROUNDUP(Q130,0),"")))</f>
        <v/>
      </c>
      <c r="R131" s="36" t="str">
        <f t="shared" ref="R131" si="53">IF(R91="","",IF(R108="",IF(SUM(COUNTIF(R109:R129,"LS")+COUNTIF(R109:R129,"LUMP"))&gt;0,"LS",""),IF(R130&lt;&gt;"",ROUNDUP(R130,0),"")))</f>
        <v/>
      </c>
      <c r="S131" s="36" t="str">
        <f t="shared" ref="S131" si="54">IF(S91="","",IF(S108="",IF(SUM(COUNTIF(S109:S129,"LS")+COUNTIF(S109:S129,"LUMP"))&gt;0,"LS",""),IF(S130&lt;&gt;"",ROUNDUP(S130,0),"")))</f>
        <v/>
      </c>
      <c r="T131" s="36" t="str">
        <f t="shared" ref="T131" si="55">IF(T91="","",IF(T108="",IF(SUM(COUNTIF(T109:T129,"LS")+COUNTIF(T109:T129,"LUMP"))&gt;0,"LS",""),IF(T130&lt;&gt;"",ROUNDUP(T130,0),"")))</f>
        <v/>
      </c>
      <c r="U131" s="36" t="str">
        <f t="shared" ref="U131" si="56">IF(U91="","",IF(U108="",IF(SUM(COUNTIF(U109:U129,"LS")+COUNTIF(U109:U129,"LUMP"))&gt;0,"LS",""),IF(U130&lt;&gt;"",ROUNDUP(U130,0),"")))</f>
        <v/>
      </c>
      <c r="V131" s="36" t="str">
        <f t="shared" ref="V131" si="57">IF(V91="","",IF(V108="",IF(SUM(COUNTIF(V109:V129,"LS")+COUNTIF(V109:V129,"LUMP"))&gt;0,"LS",""),IF(V130&lt;&gt;"",ROUNDUP(V130,0),"")))</f>
        <v/>
      </c>
      <c r="W131" s="36" t="str">
        <f t="shared" ref="W131" si="58">IF(W91="","",IF(W108="",IF(SUM(COUNTIF(W109:W129,"LS")+COUNTIF(W109:W129,"LUMP"))&gt;0,"LS",""),IF(W130&lt;&gt;"",ROUNDUP(W130,0),"")))</f>
        <v/>
      </c>
      <c r="X131" s="36" t="str">
        <f t="shared" ref="X131" si="59">IF(X91="","",IF(X108="",IF(SUM(COUNTIF(X109:X129,"LS")+COUNTIF(X109:X129,"LUMP"))&gt;0,"LS",""),IF(X130&lt;&gt;"",ROUNDUP(X130,0),"")))</f>
        <v/>
      </c>
      <c r="Y131" s="36" t="str">
        <f t="shared" ref="Y131" si="60">IF(Y91="","",IF(Y108="",IF(SUM(COUNTIF(Y109:Y129,"LS")+COUNTIF(Y109:Y129,"LUMP"))&gt;0,"LS",""),IF(Y130&lt;&gt;"",ROUNDUP(Y130,0),"")))</f>
        <v/>
      </c>
      <c r="Z131" s="36" t="str">
        <f t="shared" ref="Z131" si="61">IF(Z91="","",IF(Z108="",IF(SUM(COUNTIF(Z109:Z129,"LS")+COUNTIF(Z109:Z129,"LUMP"))&gt;0,"LS",""),IF(Z130&lt;&gt;"",ROUNDUP(Z130,0),"")))</f>
        <v/>
      </c>
      <c r="AA131" s="36" t="str">
        <f t="shared" ref="AA131" si="62">IF(AA91="","",IF(AA108="",IF(SUM(COUNTIF(AA109:AA129,"LS")+COUNTIF(AA109:AA129,"LUMP"))&gt;0,"LS",""),IF(AA130&lt;&gt;"",ROUNDUP(AA130,0),"")))</f>
        <v/>
      </c>
      <c r="AB131" s="36" t="str">
        <f t="shared" ref="AB131" si="63">IF(AB91="","",IF(AB108="",IF(SUM(COUNTIF(AB109:AB129,"LS")+COUNTIF(AB109:AB129,"LUMP"))&gt;0,"LS",""),IF(AB130&lt;&gt;"",ROUNDUP(AB130,0),"")))</f>
        <v/>
      </c>
      <c r="AC131" s="36" t="str">
        <f t="shared" ref="AC131" si="64">IF(AC91="","",IF(AC108="",IF(SUM(COUNTIF(AC109:AC129,"LS")+COUNTIF(AC109:AC129,"LUMP"))&gt;0,"LS",""),IF(AC130&lt;&gt;"",ROUNDUP(AC130,0),"")))</f>
        <v/>
      </c>
      <c r="AD131" s="36" t="str">
        <f t="shared" ref="AD131" si="65">IF(AD91="","",IF(AD108="",IF(SUM(COUNTIF(AD109:AD129,"LS")+COUNTIF(AD109:AD129,"LUMP"))&gt;0,"LS",""),IF(AD130&lt;&gt;"",ROUNDUP(AD130,0),"")))</f>
        <v/>
      </c>
    </row>
    <row r="132" spans="2:30" ht="13.5" customHeight="1" thickBot="1" x14ac:dyDescent="0.25"/>
    <row r="133" spans="2:30" ht="13.5" customHeight="1" thickBot="1" x14ac:dyDescent="0.25">
      <c r="B133" s="42" t="s">
        <v>19</v>
      </c>
      <c r="D133" s="75">
        <f>D90+1</f>
        <v>3</v>
      </c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</row>
    <row r="134" spans="2:30" ht="13.5" customHeight="1" thickBot="1" x14ac:dyDescent="0.25">
      <c r="B134" s="46"/>
      <c r="D134" s="11"/>
      <c r="E134" s="11"/>
      <c r="F134" s="11"/>
      <c r="G134" s="11"/>
      <c r="H134" s="11"/>
      <c r="I134" s="12"/>
      <c r="J134" s="12"/>
      <c r="K134" s="12"/>
      <c r="L134" s="13" t="s">
        <v>17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</row>
    <row r="135" spans="2:30" ht="13.5" customHeight="1" x14ac:dyDescent="0.2">
      <c r="D135" s="11"/>
      <c r="E135" s="11"/>
      <c r="F135" s="11"/>
      <c r="G135" s="11"/>
      <c r="H135" s="11"/>
      <c r="I135" s="12"/>
      <c r="J135" s="12"/>
      <c r="K135" s="12"/>
      <c r="L135" s="13" t="s">
        <v>18</v>
      </c>
      <c r="M135" s="15"/>
      <c r="N135" s="15"/>
      <c r="O135" s="15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2:30" ht="13.5" customHeight="1" x14ac:dyDescent="0.2">
      <c r="D136" s="12"/>
      <c r="E136" s="12"/>
      <c r="F136" s="1"/>
      <c r="G136" s="17"/>
      <c r="H136" s="12"/>
      <c r="I136" s="11"/>
      <c r="J136" s="12"/>
      <c r="K136" s="12"/>
      <c r="L136" s="13" t="s">
        <v>6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 spans="2:30" ht="13.5" customHeight="1" thickBot="1" x14ac:dyDescent="0.25">
      <c r="D137" s="12"/>
      <c r="E137" s="12"/>
      <c r="F137" s="1"/>
      <c r="G137" s="17"/>
      <c r="H137" s="12"/>
      <c r="I137" s="11"/>
      <c r="J137" s="12"/>
      <c r="K137" s="12"/>
      <c r="L137" s="13" t="s">
        <v>7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</row>
    <row r="138" spans="2:30" ht="13.5" customHeight="1" x14ac:dyDescent="0.2">
      <c r="B138" s="63" t="s">
        <v>20</v>
      </c>
      <c r="D138" s="76" t="s">
        <v>15</v>
      </c>
      <c r="E138" s="77"/>
      <c r="F138" s="78"/>
      <c r="G138" s="82" t="s">
        <v>8</v>
      </c>
      <c r="H138" s="66" t="s">
        <v>0</v>
      </c>
      <c r="I138" s="66" t="s">
        <v>9</v>
      </c>
      <c r="J138" s="66" t="s">
        <v>10</v>
      </c>
      <c r="K138" s="66" t="s">
        <v>16</v>
      </c>
      <c r="L138" s="66" t="s">
        <v>2</v>
      </c>
      <c r="M138" s="19" t="str">
        <f t="shared" ref="M138:AD138" si="66">IF(OR(TRIM(M134)=0,TRIM(M134)=""),"",IF(IFERROR(TRIM(INDEX(QryItemNamed,MATCH(TRIM(M134),ITEM,0),2)),"")="Y","SPECIAL",LEFT(IFERROR(TRIM(INDEX(ITEM,MATCH(TRIM(M134),ITEM,0))),""),3)))</f>
        <v/>
      </c>
      <c r="N138" s="19" t="str">
        <f t="shared" si="66"/>
        <v/>
      </c>
      <c r="O138" s="19" t="str">
        <f t="shared" si="66"/>
        <v/>
      </c>
      <c r="P138" s="19" t="str">
        <f t="shared" si="66"/>
        <v/>
      </c>
      <c r="Q138" s="19" t="str">
        <f t="shared" si="66"/>
        <v/>
      </c>
      <c r="R138" s="19" t="str">
        <f t="shared" si="66"/>
        <v/>
      </c>
      <c r="S138" s="19" t="str">
        <f t="shared" si="66"/>
        <v/>
      </c>
      <c r="T138" s="19" t="str">
        <f t="shared" si="66"/>
        <v/>
      </c>
      <c r="U138" s="19" t="str">
        <f t="shared" si="66"/>
        <v/>
      </c>
      <c r="V138" s="19" t="str">
        <f t="shared" si="66"/>
        <v/>
      </c>
      <c r="W138" s="19" t="str">
        <f t="shared" si="66"/>
        <v/>
      </c>
      <c r="X138" s="19" t="str">
        <f t="shared" si="66"/>
        <v/>
      </c>
      <c r="Y138" s="19" t="str">
        <f t="shared" si="66"/>
        <v/>
      </c>
      <c r="Z138" s="19" t="str">
        <f t="shared" si="66"/>
        <v/>
      </c>
      <c r="AA138" s="19" t="str">
        <f t="shared" si="66"/>
        <v/>
      </c>
      <c r="AB138" s="19" t="str">
        <f t="shared" si="66"/>
        <v/>
      </c>
      <c r="AC138" s="19" t="str">
        <f t="shared" si="66"/>
        <v/>
      </c>
      <c r="AD138" s="19" t="str">
        <f t="shared" si="66"/>
        <v/>
      </c>
    </row>
    <row r="139" spans="2:30" ht="13.5" customHeight="1" x14ac:dyDescent="0.2">
      <c r="B139" s="64"/>
      <c r="D139" s="79"/>
      <c r="E139" s="80"/>
      <c r="F139" s="81"/>
      <c r="G139" s="83"/>
      <c r="H139" s="67"/>
      <c r="I139" s="67"/>
      <c r="J139" s="67"/>
      <c r="K139" s="67"/>
      <c r="L139" s="67"/>
      <c r="M139" s="59" t="str">
        <f t="shared" ref="M139:AD139" si="67">IF(OR(TRIM(M134)=0,TRIM(M134)=""),IF(M135="","",M135),IF(IFERROR(TRIM(INDEX(QryItemNamed,MATCH(TRIM(M134),ITEM,0),2)),"")="Y",TRIM(RIGHT(IFERROR(TRIM(INDEX(QryItemNamed,MATCH(TRIM(M134),ITEM,0),4)),"123456789012"),LEN(IFERROR(TRIM(INDEX(QryItemNamed,MATCH(TRIM(M134),ITEM,0),4)),"123456789012"))-9))&amp;M135,IFERROR(TRIM(INDEX(QryItemNamed,MATCH(TRIM(M134),ITEM,0),4))&amp;M135,"ITEM CODE DOES NOT EXIST IN ITEM MASTER")))</f>
        <v/>
      </c>
      <c r="N139" s="59" t="str">
        <f t="shared" si="67"/>
        <v/>
      </c>
      <c r="O139" s="59" t="str">
        <f t="shared" si="67"/>
        <v/>
      </c>
      <c r="P139" s="59" t="str">
        <f t="shared" si="67"/>
        <v/>
      </c>
      <c r="Q139" s="59" t="str">
        <f t="shared" si="67"/>
        <v/>
      </c>
      <c r="R139" s="59" t="str">
        <f t="shared" si="67"/>
        <v/>
      </c>
      <c r="S139" s="59" t="str">
        <f t="shared" si="67"/>
        <v/>
      </c>
      <c r="T139" s="59" t="str">
        <f t="shared" si="67"/>
        <v/>
      </c>
      <c r="U139" s="59" t="str">
        <f t="shared" si="67"/>
        <v/>
      </c>
      <c r="V139" s="59" t="str">
        <f t="shared" si="67"/>
        <v/>
      </c>
      <c r="W139" s="59" t="str">
        <f t="shared" si="67"/>
        <v/>
      </c>
      <c r="X139" s="59" t="str">
        <f t="shared" si="67"/>
        <v/>
      </c>
      <c r="Y139" s="59" t="str">
        <f t="shared" si="67"/>
        <v/>
      </c>
      <c r="Z139" s="59" t="str">
        <f t="shared" si="67"/>
        <v/>
      </c>
      <c r="AA139" s="59" t="str">
        <f t="shared" si="67"/>
        <v/>
      </c>
      <c r="AB139" s="59" t="str">
        <f t="shared" si="67"/>
        <v/>
      </c>
      <c r="AC139" s="59" t="str">
        <f t="shared" si="67"/>
        <v/>
      </c>
      <c r="AD139" s="59" t="str">
        <f t="shared" si="67"/>
        <v/>
      </c>
    </row>
    <row r="140" spans="2:30" ht="13.5" customHeight="1" x14ac:dyDescent="0.2">
      <c r="B140" s="64"/>
      <c r="D140" s="79"/>
      <c r="E140" s="80"/>
      <c r="F140" s="81"/>
      <c r="G140" s="83"/>
      <c r="H140" s="67"/>
      <c r="I140" s="67"/>
      <c r="J140" s="67"/>
      <c r="K140" s="67"/>
      <c r="L140" s="67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</row>
    <row r="141" spans="2:30" ht="13.5" customHeight="1" x14ac:dyDescent="0.2">
      <c r="B141" s="64"/>
      <c r="D141" s="79"/>
      <c r="E141" s="80"/>
      <c r="F141" s="81"/>
      <c r="G141" s="83"/>
      <c r="H141" s="67"/>
      <c r="I141" s="67"/>
      <c r="J141" s="67"/>
      <c r="K141" s="67"/>
      <c r="L141" s="67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</row>
    <row r="142" spans="2:30" ht="13.5" customHeight="1" x14ac:dyDescent="0.2">
      <c r="B142" s="64"/>
      <c r="D142" s="79"/>
      <c r="E142" s="80"/>
      <c r="F142" s="81"/>
      <c r="G142" s="83"/>
      <c r="H142" s="67"/>
      <c r="I142" s="67"/>
      <c r="J142" s="67"/>
      <c r="K142" s="67"/>
      <c r="L142" s="67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</row>
    <row r="143" spans="2:30" ht="13.5" customHeight="1" x14ac:dyDescent="0.2">
      <c r="B143" s="64"/>
      <c r="D143" s="79"/>
      <c r="E143" s="80"/>
      <c r="F143" s="81"/>
      <c r="G143" s="83"/>
      <c r="H143" s="67"/>
      <c r="I143" s="67"/>
      <c r="J143" s="67"/>
      <c r="K143" s="67"/>
      <c r="L143" s="67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2:30" ht="13.5" customHeight="1" x14ac:dyDescent="0.2">
      <c r="B144" s="64"/>
      <c r="D144" s="79"/>
      <c r="E144" s="80"/>
      <c r="F144" s="81"/>
      <c r="G144" s="83"/>
      <c r="H144" s="67"/>
      <c r="I144" s="67"/>
      <c r="J144" s="67"/>
      <c r="K144" s="67"/>
      <c r="L144" s="67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</row>
    <row r="145" spans="2:30" ht="13.5" customHeight="1" x14ac:dyDescent="0.2">
      <c r="B145" s="64"/>
      <c r="D145" s="79"/>
      <c r="E145" s="80"/>
      <c r="F145" s="81"/>
      <c r="G145" s="83"/>
      <c r="H145" s="67"/>
      <c r="I145" s="67"/>
      <c r="J145" s="67"/>
      <c r="K145" s="67"/>
      <c r="L145" s="67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2:30" ht="13.5" customHeight="1" x14ac:dyDescent="0.2">
      <c r="B146" s="64"/>
      <c r="D146" s="79"/>
      <c r="E146" s="80"/>
      <c r="F146" s="81"/>
      <c r="G146" s="83"/>
      <c r="H146" s="67"/>
      <c r="I146" s="67"/>
      <c r="J146" s="67"/>
      <c r="K146" s="67"/>
      <c r="L146" s="67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</row>
    <row r="147" spans="2:30" ht="13.5" customHeight="1" x14ac:dyDescent="0.2">
      <c r="B147" s="64"/>
      <c r="D147" s="79"/>
      <c r="E147" s="80"/>
      <c r="F147" s="81"/>
      <c r="G147" s="83"/>
      <c r="H147" s="67"/>
      <c r="I147" s="67"/>
      <c r="J147" s="67"/>
      <c r="K147" s="67"/>
      <c r="L147" s="67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</row>
    <row r="148" spans="2:30" ht="13.5" customHeight="1" x14ac:dyDescent="0.2">
      <c r="B148" s="64"/>
      <c r="D148" s="79"/>
      <c r="E148" s="80"/>
      <c r="F148" s="81"/>
      <c r="G148" s="83"/>
      <c r="H148" s="67"/>
      <c r="I148" s="67"/>
      <c r="J148" s="67"/>
      <c r="K148" s="67"/>
      <c r="L148" s="67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</row>
    <row r="149" spans="2:30" ht="13.5" customHeight="1" x14ac:dyDescent="0.2">
      <c r="B149" s="64"/>
      <c r="D149" s="79"/>
      <c r="E149" s="80"/>
      <c r="F149" s="81"/>
      <c r="G149" s="83"/>
      <c r="H149" s="67"/>
      <c r="I149" s="67"/>
      <c r="J149" s="67"/>
      <c r="K149" s="67"/>
      <c r="L149" s="67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</row>
    <row r="150" spans="2:30" ht="13.5" customHeight="1" x14ac:dyDescent="0.2">
      <c r="B150" s="64"/>
      <c r="D150" s="79"/>
      <c r="E150" s="80"/>
      <c r="F150" s="81"/>
      <c r="G150" s="83"/>
      <c r="H150" s="67"/>
      <c r="I150" s="67"/>
      <c r="J150" s="67"/>
      <c r="K150" s="67"/>
      <c r="L150" s="67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</row>
    <row r="151" spans="2:30" ht="13.5" customHeight="1" thickBot="1" x14ac:dyDescent="0.25">
      <c r="B151" s="65"/>
      <c r="D151" s="62"/>
      <c r="E151" s="62"/>
      <c r="F151" s="62"/>
      <c r="G151" s="20"/>
      <c r="H151" s="21"/>
      <c r="I151" s="22" t="s">
        <v>5</v>
      </c>
      <c r="J151" s="22" t="s">
        <v>5</v>
      </c>
      <c r="K151" s="22" t="s">
        <v>30</v>
      </c>
      <c r="L151" s="22" t="s">
        <v>30</v>
      </c>
      <c r="M151" s="22" t="str">
        <f t="shared" ref="M151:AD151" si="68">IF(OR(TRIM(M134)=0,TRIM(M134)=""),"",IF(IFERROR(TRIM(INDEX(QryItemNamed,MATCH(TRIM(M134),ITEM,0),3)),"")="LS","",IFERROR(TRIM(INDEX(QryItemNamed,MATCH(TRIM(M134),ITEM,0),3)),"")))</f>
        <v/>
      </c>
      <c r="N151" s="22" t="str">
        <f t="shared" si="68"/>
        <v/>
      </c>
      <c r="O151" s="22" t="str">
        <f t="shared" si="68"/>
        <v/>
      </c>
      <c r="P151" s="22" t="str">
        <f t="shared" si="68"/>
        <v/>
      </c>
      <c r="Q151" s="22" t="str">
        <f t="shared" si="68"/>
        <v/>
      </c>
      <c r="R151" s="22" t="str">
        <f t="shared" si="68"/>
        <v/>
      </c>
      <c r="S151" s="22" t="str">
        <f t="shared" si="68"/>
        <v/>
      </c>
      <c r="T151" s="22" t="str">
        <f t="shared" si="68"/>
        <v/>
      </c>
      <c r="U151" s="22" t="str">
        <f t="shared" si="68"/>
        <v/>
      </c>
      <c r="V151" s="22" t="str">
        <f t="shared" si="68"/>
        <v/>
      </c>
      <c r="W151" s="22" t="str">
        <f t="shared" si="68"/>
        <v/>
      </c>
      <c r="X151" s="22" t="str">
        <f t="shared" si="68"/>
        <v/>
      </c>
      <c r="Y151" s="22" t="str">
        <f t="shared" si="68"/>
        <v/>
      </c>
      <c r="Z151" s="22" t="str">
        <f t="shared" si="68"/>
        <v/>
      </c>
      <c r="AA151" s="22" t="str">
        <f t="shared" si="68"/>
        <v/>
      </c>
      <c r="AB151" s="22" t="str">
        <f t="shared" si="68"/>
        <v/>
      </c>
      <c r="AC151" s="22" t="str">
        <f t="shared" si="68"/>
        <v/>
      </c>
      <c r="AD151" s="22" t="str">
        <f t="shared" si="68"/>
        <v/>
      </c>
    </row>
    <row r="152" spans="2:30" ht="13.5" customHeight="1" x14ac:dyDescent="0.2">
      <c r="B152" s="43"/>
      <c r="D152" s="25"/>
      <c r="E152" s="25"/>
      <c r="F152" s="25"/>
      <c r="G152" s="23"/>
      <c r="H152" s="24"/>
      <c r="I152" s="25" t="str">
        <f>IF(D152&lt;&gt;"",(F152-D152)*5280,"")</f>
        <v/>
      </c>
      <c r="J152" s="25"/>
      <c r="K152" s="25" t="str">
        <f>IF(D152&lt;&gt;"",I152*J152/9,"")</f>
        <v/>
      </c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6"/>
      <c r="AD152" s="25"/>
    </row>
    <row r="153" spans="2:30" ht="13.5" customHeight="1" x14ac:dyDescent="0.2">
      <c r="B153" s="44"/>
      <c r="D153" s="25"/>
      <c r="E153" s="25" t="s">
        <v>1</v>
      </c>
      <c r="F153" s="25"/>
      <c r="G153" s="23"/>
      <c r="H153" s="24"/>
      <c r="I153" s="25" t="str">
        <f t="shared" ref="I153:I172" si="69">IF(D153&lt;&gt;"",(F153-D153)*5280,"")</f>
        <v/>
      </c>
      <c r="J153" s="25"/>
      <c r="K153" s="25" t="str">
        <f t="shared" ref="K153:K172" si="70">IF(D153&lt;&gt;"",I153*J153/9,"")</f>
        <v/>
      </c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6"/>
      <c r="AD153" s="27"/>
    </row>
    <row r="154" spans="2:30" ht="13.5" customHeight="1" x14ac:dyDescent="0.2">
      <c r="B154" s="44"/>
      <c r="D154" s="27"/>
      <c r="E154" s="27"/>
      <c r="F154" s="27"/>
      <c r="G154" s="28"/>
      <c r="H154" s="29"/>
      <c r="I154" s="27" t="str">
        <f t="shared" si="69"/>
        <v/>
      </c>
      <c r="J154" s="27"/>
      <c r="K154" s="27" t="str">
        <f t="shared" si="70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3.5" customHeight="1" x14ac:dyDescent="0.2">
      <c r="B155" s="44"/>
      <c r="D155" s="27"/>
      <c r="E155" s="27"/>
      <c r="F155" s="27"/>
      <c r="G155" s="28"/>
      <c r="H155" s="29"/>
      <c r="I155" s="27" t="str">
        <f t="shared" si="69"/>
        <v/>
      </c>
      <c r="J155" s="27"/>
      <c r="K155" s="27" t="str">
        <f t="shared" si="70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7"/>
      <c r="AC155" s="26"/>
      <c r="AD155" s="27"/>
    </row>
    <row r="156" spans="2:30" ht="13.5" customHeight="1" x14ac:dyDescent="0.2">
      <c r="B156" s="44"/>
      <c r="D156" s="27"/>
      <c r="E156" s="27"/>
      <c r="F156" s="27"/>
      <c r="G156" s="28"/>
      <c r="H156" s="29"/>
      <c r="I156" s="27" t="str">
        <f t="shared" si="69"/>
        <v/>
      </c>
      <c r="J156" s="27"/>
      <c r="K156" s="27" t="str">
        <f t="shared" si="70"/>
        <v/>
      </c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5"/>
      <c r="X156" s="25"/>
      <c r="Y156" s="30"/>
      <c r="Z156" s="30"/>
      <c r="AA156" s="27"/>
      <c r="AB156" s="27"/>
      <c r="AC156" s="26"/>
      <c r="AD156" s="27"/>
    </row>
    <row r="157" spans="2:30" ht="13.5" customHeight="1" x14ac:dyDescent="0.2">
      <c r="B157" s="44"/>
      <c r="D157" s="27"/>
      <c r="E157" s="27"/>
      <c r="F157" s="27"/>
      <c r="G157" s="28"/>
      <c r="H157" s="29"/>
      <c r="I157" s="27" t="str">
        <f t="shared" si="69"/>
        <v/>
      </c>
      <c r="J157" s="27"/>
      <c r="K157" s="27" t="str">
        <f t="shared" si="70"/>
        <v/>
      </c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7"/>
      <c r="X157" s="25"/>
      <c r="Y157" s="30"/>
      <c r="Z157" s="30"/>
      <c r="AA157" s="27"/>
      <c r="AB157" s="27"/>
      <c r="AC157" s="26"/>
      <c r="AD157" s="27"/>
    </row>
    <row r="158" spans="2:30" ht="13.5" customHeight="1" x14ac:dyDescent="0.2">
      <c r="B158" s="44"/>
      <c r="D158" s="27"/>
      <c r="E158" s="27"/>
      <c r="F158" s="27"/>
      <c r="G158" s="28"/>
      <c r="H158" s="29"/>
      <c r="I158" s="27" t="str">
        <f t="shared" si="69"/>
        <v/>
      </c>
      <c r="J158" s="27"/>
      <c r="K158" s="27" t="str">
        <f t="shared" si="70"/>
        <v/>
      </c>
      <c r="L158" s="27"/>
      <c r="M158" s="25"/>
      <c r="N158" s="25"/>
      <c r="O158" s="27"/>
      <c r="P158" s="25"/>
      <c r="Q158" s="25"/>
      <c r="R158" s="25"/>
      <c r="S158" s="25"/>
      <c r="T158" s="25"/>
      <c r="U158" s="25"/>
      <c r="V158" s="25"/>
      <c r="W158" s="27"/>
      <c r="X158" s="25"/>
      <c r="Y158" s="30"/>
      <c r="Z158" s="30"/>
      <c r="AA158" s="27"/>
      <c r="AB158" s="27"/>
      <c r="AC158" s="26"/>
      <c r="AD158" s="27"/>
    </row>
    <row r="159" spans="2:30" ht="13.5" customHeight="1" x14ac:dyDescent="0.2">
      <c r="B159" s="44"/>
      <c r="D159" s="27"/>
      <c r="E159" s="27"/>
      <c r="F159" s="27"/>
      <c r="G159" s="28"/>
      <c r="H159" s="29"/>
      <c r="I159" s="27" t="str">
        <f t="shared" si="69"/>
        <v/>
      </c>
      <c r="J159" s="27"/>
      <c r="K159" s="27" t="str">
        <f t="shared" si="70"/>
        <v/>
      </c>
      <c r="L159" s="27"/>
      <c r="M159" s="25"/>
      <c r="N159" s="25"/>
      <c r="O159" s="27"/>
      <c r="P159" s="25"/>
      <c r="Q159" s="25"/>
      <c r="R159" s="25"/>
      <c r="S159" s="25"/>
      <c r="T159" s="25"/>
      <c r="U159" s="25"/>
      <c r="V159" s="25"/>
      <c r="W159" s="27"/>
      <c r="X159" s="25"/>
      <c r="Y159" s="30"/>
      <c r="Z159" s="30"/>
      <c r="AA159" s="27"/>
      <c r="AB159" s="27"/>
      <c r="AC159" s="26"/>
      <c r="AD159" s="27"/>
    </row>
    <row r="160" spans="2:30" ht="13.5" customHeight="1" x14ac:dyDescent="0.2">
      <c r="B160" s="44"/>
      <c r="D160" s="27"/>
      <c r="E160" s="27"/>
      <c r="F160" s="27"/>
      <c r="G160" s="28"/>
      <c r="H160" s="29"/>
      <c r="I160" s="27" t="str">
        <f t="shared" si="69"/>
        <v/>
      </c>
      <c r="J160" s="27"/>
      <c r="K160" s="27" t="str">
        <f t="shared" si="70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7"/>
      <c r="X160" s="25"/>
      <c r="Y160" s="30"/>
      <c r="Z160" s="30"/>
      <c r="AA160" s="27"/>
      <c r="AB160" s="27"/>
      <c r="AC160" s="26"/>
      <c r="AD160" s="27"/>
    </row>
    <row r="161" spans="2:30" ht="13.5" customHeight="1" x14ac:dyDescent="0.2">
      <c r="B161" s="44"/>
      <c r="D161" s="27"/>
      <c r="E161" s="27"/>
      <c r="F161" s="27"/>
      <c r="G161" s="28"/>
      <c r="H161" s="29"/>
      <c r="I161" s="27" t="str">
        <f t="shared" si="69"/>
        <v/>
      </c>
      <c r="J161" s="27"/>
      <c r="K161" s="27" t="str">
        <f t="shared" si="70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7"/>
      <c r="X161" s="25"/>
      <c r="Y161" s="30"/>
      <c r="Z161" s="30"/>
      <c r="AA161" s="27"/>
      <c r="AB161" s="27"/>
      <c r="AC161" s="26"/>
      <c r="AD161" s="27"/>
    </row>
    <row r="162" spans="2:30" ht="13.5" customHeight="1" x14ac:dyDescent="0.2">
      <c r="B162" s="44"/>
      <c r="D162" s="27"/>
      <c r="E162" s="27"/>
      <c r="F162" s="27"/>
      <c r="G162" s="28"/>
      <c r="H162" s="29"/>
      <c r="I162" s="27" t="str">
        <f t="shared" si="69"/>
        <v/>
      </c>
      <c r="J162" s="27"/>
      <c r="K162" s="27" t="str">
        <f t="shared" si="70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0"/>
      <c r="Z162" s="30"/>
      <c r="AA162" s="27"/>
      <c r="AB162" s="27"/>
      <c r="AC162" s="26"/>
      <c r="AD162" s="27"/>
    </row>
    <row r="163" spans="2:30" ht="13.5" customHeight="1" x14ac:dyDescent="0.2">
      <c r="B163" s="44"/>
      <c r="D163" s="27"/>
      <c r="E163" s="27"/>
      <c r="F163" s="27"/>
      <c r="G163" s="28"/>
      <c r="H163" s="29"/>
      <c r="I163" s="27" t="str">
        <f t="shared" si="69"/>
        <v/>
      </c>
      <c r="J163" s="27"/>
      <c r="K163" s="27" t="str">
        <f t="shared" si="70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0"/>
      <c r="Z163" s="30"/>
      <c r="AA163" s="27"/>
      <c r="AB163" s="27"/>
      <c r="AC163" s="26"/>
      <c r="AD163" s="27"/>
    </row>
    <row r="164" spans="2:30" ht="13.5" customHeight="1" x14ac:dyDescent="0.2">
      <c r="B164" s="44"/>
      <c r="D164" s="27"/>
      <c r="E164" s="27"/>
      <c r="F164" s="27"/>
      <c r="G164" s="28"/>
      <c r="H164" s="29"/>
      <c r="I164" s="27" t="str">
        <f t="shared" si="69"/>
        <v/>
      </c>
      <c r="J164" s="27"/>
      <c r="K164" s="27" t="str">
        <f t="shared" si="70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0"/>
      <c r="Z164" s="30"/>
      <c r="AA164" s="27"/>
      <c r="AB164" s="27"/>
      <c r="AC164" s="26"/>
      <c r="AD164" s="27"/>
    </row>
    <row r="165" spans="2:30" ht="13.5" customHeight="1" x14ac:dyDescent="0.2">
      <c r="B165" s="44"/>
      <c r="D165" s="27"/>
      <c r="E165" s="27"/>
      <c r="F165" s="27"/>
      <c r="G165" s="28"/>
      <c r="H165" s="29"/>
      <c r="I165" s="27" t="str">
        <f t="shared" si="69"/>
        <v/>
      </c>
      <c r="J165" s="27"/>
      <c r="K165" s="27" t="str">
        <f t="shared" si="70"/>
        <v/>
      </c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0"/>
      <c r="Z165" s="30"/>
      <c r="AA165" s="27"/>
      <c r="AB165" s="27"/>
      <c r="AC165" s="26"/>
      <c r="AD165" s="27"/>
    </row>
    <row r="166" spans="2:30" ht="13.5" customHeight="1" x14ac:dyDescent="0.2">
      <c r="B166" s="44"/>
      <c r="D166" s="27"/>
      <c r="E166" s="27"/>
      <c r="F166" s="27"/>
      <c r="G166" s="28"/>
      <c r="H166" s="29"/>
      <c r="I166" s="27" t="str">
        <f t="shared" si="69"/>
        <v/>
      </c>
      <c r="J166" s="27"/>
      <c r="K166" s="27" t="str">
        <f t="shared" si="70"/>
        <v/>
      </c>
      <c r="L166" s="27"/>
      <c r="M166" s="25"/>
      <c r="N166" s="25"/>
      <c r="O166" s="27"/>
      <c r="P166" s="25"/>
      <c r="Q166" s="25"/>
      <c r="R166" s="25"/>
      <c r="S166" s="25"/>
      <c r="T166" s="25"/>
      <c r="U166" s="25"/>
      <c r="V166" s="25"/>
      <c r="W166" s="27"/>
      <c r="X166" s="25"/>
      <c r="Y166" s="30"/>
      <c r="Z166" s="30"/>
      <c r="AA166" s="27"/>
      <c r="AB166" s="27"/>
      <c r="AC166" s="26"/>
      <c r="AD166" s="27"/>
    </row>
    <row r="167" spans="2:30" ht="13.5" customHeight="1" x14ac:dyDescent="0.2">
      <c r="B167" s="44"/>
      <c r="D167" s="27"/>
      <c r="E167" s="27"/>
      <c r="F167" s="27"/>
      <c r="G167" s="28"/>
      <c r="H167" s="29"/>
      <c r="I167" s="27" t="str">
        <f t="shared" si="69"/>
        <v/>
      </c>
      <c r="J167" s="27"/>
      <c r="K167" s="27" t="str">
        <f t="shared" si="70"/>
        <v/>
      </c>
      <c r="L167" s="27"/>
      <c r="M167" s="25"/>
      <c r="N167" s="25"/>
      <c r="O167" s="27"/>
      <c r="P167" s="25"/>
      <c r="Q167" s="25"/>
      <c r="R167" s="25"/>
      <c r="S167" s="25"/>
      <c r="T167" s="25"/>
      <c r="U167" s="25"/>
      <c r="V167" s="25"/>
      <c r="W167" s="25"/>
      <c r="X167" s="25"/>
      <c r="Y167" s="30"/>
      <c r="Z167" s="30"/>
      <c r="AA167" s="27"/>
      <c r="AB167" s="27"/>
      <c r="AC167" s="26"/>
      <c r="AD167" s="27"/>
    </row>
    <row r="168" spans="2:30" ht="13.5" customHeight="1" x14ac:dyDescent="0.2">
      <c r="B168" s="44"/>
      <c r="D168" s="27"/>
      <c r="E168" s="27"/>
      <c r="F168" s="27"/>
      <c r="G168" s="28"/>
      <c r="H168" s="29"/>
      <c r="I168" s="27" t="str">
        <f t="shared" si="69"/>
        <v/>
      </c>
      <c r="J168" s="27"/>
      <c r="K168" s="27" t="str">
        <f t="shared" si="70"/>
        <v/>
      </c>
      <c r="L168" s="27"/>
      <c r="M168" s="25"/>
      <c r="N168" s="25"/>
      <c r="O168" s="27"/>
      <c r="P168" s="25"/>
      <c r="Q168" s="25"/>
      <c r="R168" s="25"/>
      <c r="S168" s="25"/>
      <c r="T168" s="25"/>
      <c r="U168" s="25"/>
      <c r="V168" s="25"/>
      <c r="W168" s="25"/>
      <c r="X168" s="25"/>
      <c r="Y168" s="30"/>
      <c r="Z168" s="30"/>
      <c r="AA168" s="27"/>
      <c r="AB168" s="27"/>
      <c r="AC168" s="26"/>
      <c r="AD168" s="27"/>
    </row>
    <row r="169" spans="2:30" ht="13.5" customHeight="1" x14ac:dyDescent="0.2">
      <c r="B169" s="44"/>
      <c r="D169" s="33"/>
      <c r="E169" s="33"/>
      <c r="F169" s="33"/>
      <c r="G169" s="32"/>
      <c r="H169" s="31"/>
      <c r="I169" s="33" t="str">
        <f t="shared" si="69"/>
        <v/>
      </c>
      <c r="J169" s="33"/>
      <c r="K169" s="33" t="str">
        <f t="shared" si="70"/>
        <v/>
      </c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4"/>
      <c r="Z169" s="34"/>
      <c r="AA169" s="33"/>
      <c r="AB169" s="33"/>
      <c r="AC169" s="34"/>
      <c r="AD169" s="33"/>
    </row>
    <row r="170" spans="2:30" ht="13.5" customHeight="1" x14ac:dyDescent="0.2">
      <c r="B170" s="44"/>
      <c r="D170" s="33"/>
      <c r="E170" s="33"/>
      <c r="F170" s="33"/>
      <c r="G170" s="32"/>
      <c r="H170" s="31"/>
      <c r="I170" s="33" t="str">
        <f t="shared" si="69"/>
        <v/>
      </c>
      <c r="J170" s="33"/>
      <c r="K170" s="33" t="str">
        <f t="shared" si="70"/>
        <v/>
      </c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4"/>
      <c r="Z170" s="34"/>
      <c r="AA170" s="33"/>
      <c r="AB170" s="33"/>
      <c r="AC170" s="34"/>
      <c r="AD170" s="33"/>
    </row>
    <row r="171" spans="2:30" ht="13.5" customHeight="1" x14ac:dyDescent="0.2">
      <c r="B171" s="44"/>
      <c r="D171" s="33"/>
      <c r="E171" s="33"/>
      <c r="F171" s="33"/>
      <c r="G171" s="32"/>
      <c r="H171" s="31"/>
      <c r="I171" s="33" t="str">
        <f t="shared" si="69"/>
        <v/>
      </c>
      <c r="J171" s="33"/>
      <c r="K171" s="33" t="str">
        <f t="shared" si="70"/>
        <v/>
      </c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4"/>
      <c r="Z171" s="34"/>
      <c r="AA171" s="33"/>
      <c r="AB171" s="33"/>
      <c r="AC171" s="34"/>
      <c r="AD171" s="33"/>
    </row>
    <row r="172" spans="2:30" ht="13.5" customHeight="1" thickBot="1" x14ac:dyDescent="0.25">
      <c r="B172" s="45"/>
      <c r="D172" s="33"/>
      <c r="E172" s="33"/>
      <c r="F172" s="33"/>
      <c r="G172" s="32"/>
      <c r="H172" s="31"/>
      <c r="I172" s="31" t="str">
        <f t="shared" si="69"/>
        <v/>
      </c>
      <c r="J172" s="33"/>
      <c r="K172" s="33" t="str">
        <f t="shared" si="70"/>
        <v/>
      </c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4"/>
      <c r="Z172" s="34"/>
      <c r="AA172" s="33"/>
      <c r="AB172" s="33"/>
      <c r="AC172" s="34"/>
      <c r="AD172" s="33"/>
    </row>
    <row r="173" spans="2:30" ht="13.5" customHeight="1" thickBot="1" x14ac:dyDescent="0.25">
      <c r="D173" s="68" t="s">
        <v>3</v>
      </c>
      <c r="E173" s="69"/>
      <c r="F173" s="69"/>
      <c r="G173" s="69"/>
      <c r="H173" s="69"/>
      <c r="I173" s="69"/>
      <c r="J173" s="69"/>
      <c r="K173" s="69"/>
      <c r="L173" s="70"/>
      <c r="M173" s="35" t="str">
        <f>IF(M134="","",IF(M151="","",IF(SUM(M152:M172)&lt;&gt;0,SUM(M152:M172),"")))</f>
        <v/>
      </c>
      <c r="N173" s="35" t="str">
        <f t="shared" ref="N173" si="71">IF(N134="","",IF(N151="","",IF(SUM(N152:N172)&lt;&gt;0,SUM(N152:N172),"")))</f>
        <v/>
      </c>
      <c r="O173" s="35" t="str">
        <f t="shared" ref="O173" si="72">IF(O134="","",IF(O151="","",IF(SUM(O152:O172)&lt;&gt;0,SUM(O152:O172),"")))</f>
        <v/>
      </c>
      <c r="P173" s="35" t="str">
        <f t="shared" ref="P173" si="73">IF(P134="","",IF(P151="","",IF(SUM(P152:P172)&lt;&gt;0,SUM(P152:P172),"")))</f>
        <v/>
      </c>
      <c r="Q173" s="35" t="str">
        <f t="shared" ref="Q173" si="74">IF(Q134="","",IF(Q151="","",IF(SUM(Q152:Q172)&lt;&gt;0,SUM(Q152:Q172),"")))</f>
        <v/>
      </c>
      <c r="R173" s="35" t="str">
        <f t="shared" ref="R173" si="75">IF(R134="","",IF(R151="","",IF(SUM(R152:R172)&lt;&gt;0,SUM(R152:R172),"")))</f>
        <v/>
      </c>
      <c r="S173" s="35" t="str">
        <f t="shared" ref="S173" si="76">IF(S134="","",IF(S151="","",IF(SUM(S152:S172)&lt;&gt;0,SUM(S152:S172),"")))</f>
        <v/>
      </c>
      <c r="T173" s="35" t="str">
        <f t="shared" ref="T173" si="77">IF(T134="","",IF(T151="","",IF(SUM(T152:T172)&lt;&gt;0,SUM(T152:T172),"")))</f>
        <v/>
      </c>
      <c r="U173" s="35" t="str">
        <f t="shared" ref="U173" si="78">IF(U134="","",IF(U151="","",IF(SUM(U152:U172)&lt;&gt;0,SUM(U152:U172),"")))</f>
        <v/>
      </c>
      <c r="V173" s="35" t="str">
        <f t="shared" ref="V173" si="79">IF(V134="","",IF(V151="","",IF(SUM(V152:V172)&lt;&gt;0,SUM(V152:V172),"")))</f>
        <v/>
      </c>
      <c r="W173" s="35" t="str">
        <f t="shared" ref="W173" si="80">IF(W134="","",IF(W151="","",IF(SUM(W152:W172)&lt;&gt;0,SUM(W152:W172),"")))</f>
        <v/>
      </c>
      <c r="X173" s="35" t="str">
        <f t="shared" ref="X173" si="81">IF(X134="","",IF(X151="","",IF(SUM(X152:X172)&lt;&gt;0,SUM(X152:X172),"")))</f>
        <v/>
      </c>
      <c r="Y173" s="35" t="str">
        <f t="shared" ref="Y173" si="82">IF(Y134="","",IF(Y151="","",IF(SUM(Y152:Y172)&lt;&gt;0,SUM(Y152:Y172),"")))</f>
        <v/>
      </c>
      <c r="Z173" s="35" t="str">
        <f t="shared" ref="Z173" si="83">IF(Z134="","",IF(Z151="","",IF(SUM(Z152:Z172)&lt;&gt;0,SUM(Z152:Z172),"")))</f>
        <v/>
      </c>
      <c r="AA173" s="35" t="str">
        <f t="shared" ref="AA173" si="84">IF(AA134="","",IF(AA151="","",IF(SUM(AA152:AA172)&lt;&gt;0,SUM(AA152:AA172),"")))</f>
        <v/>
      </c>
      <c r="AB173" s="35" t="str">
        <f t="shared" ref="AB173" si="85">IF(AB134="","",IF(AB151="","",IF(SUM(AB152:AB172)&lt;&gt;0,SUM(AB152:AB172),"")))</f>
        <v/>
      </c>
      <c r="AC173" s="35" t="str">
        <f t="shared" ref="AC173" si="86">IF(AC134="","",IF(AC151="","",IF(SUM(AC152:AC172)&lt;&gt;0,SUM(AC152:AC172),"")))</f>
        <v/>
      </c>
      <c r="AD173" s="35" t="str">
        <f t="shared" ref="AD173" si="87">IF(AD134="","",IF(AD151="","",IF(SUM(AD152:AD172)&lt;&gt;0,SUM(AD152:AD172),"")))</f>
        <v/>
      </c>
    </row>
    <row r="174" spans="2:30" ht="13.5" customHeight="1" x14ac:dyDescent="0.2">
      <c r="B174" s="6" t="s">
        <v>21</v>
      </c>
      <c r="D174" s="71" t="s">
        <v>4</v>
      </c>
      <c r="E174" s="72"/>
      <c r="F174" s="72"/>
      <c r="G174" s="72"/>
      <c r="H174" s="72"/>
      <c r="I174" s="72"/>
      <c r="J174" s="72"/>
      <c r="K174" s="72"/>
      <c r="L174" s="73"/>
      <c r="M174" s="36" t="str">
        <f>IF(M134="","",IF(M151="",IF(SUM(COUNTIF(M152:M172,"LS")+COUNTIF(M152:M172,"LUMP"))&gt;0,"LS",""),IF(M173&lt;&gt;"",ROUNDUP(M173,0),"")))</f>
        <v/>
      </c>
      <c r="N174" s="36" t="str">
        <f t="shared" ref="N174" si="88">IF(N134="","",IF(N151="",IF(SUM(COUNTIF(N152:N172,"LS")+COUNTIF(N152:N172,"LUMP"))&gt;0,"LS",""),IF(N173&lt;&gt;"",ROUNDUP(N173,0),"")))</f>
        <v/>
      </c>
      <c r="O174" s="36" t="str">
        <f t="shared" ref="O174" si="89">IF(O134="","",IF(O151="",IF(SUM(COUNTIF(O152:O172,"LS")+COUNTIF(O152:O172,"LUMP"))&gt;0,"LS",""),IF(O173&lt;&gt;"",ROUNDUP(O173,0),"")))</f>
        <v/>
      </c>
      <c r="P174" s="36" t="str">
        <f t="shared" ref="P174" si="90">IF(P134="","",IF(P151="",IF(SUM(COUNTIF(P152:P172,"LS")+COUNTIF(P152:P172,"LUMP"))&gt;0,"LS",""),IF(P173&lt;&gt;"",ROUNDUP(P173,0),"")))</f>
        <v/>
      </c>
      <c r="Q174" s="36" t="str">
        <f t="shared" ref="Q174" si="91">IF(Q134="","",IF(Q151="",IF(SUM(COUNTIF(Q152:Q172,"LS")+COUNTIF(Q152:Q172,"LUMP"))&gt;0,"LS",""),IF(Q173&lt;&gt;"",ROUNDUP(Q173,0),"")))</f>
        <v/>
      </c>
      <c r="R174" s="36" t="str">
        <f t="shared" ref="R174" si="92">IF(R134="","",IF(R151="",IF(SUM(COUNTIF(R152:R172,"LS")+COUNTIF(R152:R172,"LUMP"))&gt;0,"LS",""),IF(R173&lt;&gt;"",ROUNDUP(R173,0),"")))</f>
        <v/>
      </c>
      <c r="S174" s="36" t="str">
        <f t="shared" ref="S174" si="93">IF(S134="","",IF(S151="",IF(SUM(COUNTIF(S152:S172,"LS")+COUNTIF(S152:S172,"LUMP"))&gt;0,"LS",""),IF(S173&lt;&gt;"",ROUNDUP(S173,0),"")))</f>
        <v/>
      </c>
      <c r="T174" s="36" t="str">
        <f t="shared" ref="T174" si="94">IF(T134="","",IF(T151="",IF(SUM(COUNTIF(T152:T172,"LS")+COUNTIF(T152:T172,"LUMP"))&gt;0,"LS",""),IF(T173&lt;&gt;"",ROUNDUP(T173,0),"")))</f>
        <v/>
      </c>
      <c r="U174" s="36" t="str">
        <f t="shared" ref="U174" si="95">IF(U134="","",IF(U151="",IF(SUM(COUNTIF(U152:U172,"LS")+COUNTIF(U152:U172,"LUMP"))&gt;0,"LS",""),IF(U173&lt;&gt;"",ROUNDUP(U173,0),"")))</f>
        <v/>
      </c>
      <c r="V174" s="36" t="str">
        <f t="shared" ref="V174" si="96">IF(V134="","",IF(V151="",IF(SUM(COUNTIF(V152:V172,"LS")+COUNTIF(V152:V172,"LUMP"))&gt;0,"LS",""),IF(V173&lt;&gt;"",ROUNDUP(V173,0),"")))</f>
        <v/>
      </c>
      <c r="W174" s="36" t="str">
        <f t="shared" ref="W174" si="97">IF(W134="","",IF(W151="",IF(SUM(COUNTIF(W152:W172,"LS")+COUNTIF(W152:W172,"LUMP"))&gt;0,"LS",""),IF(W173&lt;&gt;"",ROUNDUP(W173,0),"")))</f>
        <v/>
      </c>
      <c r="X174" s="36" t="str">
        <f t="shared" ref="X174" si="98">IF(X134="","",IF(X151="",IF(SUM(COUNTIF(X152:X172,"LS")+COUNTIF(X152:X172,"LUMP"))&gt;0,"LS",""),IF(X173&lt;&gt;"",ROUNDUP(X173,0),"")))</f>
        <v/>
      </c>
      <c r="Y174" s="36" t="str">
        <f t="shared" ref="Y174" si="99">IF(Y134="","",IF(Y151="",IF(SUM(COUNTIF(Y152:Y172,"LS")+COUNTIF(Y152:Y172,"LUMP"))&gt;0,"LS",""),IF(Y173&lt;&gt;"",ROUNDUP(Y173,0),"")))</f>
        <v/>
      </c>
      <c r="Z174" s="36" t="str">
        <f t="shared" ref="Z174" si="100">IF(Z134="","",IF(Z151="",IF(SUM(COUNTIF(Z152:Z172,"LS")+COUNTIF(Z152:Z172,"LUMP"))&gt;0,"LS",""),IF(Z173&lt;&gt;"",ROUNDUP(Z173,0),"")))</f>
        <v/>
      </c>
      <c r="AA174" s="36" t="str">
        <f t="shared" ref="AA174" si="101">IF(AA134="","",IF(AA151="",IF(SUM(COUNTIF(AA152:AA172,"LS")+COUNTIF(AA152:AA172,"LUMP"))&gt;0,"LS",""),IF(AA173&lt;&gt;"",ROUNDUP(AA173,0),"")))</f>
        <v/>
      </c>
      <c r="AB174" s="36" t="str">
        <f t="shared" ref="AB174" si="102">IF(AB134="","",IF(AB151="",IF(SUM(COUNTIF(AB152:AB172,"LS")+COUNTIF(AB152:AB172,"LUMP"))&gt;0,"LS",""),IF(AB173&lt;&gt;"",ROUNDUP(AB173,0),"")))</f>
        <v/>
      </c>
      <c r="AC174" s="36" t="str">
        <f t="shared" ref="AC174" si="103">IF(AC134="","",IF(AC151="",IF(SUM(COUNTIF(AC152:AC172,"LS")+COUNTIF(AC152:AC172,"LUMP"))&gt;0,"LS",""),IF(AC173&lt;&gt;"",ROUNDUP(AC173,0),"")))</f>
        <v/>
      </c>
      <c r="AD174" s="36" t="str">
        <f t="shared" ref="AD174" si="104">IF(AD134="","",IF(AD151="",IF(SUM(COUNTIF(AD152:AD172,"LS")+COUNTIF(AD152:AD172,"LUMP"))&gt;0,"LS",""),IF(AD173&lt;&gt;"",ROUNDUP(AD173,0),"")))</f>
        <v/>
      </c>
    </row>
    <row r="175" spans="2:30" ht="13.5" customHeight="1" thickBot="1" x14ac:dyDescent="0.25"/>
    <row r="176" spans="2:30" ht="13.5" customHeight="1" thickBot="1" x14ac:dyDescent="0.25">
      <c r="B176" s="42" t="s">
        <v>19</v>
      </c>
      <c r="D176" s="75">
        <f>D133+1</f>
        <v>4</v>
      </c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</row>
    <row r="177" spans="2:30" ht="13.5" customHeight="1" thickBot="1" x14ac:dyDescent="0.25">
      <c r="B177" s="46"/>
      <c r="D177" s="11"/>
      <c r="E177" s="11"/>
      <c r="F177" s="11"/>
      <c r="G177" s="11"/>
      <c r="H177" s="11"/>
      <c r="I177" s="12"/>
      <c r="J177" s="12"/>
      <c r="K177" s="12"/>
      <c r="L177" s="13" t="s">
        <v>17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</row>
    <row r="178" spans="2:30" ht="13.5" customHeight="1" x14ac:dyDescent="0.2">
      <c r="D178" s="11"/>
      <c r="E178" s="11"/>
      <c r="F178" s="11"/>
      <c r="G178" s="11"/>
      <c r="H178" s="11"/>
      <c r="I178" s="12"/>
      <c r="J178" s="12"/>
      <c r="K178" s="12"/>
      <c r="L178" s="13" t="s">
        <v>18</v>
      </c>
      <c r="M178" s="15"/>
      <c r="N178" s="15"/>
      <c r="O178" s="15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2:30" ht="13.5" customHeight="1" x14ac:dyDescent="0.2">
      <c r="D179" s="12"/>
      <c r="E179" s="12"/>
      <c r="F179" s="1"/>
      <c r="G179" s="17"/>
      <c r="H179" s="12"/>
      <c r="I179" s="11"/>
      <c r="J179" s="12"/>
      <c r="K179" s="12"/>
      <c r="L179" s="13" t="s">
        <v>6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 spans="2:30" ht="13.5" customHeight="1" thickBot="1" x14ac:dyDescent="0.25">
      <c r="D180" s="12"/>
      <c r="E180" s="12"/>
      <c r="F180" s="1"/>
      <c r="G180" s="17"/>
      <c r="H180" s="12"/>
      <c r="I180" s="11"/>
      <c r="J180" s="12"/>
      <c r="K180" s="12"/>
      <c r="L180" s="13" t="s">
        <v>7</v>
      </c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</row>
    <row r="181" spans="2:30" ht="13.5" customHeight="1" x14ac:dyDescent="0.2">
      <c r="B181" s="63" t="s">
        <v>20</v>
      </c>
      <c r="D181" s="76" t="s">
        <v>15</v>
      </c>
      <c r="E181" s="77"/>
      <c r="F181" s="78"/>
      <c r="G181" s="82" t="s">
        <v>8</v>
      </c>
      <c r="H181" s="66" t="s">
        <v>0</v>
      </c>
      <c r="I181" s="66" t="s">
        <v>9</v>
      </c>
      <c r="J181" s="66" t="s">
        <v>10</v>
      </c>
      <c r="K181" s="66" t="s">
        <v>16</v>
      </c>
      <c r="L181" s="66" t="s">
        <v>2</v>
      </c>
      <c r="M181" s="19" t="str">
        <f t="shared" ref="M181:AD181" si="105">IF(OR(TRIM(M177)=0,TRIM(M177)=""),"",IF(IFERROR(TRIM(INDEX(QryItemNamed,MATCH(TRIM(M177),ITEM,0),2)),"")="Y","SPECIAL",LEFT(IFERROR(TRIM(INDEX(ITEM,MATCH(TRIM(M177),ITEM,0))),""),3)))</f>
        <v/>
      </c>
      <c r="N181" s="19" t="str">
        <f t="shared" si="105"/>
        <v/>
      </c>
      <c r="O181" s="19" t="str">
        <f t="shared" si="105"/>
        <v/>
      </c>
      <c r="P181" s="19" t="str">
        <f t="shared" si="105"/>
        <v/>
      </c>
      <c r="Q181" s="19" t="str">
        <f t="shared" si="105"/>
        <v/>
      </c>
      <c r="R181" s="19" t="str">
        <f t="shared" si="105"/>
        <v/>
      </c>
      <c r="S181" s="19" t="str">
        <f t="shared" si="105"/>
        <v/>
      </c>
      <c r="T181" s="19" t="str">
        <f t="shared" si="105"/>
        <v/>
      </c>
      <c r="U181" s="19" t="str">
        <f t="shared" si="105"/>
        <v/>
      </c>
      <c r="V181" s="19" t="str">
        <f t="shared" si="105"/>
        <v/>
      </c>
      <c r="W181" s="19" t="str">
        <f t="shared" si="105"/>
        <v/>
      </c>
      <c r="X181" s="19" t="str">
        <f t="shared" si="105"/>
        <v/>
      </c>
      <c r="Y181" s="19" t="str">
        <f t="shared" si="105"/>
        <v/>
      </c>
      <c r="Z181" s="19" t="str">
        <f t="shared" si="105"/>
        <v/>
      </c>
      <c r="AA181" s="19" t="str">
        <f t="shared" si="105"/>
        <v/>
      </c>
      <c r="AB181" s="19" t="str">
        <f t="shared" si="105"/>
        <v/>
      </c>
      <c r="AC181" s="19" t="str">
        <f t="shared" si="105"/>
        <v/>
      </c>
      <c r="AD181" s="19" t="str">
        <f t="shared" si="105"/>
        <v/>
      </c>
    </row>
    <row r="182" spans="2:30" ht="13.5" customHeight="1" x14ac:dyDescent="0.2">
      <c r="B182" s="64"/>
      <c r="D182" s="79"/>
      <c r="E182" s="80"/>
      <c r="F182" s="81"/>
      <c r="G182" s="83"/>
      <c r="H182" s="67"/>
      <c r="I182" s="67"/>
      <c r="J182" s="67"/>
      <c r="K182" s="67"/>
      <c r="L182" s="67"/>
      <c r="M182" s="59" t="str">
        <f t="shared" ref="M182:AD182" si="106">IF(OR(TRIM(M177)=0,TRIM(M177)=""),IF(M178="","",M178),IF(IFERROR(TRIM(INDEX(QryItemNamed,MATCH(TRIM(M177),ITEM,0),2)),"")="Y",TRIM(RIGHT(IFERROR(TRIM(INDEX(QryItemNamed,MATCH(TRIM(M177),ITEM,0),4)),"123456789012"),LEN(IFERROR(TRIM(INDEX(QryItemNamed,MATCH(TRIM(M177),ITEM,0),4)),"123456789012"))-9))&amp;M178,IFERROR(TRIM(INDEX(QryItemNamed,MATCH(TRIM(M177),ITEM,0),4))&amp;M178,"ITEM CODE DOES NOT EXIST IN ITEM MASTER")))</f>
        <v/>
      </c>
      <c r="N182" s="59" t="str">
        <f t="shared" si="106"/>
        <v/>
      </c>
      <c r="O182" s="59" t="str">
        <f t="shared" si="106"/>
        <v/>
      </c>
      <c r="P182" s="59" t="str">
        <f t="shared" si="106"/>
        <v/>
      </c>
      <c r="Q182" s="59" t="str">
        <f t="shared" si="106"/>
        <v/>
      </c>
      <c r="R182" s="59" t="str">
        <f t="shared" si="106"/>
        <v/>
      </c>
      <c r="S182" s="59" t="str">
        <f t="shared" si="106"/>
        <v/>
      </c>
      <c r="T182" s="59" t="str">
        <f t="shared" si="106"/>
        <v/>
      </c>
      <c r="U182" s="59" t="str">
        <f t="shared" si="106"/>
        <v/>
      </c>
      <c r="V182" s="59" t="str">
        <f t="shared" si="106"/>
        <v/>
      </c>
      <c r="W182" s="59" t="str">
        <f t="shared" si="106"/>
        <v/>
      </c>
      <c r="X182" s="59" t="str">
        <f t="shared" si="106"/>
        <v/>
      </c>
      <c r="Y182" s="59" t="str">
        <f t="shared" si="106"/>
        <v/>
      </c>
      <c r="Z182" s="59" t="str">
        <f t="shared" si="106"/>
        <v/>
      </c>
      <c r="AA182" s="59" t="str">
        <f t="shared" si="106"/>
        <v/>
      </c>
      <c r="AB182" s="59" t="str">
        <f t="shared" si="106"/>
        <v/>
      </c>
      <c r="AC182" s="59" t="str">
        <f t="shared" si="106"/>
        <v/>
      </c>
      <c r="AD182" s="59" t="str">
        <f t="shared" si="106"/>
        <v/>
      </c>
    </row>
    <row r="183" spans="2:30" ht="13.5" customHeight="1" x14ac:dyDescent="0.2">
      <c r="B183" s="64"/>
      <c r="D183" s="79"/>
      <c r="E183" s="80"/>
      <c r="F183" s="81"/>
      <c r="G183" s="83"/>
      <c r="H183" s="67"/>
      <c r="I183" s="67"/>
      <c r="J183" s="67"/>
      <c r="K183" s="67"/>
      <c r="L183" s="67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2:30" ht="13.5" customHeight="1" x14ac:dyDescent="0.2">
      <c r="B184" s="64"/>
      <c r="D184" s="79"/>
      <c r="E184" s="80"/>
      <c r="F184" s="81"/>
      <c r="G184" s="83"/>
      <c r="H184" s="67"/>
      <c r="I184" s="67"/>
      <c r="J184" s="67"/>
      <c r="K184" s="67"/>
      <c r="L184" s="67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2:30" ht="13.5" customHeight="1" x14ac:dyDescent="0.2">
      <c r="B185" s="64"/>
      <c r="D185" s="79"/>
      <c r="E185" s="80"/>
      <c r="F185" s="81"/>
      <c r="G185" s="83"/>
      <c r="H185" s="67"/>
      <c r="I185" s="67"/>
      <c r="J185" s="67"/>
      <c r="K185" s="67"/>
      <c r="L185" s="67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2:30" ht="13.5" customHeight="1" x14ac:dyDescent="0.2">
      <c r="B186" s="64"/>
      <c r="D186" s="79"/>
      <c r="E186" s="80"/>
      <c r="F186" s="81"/>
      <c r="G186" s="83"/>
      <c r="H186" s="67"/>
      <c r="I186" s="67"/>
      <c r="J186" s="67"/>
      <c r="K186" s="67"/>
      <c r="L186" s="67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</row>
    <row r="187" spans="2:30" ht="13.5" customHeight="1" x14ac:dyDescent="0.2">
      <c r="B187" s="64"/>
      <c r="D187" s="79"/>
      <c r="E187" s="80"/>
      <c r="F187" s="81"/>
      <c r="G187" s="83"/>
      <c r="H187" s="67"/>
      <c r="I187" s="67"/>
      <c r="J187" s="67"/>
      <c r="K187" s="67"/>
      <c r="L187" s="67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</row>
    <row r="188" spans="2:30" ht="13.5" customHeight="1" x14ac:dyDescent="0.2">
      <c r="B188" s="64"/>
      <c r="D188" s="79"/>
      <c r="E188" s="80"/>
      <c r="F188" s="81"/>
      <c r="G188" s="83"/>
      <c r="H188" s="67"/>
      <c r="I188" s="67"/>
      <c r="J188" s="67"/>
      <c r="K188" s="67"/>
      <c r="L188" s="67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2:30" ht="13.5" customHeight="1" x14ac:dyDescent="0.2">
      <c r="B189" s="64"/>
      <c r="D189" s="79"/>
      <c r="E189" s="80"/>
      <c r="F189" s="81"/>
      <c r="G189" s="83"/>
      <c r="H189" s="67"/>
      <c r="I189" s="67"/>
      <c r="J189" s="67"/>
      <c r="K189" s="67"/>
      <c r="L189" s="67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</row>
    <row r="190" spans="2:30" ht="13.5" customHeight="1" x14ac:dyDescent="0.2">
      <c r="B190" s="64"/>
      <c r="D190" s="79"/>
      <c r="E190" s="80"/>
      <c r="F190" s="81"/>
      <c r="G190" s="83"/>
      <c r="H190" s="67"/>
      <c r="I190" s="67"/>
      <c r="J190" s="67"/>
      <c r="K190" s="67"/>
      <c r="L190" s="67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</row>
    <row r="191" spans="2:30" ht="13.5" customHeight="1" x14ac:dyDescent="0.2">
      <c r="B191" s="64"/>
      <c r="D191" s="79"/>
      <c r="E191" s="80"/>
      <c r="F191" s="81"/>
      <c r="G191" s="83"/>
      <c r="H191" s="67"/>
      <c r="I191" s="67"/>
      <c r="J191" s="67"/>
      <c r="K191" s="67"/>
      <c r="L191" s="67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</row>
    <row r="192" spans="2:30" ht="13.5" customHeight="1" x14ac:dyDescent="0.2">
      <c r="B192" s="64"/>
      <c r="D192" s="79"/>
      <c r="E192" s="80"/>
      <c r="F192" s="81"/>
      <c r="G192" s="83"/>
      <c r="H192" s="67"/>
      <c r="I192" s="67"/>
      <c r="J192" s="67"/>
      <c r="K192" s="67"/>
      <c r="L192" s="67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</row>
    <row r="193" spans="2:30" ht="13.5" customHeight="1" x14ac:dyDescent="0.2">
      <c r="B193" s="64"/>
      <c r="D193" s="79"/>
      <c r="E193" s="80"/>
      <c r="F193" s="81"/>
      <c r="G193" s="83"/>
      <c r="H193" s="67"/>
      <c r="I193" s="67"/>
      <c r="J193" s="67"/>
      <c r="K193" s="67"/>
      <c r="L193" s="67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</row>
    <row r="194" spans="2:30" ht="13.5" customHeight="1" thickBot="1" x14ac:dyDescent="0.25">
      <c r="B194" s="65"/>
      <c r="D194" s="62"/>
      <c r="E194" s="62"/>
      <c r="F194" s="62"/>
      <c r="G194" s="20"/>
      <c r="H194" s="21"/>
      <c r="I194" s="22" t="s">
        <v>5</v>
      </c>
      <c r="J194" s="22" t="s">
        <v>5</v>
      </c>
      <c r="K194" s="22" t="s">
        <v>30</v>
      </c>
      <c r="L194" s="22" t="s">
        <v>30</v>
      </c>
      <c r="M194" s="22" t="str">
        <f t="shared" ref="M194:AD194" si="107">IF(OR(TRIM(M177)=0,TRIM(M177)=""),"",IF(IFERROR(TRIM(INDEX(QryItemNamed,MATCH(TRIM(M177),ITEM,0),3)),"")="LS","",IFERROR(TRIM(INDEX(QryItemNamed,MATCH(TRIM(M177),ITEM,0),3)),"")))</f>
        <v/>
      </c>
      <c r="N194" s="22" t="str">
        <f t="shared" si="107"/>
        <v/>
      </c>
      <c r="O194" s="22" t="str">
        <f t="shared" si="107"/>
        <v/>
      </c>
      <c r="P194" s="22" t="str">
        <f t="shared" si="107"/>
        <v/>
      </c>
      <c r="Q194" s="22" t="str">
        <f t="shared" si="107"/>
        <v/>
      </c>
      <c r="R194" s="22" t="str">
        <f t="shared" si="107"/>
        <v/>
      </c>
      <c r="S194" s="22" t="str">
        <f t="shared" si="107"/>
        <v/>
      </c>
      <c r="T194" s="22" t="str">
        <f t="shared" si="107"/>
        <v/>
      </c>
      <c r="U194" s="22" t="str">
        <f t="shared" si="107"/>
        <v/>
      </c>
      <c r="V194" s="22" t="str">
        <f t="shared" si="107"/>
        <v/>
      </c>
      <c r="W194" s="22" t="str">
        <f t="shared" si="107"/>
        <v/>
      </c>
      <c r="X194" s="22" t="str">
        <f t="shared" si="107"/>
        <v/>
      </c>
      <c r="Y194" s="22" t="str">
        <f t="shared" si="107"/>
        <v/>
      </c>
      <c r="Z194" s="22" t="str">
        <f t="shared" si="107"/>
        <v/>
      </c>
      <c r="AA194" s="22" t="str">
        <f t="shared" si="107"/>
        <v/>
      </c>
      <c r="AB194" s="22" t="str">
        <f t="shared" si="107"/>
        <v/>
      </c>
      <c r="AC194" s="22" t="str">
        <f t="shared" si="107"/>
        <v/>
      </c>
      <c r="AD194" s="22" t="str">
        <f t="shared" si="107"/>
        <v/>
      </c>
    </row>
    <row r="195" spans="2:30" ht="13.5" customHeight="1" x14ac:dyDescent="0.2">
      <c r="B195" s="43"/>
      <c r="D195" s="25"/>
      <c r="E195" s="25"/>
      <c r="F195" s="25"/>
      <c r="G195" s="23"/>
      <c r="H195" s="24"/>
      <c r="I195" s="25" t="str">
        <f>IF(D195&lt;&gt;"",(F195-D195)*5280,"")</f>
        <v/>
      </c>
      <c r="J195" s="25"/>
      <c r="K195" s="25" t="str">
        <f>IF(D195&lt;&gt;"",I195*J195/9,"")</f>
        <v/>
      </c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6"/>
      <c r="AD195" s="25"/>
    </row>
    <row r="196" spans="2:30" ht="13.5" customHeight="1" x14ac:dyDescent="0.2">
      <c r="B196" s="44"/>
      <c r="D196" s="25"/>
      <c r="E196" s="25" t="s">
        <v>1</v>
      </c>
      <c r="F196" s="25"/>
      <c r="G196" s="23"/>
      <c r="H196" s="24"/>
      <c r="I196" s="25" t="str">
        <f t="shared" ref="I196:I215" si="108">IF(D196&lt;&gt;"",(F196-D196)*5280,"")</f>
        <v/>
      </c>
      <c r="J196" s="25"/>
      <c r="K196" s="25" t="str">
        <f t="shared" ref="K196:K215" si="109">IF(D196&lt;&gt;"",I196*J196/9,"")</f>
        <v/>
      </c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6"/>
      <c r="AD196" s="27"/>
    </row>
    <row r="197" spans="2:30" ht="13.5" customHeight="1" x14ac:dyDescent="0.2">
      <c r="B197" s="44"/>
      <c r="D197" s="27"/>
      <c r="E197" s="27"/>
      <c r="F197" s="27"/>
      <c r="G197" s="28"/>
      <c r="H197" s="29"/>
      <c r="I197" s="27" t="str">
        <f t="shared" si="108"/>
        <v/>
      </c>
      <c r="J197" s="27"/>
      <c r="K197" s="27" t="str">
        <f t="shared" si="109"/>
        <v/>
      </c>
      <c r="L197" s="27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7"/>
      <c r="AC197" s="26"/>
      <c r="AD197" s="27"/>
    </row>
    <row r="198" spans="2:30" ht="13.5" customHeight="1" x14ac:dyDescent="0.2">
      <c r="B198" s="44"/>
      <c r="D198" s="27"/>
      <c r="E198" s="27"/>
      <c r="F198" s="27"/>
      <c r="G198" s="28"/>
      <c r="H198" s="29"/>
      <c r="I198" s="27" t="str">
        <f t="shared" si="108"/>
        <v/>
      </c>
      <c r="J198" s="27"/>
      <c r="K198" s="27" t="str">
        <f t="shared" si="109"/>
        <v/>
      </c>
      <c r="L198" s="27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7"/>
      <c r="AC198" s="26"/>
      <c r="AD198" s="27"/>
    </row>
    <row r="199" spans="2:30" ht="13.5" customHeight="1" x14ac:dyDescent="0.2">
      <c r="B199" s="44"/>
      <c r="D199" s="27"/>
      <c r="E199" s="27"/>
      <c r="F199" s="27"/>
      <c r="G199" s="28"/>
      <c r="H199" s="29"/>
      <c r="I199" s="27" t="str">
        <f t="shared" si="108"/>
        <v/>
      </c>
      <c r="J199" s="27"/>
      <c r="K199" s="27" t="str">
        <f t="shared" si="109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5"/>
      <c r="X199" s="25"/>
      <c r="Y199" s="30"/>
      <c r="Z199" s="30"/>
      <c r="AA199" s="27"/>
      <c r="AB199" s="27"/>
      <c r="AC199" s="26"/>
      <c r="AD199" s="27"/>
    </row>
    <row r="200" spans="2:30" ht="13.5" customHeight="1" x14ac:dyDescent="0.2">
      <c r="B200" s="44"/>
      <c r="D200" s="27"/>
      <c r="E200" s="27"/>
      <c r="F200" s="27"/>
      <c r="G200" s="28"/>
      <c r="H200" s="29"/>
      <c r="I200" s="27" t="str">
        <f t="shared" si="108"/>
        <v/>
      </c>
      <c r="J200" s="27"/>
      <c r="K200" s="27" t="str">
        <f t="shared" si="109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0"/>
      <c r="Z200" s="30"/>
      <c r="AA200" s="27"/>
      <c r="AB200" s="27"/>
      <c r="AC200" s="26"/>
      <c r="AD200" s="27"/>
    </row>
    <row r="201" spans="2:30" ht="13.5" customHeight="1" x14ac:dyDescent="0.2">
      <c r="B201" s="44"/>
      <c r="D201" s="27"/>
      <c r="E201" s="27"/>
      <c r="F201" s="27"/>
      <c r="G201" s="28"/>
      <c r="H201" s="29"/>
      <c r="I201" s="27" t="str">
        <f t="shared" si="108"/>
        <v/>
      </c>
      <c r="J201" s="27"/>
      <c r="K201" s="27" t="str">
        <f t="shared" si="109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0"/>
      <c r="Z201" s="30"/>
      <c r="AA201" s="27"/>
      <c r="AB201" s="27"/>
      <c r="AC201" s="26"/>
      <c r="AD201" s="27"/>
    </row>
    <row r="202" spans="2:30" ht="13.5" customHeight="1" x14ac:dyDescent="0.2">
      <c r="B202" s="44"/>
      <c r="D202" s="27"/>
      <c r="E202" s="27"/>
      <c r="F202" s="27"/>
      <c r="G202" s="28"/>
      <c r="H202" s="29"/>
      <c r="I202" s="27" t="str">
        <f t="shared" si="108"/>
        <v/>
      </c>
      <c r="J202" s="27"/>
      <c r="K202" s="27" t="str">
        <f t="shared" si="109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0"/>
      <c r="Z202" s="30"/>
      <c r="AA202" s="27"/>
      <c r="AB202" s="27"/>
      <c r="AC202" s="26"/>
      <c r="AD202" s="27"/>
    </row>
    <row r="203" spans="2:30" ht="13.5" customHeight="1" x14ac:dyDescent="0.2">
      <c r="B203" s="44"/>
      <c r="D203" s="27"/>
      <c r="E203" s="27"/>
      <c r="F203" s="27"/>
      <c r="G203" s="28"/>
      <c r="H203" s="29"/>
      <c r="I203" s="27" t="str">
        <f t="shared" si="108"/>
        <v/>
      </c>
      <c r="J203" s="27"/>
      <c r="K203" s="27" t="str">
        <f t="shared" si="109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0"/>
      <c r="Z203" s="30"/>
      <c r="AA203" s="27"/>
      <c r="AB203" s="27"/>
      <c r="AC203" s="26"/>
      <c r="AD203" s="27"/>
    </row>
    <row r="204" spans="2:30" ht="13.5" customHeight="1" x14ac:dyDescent="0.2">
      <c r="B204" s="44"/>
      <c r="D204" s="27"/>
      <c r="E204" s="27"/>
      <c r="F204" s="27"/>
      <c r="G204" s="28"/>
      <c r="H204" s="29"/>
      <c r="I204" s="27" t="str">
        <f t="shared" si="108"/>
        <v/>
      </c>
      <c r="J204" s="27"/>
      <c r="K204" s="27" t="str">
        <f t="shared" si="109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0"/>
      <c r="Z204" s="30"/>
      <c r="AA204" s="27"/>
      <c r="AB204" s="27"/>
      <c r="AC204" s="26"/>
      <c r="AD204" s="27"/>
    </row>
    <row r="205" spans="2:30" ht="13.5" customHeight="1" x14ac:dyDescent="0.2">
      <c r="B205" s="44"/>
      <c r="D205" s="27"/>
      <c r="E205" s="27"/>
      <c r="F205" s="27"/>
      <c r="G205" s="28"/>
      <c r="H205" s="29"/>
      <c r="I205" s="27" t="str">
        <f t="shared" si="108"/>
        <v/>
      </c>
      <c r="J205" s="27"/>
      <c r="K205" s="27" t="str">
        <f t="shared" si="109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0"/>
      <c r="Z205" s="30"/>
      <c r="AA205" s="27"/>
      <c r="AB205" s="27"/>
      <c r="AC205" s="26"/>
      <c r="AD205" s="27"/>
    </row>
    <row r="206" spans="2:30" ht="13.5" customHeight="1" x14ac:dyDescent="0.2">
      <c r="B206" s="44"/>
      <c r="D206" s="27"/>
      <c r="E206" s="27"/>
      <c r="F206" s="27"/>
      <c r="G206" s="28"/>
      <c r="H206" s="29"/>
      <c r="I206" s="27" t="str">
        <f t="shared" si="108"/>
        <v/>
      </c>
      <c r="J206" s="27"/>
      <c r="K206" s="27" t="str">
        <f t="shared" si="109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0"/>
      <c r="Z206" s="30"/>
      <c r="AA206" s="27"/>
      <c r="AB206" s="27"/>
      <c r="AC206" s="26"/>
      <c r="AD206" s="27"/>
    </row>
    <row r="207" spans="2:30" ht="13.5" customHeight="1" x14ac:dyDescent="0.2">
      <c r="B207" s="44"/>
      <c r="D207" s="27"/>
      <c r="E207" s="27"/>
      <c r="F207" s="27"/>
      <c r="G207" s="28"/>
      <c r="H207" s="29"/>
      <c r="I207" s="27" t="str">
        <f t="shared" si="108"/>
        <v/>
      </c>
      <c r="J207" s="27"/>
      <c r="K207" s="27" t="str">
        <f t="shared" si="109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0"/>
      <c r="Z207" s="30"/>
      <c r="AA207" s="27"/>
      <c r="AB207" s="27"/>
      <c r="AC207" s="26"/>
      <c r="AD207" s="27"/>
    </row>
    <row r="208" spans="2:30" ht="13.5" customHeight="1" x14ac:dyDescent="0.2">
      <c r="B208" s="44"/>
      <c r="D208" s="27"/>
      <c r="E208" s="27"/>
      <c r="F208" s="27"/>
      <c r="G208" s="28"/>
      <c r="H208" s="29"/>
      <c r="I208" s="27" t="str">
        <f t="shared" si="108"/>
        <v/>
      </c>
      <c r="J208" s="27"/>
      <c r="K208" s="27" t="str">
        <f t="shared" si="109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0"/>
      <c r="Z208" s="30"/>
      <c r="AA208" s="27"/>
      <c r="AB208" s="27"/>
      <c r="AC208" s="26"/>
      <c r="AD208" s="27"/>
    </row>
    <row r="209" spans="2:30" ht="13.5" customHeight="1" x14ac:dyDescent="0.2">
      <c r="B209" s="44"/>
      <c r="D209" s="27"/>
      <c r="E209" s="27"/>
      <c r="F209" s="27"/>
      <c r="G209" s="28"/>
      <c r="H209" s="29"/>
      <c r="I209" s="27" t="str">
        <f t="shared" si="108"/>
        <v/>
      </c>
      <c r="J209" s="27"/>
      <c r="K209" s="27" t="str">
        <f t="shared" si="109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0"/>
      <c r="Z209" s="30"/>
      <c r="AA209" s="27"/>
      <c r="AB209" s="27"/>
      <c r="AC209" s="26"/>
      <c r="AD209" s="27"/>
    </row>
    <row r="210" spans="2:30" ht="13.5" customHeight="1" x14ac:dyDescent="0.2">
      <c r="B210" s="44"/>
      <c r="D210" s="27"/>
      <c r="E210" s="27"/>
      <c r="F210" s="27"/>
      <c r="G210" s="28"/>
      <c r="H210" s="29"/>
      <c r="I210" s="27" t="str">
        <f t="shared" si="108"/>
        <v/>
      </c>
      <c r="J210" s="27"/>
      <c r="K210" s="27" t="str">
        <f t="shared" si="109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5"/>
      <c r="X210" s="25"/>
      <c r="Y210" s="30"/>
      <c r="Z210" s="30"/>
      <c r="AA210" s="27"/>
      <c r="AB210" s="27"/>
      <c r="AC210" s="26"/>
      <c r="AD210" s="27"/>
    </row>
    <row r="211" spans="2:30" ht="13.5" customHeight="1" x14ac:dyDescent="0.2">
      <c r="B211" s="44"/>
      <c r="D211" s="27"/>
      <c r="E211" s="27"/>
      <c r="F211" s="27"/>
      <c r="G211" s="28"/>
      <c r="H211" s="29"/>
      <c r="I211" s="27" t="str">
        <f t="shared" si="108"/>
        <v/>
      </c>
      <c r="J211" s="27"/>
      <c r="K211" s="27" t="str">
        <f t="shared" si="109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5"/>
      <c r="X211" s="25"/>
      <c r="Y211" s="30"/>
      <c r="Z211" s="30"/>
      <c r="AA211" s="27"/>
      <c r="AB211" s="27"/>
      <c r="AC211" s="26"/>
      <c r="AD211" s="27"/>
    </row>
    <row r="212" spans="2:30" ht="13.5" customHeight="1" x14ac:dyDescent="0.2">
      <c r="B212" s="44"/>
      <c r="D212" s="33"/>
      <c r="E212" s="33"/>
      <c r="F212" s="33"/>
      <c r="G212" s="32"/>
      <c r="H212" s="31"/>
      <c r="I212" s="33" t="str">
        <f t="shared" si="108"/>
        <v/>
      </c>
      <c r="J212" s="33"/>
      <c r="K212" s="33" t="str">
        <f t="shared" si="109"/>
        <v/>
      </c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4"/>
      <c r="Z212" s="34"/>
      <c r="AA212" s="33"/>
      <c r="AB212" s="33"/>
      <c r="AC212" s="34"/>
      <c r="AD212" s="33"/>
    </row>
    <row r="213" spans="2:30" ht="13.5" customHeight="1" x14ac:dyDescent="0.2">
      <c r="B213" s="44"/>
      <c r="D213" s="33"/>
      <c r="E213" s="33"/>
      <c r="F213" s="33"/>
      <c r="G213" s="32"/>
      <c r="H213" s="31"/>
      <c r="I213" s="33" t="str">
        <f t="shared" si="108"/>
        <v/>
      </c>
      <c r="J213" s="33"/>
      <c r="K213" s="33" t="str">
        <f t="shared" si="109"/>
        <v/>
      </c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4"/>
      <c r="Z213" s="34"/>
      <c r="AA213" s="33"/>
      <c r="AB213" s="33"/>
      <c r="AC213" s="34"/>
      <c r="AD213" s="33"/>
    </row>
    <row r="214" spans="2:30" ht="13.5" customHeight="1" x14ac:dyDescent="0.2">
      <c r="B214" s="44"/>
      <c r="D214" s="33"/>
      <c r="E214" s="33"/>
      <c r="F214" s="33"/>
      <c r="G214" s="32"/>
      <c r="H214" s="31"/>
      <c r="I214" s="33" t="str">
        <f t="shared" si="108"/>
        <v/>
      </c>
      <c r="J214" s="33"/>
      <c r="K214" s="33" t="str">
        <f t="shared" si="109"/>
        <v/>
      </c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4"/>
      <c r="Z214" s="34"/>
      <c r="AA214" s="33"/>
      <c r="AB214" s="33"/>
      <c r="AC214" s="34"/>
      <c r="AD214" s="33"/>
    </row>
    <row r="215" spans="2:30" ht="13.5" customHeight="1" thickBot="1" x14ac:dyDescent="0.25">
      <c r="B215" s="45"/>
      <c r="D215" s="33"/>
      <c r="E215" s="33"/>
      <c r="F215" s="33"/>
      <c r="G215" s="32"/>
      <c r="H215" s="31"/>
      <c r="I215" s="31" t="str">
        <f t="shared" si="108"/>
        <v/>
      </c>
      <c r="J215" s="33"/>
      <c r="K215" s="33" t="str">
        <f t="shared" si="109"/>
        <v/>
      </c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4"/>
      <c r="Z215" s="34"/>
      <c r="AA215" s="33"/>
      <c r="AB215" s="33"/>
      <c r="AC215" s="34"/>
      <c r="AD215" s="33"/>
    </row>
    <row r="216" spans="2:30" ht="13.5" customHeight="1" thickBot="1" x14ac:dyDescent="0.25">
      <c r="D216" s="68" t="s">
        <v>3</v>
      </c>
      <c r="E216" s="69"/>
      <c r="F216" s="69"/>
      <c r="G216" s="69"/>
      <c r="H216" s="69"/>
      <c r="I216" s="69"/>
      <c r="J216" s="69"/>
      <c r="K216" s="69"/>
      <c r="L216" s="70"/>
      <c r="M216" s="35" t="str">
        <f>IF(M177="","",IF(M194="","",IF(SUM(M195:M215)&lt;&gt;0,SUM(M195:M215),"")))</f>
        <v/>
      </c>
      <c r="N216" s="35" t="str">
        <f t="shared" ref="N216" si="110">IF(N177="","",IF(N194="","",IF(SUM(N195:N215)&lt;&gt;0,SUM(N195:N215),"")))</f>
        <v/>
      </c>
      <c r="O216" s="35" t="str">
        <f t="shared" ref="O216" si="111">IF(O177="","",IF(O194="","",IF(SUM(O195:O215)&lt;&gt;0,SUM(O195:O215),"")))</f>
        <v/>
      </c>
      <c r="P216" s="35" t="str">
        <f t="shared" ref="P216" si="112">IF(P177="","",IF(P194="","",IF(SUM(P195:P215)&lt;&gt;0,SUM(P195:P215),"")))</f>
        <v/>
      </c>
      <c r="Q216" s="35" t="str">
        <f t="shared" ref="Q216" si="113">IF(Q177="","",IF(Q194="","",IF(SUM(Q195:Q215)&lt;&gt;0,SUM(Q195:Q215),"")))</f>
        <v/>
      </c>
      <c r="R216" s="35" t="str">
        <f t="shared" ref="R216" si="114">IF(R177="","",IF(R194="","",IF(SUM(R195:R215)&lt;&gt;0,SUM(R195:R215),"")))</f>
        <v/>
      </c>
      <c r="S216" s="35" t="str">
        <f t="shared" ref="S216" si="115">IF(S177="","",IF(S194="","",IF(SUM(S195:S215)&lt;&gt;0,SUM(S195:S215),"")))</f>
        <v/>
      </c>
      <c r="T216" s="35" t="str">
        <f t="shared" ref="T216" si="116">IF(T177="","",IF(T194="","",IF(SUM(T195:T215)&lt;&gt;0,SUM(T195:T215),"")))</f>
        <v/>
      </c>
      <c r="U216" s="35" t="str">
        <f t="shared" ref="U216" si="117">IF(U177="","",IF(U194="","",IF(SUM(U195:U215)&lt;&gt;0,SUM(U195:U215),"")))</f>
        <v/>
      </c>
      <c r="V216" s="35" t="str">
        <f t="shared" ref="V216" si="118">IF(V177="","",IF(V194="","",IF(SUM(V195:V215)&lt;&gt;0,SUM(V195:V215),"")))</f>
        <v/>
      </c>
      <c r="W216" s="35" t="str">
        <f t="shared" ref="W216" si="119">IF(W177="","",IF(W194="","",IF(SUM(W195:W215)&lt;&gt;0,SUM(W195:W215),"")))</f>
        <v/>
      </c>
      <c r="X216" s="35" t="str">
        <f t="shared" ref="X216" si="120">IF(X177="","",IF(X194="","",IF(SUM(X195:X215)&lt;&gt;0,SUM(X195:X215),"")))</f>
        <v/>
      </c>
      <c r="Y216" s="35" t="str">
        <f t="shared" ref="Y216" si="121">IF(Y177="","",IF(Y194="","",IF(SUM(Y195:Y215)&lt;&gt;0,SUM(Y195:Y215),"")))</f>
        <v/>
      </c>
      <c r="Z216" s="35" t="str">
        <f t="shared" ref="Z216" si="122">IF(Z177="","",IF(Z194="","",IF(SUM(Z195:Z215)&lt;&gt;0,SUM(Z195:Z215),"")))</f>
        <v/>
      </c>
      <c r="AA216" s="35" t="str">
        <f t="shared" ref="AA216" si="123">IF(AA177="","",IF(AA194="","",IF(SUM(AA195:AA215)&lt;&gt;0,SUM(AA195:AA215),"")))</f>
        <v/>
      </c>
      <c r="AB216" s="35" t="str">
        <f t="shared" ref="AB216" si="124">IF(AB177="","",IF(AB194="","",IF(SUM(AB195:AB215)&lt;&gt;0,SUM(AB195:AB215),"")))</f>
        <v/>
      </c>
      <c r="AC216" s="35" t="str">
        <f t="shared" ref="AC216" si="125">IF(AC177="","",IF(AC194="","",IF(SUM(AC195:AC215)&lt;&gt;0,SUM(AC195:AC215),"")))</f>
        <v/>
      </c>
      <c r="AD216" s="35" t="str">
        <f t="shared" ref="AD216" si="126">IF(AD177="","",IF(AD194="","",IF(SUM(AD195:AD215)&lt;&gt;0,SUM(AD195:AD215),"")))</f>
        <v/>
      </c>
    </row>
    <row r="217" spans="2:30" ht="13.5" customHeight="1" x14ac:dyDescent="0.2">
      <c r="B217" s="6" t="s">
        <v>21</v>
      </c>
      <c r="D217" s="71" t="s">
        <v>4</v>
      </c>
      <c r="E217" s="72"/>
      <c r="F217" s="72"/>
      <c r="G217" s="72"/>
      <c r="H217" s="72"/>
      <c r="I217" s="72"/>
      <c r="J217" s="72"/>
      <c r="K217" s="72"/>
      <c r="L217" s="73"/>
      <c r="M217" s="36" t="str">
        <f>IF(M177="","",IF(M194="",IF(SUM(COUNTIF(M195:M215,"LS")+COUNTIF(M195:M215,"LUMP"))&gt;0,"LS",""),IF(M216&lt;&gt;"",ROUNDUP(M216,0),"")))</f>
        <v/>
      </c>
      <c r="N217" s="36" t="str">
        <f t="shared" ref="N217" si="127">IF(N177="","",IF(N194="",IF(SUM(COUNTIF(N195:N215,"LS")+COUNTIF(N195:N215,"LUMP"))&gt;0,"LS",""),IF(N216&lt;&gt;"",ROUNDUP(N216,0),"")))</f>
        <v/>
      </c>
      <c r="O217" s="36" t="str">
        <f t="shared" ref="O217" si="128">IF(O177="","",IF(O194="",IF(SUM(COUNTIF(O195:O215,"LS")+COUNTIF(O195:O215,"LUMP"))&gt;0,"LS",""),IF(O216&lt;&gt;"",ROUNDUP(O216,0),"")))</f>
        <v/>
      </c>
      <c r="P217" s="36" t="str">
        <f t="shared" ref="P217" si="129">IF(P177="","",IF(P194="",IF(SUM(COUNTIF(P195:P215,"LS")+COUNTIF(P195:P215,"LUMP"))&gt;0,"LS",""),IF(P216&lt;&gt;"",ROUNDUP(P216,0),"")))</f>
        <v/>
      </c>
      <c r="Q217" s="36" t="str">
        <f t="shared" ref="Q217" si="130">IF(Q177="","",IF(Q194="",IF(SUM(COUNTIF(Q195:Q215,"LS")+COUNTIF(Q195:Q215,"LUMP"))&gt;0,"LS",""),IF(Q216&lt;&gt;"",ROUNDUP(Q216,0),"")))</f>
        <v/>
      </c>
      <c r="R217" s="36" t="str">
        <f t="shared" ref="R217" si="131">IF(R177="","",IF(R194="",IF(SUM(COUNTIF(R195:R215,"LS")+COUNTIF(R195:R215,"LUMP"))&gt;0,"LS",""),IF(R216&lt;&gt;"",ROUNDUP(R216,0),"")))</f>
        <v/>
      </c>
      <c r="S217" s="36" t="str">
        <f t="shared" ref="S217" si="132">IF(S177="","",IF(S194="",IF(SUM(COUNTIF(S195:S215,"LS")+COUNTIF(S195:S215,"LUMP"))&gt;0,"LS",""),IF(S216&lt;&gt;"",ROUNDUP(S216,0),"")))</f>
        <v/>
      </c>
      <c r="T217" s="36" t="str">
        <f t="shared" ref="T217" si="133">IF(T177="","",IF(T194="",IF(SUM(COUNTIF(T195:T215,"LS")+COUNTIF(T195:T215,"LUMP"))&gt;0,"LS",""),IF(T216&lt;&gt;"",ROUNDUP(T216,0),"")))</f>
        <v/>
      </c>
      <c r="U217" s="36" t="str">
        <f t="shared" ref="U217" si="134">IF(U177="","",IF(U194="",IF(SUM(COUNTIF(U195:U215,"LS")+COUNTIF(U195:U215,"LUMP"))&gt;0,"LS",""),IF(U216&lt;&gt;"",ROUNDUP(U216,0),"")))</f>
        <v/>
      </c>
      <c r="V217" s="36" t="str">
        <f t="shared" ref="V217" si="135">IF(V177="","",IF(V194="",IF(SUM(COUNTIF(V195:V215,"LS")+COUNTIF(V195:V215,"LUMP"))&gt;0,"LS",""),IF(V216&lt;&gt;"",ROUNDUP(V216,0),"")))</f>
        <v/>
      </c>
      <c r="W217" s="36" t="str">
        <f t="shared" ref="W217" si="136">IF(W177="","",IF(W194="",IF(SUM(COUNTIF(W195:W215,"LS")+COUNTIF(W195:W215,"LUMP"))&gt;0,"LS",""),IF(W216&lt;&gt;"",ROUNDUP(W216,0),"")))</f>
        <v/>
      </c>
      <c r="X217" s="36" t="str">
        <f t="shared" ref="X217" si="137">IF(X177="","",IF(X194="",IF(SUM(COUNTIF(X195:X215,"LS")+COUNTIF(X195:X215,"LUMP"))&gt;0,"LS",""),IF(X216&lt;&gt;"",ROUNDUP(X216,0),"")))</f>
        <v/>
      </c>
      <c r="Y217" s="36" t="str">
        <f t="shared" ref="Y217" si="138">IF(Y177="","",IF(Y194="",IF(SUM(COUNTIF(Y195:Y215,"LS")+COUNTIF(Y195:Y215,"LUMP"))&gt;0,"LS",""),IF(Y216&lt;&gt;"",ROUNDUP(Y216,0),"")))</f>
        <v/>
      </c>
      <c r="Z217" s="36" t="str">
        <f t="shared" ref="Z217" si="139">IF(Z177="","",IF(Z194="",IF(SUM(COUNTIF(Z195:Z215,"LS")+COUNTIF(Z195:Z215,"LUMP"))&gt;0,"LS",""),IF(Z216&lt;&gt;"",ROUNDUP(Z216,0),"")))</f>
        <v/>
      </c>
      <c r="AA217" s="36" t="str">
        <f t="shared" ref="AA217" si="140">IF(AA177="","",IF(AA194="",IF(SUM(COUNTIF(AA195:AA215,"LS")+COUNTIF(AA195:AA215,"LUMP"))&gt;0,"LS",""),IF(AA216&lt;&gt;"",ROUNDUP(AA216,0),"")))</f>
        <v/>
      </c>
      <c r="AB217" s="36" t="str">
        <f t="shared" ref="AB217" si="141">IF(AB177="","",IF(AB194="",IF(SUM(COUNTIF(AB195:AB215,"LS")+COUNTIF(AB195:AB215,"LUMP"))&gt;0,"LS",""),IF(AB216&lt;&gt;"",ROUNDUP(AB216,0),"")))</f>
        <v/>
      </c>
      <c r="AC217" s="36" t="str">
        <f t="shared" ref="AC217" si="142">IF(AC177="","",IF(AC194="",IF(SUM(COUNTIF(AC195:AC215,"LS")+COUNTIF(AC195:AC215,"LUMP"))&gt;0,"LS",""),IF(AC216&lt;&gt;"",ROUNDUP(AC216,0),"")))</f>
        <v/>
      </c>
      <c r="AD217" s="36" t="str">
        <f t="shared" ref="AD217" si="143">IF(AD177="","",IF(AD194="",IF(SUM(COUNTIF(AD195:AD215,"LS")+COUNTIF(AD195:AD215,"LUMP"))&gt;0,"LS",""),IF(AD216&lt;&gt;"",ROUNDUP(AD216,0),"")))</f>
        <v/>
      </c>
    </row>
  </sheetData>
  <sheetProtection sheet="1" objects="1" scenarios="1"/>
  <mergeCells count="118">
    <mergeCell ref="Y96:Y107"/>
    <mergeCell ref="Z96:Z107"/>
    <mergeCell ref="AA96:AA107"/>
    <mergeCell ref="AB96:AB107"/>
    <mergeCell ref="T96:T107"/>
    <mergeCell ref="V96:V107"/>
    <mergeCell ref="W96:W107"/>
    <mergeCell ref="L95:L107"/>
    <mergeCell ref="D90:AD90"/>
    <mergeCell ref="D95:F107"/>
    <mergeCell ref="G95:G107"/>
    <mergeCell ref="N96:N107"/>
    <mergeCell ref="O96:O107"/>
    <mergeCell ref="P96:P107"/>
    <mergeCell ref="S96:S107"/>
    <mergeCell ref="Q96:Q107"/>
    <mergeCell ref="U96:U107"/>
    <mergeCell ref="AD96:AD107"/>
    <mergeCell ref="AC96:AC107"/>
    <mergeCell ref="X96:X107"/>
    <mergeCell ref="D216:L216"/>
    <mergeCell ref="D217:L217"/>
    <mergeCell ref="Z182:Z193"/>
    <mergeCell ref="AA182:AA193"/>
    <mergeCell ref="AB182:AB193"/>
    <mergeCell ref="AC182:AC193"/>
    <mergeCell ref="V182:V193"/>
    <mergeCell ref="D131:L131"/>
    <mergeCell ref="D133:AD133"/>
    <mergeCell ref="D138:F150"/>
    <mergeCell ref="G138:G150"/>
    <mergeCell ref="H138:H150"/>
    <mergeCell ref="I138:I150"/>
    <mergeCell ref="J138:J150"/>
    <mergeCell ref="K138:K150"/>
    <mergeCell ref="L138:L150"/>
    <mergeCell ref="M139:M150"/>
    <mergeCell ref="N139:N150"/>
    <mergeCell ref="D173:L173"/>
    <mergeCell ref="D174:L174"/>
    <mergeCell ref="D151:F151"/>
    <mergeCell ref="AD139:AD150"/>
    <mergeCell ref="Z139:Z150"/>
    <mergeCell ref="AA139:AA150"/>
    <mergeCell ref="D9:AD9"/>
    <mergeCell ref="J14:J26"/>
    <mergeCell ref="L14:L26"/>
    <mergeCell ref="K14:K26"/>
    <mergeCell ref="U15:U26"/>
    <mergeCell ref="AA15:AA26"/>
    <mergeCell ref="AB15:AB26"/>
    <mergeCell ref="AC15:AC26"/>
    <mergeCell ref="AD15:AD26"/>
    <mergeCell ref="W15:W26"/>
    <mergeCell ref="T15:T26"/>
    <mergeCell ref="S15:S26"/>
    <mergeCell ref="R15:R26"/>
    <mergeCell ref="M15:M26"/>
    <mergeCell ref="N15:N26"/>
    <mergeCell ref="O15:O26"/>
    <mergeCell ref="P15:P26"/>
    <mergeCell ref="Q15:Q26"/>
    <mergeCell ref="V15:V26"/>
    <mergeCell ref="X15:X26"/>
    <mergeCell ref="D14:F27"/>
    <mergeCell ref="H14:H27"/>
    <mergeCell ref="AB139:AB150"/>
    <mergeCell ref="AC139:AC150"/>
    <mergeCell ref="V139:V150"/>
    <mergeCell ref="W139:W150"/>
    <mergeCell ref="O139:O150"/>
    <mergeCell ref="P139:P150"/>
    <mergeCell ref="Q139:Q150"/>
    <mergeCell ref="X139:X150"/>
    <mergeCell ref="Y139:Y150"/>
    <mergeCell ref="Y182:Y193"/>
    <mergeCell ref="R182:R193"/>
    <mergeCell ref="S182:S193"/>
    <mergeCell ref="T182:T193"/>
    <mergeCell ref="U182:U193"/>
    <mergeCell ref="O182:O193"/>
    <mergeCell ref="P182:P193"/>
    <mergeCell ref="Q182:Q193"/>
    <mergeCell ref="W182:W193"/>
    <mergeCell ref="X182:X193"/>
    <mergeCell ref="D181:F193"/>
    <mergeCell ref="G181:G193"/>
    <mergeCell ref="H181:H193"/>
    <mergeCell ref="I181:I193"/>
    <mergeCell ref="J181:J193"/>
    <mergeCell ref="K181:K193"/>
    <mergeCell ref="L181:L193"/>
    <mergeCell ref="M182:M193"/>
    <mergeCell ref="N182:N193"/>
    <mergeCell ref="AD182:AD193"/>
    <mergeCell ref="D194:F194"/>
    <mergeCell ref="B14:B27"/>
    <mergeCell ref="B95:B108"/>
    <mergeCell ref="B138:B151"/>
    <mergeCell ref="H95:H107"/>
    <mergeCell ref="I95:I107"/>
    <mergeCell ref="Z15:Z26"/>
    <mergeCell ref="D87:L87"/>
    <mergeCell ref="D88:L88"/>
    <mergeCell ref="R139:R150"/>
    <mergeCell ref="S139:S150"/>
    <mergeCell ref="T139:T150"/>
    <mergeCell ref="U139:U150"/>
    <mergeCell ref="Y15:Y26"/>
    <mergeCell ref="I14:I26"/>
    <mergeCell ref="J95:J107"/>
    <mergeCell ref="K95:K107"/>
    <mergeCell ref="M96:M107"/>
    <mergeCell ref="D108:F108"/>
    <mergeCell ref="D130:L130"/>
    <mergeCell ref="R96:R107"/>
    <mergeCell ref="B181:B194"/>
    <mergeCell ref="D176:AD17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J. Dudek</cp:lastModifiedBy>
  <cp:lastPrinted>2015-05-18T14:51:08Z</cp:lastPrinted>
  <dcterms:created xsi:type="dcterms:W3CDTF">2004-11-29T18:07:26Z</dcterms:created>
  <dcterms:modified xsi:type="dcterms:W3CDTF">2022-10-17T12:10:46Z</dcterms:modified>
</cp:coreProperties>
</file>