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339776\"/>
    </mc:Choice>
  </mc:AlternateContent>
  <xr:revisionPtr revIDLastSave="0" documentId="13_ncr:1_{E9F840E2-E768-40CE-8799-5A6ECFA76ABC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8" i="1" l="1"/>
  <c r="Y34" i="1"/>
  <c r="W10" i="1" l="1"/>
  <c r="T23" i="1"/>
  <c r="T11" i="1"/>
  <c r="T10" i="1"/>
  <c r="Q31" i="1"/>
  <c r="Q32" i="1"/>
  <c r="M10" i="1"/>
  <c r="M11" i="1"/>
  <c r="M23" i="1"/>
  <c r="L24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AE84" i="1"/>
  <c r="AD84" i="1"/>
  <c r="AC84" i="1"/>
  <c r="AB84" i="1"/>
  <c r="AA84" i="1"/>
  <c r="O84" i="1"/>
  <c r="D244" i="1" l="1"/>
  <c r="D165" i="1"/>
  <c r="D86" i="1"/>
  <c r="D7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M260" i="1"/>
  <c r="L260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M181" i="1"/>
  <c r="L181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M102" i="1"/>
  <c r="L102" i="1"/>
  <c r="L23" i="1"/>
  <c r="L84" i="1" s="1"/>
  <c r="O23" i="1"/>
  <c r="P23" i="1"/>
  <c r="P84" i="1" s="1"/>
  <c r="Q23" i="1"/>
  <c r="Z23" i="1"/>
  <c r="Z84" i="1" s="1"/>
  <c r="R23" i="1"/>
  <c r="R84" i="1" s="1"/>
  <c r="S23" i="1"/>
  <c r="S84" i="1" s="1"/>
  <c r="U23" i="1"/>
  <c r="T84" i="1" s="1"/>
  <c r="V23" i="1"/>
  <c r="U84" i="1" s="1"/>
  <c r="Y23" i="1"/>
  <c r="Y84" i="1" s="1"/>
  <c r="W23" i="1"/>
  <c r="V84" i="1" s="1"/>
  <c r="X23" i="1"/>
  <c r="AA23" i="1"/>
  <c r="AB23" i="1"/>
  <c r="AC23" i="1"/>
  <c r="AD23" i="1"/>
  <c r="AE23" i="1"/>
  <c r="N23" i="1"/>
  <c r="N84" i="1" s="1"/>
  <c r="M84" i="1"/>
  <c r="W84" i="1" l="1"/>
  <c r="X84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N11" i="1" l="1"/>
  <c r="L11" i="1"/>
  <c r="O11" i="1"/>
  <c r="P11" i="1"/>
  <c r="Q11" i="1"/>
  <c r="Z11" i="1"/>
  <c r="R11" i="1"/>
  <c r="S11" i="1"/>
  <c r="U11" i="1"/>
  <c r="V11" i="1"/>
  <c r="Y11" i="1"/>
  <c r="W11" i="1"/>
  <c r="X11" i="1"/>
  <c r="AA11" i="1"/>
  <c r="AB11" i="1"/>
  <c r="AC11" i="1"/>
  <c r="AD11" i="1"/>
  <c r="AE11" i="1"/>
  <c r="N10" i="1"/>
  <c r="L10" i="1"/>
  <c r="O10" i="1"/>
  <c r="P10" i="1"/>
  <c r="Q10" i="1"/>
  <c r="Z10" i="1"/>
  <c r="R10" i="1"/>
  <c r="S10" i="1"/>
  <c r="U10" i="1"/>
  <c r="V10" i="1"/>
  <c r="Y10" i="1"/>
  <c r="X10" i="1"/>
  <c r="AA10" i="1"/>
  <c r="AB10" i="1"/>
  <c r="AC10" i="1"/>
  <c r="AD10" i="1"/>
  <c r="AE10" i="1"/>
</calcChain>
</file>

<file path=xl/sharedStrings.xml><?xml version="1.0" encoding="utf-8"?>
<sst xmlns="http://schemas.openxmlformats.org/spreadsheetml/2006/main" count="109" uniqueCount="56">
  <si>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</si>
  <si>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</si>
  <si>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</si>
  <si>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</si>
  <si>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</si>
  <si>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</si>
  <si>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</si>
  <si>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</si>
  <si>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</si>
  <si>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</si>
  <si>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</si>
  <si>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</si>
  <si>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</si>
  <si>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</si>
  <si>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</si>
  <si>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</si>
  <si>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</si>
  <si>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</si>
  <si>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</si>
  <si>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</si>
  <si>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</si>
  <si>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</si>
  <si>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</si>
  <si>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D1</t>
  </si>
  <si>
    <t>D2</t>
  </si>
  <si>
    <t>LT</t>
  </si>
  <si>
    <t>602E20000</t>
  </si>
  <si>
    <t>202E35100</t>
  </si>
  <si>
    <t>R1</t>
  </si>
  <si>
    <t>202E58100</t>
  </si>
  <si>
    <t>202E32600</t>
  </si>
  <si>
    <t>R2</t>
  </si>
  <si>
    <t>D3</t>
  </si>
  <si>
    <t>RT</t>
  </si>
  <si>
    <t>611E04900</t>
  </si>
  <si>
    <t>D4</t>
  </si>
  <si>
    <t>P24</t>
  </si>
  <si>
    <t>P25</t>
  </si>
  <si>
    <t>EC1</t>
  </si>
  <si>
    <t>670E00700</t>
  </si>
  <si>
    <t>P.16</t>
  </si>
  <si>
    <t>611E04400</t>
  </si>
  <si>
    <t>611E98470</t>
  </si>
  <si>
    <t>186+14.74</t>
  </si>
  <si>
    <t>611E05900</t>
  </si>
  <si>
    <t>, 707.01</t>
  </si>
  <si>
    <t xml:space="preserve"> OR 707.01, 707.02, 707.03 (GALVANIZED) 7 GAUGE OR 707.33</t>
  </si>
  <si>
    <t>, 706.02</t>
  </si>
  <si>
    <t>D5</t>
  </si>
  <si>
    <t>R3</t>
  </si>
  <si>
    <t>P20-P21</t>
  </si>
  <si>
    <t>P22</t>
  </si>
  <si>
    <t>P24-P25</t>
  </si>
  <si>
    <t>P25-P26</t>
  </si>
  <si>
    <t>CULVERT FILE NO. (CFN)</t>
  </si>
  <si>
    <t>601E32204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</si>
</sst>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8" zoomScaleNormal="100" workbookViewId="0">
      <selection activeCell="Q79" sqref="Q7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9.7109375" style="5" customWidth="1"/>
    <col min="7" max="7" width="12.7109375" style="5" customWidth="1"/>
    <col min="8" max="8" width="6.7109375" style="5" customWidth="1"/>
    <col min="9" max="9" width="4.28515625" style="5" customWidth="1"/>
    <col min="10" max="10" width="12.7109375" style="5" customWidth="1"/>
    <col min="11" max="11" width="6.7109375" style="5" customWidth="1"/>
    <col min="12" max="12" width="9.7109375" style="6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21"/>
      <c r="X1" s="1"/>
      <c r="Y1" s="1"/>
      <c r="Z1" s="1"/>
      <c r="AA1" s="1"/>
      <c r="AB1" s="1"/>
      <c r="AC1" s="1"/>
      <c r="AD1" s="23"/>
      <c r="AE1" s="23"/>
    </row>
    <row r="2" spans="1:38" ht="12.75" customHeight="1" x14ac:dyDescent="0.2">
      <c r="D2" s="2"/>
      <c r="E2" s="2"/>
      <c r="F2" s="2"/>
      <c r="G2" s="3"/>
      <c r="H2" s="3" t="s">
        <v>3</v>
      </c>
      <c r="I2" s="3" t="s">
        <v>16</v>
      </c>
      <c r="J2" s="2" t="s">
        <v>5</v>
      </c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21"/>
      <c r="X2" s="1"/>
      <c r="Y2" s="1"/>
      <c r="Z2" s="1"/>
      <c r="AA2" s="1"/>
      <c r="AB2" s="1"/>
      <c r="AC2" s="1"/>
      <c r="AD2" s="23"/>
      <c r="AE2" s="23"/>
    </row>
    <row r="3" spans="1:38" ht="12.75" customHeight="1" x14ac:dyDescent="0.2">
      <c r="D3" s="2"/>
      <c r="E3" s="3"/>
      <c r="F3" s="3"/>
      <c r="G3" s="3"/>
      <c r="H3" s="3"/>
      <c r="I3" s="3" t="s">
        <v>17</v>
      </c>
      <c r="J3" s="2" t="s">
        <v>4</v>
      </c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3"/>
      <c r="AE3" s="23"/>
    </row>
    <row r="4" spans="1:38" ht="12.75" customHeight="1" x14ac:dyDescent="0.2">
      <c r="D4" s="2"/>
      <c r="E4" s="3"/>
      <c r="F4" s="3"/>
      <c r="G4" s="4"/>
      <c r="H4" s="4"/>
      <c r="I4" s="3" t="s">
        <v>18</v>
      </c>
      <c r="J4" s="2" t="s">
        <v>12</v>
      </c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3"/>
      <c r="AE4" s="23"/>
    </row>
    <row r="5" spans="1:38" ht="12.75" customHeight="1" x14ac:dyDescent="0.2">
      <c r="D5" s="2"/>
      <c r="E5" s="3"/>
      <c r="F5" s="3"/>
      <c r="G5" s="4"/>
      <c r="H5" s="4"/>
      <c r="I5" s="3" t="s">
        <v>19</v>
      </c>
      <c r="J5" s="2" t="s">
        <v>13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2"/>
      <c r="Y5" s="22"/>
      <c r="Z5" s="1"/>
      <c r="AA5" s="1"/>
      <c r="AB5" s="22"/>
      <c r="AC5" s="22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4" t="str">
        <f>"SUBSUMMARY SHEET " &amp; B8</f>
        <v>SUBSUMMARY SHEET P.16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40</v>
      </c>
      <c r="D8" s="41" t="s">
        <v>7</v>
      </c>
      <c r="E8" s="41"/>
      <c r="F8" s="41"/>
      <c r="G8" s="41"/>
      <c r="H8" s="41"/>
      <c r="I8" s="41"/>
      <c r="J8" s="41"/>
      <c r="K8" s="41"/>
      <c r="L8" s="24" t="s">
        <v>30</v>
      </c>
      <c r="M8" s="24" t="s">
        <v>27</v>
      </c>
      <c r="N8" s="24" t="s">
        <v>29</v>
      </c>
      <c r="O8" s="24"/>
      <c r="P8" s="24" t="s">
        <v>55</v>
      </c>
      <c r="Q8" s="24" t="s">
        <v>26</v>
      </c>
      <c r="R8" s="24" t="s">
        <v>41</v>
      </c>
      <c r="S8" s="24" t="s">
        <v>41</v>
      </c>
      <c r="T8" s="24" t="s">
        <v>34</v>
      </c>
      <c r="U8" s="24" t="s">
        <v>44</v>
      </c>
      <c r="V8" s="24" t="s">
        <v>44</v>
      </c>
      <c r="W8" s="24" t="s">
        <v>34</v>
      </c>
      <c r="X8" s="24" t="s">
        <v>42</v>
      </c>
      <c r="Y8" s="24" t="s">
        <v>39</v>
      </c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2" t="s">
        <v>8</v>
      </c>
      <c r="E9" s="42"/>
      <c r="F9" s="42"/>
      <c r="G9" s="42"/>
      <c r="H9" s="42"/>
      <c r="I9" s="42"/>
      <c r="J9" s="42"/>
      <c r="K9" s="42"/>
      <c r="L9" s="20"/>
      <c r="M9" s="20"/>
      <c r="N9" s="20"/>
      <c r="O9" s="20"/>
      <c r="P9" s="20"/>
      <c r="Q9" s="20"/>
      <c r="R9" s="20"/>
      <c r="S9" s="20" t="s">
        <v>47</v>
      </c>
      <c r="T9" s="20" t="s">
        <v>47</v>
      </c>
      <c r="U9" s="20" t="s">
        <v>47</v>
      </c>
      <c r="V9" s="20" t="s">
        <v>45</v>
      </c>
      <c r="W9" s="20"/>
      <c r="X9" s="20"/>
      <c r="Y9" s="20"/>
      <c r="Z9" s="20"/>
      <c r="AA9" s="20"/>
      <c r="AB9" s="20"/>
      <c r="AC9" s="20"/>
      <c r="AD9" s="20"/>
      <c r="AE9" s="20"/>
      <c r="AH9" s="5" t="s">
        <v>46</v>
      </c>
    </row>
    <row r="10" spans="1:38" ht="12.75" customHeight="1" x14ac:dyDescent="0.2">
      <c r="B10" s="69" t="s">
        <v>10</v>
      </c>
      <c r="D10" s="43" t="s">
        <v>20</v>
      </c>
      <c r="E10" s="43" t="s">
        <v>21</v>
      </c>
      <c r="F10" s="65" t="s">
        <v>54</v>
      </c>
      <c r="G10" s="46" t="s">
        <v>0</v>
      </c>
      <c r="H10" s="47"/>
      <c r="I10" s="47"/>
      <c r="J10" s="47"/>
      <c r="K10" s="48"/>
      <c r="L10" s="8" t="str">
        <f>IF(OR(TRIM(L8)=0,TRIM(L8)=""),"",IF(IFERROR(TRIM(INDEX(QryItemNamed,MATCH(TRIM(L8),ITEM,0),2)),"")="Y","SPECIAL",LEFT(IFERROR(TRIM(INDEX(ITEM,MATCH(TRIM(L8),ITEM,0))),""),3)))</f>
        <v>202</v>
      </c>
      <c r="M10" s="8" t="str">
        <f t="shared" ref="M10:AE10" si="0">IF(OR(TRIM(M8)=0,TRIM(M8)=""),"",IF(IFERROR(TRIM(INDEX(QryItemNamed,MATCH(TRIM(M8),ITEM,0),2)),"")="Y","SPECIAL",LEFT(IFERROR(TRIM(INDEX(ITEM,MATCH(TRIM(M8),ITEM,0))),""),3)))</f>
        <v>202</v>
      </c>
      <c r="N10" s="8" t="str">
        <f t="shared" si="0"/>
        <v>202</v>
      </c>
      <c r="O10" s="8" t="str">
        <f t="shared" si="0"/>
        <v/>
      </c>
      <c r="P10" s="8" t="str">
        <f t="shared" si="0"/>
        <v>601</v>
      </c>
      <c r="Q10" s="8" t="str">
        <f t="shared" si="0"/>
        <v>602</v>
      </c>
      <c r="R10" s="8" t="str">
        <f t="shared" si="0"/>
        <v>611</v>
      </c>
      <c r="S10" s="8" t="str">
        <f t="shared" si="0"/>
        <v>611</v>
      </c>
      <c r="T10" s="8" t="str">
        <f t="shared" ref="T10:Z10" si="1">IF(OR(TRIM(T8)=0,TRIM(T8)=""),"",IF(IFERROR(TRIM(INDEX(QryItemNamed,MATCH(TRIM(T8),ITEM,0),2)),"")="Y","SPECIAL",LEFT(IFERROR(TRIM(INDEX(ITEM,MATCH(TRIM(T8),ITEM,0))),""),3)))</f>
        <v>611</v>
      </c>
      <c r="U10" s="8" t="str">
        <f t="shared" si="1"/>
        <v>611</v>
      </c>
      <c r="V10" s="8" t="str">
        <f t="shared" si="1"/>
        <v>611</v>
      </c>
      <c r="W10" s="8" t="str">
        <f t="shared" si="1"/>
        <v>611</v>
      </c>
      <c r="X10" s="8" t="str">
        <f t="shared" si="1"/>
        <v>611</v>
      </c>
      <c r="Y10" s="8" t="str">
        <f t="shared" si="1"/>
        <v>670</v>
      </c>
      <c r="Z10" s="8" t="str">
        <f t="shared" si="1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70"/>
      <c r="D11" s="44"/>
      <c r="E11" s="44"/>
      <c r="F11" s="66"/>
      <c r="G11" s="49"/>
      <c r="H11" s="50"/>
      <c r="I11" s="50"/>
      <c r="J11" s="50"/>
      <c r="K11" s="51"/>
      <c r="L11" s="56" t="str">
        <f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GUTTER REMOVED</v>
      </c>
      <c r="M11" s="56" t="str">
        <f t="shared" ref="M11:AE11" si="2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PIPE REMOVED, 24" AND UNDER</v>
      </c>
      <c r="N11" s="56" t="str">
        <f t="shared" si="2"/>
        <v>CATCH BASIN REMOVED</v>
      </c>
      <c r="O11" s="56" t="str">
        <f t="shared" si="2"/>
        <v/>
      </c>
      <c r="P11" s="56" t="str">
        <f t="shared" si="2"/>
        <v>ROCK CHANNEL PROTECTION, TYPE C WITH GEOTEXTILE FABRIC</v>
      </c>
      <c r="Q11" s="56" t="str">
        <f t="shared" si="2"/>
        <v>CONCRETE MASONRY</v>
      </c>
      <c r="R11" s="56" t="str">
        <f t="shared" si="2"/>
        <v>12" CONDUIT, TYPE B</v>
      </c>
      <c r="S11" s="56" t="str">
        <f t="shared" si="2"/>
        <v>12" CONDUIT, TYPE B, 706.02</v>
      </c>
      <c r="T11" s="56" t="str">
        <f t="shared" ref="T11:Z11" si="3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12" CONDUIT, TYPE D, 706.02</v>
      </c>
      <c r="U11" s="56" t="str">
        <f t="shared" si="3"/>
        <v>15" CONDUIT, TYPE B, 706.02</v>
      </c>
      <c r="V11" s="65" t="str">
        <f t="shared" si="3"/>
        <v>15" CONDUIT, TYPE B, 707.01</v>
      </c>
      <c r="W11" s="65" t="str">
        <f t="shared" si="3"/>
        <v>12" CONDUIT, TYPE D</v>
      </c>
      <c r="X11" s="65" t="str">
        <f t="shared" si="3"/>
        <v>CATCH BASIN, NO. 2-2B</v>
      </c>
      <c r="Y11" s="56" t="str">
        <f t="shared" si="3"/>
        <v>DITCH EROSION PROTECTION</v>
      </c>
      <c r="Z11" s="56" t="str">
        <f t="shared" si="3"/>
        <v/>
      </c>
      <c r="AA11" s="56" t="str">
        <f t="shared" si="2"/>
        <v/>
      </c>
      <c r="AB11" s="56" t="str">
        <f t="shared" si="2"/>
        <v/>
      </c>
      <c r="AC11" s="56" t="str">
        <f t="shared" si="2"/>
        <v/>
      </c>
      <c r="AD11" s="56" t="str">
        <f t="shared" si="2"/>
        <v/>
      </c>
      <c r="AE11" s="56" t="str">
        <f t="shared" si="2"/>
        <v/>
      </c>
    </row>
    <row r="12" spans="1:38" ht="12.75" customHeight="1" x14ac:dyDescent="0.2">
      <c r="B12" s="70"/>
      <c r="D12" s="44"/>
      <c r="E12" s="44"/>
      <c r="F12" s="66"/>
      <c r="G12" s="49"/>
      <c r="H12" s="50"/>
      <c r="I12" s="50"/>
      <c r="J12" s="50"/>
      <c r="K12" s="51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66"/>
      <c r="W12" s="66"/>
      <c r="X12" s="66"/>
      <c r="Y12" s="56"/>
      <c r="Z12" s="56"/>
      <c r="AA12" s="56"/>
      <c r="AB12" s="56"/>
      <c r="AC12" s="56"/>
      <c r="AD12" s="56"/>
      <c r="AE12" s="56"/>
    </row>
    <row r="13" spans="1:38" ht="12.75" customHeight="1" x14ac:dyDescent="0.2">
      <c r="B13" s="70"/>
      <c r="D13" s="44"/>
      <c r="E13" s="44"/>
      <c r="F13" s="66"/>
      <c r="G13" s="49"/>
      <c r="H13" s="50"/>
      <c r="I13" s="50"/>
      <c r="J13" s="50"/>
      <c r="K13" s="51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66"/>
      <c r="W13" s="66"/>
      <c r="X13" s="66"/>
      <c r="Y13" s="56"/>
      <c r="Z13" s="56"/>
      <c r="AA13" s="56"/>
      <c r="AB13" s="56"/>
      <c r="AC13" s="56"/>
      <c r="AD13" s="56"/>
      <c r="AE13" s="56"/>
    </row>
    <row r="14" spans="1:38" ht="12.75" customHeight="1" x14ac:dyDescent="0.2">
      <c r="B14" s="70"/>
      <c r="D14" s="44"/>
      <c r="E14" s="44"/>
      <c r="F14" s="66"/>
      <c r="G14" s="49"/>
      <c r="H14" s="50"/>
      <c r="I14" s="50"/>
      <c r="J14" s="50"/>
      <c r="K14" s="51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66"/>
      <c r="W14" s="66"/>
      <c r="X14" s="66"/>
      <c r="Y14" s="56"/>
      <c r="Z14" s="56"/>
      <c r="AA14" s="56"/>
      <c r="AB14" s="56"/>
      <c r="AC14" s="56"/>
      <c r="AD14" s="56"/>
      <c r="AE14" s="56"/>
    </row>
    <row r="15" spans="1:38" ht="12.75" customHeight="1" x14ac:dyDescent="0.2">
      <c r="B15" s="70"/>
      <c r="D15" s="44"/>
      <c r="E15" s="44"/>
      <c r="F15" s="66"/>
      <c r="G15" s="49"/>
      <c r="H15" s="50"/>
      <c r="I15" s="50"/>
      <c r="J15" s="50"/>
      <c r="K15" s="51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66"/>
      <c r="W15" s="66"/>
      <c r="X15" s="66"/>
      <c r="Y15" s="56"/>
      <c r="Z15" s="56"/>
      <c r="AA15" s="56"/>
      <c r="AB15" s="56"/>
      <c r="AC15" s="56"/>
      <c r="AD15" s="56"/>
      <c r="AE15" s="56"/>
    </row>
    <row r="16" spans="1:38" ht="12.75" customHeight="1" x14ac:dyDescent="0.2">
      <c r="B16" s="70"/>
      <c r="D16" s="44"/>
      <c r="E16" s="44"/>
      <c r="F16" s="66"/>
      <c r="G16" s="49"/>
      <c r="H16" s="50"/>
      <c r="I16" s="50"/>
      <c r="J16" s="50"/>
      <c r="K16" s="51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66"/>
      <c r="W16" s="66"/>
      <c r="X16" s="66"/>
      <c r="Y16" s="56"/>
      <c r="Z16" s="56"/>
      <c r="AA16" s="56"/>
      <c r="AB16" s="56"/>
      <c r="AC16" s="56"/>
      <c r="AD16" s="56"/>
      <c r="AE16" s="56"/>
    </row>
    <row r="17" spans="2:31" ht="12.75" customHeight="1" x14ac:dyDescent="0.2">
      <c r="B17" s="70"/>
      <c r="D17" s="44"/>
      <c r="E17" s="44"/>
      <c r="F17" s="66"/>
      <c r="G17" s="49"/>
      <c r="H17" s="50"/>
      <c r="I17" s="50"/>
      <c r="J17" s="50"/>
      <c r="K17" s="51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66"/>
      <c r="W17" s="66"/>
      <c r="X17" s="66"/>
      <c r="Y17" s="56"/>
      <c r="Z17" s="56"/>
      <c r="AA17" s="56"/>
      <c r="AB17" s="56"/>
      <c r="AC17" s="56"/>
      <c r="AD17" s="56"/>
      <c r="AE17" s="56"/>
    </row>
    <row r="18" spans="2:31" ht="12.75" customHeight="1" x14ac:dyDescent="0.2">
      <c r="B18" s="70"/>
      <c r="D18" s="44"/>
      <c r="E18" s="44"/>
      <c r="F18" s="66"/>
      <c r="G18" s="49"/>
      <c r="H18" s="50"/>
      <c r="I18" s="50"/>
      <c r="J18" s="50"/>
      <c r="K18" s="51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66"/>
      <c r="W18" s="66"/>
      <c r="X18" s="66"/>
      <c r="Y18" s="56"/>
      <c r="Z18" s="56"/>
      <c r="AA18" s="56"/>
      <c r="AB18" s="56"/>
      <c r="AC18" s="56"/>
      <c r="AD18" s="56"/>
      <c r="AE18" s="56"/>
    </row>
    <row r="19" spans="2:31" ht="12.75" customHeight="1" x14ac:dyDescent="0.2">
      <c r="B19" s="70"/>
      <c r="D19" s="44"/>
      <c r="E19" s="44"/>
      <c r="F19" s="66"/>
      <c r="G19" s="49"/>
      <c r="H19" s="50"/>
      <c r="I19" s="50"/>
      <c r="J19" s="50"/>
      <c r="K19" s="51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66"/>
      <c r="W19" s="66"/>
      <c r="X19" s="66"/>
      <c r="Y19" s="56"/>
      <c r="Z19" s="56"/>
      <c r="AA19" s="56"/>
      <c r="AB19" s="56"/>
      <c r="AC19" s="56"/>
      <c r="AD19" s="56"/>
      <c r="AE19" s="56"/>
    </row>
    <row r="20" spans="2:31" ht="12.75" customHeight="1" x14ac:dyDescent="0.2">
      <c r="B20" s="70"/>
      <c r="D20" s="44"/>
      <c r="E20" s="44"/>
      <c r="F20" s="66"/>
      <c r="G20" s="49"/>
      <c r="H20" s="50"/>
      <c r="I20" s="50"/>
      <c r="J20" s="50"/>
      <c r="K20" s="51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66"/>
      <c r="W20" s="66"/>
      <c r="X20" s="66"/>
      <c r="Y20" s="56"/>
      <c r="Z20" s="56"/>
      <c r="AA20" s="56"/>
      <c r="AB20" s="56"/>
      <c r="AC20" s="56"/>
      <c r="AD20" s="56"/>
      <c r="AE20" s="56"/>
    </row>
    <row r="21" spans="2:31" ht="12.75" customHeight="1" x14ac:dyDescent="0.2">
      <c r="B21" s="70"/>
      <c r="D21" s="44"/>
      <c r="E21" s="44"/>
      <c r="F21" s="66"/>
      <c r="G21" s="49"/>
      <c r="H21" s="50"/>
      <c r="I21" s="50"/>
      <c r="J21" s="50"/>
      <c r="K21" s="51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66"/>
      <c r="W21" s="66"/>
      <c r="X21" s="66"/>
      <c r="Y21" s="56"/>
      <c r="Z21" s="56"/>
      <c r="AA21" s="56"/>
      <c r="AB21" s="56"/>
      <c r="AC21" s="56"/>
      <c r="AD21" s="56"/>
      <c r="AE21" s="56"/>
    </row>
    <row r="22" spans="2:31" ht="12.75" customHeight="1" x14ac:dyDescent="0.2">
      <c r="B22" s="70"/>
      <c r="D22" s="44"/>
      <c r="E22" s="44"/>
      <c r="F22" s="66"/>
      <c r="G22" s="49"/>
      <c r="H22" s="50"/>
      <c r="I22" s="50"/>
      <c r="J22" s="50"/>
      <c r="K22" s="51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67"/>
      <c r="W22" s="67"/>
      <c r="X22" s="67"/>
      <c r="Y22" s="56"/>
      <c r="Z22" s="56"/>
      <c r="AA22" s="56"/>
      <c r="AB22" s="56"/>
      <c r="AC22" s="56"/>
      <c r="AD22" s="56"/>
      <c r="AE22" s="56"/>
    </row>
    <row r="23" spans="2:31" ht="12.75" customHeight="1" thickBot="1" x14ac:dyDescent="0.25">
      <c r="B23" s="71"/>
      <c r="D23" s="45"/>
      <c r="E23" s="45"/>
      <c r="F23" s="68"/>
      <c r="G23" s="52"/>
      <c r="H23" s="53"/>
      <c r="I23" s="53"/>
      <c r="J23" s="53"/>
      <c r="K23" s="54"/>
      <c r="L23" s="10" t="str">
        <f>IF(OR(TRIM(L8)=0,TRIM(L8)=""),"",IFERROR(TRIM(INDEX(QryItemNamed,MATCH(TRIM(L8),ITEM,0),3)),""))</f>
        <v>FT</v>
      </c>
      <c r="M23" s="10" t="str">
        <f t="shared" ref="M23:AE23" si="4">IF(OR(TRIM(M8)=0,TRIM(M8)=""),"",IFERROR(TRIM(INDEX(QryItemNamed,MATCH(TRIM(M8),ITEM,0),3)),""))</f>
        <v>FT</v>
      </c>
      <c r="N23" s="10" t="str">
        <f t="shared" si="4"/>
        <v>EACH</v>
      </c>
      <c r="O23" s="10" t="str">
        <f t="shared" si="4"/>
        <v/>
      </c>
      <c r="P23" s="10" t="str">
        <f t="shared" si="4"/>
        <v>CY</v>
      </c>
      <c r="Q23" s="10" t="str">
        <f t="shared" si="4"/>
        <v>CY</v>
      </c>
      <c r="R23" s="10" t="str">
        <f t="shared" si="4"/>
        <v>FT</v>
      </c>
      <c r="S23" s="10" t="str">
        <f t="shared" si="4"/>
        <v>FT</v>
      </c>
      <c r="T23" s="10" t="str">
        <f t="shared" ref="T23:Z23" si="5">IF(OR(TRIM(T8)=0,TRIM(T8)=""),"",IFERROR(TRIM(INDEX(QryItemNamed,MATCH(TRIM(T8),ITEM,0),3)),""))</f>
        <v>FT</v>
      </c>
      <c r="U23" s="10" t="str">
        <f t="shared" si="5"/>
        <v>FT</v>
      </c>
      <c r="V23" s="10" t="str">
        <f t="shared" si="5"/>
        <v>FT</v>
      </c>
      <c r="W23" s="10" t="str">
        <f t="shared" si="5"/>
        <v>FT</v>
      </c>
      <c r="X23" s="10" t="str">
        <f t="shared" si="5"/>
        <v>EACH</v>
      </c>
      <c r="Y23" s="10" t="str">
        <f t="shared" si="5"/>
        <v>SY</v>
      </c>
      <c r="Z23" s="10" t="str">
        <f t="shared" si="5"/>
        <v/>
      </c>
      <c r="AA23" s="10" t="str">
        <f t="shared" si="4"/>
        <v/>
      </c>
      <c r="AB23" s="10" t="str">
        <f t="shared" si="4"/>
        <v/>
      </c>
      <c r="AC23" s="10" t="str">
        <f t="shared" si="4"/>
        <v/>
      </c>
      <c r="AD23" s="10" t="str">
        <f t="shared" si="4"/>
        <v/>
      </c>
      <c r="AE23" s="10" t="str">
        <f t="shared" si="4"/>
        <v/>
      </c>
    </row>
    <row r="24" spans="2:31" ht="12.75" customHeight="1" x14ac:dyDescent="0.2">
      <c r="B24" s="26">
        <v>1</v>
      </c>
      <c r="D24" s="11" t="s">
        <v>28</v>
      </c>
      <c r="E24" s="11" t="s">
        <v>50</v>
      </c>
      <c r="F24" s="38"/>
      <c r="G24" s="12">
        <v>17391</v>
      </c>
      <c r="H24" s="13" t="s">
        <v>25</v>
      </c>
      <c r="I24" s="11" t="s">
        <v>1</v>
      </c>
      <c r="J24" s="12">
        <v>17798</v>
      </c>
      <c r="K24" s="14" t="s">
        <v>25</v>
      </c>
      <c r="L24" s="11">
        <f>J24-G24</f>
        <v>407</v>
      </c>
      <c r="M24" s="13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2</v>
      </c>
      <c r="D25" s="15" t="s">
        <v>31</v>
      </c>
      <c r="E25" s="15" t="s">
        <v>51</v>
      </c>
      <c r="F25" s="39">
        <v>1988479</v>
      </c>
      <c r="G25" s="16">
        <v>18406</v>
      </c>
      <c r="H25" s="17" t="s">
        <v>25</v>
      </c>
      <c r="I25" s="15"/>
      <c r="J25" s="16">
        <v>18497</v>
      </c>
      <c r="K25" s="18" t="s">
        <v>25</v>
      </c>
      <c r="L25" s="15"/>
      <c r="M25" s="17">
        <v>88</v>
      </c>
      <c r="N25" s="15">
        <v>1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2</v>
      </c>
      <c r="D26" s="15" t="s">
        <v>49</v>
      </c>
      <c r="E26" s="15" t="s">
        <v>51</v>
      </c>
      <c r="F26" s="39">
        <v>1988479</v>
      </c>
      <c r="G26" s="16">
        <v>18497</v>
      </c>
      <c r="H26" s="17" t="s">
        <v>25</v>
      </c>
      <c r="I26" s="15"/>
      <c r="J26" s="16">
        <v>18653</v>
      </c>
      <c r="K26" s="18" t="s">
        <v>25</v>
      </c>
      <c r="L26" s="15"/>
      <c r="M26" s="17">
        <v>156</v>
      </c>
      <c r="N26" s="15">
        <v>1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/>
      <c r="E27" s="15"/>
      <c r="F27" s="39"/>
      <c r="G27" s="16"/>
      <c r="H27" s="17"/>
      <c r="I27" s="15"/>
      <c r="J27" s="16"/>
      <c r="K27" s="18"/>
      <c r="L27" s="15"/>
      <c r="M27" s="17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2</v>
      </c>
      <c r="D28" s="15" t="s">
        <v>23</v>
      </c>
      <c r="E28" s="15" t="s">
        <v>51</v>
      </c>
      <c r="F28" s="39">
        <v>1988479</v>
      </c>
      <c r="G28" s="16">
        <v>18369</v>
      </c>
      <c r="H28" s="17" t="s">
        <v>25</v>
      </c>
      <c r="I28" s="15"/>
      <c r="J28" s="16">
        <v>18504</v>
      </c>
      <c r="K28" s="18" t="s">
        <v>25</v>
      </c>
      <c r="L28" s="15"/>
      <c r="M28" s="17"/>
      <c r="N28" s="15"/>
      <c r="O28" s="15"/>
      <c r="P28" s="33">
        <f>13.70836842/27</f>
        <v>0.50771734888888886</v>
      </c>
      <c r="Q28" s="15">
        <v>0.21</v>
      </c>
      <c r="R28" s="15">
        <v>134</v>
      </c>
      <c r="S28" s="15"/>
      <c r="T28" s="15"/>
      <c r="U28" s="15"/>
      <c r="V28" s="15"/>
      <c r="W28" s="15"/>
      <c r="X28" s="15">
        <v>1</v>
      </c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24</v>
      </c>
      <c r="E29" s="15" t="s">
        <v>51</v>
      </c>
      <c r="F29" s="39"/>
      <c r="G29" s="16" t="s">
        <v>43</v>
      </c>
      <c r="H29" s="17" t="s">
        <v>25</v>
      </c>
      <c r="I29" s="15"/>
      <c r="J29" s="16">
        <v>18654</v>
      </c>
      <c r="K29" s="18" t="s">
        <v>25</v>
      </c>
      <c r="L29" s="15"/>
      <c r="M29" s="17"/>
      <c r="N29" s="15"/>
      <c r="O29" s="15"/>
      <c r="P29" s="15"/>
      <c r="Q29" s="15">
        <v>0.21</v>
      </c>
      <c r="R29" s="15"/>
      <c r="S29" s="15">
        <v>39</v>
      </c>
      <c r="T29" s="15"/>
      <c r="U29" s="15"/>
      <c r="V29" s="15"/>
      <c r="W29" s="15"/>
      <c r="X29" s="15">
        <v>1</v>
      </c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32</v>
      </c>
      <c r="E30" s="15" t="s">
        <v>36</v>
      </c>
      <c r="F30" s="39"/>
      <c r="G30" s="16">
        <v>19424.61</v>
      </c>
      <c r="H30" s="17" t="s">
        <v>25</v>
      </c>
      <c r="I30" s="15"/>
      <c r="J30" s="16"/>
      <c r="K30" s="18"/>
      <c r="L30" s="15"/>
      <c r="M30" s="17"/>
      <c r="N30" s="15"/>
      <c r="O30" s="15"/>
      <c r="P30" s="15"/>
      <c r="Q30" s="15"/>
      <c r="R30" s="15"/>
      <c r="S30" s="15"/>
      <c r="T30" s="15"/>
      <c r="U30" s="15">
        <v>5</v>
      </c>
      <c r="V30" s="15">
        <v>5</v>
      </c>
      <c r="W30" s="15"/>
      <c r="X30" s="15">
        <v>1</v>
      </c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35</v>
      </c>
      <c r="E31" s="15" t="s">
        <v>52</v>
      </c>
      <c r="F31" s="39"/>
      <c r="G31" s="16">
        <v>19685</v>
      </c>
      <c r="H31" s="17" t="s">
        <v>33</v>
      </c>
      <c r="I31" s="15"/>
      <c r="J31" s="16">
        <v>19776</v>
      </c>
      <c r="K31" s="18" t="s">
        <v>33</v>
      </c>
      <c r="L31" s="15"/>
      <c r="M31" s="17"/>
      <c r="N31" s="15"/>
      <c r="O31" s="15"/>
      <c r="P31" s="15"/>
      <c r="Q31" s="15">
        <f>0.21*2</f>
        <v>0.42</v>
      </c>
      <c r="R31" s="15"/>
      <c r="S31" s="15"/>
      <c r="T31" s="15">
        <v>91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48</v>
      </c>
      <c r="E32" s="15" t="s">
        <v>37</v>
      </c>
      <c r="F32" s="39"/>
      <c r="G32" s="16">
        <v>19992</v>
      </c>
      <c r="H32" s="17" t="s">
        <v>33</v>
      </c>
      <c r="I32" s="15"/>
      <c r="J32" s="16">
        <v>20035</v>
      </c>
      <c r="K32" s="18" t="s">
        <v>33</v>
      </c>
      <c r="L32" s="15"/>
      <c r="M32" s="17"/>
      <c r="N32" s="15"/>
      <c r="O32" s="15"/>
      <c r="P32" s="15"/>
      <c r="Q32" s="15">
        <f>0.21*2</f>
        <v>0.42</v>
      </c>
      <c r="R32" s="15"/>
      <c r="S32" s="15"/>
      <c r="T32" s="15"/>
      <c r="U32" s="15"/>
      <c r="V32" s="15"/>
      <c r="W32" s="15">
        <v>43</v>
      </c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39"/>
      <c r="G33" s="16"/>
      <c r="H33" s="17"/>
      <c r="I33" s="15"/>
      <c r="J33" s="16"/>
      <c r="K33" s="18"/>
      <c r="L33" s="15"/>
      <c r="M33" s="17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38</v>
      </c>
      <c r="E34" s="15" t="s">
        <v>53</v>
      </c>
      <c r="F34" s="39"/>
      <c r="G34" s="16">
        <v>20050</v>
      </c>
      <c r="H34" s="17" t="s">
        <v>33</v>
      </c>
      <c r="I34" s="15"/>
      <c r="J34" s="16">
        <v>20572</v>
      </c>
      <c r="K34" s="18" t="s">
        <v>33</v>
      </c>
      <c r="L34" s="15"/>
      <c r="M34" s="17"/>
      <c r="N34" s="15"/>
      <c r="O34" s="15"/>
      <c r="P34" s="15"/>
      <c r="Q34" s="15"/>
      <c r="R34" s="15"/>
      <c r="S34" s="15"/>
      <c r="T34" s="15"/>
      <c r="U34" s="33"/>
      <c r="V34" s="15"/>
      <c r="W34" s="15"/>
      <c r="X34" s="34"/>
      <c r="Y34" s="34">
        <f>((J34-G34)*4)/9</f>
        <v>232</v>
      </c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39"/>
      <c r="G35" s="16"/>
      <c r="H35" s="17"/>
      <c r="I35" s="15"/>
      <c r="J35" s="16"/>
      <c r="K35" s="18"/>
      <c r="L35" s="15"/>
      <c r="M35" s="17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39"/>
      <c r="G36" s="16"/>
      <c r="H36" s="17"/>
      <c r="I36" s="15"/>
      <c r="J36" s="16"/>
      <c r="K36" s="18"/>
      <c r="L36" s="15"/>
      <c r="M36" s="17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39"/>
      <c r="G37" s="16"/>
      <c r="H37" s="17"/>
      <c r="I37" s="15"/>
      <c r="J37" s="16"/>
      <c r="K37" s="18"/>
      <c r="L37" s="15"/>
      <c r="M37" s="17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39"/>
      <c r="G38" s="16"/>
      <c r="H38" s="17"/>
      <c r="I38" s="15"/>
      <c r="J38" s="16"/>
      <c r="K38" s="18"/>
      <c r="L38" s="15"/>
      <c r="M38" s="17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39"/>
      <c r="G39" s="16"/>
      <c r="H39" s="17"/>
      <c r="I39" s="15"/>
      <c r="J39" s="16"/>
      <c r="K39" s="18"/>
      <c r="L39" s="15"/>
      <c r="M39" s="17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39"/>
      <c r="G40" s="16"/>
      <c r="H40" s="17"/>
      <c r="I40" s="15"/>
      <c r="J40" s="16"/>
      <c r="K40" s="18"/>
      <c r="L40" s="15"/>
      <c r="M40" s="17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39"/>
      <c r="G41" s="16"/>
      <c r="H41" s="17"/>
      <c r="I41" s="15"/>
      <c r="J41" s="16"/>
      <c r="K41" s="18"/>
      <c r="L41" s="15"/>
      <c r="M41" s="17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39"/>
      <c r="G42" s="16"/>
      <c r="H42" s="17"/>
      <c r="I42" s="15"/>
      <c r="J42" s="16"/>
      <c r="K42" s="18"/>
      <c r="L42" s="15"/>
      <c r="M42" s="17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39"/>
      <c r="G43" s="16"/>
      <c r="H43" s="17"/>
      <c r="I43" s="15"/>
      <c r="J43" s="16"/>
      <c r="K43" s="18"/>
      <c r="L43" s="15"/>
      <c r="M43" s="17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39"/>
      <c r="G44" s="16"/>
      <c r="H44" s="17"/>
      <c r="I44" s="15"/>
      <c r="J44" s="16"/>
      <c r="K44" s="18"/>
      <c r="L44" s="15"/>
      <c r="M44" s="17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39"/>
      <c r="G45" s="16"/>
      <c r="H45" s="17"/>
      <c r="I45" s="15"/>
      <c r="J45" s="16"/>
      <c r="K45" s="18"/>
      <c r="L45" s="15"/>
      <c r="M45" s="17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39"/>
      <c r="G46" s="16"/>
      <c r="H46" s="17"/>
      <c r="I46" s="15"/>
      <c r="J46" s="16"/>
      <c r="K46" s="18"/>
      <c r="L46" s="15"/>
      <c r="M46" s="17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39"/>
      <c r="G47" s="16"/>
      <c r="H47" s="17"/>
      <c r="I47" s="15"/>
      <c r="J47" s="16"/>
      <c r="K47" s="18"/>
      <c r="L47" s="15"/>
      <c r="M47" s="17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39"/>
      <c r="G48" s="16"/>
      <c r="H48" s="17"/>
      <c r="I48" s="15"/>
      <c r="J48" s="16"/>
      <c r="K48" s="18"/>
      <c r="L48" s="15"/>
      <c r="M48" s="17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39"/>
      <c r="G49" s="16"/>
      <c r="H49" s="17"/>
      <c r="I49" s="15"/>
      <c r="J49" s="16"/>
      <c r="K49" s="18"/>
      <c r="L49" s="15"/>
      <c r="M49" s="17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39"/>
      <c r="G50" s="16"/>
      <c r="H50" s="17"/>
      <c r="I50" s="15"/>
      <c r="J50" s="16"/>
      <c r="K50" s="18"/>
      <c r="L50" s="15"/>
      <c r="M50" s="17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39"/>
      <c r="G51" s="16"/>
      <c r="H51" s="17"/>
      <c r="I51" s="15"/>
      <c r="J51" s="16"/>
      <c r="K51" s="18"/>
      <c r="L51" s="15"/>
      <c r="M51" s="17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39"/>
      <c r="G52" s="16"/>
      <c r="H52" s="17"/>
      <c r="I52" s="15"/>
      <c r="J52" s="16"/>
      <c r="K52" s="18"/>
      <c r="L52" s="15"/>
      <c r="M52" s="17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39"/>
      <c r="G53" s="16"/>
      <c r="H53" s="17"/>
      <c r="I53" s="15"/>
      <c r="J53" s="16"/>
      <c r="K53" s="18"/>
      <c r="L53" s="15"/>
      <c r="M53" s="17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39"/>
      <c r="G54" s="16"/>
      <c r="H54" s="17"/>
      <c r="I54" s="15"/>
      <c r="J54" s="16"/>
      <c r="K54" s="18"/>
      <c r="L54" s="15"/>
      <c r="M54" s="17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39"/>
      <c r="G55" s="16"/>
      <c r="H55" s="17"/>
      <c r="I55" s="15"/>
      <c r="J55" s="16"/>
      <c r="K55" s="18"/>
      <c r="L55" s="15"/>
      <c r="M55" s="17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39"/>
      <c r="G56" s="16"/>
      <c r="H56" s="17"/>
      <c r="I56" s="15"/>
      <c r="J56" s="16"/>
      <c r="K56" s="18"/>
      <c r="L56" s="15"/>
      <c r="M56" s="17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39"/>
      <c r="G57" s="16"/>
      <c r="H57" s="17"/>
      <c r="I57" s="15"/>
      <c r="J57" s="16"/>
      <c r="K57" s="18"/>
      <c r="L57" s="15"/>
      <c r="M57" s="17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39"/>
      <c r="G58" s="16"/>
      <c r="H58" s="17"/>
      <c r="I58" s="15"/>
      <c r="J58" s="16"/>
      <c r="K58" s="18"/>
      <c r="L58" s="15"/>
      <c r="M58" s="17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39"/>
      <c r="G59" s="16"/>
      <c r="H59" s="17"/>
      <c r="I59" s="15"/>
      <c r="J59" s="16"/>
      <c r="K59" s="18"/>
      <c r="L59" s="15"/>
      <c r="M59" s="17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39"/>
      <c r="G60" s="16"/>
      <c r="H60" s="17"/>
      <c r="I60" s="15"/>
      <c r="J60" s="16"/>
      <c r="K60" s="18"/>
      <c r="L60" s="15"/>
      <c r="M60" s="17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39"/>
      <c r="G61" s="16"/>
      <c r="H61" s="17"/>
      <c r="I61" s="15"/>
      <c r="J61" s="16"/>
      <c r="K61" s="18"/>
      <c r="L61" s="15"/>
      <c r="M61" s="17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39"/>
      <c r="G62" s="16"/>
      <c r="H62" s="17"/>
      <c r="I62" s="15"/>
      <c r="J62" s="16"/>
      <c r="K62" s="18"/>
      <c r="L62" s="15"/>
      <c r="M62" s="17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39"/>
      <c r="G63" s="16"/>
      <c r="H63" s="17"/>
      <c r="I63" s="15"/>
      <c r="J63" s="16"/>
      <c r="K63" s="18"/>
      <c r="L63" s="15"/>
      <c r="M63" s="17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39"/>
      <c r="G64" s="16"/>
      <c r="H64" s="17"/>
      <c r="I64" s="15"/>
      <c r="J64" s="16"/>
      <c r="K64" s="18"/>
      <c r="L64" s="15"/>
      <c r="M64" s="17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39"/>
      <c r="G65" s="16"/>
      <c r="H65" s="17"/>
      <c r="I65" s="15"/>
      <c r="J65" s="16"/>
      <c r="K65" s="18"/>
      <c r="L65" s="15"/>
      <c r="M65" s="17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39"/>
      <c r="G66" s="16"/>
      <c r="H66" s="17"/>
      <c r="I66" s="15"/>
      <c r="J66" s="16"/>
      <c r="K66" s="18"/>
      <c r="L66" s="15"/>
      <c r="M66" s="17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39"/>
      <c r="G67" s="16"/>
      <c r="H67" s="17"/>
      <c r="I67" s="15"/>
      <c r="J67" s="16"/>
      <c r="K67" s="18"/>
      <c r="L67" s="15"/>
      <c r="M67" s="17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39"/>
      <c r="G68" s="16"/>
      <c r="H68" s="17"/>
      <c r="I68" s="15"/>
      <c r="J68" s="16"/>
      <c r="K68" s="18"/>
      <c r="L68" s="15"/>
      <c r="M68" s="17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39"/>
      <c r="G69" s="16"/>
      <c r="H69" s="17"/>
      <c r="I69" s="15"/>
      <c r="J69" s="16"/>
      <c r="K69" s="18"/>
      <c r="L69" s="15"/>
      <c r="M69" s="17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39"/>
      <c r="G70" s="16"/>
      <c r="H70" s="17"/>
      <c r="I70" s="15"/>
      <c r="J70" s="16"/>
      <c r="K70" s="18"/>
      <c r="L70" s="15"/>
      <c r="M70" s="17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39"/>
      <c r="G71" s="16"/>
      <c r="H71" s="17"/>
      <c r="I71" s="15"/>
      <c r="J71" s="16"/>
      <c r="K71" s="18"/>
      <c r="L71" s="15"/>
      <c r="M71" s="17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39"/>
      <c r="G72" s="16"/>
      <c r="H72" s="17"/>
      <c r="I72" s="15"/>
      <c r="J72" s="16"/>
      <c r="K72" s="18"/>
      <c r="L72" s="15"/>
      <c r="M72" s="17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39"/>
      <c r="G73" s="16"/>
      <c r="H73" s="17"/>
      <c r="I73" s="15"/>
      <c r="J73" s="16"/>
      <c r="K73" s="18"/>
      <c r="L73" s="15"/>
      <c r="M73" s="17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39"/>
      <c r="G74" s="16"/>
      <c r="H74" s="17"/>
      <c r="I74" s="15"/>
      <c r="J74" s="16"/>
      <c r="K74" s="18"/>
      <c r="L74" s="15"/>
      <c r="M74" s="17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39"/>
      <c r="G75" s="16"/>
      <c r="H75" s="17"/>
      <c r="I75" s="15"/>
      <c r="J75" s="16"/>
      <c r="K75" s="18"/>
      <c r="L75" s="15"/>
      <c r="M75" s="17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39"/>
      <c r="G76" s="16"/>
      <c r="H76" s="17"/>
      <c r="I76" s="15"/>
      <c r="J76" s="16"/>
      <c r="K76" s="18"/>
      <c r="L76" s="15"/>
      <c r="M76" s="17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39"/>
      <c r="G77" s="16"/>
      <c r="H77" s="17"/>
      <c r="I77" s="15"/>
      <c r="J77" s="16"/>
      <c r="K77" s="18"/>
      <c r="L77" s="15"/>
      <c r="M77" s="17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39"/>
      <c r="G78" s="16"/>
      <c r="H78" s="17"/>
      <c r="I78" s="15"/>
      <c r="J78" s="16"/>
      <c r="K78" s="18"/>
      <c r="L78" s="15"/>
      <c r="M78" s="17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39"/>
      <c r="G79" s="16"/>
      <c r="H79" s="17"/>
      <c r="I79" s="15"/>
      <c r="J79" s="16"/>
      <c r="K79" s="18"/>
      <c r="L79" s="15"/>
      <c r="M79" s="17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39"/>
      <c r="G80" s="16"/>
      <c r="H80" s="17"/>
      <c r="I80" s="15"/>
      <c r="J80" s="16"/>
      <c r="K80" s="18"/>
      <c r="L80" s="15"/>
      <c r="M80" s="17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39"/>
      <c r="G81" s="16"/>
      <c r="H81" s="17"/>
      <c r="I81" s="15"/>
      <c r="J81" s="16"/>
      <c r="K81" s="18"/>
      <c r="L81" s="15"/>
      <c r="M81" s="17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39"/>
      <c r="G82" s="16"/>
      <c r="H82" s="17"/>
      <c r="I82" s="15"/>
      <c r="J82" s="16"/>
      <c r="K82" s="18"/>
      <c r="L82" s="15"/>
      <c r="M82" s="17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39"/>
      <c r="G83" s="16"/>
      <c r="H83" s="17"/>
      <c r="I83" s="15"/>
      <c r="J83" s="16"/>
      <c r="K83" s="18"/>
      <c r="L83" s="15"/>
      <c r="M83" s="17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8" t="s">
        <v>2</v>
      </c>
      <c r="E84" s="59"/>
      <c r="F84" s="59"/>
      <c r="G84" s="59"/>
      <c r="H84" s="59"/>
      <c r="I84" s="59"/>
      <c r="J84" s="59"/>
      <c r="K84" s="60"/>
      <c r="L84" s="19">
        <f t="shared" ref="L84:AE84" si="6">IF(L8="","",IF(OR(L23="", L23="LS", L23="LUMP"),IF(SUM(COUNTIF(L24:L83,"LS")+COUNTIF(L24:L83,"LUMP"))&gt;0,"LS",""),IF(SUM(L24:L83)&gt;0,ROUNDUP(SUM(L24:L83),0),"")))</f>
        <v>407</v>
      </c>
      <c r="M84" s="19">
        <f t="shared" si="6"/>
        <v>244</v>
      </c>
      <c r="N84" s="19">
        <f t="shared" si="6"/>
        <v>2</v>
      </c>
      <c r="O84" s="19" t="str">
        <f t="shared" si="6"/>
        <v/>
      </c>
      <c r="P84" s="19">
        <f t="shared" si="6"/>
        <v>1</v>
      </c>
      <c r="Q84" s="19">
        <v>3</v>
      </c>
      <c r="R84" s="19">
        <f t="shared" si="6"/>
        <v>134</v>
      </c>
      <c r="S84" s="19">
        <f t="shared" si="6"/>
        <v>39</v>
      </c>
      <c r="T84" s="19">
        <f>IF(U8="","",IF(OR(U23="", U23="LS", U23="LUMP"),IF(SUM(COUNTIF(T24:T83,"LS")+COUNTIF(T24:T83,"LUMP"))&gt;0,"LS",""),IF(SUM(T24:T83)&gt;0,ROUNDUP(SUM(T24:T83),0),"")))</f>
        <v>91</v>
      </c>
      <c r="U84" s="19">
        <f>IF(V8="","",IF(OR(V23="", V23="LS", V23="LUMP"),IF(SUM(COUNTIF(U24:U83,"LS")+COUNTIF(U24:U83,"LUMP"))&gt;0,"LS",""),IF(SUM(U24:U83)&gt;0,ROUNDUP(SUM(U24:U83),0),"")))</f>
        <v>5</v>
      </c>
      <c r="V84" s="19">
        <f>IF(W8="","",IF(OR(W23="", W23="LS", W23="LUMP"),IF(SUM(COUNTIF(V24:V83,"LS")+COUNTIF(V24:V83,"LUMP"))&gt;0,"LS",""),IF(SUM(V24:V83)&gt;0,ROUNDUP(SUM(V24:V83),0),"")))</f>
        <v>5</v>
      </c>
      <c r="W84" s="19">
        <f>IF(X8="","",IF(OR(X23="", X23="LS", X23="LUMP"),IF(SUM(COUNTIF(W24:W83,"LS")+COUNTIF(W24:W83,"LUMP"))&gt;0,"LS",""),IF(SUM(W24:W83)&gt;0,ROUNDUP(SUM(W24:W83),0),"")))</f>
        <v>43</v>
      </c>
      <c r="X84" s="19">
        <f>IF(X8="","",IF(OR(X23="", X23="LS", X23="LUMP"),IF(SUM(COUNTIF(X24:X83,"LS")+COUNTIF(X24:X83,"LUMP"))&gt;0,"LS",""),IF(SUM(X24:X83)&gt;0,ROUNDUP(SUM(X24:X83),0),"")))</f>
        <v>3</v>
      </c>
      <c r="Y84" s="19">
        <f t="shared" si="6"/>
        <v>232</v>
      </c>
      <c r="Z84" s="19" t="str">
        <f t="shared" si="6"/>
        <v/>
      </c>
      <c r="AA84" s="19" t="str">
        <f t="shared" si="6"/>
        <v/>
      </c>
      <c r="AB84" s="19" t="str">
        <f t="shared" si="6"/>
        <v/>
      </c>
      <c r="AC84" s="19" t="str">
        <f t="shared" si="6"/>
        <v/>
      </c>
      <c r="AD84" s="19" t="str">
        <f t="shared" si="6"/>
        <v/>
      </c>
      <c r="AE84" s="19" t="str">
        <f t="shared" si="6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0" t="str">
        <f>"SUBSUMMARY SHEET " &amp; B87</f>
        <v xml:space="preserve">SUBSUMMARY SHEET </v>
      </c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pans="2:31" ht="12.75" customHeight="1" thickBot="1" x14ac:dyDescent="0.25">
      <c r="B87" s="29"/>
      <c r="D87" s="41" t="s">
        <v>7</v>
      </c>
      <c r="E87" s="41"/>
      <c r="F87" s="41"/>
      <c r="G87" s="41"/>
      <c r="H87" s="41"/>
      <c r="I87" s="41"/>
      <c r="J87" s="41"/>
      <c r="K87" s="41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2" t="s">
        <v>8</v>
      </c>
      <c r="E88" s="42"/>
      <c r="F88" s="42"/>
      <c r="G88" s="42"/>
      <c r="H88" s="42"/>
      <c r="I88" s="42"/>
      <c r="J88" s="42"/>
      <c r="K88" s="42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9" t="s">
        <v>10</v>
      </c>
      <c r="D89" s="43" t="s">
        <v>20</v>
      </c>
      <c r="E89" s="43" t="s">
        <v>21</v>
      </c>
      <c r="F89" s="35"/>
      <c r="G89" s="46" t="s">
        <v>0</v>
      </c>
      <c r="H89" s="47"/>
      <c r="I89" s="47"/>
      <c r="J89" s="47"/>
      <c r="K89" s="48"/>
      <c r="L89" s="7" t="str">
        <f t="shared" ref="L89:AE89" si="7">IF(OR(TRIM(L87)=0,TRIM(L87)=""),"",IF(IFERROR(TRIM(INDEX(QryItemNamed,MATCH(TRIM(L87),ITEM,0),2)),"")="Y","SPECIAL",LEFT(IFERROR(TRIM(INDEX(ITEM,MATCH(TRIM(L87),ITEM,0))),""),3)))</f>
        <v/>
      </c>
      <c r="M89" s="8" t="str">
        <f t="shared" si="7"/>
        <v/>
      </c>
      <c r="N89" s="8" t="str">
        <f t="shared" si="7"/>
        <v/>
      </c>
      <c r="O89" s="8" t="str">
        <f t="shared" si="7"/>
        <v/>
      </c>
      <c r="P89" s="8" t="str">
        <f t="shared" si="7"/>
        <v/>
      </c>
      <c r="Q89" s="8" t="str">
        <f t="shared" si="7"/>
        <v/>
      </c>
      <c r="R89" s="8" t="str">
        <f t="shared" si="7"/>
        <v/>
      </c>
      <c r="S89" s="8" t="str">
        <f t="shared" si="7"/>
        <v/>
      </c>
      <c r="T89" s="8" t="str">
        <f t="shared" si="7"/>
        <v/>
      </c>
      <c r="U89" s="8" t="str">
        <f t="shared" si="7"/>
        <v/>
      </c>
      <c r="V89" s="8" t="str">
        <f t="shared" si="7"/>
        <v/>
      </c>
      <c r="W89" s="8" t="str">
        <f t="shared" si="7"/>
        <v/>
      </c>
      <c r="X89" s="8" t="str">
        <f t="shared" si="7"/>
        <v/>
      </c>
      <c r="Y89" s="8" t="str">
        <f t="shared" si="7"/>
        <v/>
      </c>
      <c r="Z89" s="8" t="str">
        <f t="shared" si="7"/>
        <v/>
      </c>
      <c r="AA89" s="8" t="str">
        <f t="shared" si="7"/>
        <v/>
      </c>
      <c r="AB89" s="8" t="str">
        <f t="shared" si="7"/>
        <v/>
      </c>
      <c r="AC89" s="8" t="str">
        <f t="shared" si="7"/>
        <v/>
      </c>
      <c r="AD89" s="8" t="str">
        <f t="shared" si="7"/>
        <v/>
      </c>
      <c r="AE89" s="8" t="str">
        <f t="shared" si="7"/>
        <v/>
      </c>
    </row>
    <row r="90" spans="2:31" ht="12.75" customHeight="1" x14ac:dyDescent="0.2">
      <c r="B90" s="70"/>
      <c r="D90" s="44"/>
      <c r="E90" s="44"/>
      <c r="F90" s="36"/>
      <c r="G90" s="49"/>
      <c r="H90" s="50"/>
      <c r="I90" s="50"/>
      <c r="J90" s="50"/>
      <c r="K90" s="51"/>
      <c r="L90" s="55" t="str">
        <f t="shared" ref="L90:AE90" si="8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56" t="str">
        <f t="shared" si="8"/>
        <v/>
      </c>
      <c r="N90" s="56" t="str">
        <f t="shared" si="8"/>
        <v/>
      </c>
      <c r="O90" s="56" t="str">
        <f t="shared" si="8"/>
        <v/>
      </c>
      <c r="P90" s="57" t="str">
        <f t="shared" si="8"/>
        <v/>
      </c>
      <c r="Q90" s="57" t="str">
        <f t="shared" si="8"/>
        <v/>
      </c>
      <c r="R90" s="57" t="str">
        <f t="shared" si="8"/>
        <v/>
      </c>
      <c r="S90" s="57" t="str">
        <f t="shared" si="8"/>
        <v/>
      </c>
      <c r="T90" s="57" t="str">
        <f t="shared" si="8"/>
        <v/>
      </c>
      <c r="U90" s="57" t="str">
        <f t="shared" si="8"/>
        <v/>
      </c>
      <c r="V90" s="57" t="str">
        <f t="shared" si="8"/>
        <v/>
      </c>
      <c r="W90" s="57" t="str">
        <f t="shared" si="8"/>
        <v/>
      </c>
      <c r="X90" s="57" t="str">
        <f t="shared" si="8"/>
        <v/>
      </c>
      <c r="Y90" s="57" t="str">
        <f t="shared" si="8"/>
        <v/>
      </c>
      <c r="Z90" s="57" t="str">
        <f t="shared" si="8"/>
        <v/>
      </c>
      <c r="AA90" s="57" t="str">
        <f t="shared" si="8"/>
        <v/>
      </c>
      <c r="AB90" s="61" t="str">
        <f t="shared" si="8"/>
        <v/>
      </c>
      <c r="AC90" s="57" t="str">
        <f t="shared" si="8"/>
        <v/>
      </c>
      <c r="AD90" s="57" t="str">
        <f t="shared" si="8"/>
        <v/>
      </c>
      <c r="AE90" s="57" t="str">
        <f t="shared" si="8"/>
        <v/>
      </c>
    </row>
    <row r="91" spans="2:31" ht="12.75" customHeight="1" x14ac:dyDescent="0.2">
      <c r="B91" s="70"/>
      <c r="D91" s="44"/>
      <c r="E91" s="44"/>
      <c r="F91" s="36"/>
      <c r="G91" s="49"/>
      <c r="H91" s="50"/>
      <c r="I91" s="50"/>
      <c r="J91" s="50"/>
      <c r="K91" s="51"/>
      <c r="L91" s="55"/>
      <c r="M91" s="56"/>
      <c r="N91" s="56"/>
      <c r="O91" s="56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62"/>
      <c r="AC91" s="57"/>
      <c r="AD91" s="57"/>
      <c r="AE91" s="57"/>
    </row>
    <row r="92" spans="2:31" ht="12.75" customHeight="1" x14ac:dyDescent="0.2">
      <c r="B92" s="70"/>
      <c r="D92" s="44"/>
      <c r="E92" s="44"/>
      <c r="F92" s="36"/>
      <c r="G92" s="49"/>
      <c r="H92" s="50"/>
      <c r="I92" s="50"/>
      <c r="J92" s="50"/>
      <c r="K92" s="51"/>
      <c r="L92" s="55"/>
      <c r="M92" s="56"/>
      <c r="N92" s="56"/>
      <c r="O92" s="56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62"/>
      <c r="AC92" s="57"/>
      <c r="AD92" s="57"/>
      <c r="AE92" s="57"/>
    </row>
    <row r="93" spans="2:31" ht="12.75" customHeight="1" x14ac:dyDescent="0.2">
      <c r="B93" s="70"/>
      <c r="D93" s="44"/>
      <c r="E93" s="44"/>
      <c r="F93" s="36"/>
      <c r="G93" s="49"/>
      <c r="H93" s="50"/>
      <c r="I93" s="50"/>
      <c r="J93" s="50"/>
      <c r="K93" s="51"/>
      <c r="L93" s="55"/>
      <c r="M93" s="56"/>
      <c r="N93" s="56"/>
      <c r="O93" s="56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62"/>
      <c r="AC93" s="57"/>
      <c r="AD93" s="57"/>
      <c r="AE93" s="57"/>
    </row>
    <row r="94" spans="2:31" ht="12.75" customHeight="1" x14ac:dyDescent="0.2">
      <c r="B94" s="70"/>
      <c r="D94" s="44"/>
      <c r="E94" s="44"/>
      <c r="F94" s="36"/>
      <c r="G94" s="49"/>
      <c r="H94" s="50"/>
      <c r="I94" s="50"/>
      <c r="J94" s="50"/>
      <c r="K94" s="51"/>
      <c r="L94" s="55"/>
      <c r="M94" s="56"/>
      <c r="N94" s="56"/>
      <c r="O94" s="56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62"/>
      <c r="AC94" s="57"/>
      <c r="AD94" s="57"/>
      <c r="AE94" s="57"/>
    </row>
    <row r="95" spans="2:31" ht="12.75" customHeight="1" x14ac:dyDescent="0.2">
      <c r="B95" s="70"/>
      <c r="D95" s="44"/>
      <c r="E95" s="44"/>
      <c r="F95" s="36"/>
      <c r="G95" s="49"/>
      <c r="H95" s="50"/>
      <c r="I95" s="50"/>
      <c r="J95" s="50"/>
      <c r="K95" s="51"/>
      <c r="L95" s="55"/>
      <c r="M95" s="56"/>
      <c r="N95" s="56"/>
      <c r="O95" s="56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62"/>
      <c r="AC95" s="57"/>
      <c r="AD95" s="57"/>
      <c r="AE95" s="57"/>
    </row>
    <row r="96" spans="2:31" ht="12.75" customHeight="1" x14ac:dyDescent="0.2">
      <c r="B96" s="70"/>
      <c r="D96" s="44"/>
      <c r="E96" s="44"/>
      <c r="F96" s="36"/>
      <c r="G96" s="49"/>
      <c r="H96" s="50"/>
      <c r="I96" s="50"/>
      <c r="J96" s="50"/>
      <c r="K96" s="51"/>
      <c r="L96" s="55"/>
      <c r="M96" s="56"/>
      <c r="N96" s="56"/>
      <c r="O96" s="56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62"/>
      <c r="AC96" s="57"/>
      <c r="AD96" s="57"/>
      <c r="AE96" s="57"/>
    </row>
    <row r="97" spans="2:31" ht="12.75" customHeight="1" x14ac:dyDescent="0.2">
      <c r="B97" s="70"/>
      <c r="D97" s="44"/>
      <c r="E97" s="44"/>
      <c r="F97" s="36"/>
      <c r="G97" s="49"/>
      <c r="H97" s="50"/>
      <c r="I97" s="50"/>
      <c r="J97" s="50"/>
      <c r="K97" s="51"/>
      <c r="L97" s="55"/>
      <c r="M97" s="56"/>
      <c r="N97" s="56"/>
      <c r="O97" s="56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62"/>
      <c r="AC97" s="57"/>
      <c r="AD97" s="57"/>
      <c r="AE97" s="57"/>
    </row>
    <row r="98" spans="2:31" ht="12.75" customHeight="1" x14ac:dyDescent="0.2">
      <c r="B98" s="70"/>
      <c r="D98" s="44"/>
      <c r="E98" s="44"/>
      <c r="F98" s="36"/>
      <c r="G98" s="49"/>
      <c r="H98" s="50"/>
      <c r="I98" s="50"/>
      <c r="J98" s="50"/>
      <c r="K98" s="51"/>
      <c r="L98" s="55"/>
      <c r="M98" s="56"/>
      <c r="N98" s="56"/>
      <c r="O98" s="56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62"/>
      <c r="AC98" s="57"/>
      <c r="AD98" s="57"/>
      <c r="AE98" s="57"/>
    </row>
    <row r="99" spans="2:31" ht="12.75" customHeight="1" x14ac:dyDescent="0.2">
      <c r="B99" s="70"/>
      <c r="D99" s="44"/>
      <c r="E99" s="44"/>
      <c r="F99" s="36"/>
      <c r="G99" s="49"/>
      <c r="H99" s="50"/>
      <c r="I99" s="50"/>
      <c r="J99" s="50"/>
      <c r="K99" s="51"/>
      <c r="L99" s="55"/>
      <c r="M99" s="56"/>
      <c r="N99" s="56"/>
      <c r="O99" s="56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62"/>
      <c r="AC99" s="57"/>
      <c r="AD99" s="57"/>
      <c r="AE99" s="57"/>
    </row>
    <row r="100" spans="2:31" ht="12.75" customHeight="1" x14ac:dyDescent="0.2">
      <c r="B100" s="70"/>
      <c r="D100" s="44"/>
      <c r="E100" s="44"/>
      <c r="F100" s="36"/>
      <c r="G100" s="49"/>
      <c r="H100" s="50"/>
      <c r="I100" s="50"/>
      <c r="J100" s="50"/>
      <c r="K100" s="51"/>
      <c r="L100" s="55"/>
      <c r="M100" s="56"/>
      <c r="N100" s="56"/>
      <c r="O100" s="56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62"/>
      <c r="AC100" s="57"/>
      <c r="AD100" s="57"/>
      <c r="AE100" s="57"/>
    </row>
    <row r="101" spans="2:31" ht="12.75" customHeight="1" x14ac:dyDescent="0.2">
      <c r="B101" s="70"/>
      <c r="D101" s="44"/>
      <c r="E101" s="44"/>
      <c r="F101" s="36"/>
      <c r="G101" s="49"/>
      <c r="H101" s="50"/>
      <c r="I101" s="50"/>
      <c r="J101" s="50"/>
      <c r="K101" s="51"/>
      <c r="L101" s="55"/>
      <c r="M101" s="56"/>
      <c r="N101" s="56"/>
      <c r="O101" s="56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63"/>
      <c r="AC101" s="57"/>
      <c r="AD101" s="57"/>
      <c r="AE101" s="57"/>
    </row>
    <row r="102" spans="2:31" ht="12.75" customHeight="1" thickBot="1" x14ac:dyDescent="0.25">
      <c r="B102" s="71"/>
      <c r="D102" s="45"/>
      <c r="E102" s="45"/>
      <c r="F102" s="37"/>
      <c r="G102" s="52"/>
      <c r="H102" s="53"/>
      <c r="I102" s="53"/>
      <c r="J102" s="53"/>
      <c r="K102" s="54"/>
      <c r="L102" s="9" t="str">
        <f t="shared" ref="L102:AE102" si="9">IF(OR(TRIM(L87)=0,TRIM(L87)=""),"",IFERROR(TRIM(INDEX(QryItemNamed,MATCH(TRIM(L87),ITEM,0),3)),""))</f>
        <v/>
      </c>
      <c r="M102" s="10" t="str">
        <f t="shared" si="9"/>
        <v/>
      </c>
      <c r="N102" s="10" t="str">
        <f t="shared" si="9"/>
        <v/>
      </c>
      <c r="O102" s="10" t="str">
        <f t="shared" si="9"/>
        <v/>
      </c>
      <c r="P102" s="10" t="str">
        <f t="shared" si="9"/>
        <v/>
      </c>
      <c r="Q102" s="10" t="str">
        <f t="shared" si="9"/>
        <v/>
      </c>
      <c r="R102" s="10" t="str">
        <f t="shared" si="9"/>
        <v/>
      </c>
      <c r="S102" s="10" t="str">
        <f t="shared" si="9"/>
        <v/>
      </c>
      <c r="T102" s="10" t="str">
        <f t="shared" si="9"/>
        <v/>
      </c>
      <c r="U102" s="10" t="str">
        <f t="shared" si="9"/>
        <v/>
      </c>
      <c r="V102" s="10" t="str">
        <f t="shared" si="9"/>
        <v/>
      </c>
      <c r="W102" s="10" t="str">
        <f t="shared" si="9"/>
        <v/>
      </c>
      <c r="X102" s="10" t="str">
        <f t="shared" si="9"/>
        <v/>
      </c>
      <c r="Y102" s="10" t="str">
        <f t="shared" si="9"/>
        <v/>
      </c>
      <c r="Z102" s="10" t="str">
        <f t="shared" si="9"/>
        <v/>
      </c>
      <c r="AA102" s="10" t="str">
        <f t="shared" si="9"/>
        <v/>
      </c>
      <c r="AB102" s="10" t="str">
        <f t="shared" si="9"/>
        <v/>
      </c>
      <c r="AC102" s="10" t="str">
        <f t="shared" si="9"/>
        <v/>
      </c>
      <c r="AD102" s="10" t="str">
        <f t="shared" si="9"/>
        <v/>
      </c>
      <c r="AE102" s="10" t="str">
        <f t="shared" si="9"/>
        <v/>
      </c>
    </row>
    <row r="103" spans="2:31" ht="12.75" customHeight="1" x14ac:dyDescent="0.2">
      <c r="B103" s="26"/>
      <c r="D103" s="11"/>
      <c r="E103" s="11"/>
      <c r="F103" s="38"/>
      <c r="G103" s="12"/>
      <c r="H103" s="13"/>
      <c r="I103" s="11" t="s">
        <v>1</v>
      </c>
      <c r="J103" s="12"/>
      <c r="K103" s="14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39"/>
      <c r="G104" s="16"/>
      <c r="H104" s="17"/>
      <c r="I104" s="15"/>
      <c r="J104" s="16"/>
      <c r="K104" s="18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39"/>
      <c r="G105" s="16"/>
      <c r="H105" s="17"/>
      <c r="I105" s="15"/>
      <c r="J105" s="16"/>
      <c r="K105" s="18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39"/>
      <c r="G106" s="16"/>
      <c r="H106" s="17"/>
      <c r="I106" s="15"/>
      <c r="J106" s="16"/>
      <c r="K106" s="18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39"/>
      <c r="G107" s="16"/>
      <c r="H107" s="17"/>
      <c r="I107" s="15"/>
      <c r="J107" s="16"/>
      <c r="K107" s="18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39"/>
      <c r="G108" s="16"/>
      <c r="H108" s="17"/>
      <c r="I108" s="15"/>
      <c r="J108" s="16"/>
      <c r="K108" s="18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39"/>
      <c r="G109" s="16"/>
      <c r="H109" s="17"/>
      <c r="I109" s="15"/>
      <c r="J109" s="16"/>
      <c r="K109" s="18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39"/>
      <c r="G110" s="16"/>
      <c r="H110" s="17"/>
      <c r="I110" s="15"/>
      <c r="J110" s="16"/>
      <c r="K110" s="18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39"/>
      <c r="G111" s="16"/>
      <c r="H111" s="17"/>
      <c r="I111" s="15"/>
      <c r="J111" s="16"/>
      <c r="K111" s="18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39"/>
      <c r="G112" s="16"/>
      <c r="H112" s="17"/>
      <c r="I112" s="15"/>
      <c r="J112" s="16"/>
      <c r="K112" s="18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39"/>
      <c r="G113" s="16"/>
      <c r="H113" s="17"/>
      <c r="I113" s="15"/>
      <c r="J113" s="16"/>
      <c r="K113" s="18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39"/>
      <c r="G114" s="16"/>
      <c r="H114" s="17"/>
      <c r="I114" s="15"/>
      <c r="J114" s="16"/>
      <c r="K114" s="18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39"/>
      <c r="G115" s="16"/>
      <c r="H115" s="17"/>
      <c r="I115" s="15"/>
      <c r="J115" s="16"/>
      <c r="K115" s="18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39"/>
      <c r="G116" s="16"/>
      <c r="H116" s="17"/>
      <c r="I116" s="15"/>
      <c r="J116" s="16"/>
      <c r="K116" s="18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39"/>
      <c r="G117" s="16"/>
      <c r="H117" s="17"/>
      <c r="I117" s="15"/>
      <c r="J117" s="16"/>
      <c r="K117" s="18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39"/>
      <c r="G118" s="16"/>
      <c r="H118" s="17"/>
      <c r="I118" s="15"/>
      <c r="J118" s="16"/>
      <c r="K118" s="18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39"/>
      <c r="G119" s="16"/>
      <c r="H119" s="17"/>
      <c r="I119" s="15"/>
      <c r="J119" s="16"/>
      <c r="K119" s="18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39"/>
      <c r="G120" s="16"/>
      <c r="H120" s="17"/>
      <c r="I120" s="15"/>
      <c r="J120" s="16"/>
      <c r="K120" s="18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39"/>
      <c r="G121" s="16"/>
      <c r="H121" s="17"/>
      <c r="I121" s="15"/>
      <c r="J121" s="16"/>
      <c r="K121" s="18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39"/>
      <c r="G122" s="16"/>
      <c r="H122" s="17"/>
      <c r="I122" s="15"/>
      <c r="J122" s="16"/>
      <c r="K122" s="18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39"/>
      <c r="G123" s="16"/>
      <c r="H123" s="17"/>
      <c r="I123" s="15"/>
      <c r="J123" s="16"/>
      <c r="K123" s="18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39"/>
      <c r="G124" s="16"/>
      <c r="H124" s="17"/>
      <c r="I124" s="15"/>
      <c r="J124" s="16"/>
      <c r="K124" s="18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39"/>
      <c r="G125" s="16"/>
      <c r="H125" s="17"/>
      <c r="I125" s="15"/>
      <c r="J125" s="16"/>
      <c r="K125" s="18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39"/>
      <c r="G126" s="16"/>
      <c r="H126" s="17"/>
      <c r="I126" s="15"/>
      <c r="J126" s="16"/>
      <c r="K126" s="18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39"/>
      <c r="G127" s="16"/>
      <c r="H127" s="17"/>
      <c r="I127" s="15"/>
      <c r="J127" s="16"/>
      <c r="K127" s="18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39"/>
      <c r="G128" s="16"/>
      <c r="H128" s="17"/>
      <c r="I128" s="15"/>
      <c r="J128" s="16"/>
      <c r="K128" s="18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39"/>
      <c r="G129" s="16"/>
      <c r="H129" s="17"/>
      <c r="I129" s="15"/>
      <c r="J129" s="16"/>
      <c r="K129" s="18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39"/>
      <c r="G130" s="16"/>
      <c r="H130" s="17"/>
      <c r="I130" s="15"/>
      <c r="J130" s="16"/>
      <c r="K130" s="18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39"/>
      <c r="G131" s="16"/>
      <c r="H131" s="17"/>
      <c r="I131" s="15"/>
      <c r="J131" s="16"/>
      <c r="K131" s="18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39"/>
      <c r="G132" s="16"/>
      <c r="H132" s="17"/>
      <c r="I132" s="15"/>
      <c r="J132" s="16"/>
      <c r="K132" s="18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39"/>
      <c r="G133" s="16"/>
      <c r="H133" s="17"/>
      <c r="I133" s="15"/>
      <c r="J133" s="16"/>
      <c r="K133" s="18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39"/>
      <c r="G134" s="16"/>
      <c r="H134" s="17"/>
      <c r="I134" s="15"/>
      <c r="J134" s="16"/>
      <c r="K134" s="18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39"/>
      <c r="G135" s="16"/>
      <c r="H135" s="17"/>
      <c r="I135" s="15"/>
      <c r="J135" s="16"/>
      <c r="K135" s="18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39"/>
      <c r="G136" s="16"/>
      <c r="H136" s="17"/>
      <c r="I136" s="15"/>
      <c r="J136" s="16"/>
      <c r="K136" s="18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39"/>
      <c r="G137" s="16"/>
      <c r="H137" s="17"/>
      <c r="I137" s="15"/>
      <c r="J137" s="16"/>
      <c r="K137" s="18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39"/>
      <c r="G138" s="16"/>
      <c r="H138" s="17"/>
      <c r="I138" s="15"/>
      <c r="J138" s="16"/>
      <c r="K138" s="18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39"/>
      <c r="G139" s="16"/>
      <c r="H139" s="17"/>
      <c r="I139" s="15"/>
      <c r="J139" s="16"/>
      <c r="K139" s="18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39"/>
      <c r="G140" s="16"/>
      <c r="H140" s="17"/>
      <c r="I140" s="15"/>
      <c r="J140" s="16"/>
      <c r="K140" s="18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39"/>
      <c r="G141" s="16"/>
      <c r="H141" s="17"/>
      <c r="I141" s="15"/>
      <c r="J141" s="16"/>
      <c r="K141" s="18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39"/>
      <c r="G142" s="16"/>
      <c r="H142" s="17"/>
      <c r="I142" s="15"/>
      <c r="J142" s="16"/>
      <c r="K142" s="18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39"/>
      <c r="G143" s="16"/>
      <c r="H143" s="17"/>
      <c r="I143" s="15"/>
      <c r="J143" s="16"/>
      <c r="K143" s="18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39"/>
      <c r="G144" s="16"/>
      <c r="H144" s="17"/>
      <c r="I144" s="15"/>
      <c r="J144" s="16"/>
      <c r="K144" s="18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39"/>
      <c r="G145" s="16"/>
      <c r="H145" s="17"/>
      <c r="I145" s="15"/>
      <c r="J145" s="16"/>
      <c r="K145" s="18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39"/>
      <c r="G146" s="16"/>
      <c r="H146" s="17"/>
      <c r="I146" s="15"/>
      <c r="J146" s="16"/>
      <c r="K146" s="18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39"/>
      <c r="G147" s="16"/>
      <c r="H147" s="17"/>
      <c r="I147" s="15"/>
      <c r="J147" s="16"/>
      <c r="K147" s="18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39"/>
      <c r="G148" s="16"/>
      <c r="H148" s="17"/>
      <c r="I148" s="15"/>
      <c r="J148" s="16"/>
      <c r="K148" s="18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39"/>
      <c r="G149" s="16"/>
      <c r="H149" s="17"/>
      <c r="I149" s="15"/>
      <c r="J149" s="16"/>
      <c r="K149" s="18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39"/>
      <c r="G150" s="16"/>
      <c r="H150" s="17"/>
      <c r="I150" s="15"/>
      <c r="J150" s="16"/>
      <c r="K150" s="18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39"/>
      <c r="G151" s="16"/>
      <c r="H151" s="17"/>
      <c r="I151" s="15"/>
      <c r="J151" s="16"/>
      <c r="K151" s="18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39"/>
      <c r="G152" s="16"/>
      <c r="H152" s="17"/>
      <c r="I152" s="15"/>
      <c r="J152" s="16"/>
      <c r="K152" s="18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39"/>
      <c r="G153" s="16"/>
      <c r="H153" s="17"/>
      <c r="I153" s="15"/>
      <c r="J153" s="16"/>
      <c r="K153" s="18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39"/>
      <c r="G154" s="16"/>
      <c r="H154" s="17"/>
      <c r="I154" s="15"/>
      <c r="J154" s="16"/>
      <c r="K154" s="18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39"/>
      <c r="G155" s="16"/>
      <c r="H155" s="17"/>
      <c r="I155" s="15"/>
      <c r="J155" s="16"/>
      <c r="K155" s="18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39"/>
      <c r="G156" s="16"/>
      <c r="H156" s="17"/>
      <c r="I156" s="15"/>
      <c r="J156" s="16"/>
      <c r="K156" s="18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39"/>
      <c r="G157" s="16"/>
      <c r="H157" s="17"/>
      <c r="I157" s="15"/>
      <c r="J157" s="16"/>
      <c r="K157" s="18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39"/>
      <c r="G158" s="16"/>
      <c r="H158" s="17"/>
      <c r="I158" s="15"/>
      <c r="J158" s="16"/>
      <c r="K158" s="18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39"/>
      <c r="G159" s="16"/>
      <c r="H159" s="17"/>
      <c r="I159" s="15"/>
      <c r="J159" s="16"/>
      <c r="K159" s="18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39"/>
      <c r="G160" s="16"/>
      <c r="H160" s="17"/>
      <c r="I160" s="15"/>
      <c r="J160" s="16"/>
      <c r="K160" s="18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39"/>
      <c r="G161" s="16"/>
      <c r="H161" s="17"/>
      <c r="I161" s="15"/>
      <c r="J161" s="16"/>
      <c r="K161" s="18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39"/>
      <c r="G162" s="16"/>
      <c r="H162" s="17"/>
      <c r="I162" s="15"/>
      <c r="J162" s="16"/>
      <c r="K162" s="18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8" t="s">
        <v>2</v>
      </c>
      <c r="E163" s="59"/>
      <c r="F163" s="59"/>
      <c r="G163" s="59"/>
      <c r="H163" s="59"/>
      <c r="I163" s="59"/>
      <c r="J163" s="59"/>
      <c r="K163" s="60"/>
      <c r="L163" s="19" t="str">
        <f>IF(L87="","",IF(OR(L102="", L102="LS", L102="LUMP"),IF(SUM(COUNTIF(L103:L162,"LS")+COUNTIF(L103:L162,"LUMP"))&gt;0,"LS",""),IF(SUM(L103:L162)&gt;0,ROUNDUP(SUM(L103:L162),0),"")))</f>
        <v/>
      </c>
      <c r="M163" s="19" t="str">
        <f t="shared" ref="M163:AE163" si="10">IF(M87="","",IF(OR(M102="", M102="LS", M102="LUMP"),IF(SUM(COUNTIF(M103:M162,"LS")+COUNTIF(M103:M162,"LUMP"))&gt;0,"LS",""),IF(SUM(M103:M162)&gt;0,ROUNDUP(SUM(M103:M162),0),"")))</f>
        <v/>
      </c>
      <c r="N163" s="19" t="str">
        <f t="shared" si="10"/>
        <v/>
      </c>
      <c r="O163" s="19" t="str">
        <f t="shared" si="10"/>
        <v/>
      </c>
      <c r="P163" s="19" t="str">
        <f t="shared" si="10"/>
        <v/>
      </c>
      <c r="Q163" s="19" t="str">
        <f t="shared" si="10"/>
        <v/>
      </c>
      <c r="R163" s="19" t="str">
        <f t="shared" si="10"/>
        <v/>
      </c>
      <c r="S163" s="19" t="str">
        <f t="shared" si="10"/>
        <v/>
      </c>
      <c r="T163" s="19" t="str">
        <f t="shared" si="10"/>
        <v/>
      </c>
      <c r="U163" s="19" t="str">
        <f t="shared" si="10"/>
        <v/>
      </c>
      <c r="V163" s="19" t="str">
        <f t="shared" si="10"/>
        <v/>
      </c>
      <c r="W163" s="19" t="str">
        <f t="shared" si="10"/>
        <v/>
      </c>
      <c r="X163" s="19" t="str">
        <f t="shared" si="10"/>
        <v/>
      </c>
      <c r="Y163" s="19" t="str">
        <f t="shared" si="10"/>
        <v/>
      </c>
      <c r="Z163" s="19" t="str">
        <f t="shared" si="10"/>
        <v/>
      </c>
      <c r="AA163" s="19" t="str">
        <f t="shared" si="10"/>
        <v/>
      </c>
      <c r="AB163" s="19" t="str">
        <f t="shared" si="10"/>
        <v/>
      </c>
      <c r="AC163" s="19" t="str">
        <f t="shared" si="10"/>
        <v/>
      </c>
      <c r="AD163" s="19" t="str">
        <f t="shared" si="10"/>
        <v/>
      </c>
      <c r="AE163" s="19" t="str">
        <f t="shared" si="10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0" t="str">
        <f>"SUBSUMMARY SHEET " &amp; B166</f>
        <v xml:space="preserve">SUBSUMMARY SHEET </v>
      </c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</row>
    <row r="166" spans="2:31" ht="12.75" customHeight="1" thickBot="1" x14ac:dyDescent="0.25">
      <c r="B166" s="29"/>
      <c r="D166" s="41" t="s">
        <v>7</v>
      </c>
      <c r="E166" s="41"/>
      <c r="F166" s="41"/>
      <c r="G166" s="41"/>
      <c r="H166" s="41"/>
      <c r="I166" s="41"/>
      <c r="J166" s="41"/>
      <c r="K166" s="41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2" t="s">
        <v>8</v>
      </c>
      <c r="E167" s="42"/>
      <c r="F167" s="42"/>
      <c r="G167" s="42"/>
      <c r="H167" s="42"/>
      <c r="I167" s="42"/>
      <c r="J167" s="42"/>
      <c r="K167" s="42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9" t="s">
        <v>10</v>
      </c>
      <c r="D168" s="43" t="s">
        <v>20</v>
      </c>
      <c r="E168" s="43" t="s">
        <v>21</v>
      </c>
      <c r="F168" s="35"/>
      <c r="G168" s="46" t="s">
        <v>0</v>
      </c>
      <c r="H168" s="47"/>
      <c r="I168" s="47"/>
      <c r="J168" s="47"/>
      <c r="K168" s="48"/>
      <c r="L168" s="7" t="str">
        <f t="shared" ref="L168:AE168" si="11">IF(OR(TRIM(L166)=0,TRIM(L166)=""),"",IF(IFERROR(TRIM(INDEX(QryItemNamed,MATCH(TRIM(L166),ITEM,0),2)),"")="Y","SPECIAL",LEFT(IFERROR(TRIM(INDEX(ITEM,MATCH(TRIM(L166),ITEM,0))),""),3)))</f>
        <v/>
      </c>
      <c r="M168" s="8" t="str">
        <f t="shared" si="11"/>
        <v/>
      </c>
      <c r="N168" s="8" t="str">
        <f t="shared" si="11"/>
        <v/>
      </c>
      <c r="O168" s="8" t="str">
        <f t="shared" si="11"/>
        <v/>
      </c>
      <c r="P168" s="8" t="str">
        <f t="shared" si="11"/>
        <v/>
      </c>
      <c r="Q168" s="8" t="str">
        <f t="shared" si="11"/>
        <v/>
      </c>
      <c r="R168" s="8" t="str">
        <f t="shared" si="11"/>
        <v/>
      </c>
      <c r="S168" s="8" t="str">
        <f t="shared" si="11"/>
        <v/>
      </c>
      <c r="T168" s="8" t="str">
        <f t="shared" si="11"/>
        <v/>
      </c>
      <c r="U168" s="8" t="str">
        <f t="shared" si="11"/>
        <v/>
      </c>
      <c r="V168" s="8" t="str">
        <f t="shared" si="11"/>
        <v/>
      </c>
      <c r="W168" s="8" t="str">
        <f t="shared" si="11"/>
        <v/>
      </c>
      <c r="X168" s="8" t="str">
        <f t="shared" si="11"/>
        <v/>
      </c>
      <c r="Y168" s="8" t="str">
        <f t="shared" si="11"/>
        <v/>
      </c>
      <c r="Z168" s="8" t="str">
        <f t="shared" si="11"/>
        <v/>
      </c>
      <c r="AA168" s="8" t="str">
        <f t="shared" si="11"/>
        <v/>
      </c>
      <c r="AB168" s="8" t="str">
        <f t="shared" si="11"/>
        <v/>
      </c>
      <c r="AC168" s="8" t="str">
        <f t="shared" si="11"/>
        <v/>
      </c>
      <c r="AD168" s="8" t="str">
        <f t="shared" si="11"/>
        <v/>
      </c>
      <c r="AE168" s="8" t="str">
        <f t="shared" si="11"/>
        <v/>
      </c>
    </row>
    <row r="169" spans="2:31" ht="12.75" customHeight="1" x14ac:dyDescent="0.2">
      <c r="B169" s="70"/>
      <c r="D169" s="44"/>
      <c r="E169" s="44"/>
      <c r="F169" s="36"/>
      <c r="G169" s="49"/>
      <c r="H169" s="50"/>
      <c r="I169" s="50"/>
      <c r="J169" s="50"/>
      <c r="K169" s="51"/>
      <c r="L169" s="55" t="str">
        <f t="shared" ref="L169:AE169" si="12">IF(OR(TRIM(L166)=0,TRIM(L166)=""),IF(L167="","",L167),IF(IFERROR(TRIM(INDEX(QryItemNamed,MATCH(TRIM(L166),ITEM,0),2)),"")="Y",RIGHT(IFERROR(TRIM(INDEX(QryItemNamed,MATCH(TRIM(L166),ITEM,0),4)),"123456789012"),LEN(IFERROR(TRIM(INDEX(QryItemNamed,MATCH(TRIM(L166),ITEM,0),4)),"123456789012"))-10)&amp;L167,IFERROR(TRIM(INDEX(QryItemNamed,MATCH(TRIM(L166),ITEM,0),4))&amp;L167,"ITEM CODE DOES NOT EXIST IN ITEM MASTER")))</f>
        <v/>
      </c>
      <c r="M169" s="56" t="str">
        <f t="shared" si="12"/>
        <v/>
      </c>
      <c r="N169" s="56" t="str">
        <f t="shared" si="12"/>
        <v/>
      </c>
      <c r="O169" s="56" t="str">
        <f t="shared" si="12"/>
        <v/>
      </c>
      <c r="P169" s="57" t="str">
        <f t="shared" si="12"/>
        <v/>
      </c>
      <c r="Q169" s="57" t="str">
        <f t="shared" si="12"/>
        <v/>
      </c>
      <c r="R169" s="57" t="str">
        <f t="shared" si="12"/>
        <v/>
      </c>
      <c r="S169" s="57" t="str">
        <f t="shared" si="12"/>
        <v/>
      </c>
      <c r="T169" s="57" t="str">
        <f t="shared" si="12"/>
        <v/>
      </c>
      <c r="U169" s="57" t="str">
        <f t="shared" si="12"/>
        <v/>
      </c>
      <c r="V169" s="57" t="str">
        <f t="shared" si="12"/>
        <v/>
      </c>
      <c r="W169" s="57" t="str">
        <f t="shared" si="12"/>
        <v/>
      </c>
      <c r="X169" s="57" t="str">
        <f t="shared" si="12"/>
        <v/>
      </c>
      <c r="Y169" s="57" t="str">
        <f t="shared" si="12"/>
        <v/>
      </c>
      <c r="Z169" s="57" t="str">
        <f t="shared" si="12"/>
        <v/>
      </c>
      <c r="AA169" s="57" t="str">
        <f t="shared" si="12"/>
        <v/>
      </c>
      <c r="AB169" s="61" t="str">
        <f t="shared" si="12"/>
        <v/>
      </c>
      <c r="AC169" s="57" t="str">
        <f t="shared" si="12"/>
        <v/>
      </c>
      <c r="AD169" s="57" t="str">
        <f t="shared" si="12"/>
        <v/>
      </c>
      <c r="AE169" s="57" t="str">
        <f t="shared" si="12"/>
        <v/>
      </c>
    </row>
    <row r="170" spans="2:31" ht="12.75" customHeight="1" x14ac:dyDescent="0.2">
      <c r="B170" s="70"/>
      <c r="D170" s="44"/>
      <c r="E170" s="44"/>
      <c r="F170" s="36"/>
      <c r="G170" s="49"/>
      <c r="H170" s="50"/>
      <c r="I170" s="50"/>
      <c r="J170" s="50"/>
      <c r="K170" s="51"/>
      <c r="L170" s="55"/>
      <c r="M170" s="56"/>
      <c r="N170" s="56"/>
      <c r="O170" s="56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62"/>
      <c r="AC170" s="57"/>
      <c r="AD170" s="57"/>
      <c r="AE170" s="57"/>
    </row>
    <row r="171" spans="2:31" ht="12.75" customHeight="1" x14ac:dyDescent="0.2">
      <c r="B171" s="70"/>
      <c r="D171" s="44"/>
      <c r="E171" s="44"/>
      <c r="F171" s="36"/>
      <c r="G171" s="49"/>
      <c r="H171" s="50"/>
      <c r="I171" s="50"/>
      <c r="J171" s="50"/>
      <c r="K171" s="51"/>
      <c r="L171" s="55"/>
      <c r="M171" s="56"/>
      <c r="N171" s="56"/>
      <c r="O171" s="56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62"/>
      <c r="AC171" s="57"/>
      <c r="AD171" s="57"/>
      <c r="AE171" s="57"/>
    </row>
    <row r="172" spans="2:31" ht="12.75" customHeight="1" x14ac:dyDescent="0.2">
      <c r="B172" s="70"/>
      <c r="D172" s="44"/>
      <c r="E172" s="44"/>
      <c r="F172" s="36"/>
      <c r="G172" s="49"/>
      <c r="H172" s="50"/>
      <c r="I172" s="50"/>
      <c r="J172" s="50"/>
      <c r="K172" s="51"/>
      <c r="L172" s="55"/>
      <c r="M172" s="56"/>
      <c r="N172" s="56"/>
      <c r="O172" s="56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62"/>
      <c r="AC172" s="57"/>
      <c r="AD172" s="57"/>
      <c r="AE172" s="57"/>
    </row>
    <row r="173" spans="2:31" ht="12.75" customHeight="1" x14ac:dyDescent="0.2">
      <c r="B173" s="70"/>
      <c r="D173" s="44"/>
      <c r="E173" s="44"/>
      <c r="F173" s="36"/>
      <c r="G173" s="49"/>
      <c r="H173" s="50"/>
      <c r="I173" s="50"/>
      <c r="J173" s="50"/>
      <c r="K173" s="51"/>
      <c r="L173" s="55"/>
      <c r="M173" s="56"/>
      <c r="N173" s="56"/>
      <c r="O173" s="56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62"/>
      <c r="AC173" s="57"/>
      <c r="AD173" s="57"/>
      <c r="AE173" s="57"/>
    </row>
    <row r="174" spans="2:31" ht="12.75" customHeight="1" x14ac:dyDescent="0.2">
      <c r="B174" s="70"/>
      <c r="D174" s="44"/>
      <c r="E174" s="44"/>
      <c r="F174" s="36"/>
      <c r="G174" s="49"/>
      <c r="H174" s="50"/>
      <c r="I174" s="50"/>
      <c r="J174" s="50"/>
      <c r="K174" s="51"/>
      <c r="L174" s="55"/>
      <c r="M174" s="56"/>
      <c r="N174" s="56"/>
      <c r="O174" s="56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62"/>
      <c r="AC174" s="57"/>
      <c r="AD174" s="57"/>
      <c r="AE174" s="57"/>
    </row>
    <row r="175" spans="2:31" ht="12.75" customHeight="1" x14ac:dyDescent="0.2">
      <c r="B175" s="70"/>
      <c r="D175" s="44"/>
      <c r="E175" s="44"/>
      <c r="F175" s="36"/>
      <c r="G175" s="49"/>
      <c r="H175" s="50"/>
      <c r="I175" s="50"/>
      <c r="J175" s="50"/>
      <c r="K175" s="51"/>
      <c r="L175" s="55"/>
      <c r="M175" s="56"/>
      <c r="N175" s="56"/>
      <c r="O175" s="56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62"/>
      <c r="AC175" s="57"/>
      <c r="AD175" s="57"/>
      <c r="AE175" s="57"/>
    </row>
    <row r="176" spans="2:31" ht="12.75" customHeight="1" x14ac:dyDescent="0.2">
      <c r="B176" s="70"/>
      <c r="D176" s="44"/>
      <c r="E176" s="44"/>
      <c r="F176" s="36"/>
      <c r="G176" s="49"/>
      <c r="H176" s="50"/>
      <c r="I176" s="50"/>
      <c r="J176" s="50"/>
      <c r="K176" s="51"/>
      <c r="L176" s="55"/>
      <c r="M176" s="56"/>
      <c r="N176" s="56"/>
      <c r="O176" s="56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62"/>
      <c r="AC176" s="57"/>
      <c r="AD176" s="57"/>
      <c r="AE176" s="57"/>
    </row>
    <row r="177" spans="2:31" ht="12.75" customHeight="1" x14ac:dyDescent="0.2">
      <c r="B177" s="70"/>
      <c r="D177" s="44"/>
      <c r="E177" s="44"/>
      <c r="F177" s="36"/>
      <c r="G177" s="49"/>
      <c r="H177" s="50"/>
      <c r="I177" s="50"/>
      <c r="J177" s="50"/>
      <c r="K177" s="51"/>
      <c r="L177" s="55"/>
      <c r="M177" s="56"/>
      <c r="N177" s="56"/>
      <c r="O177" s="56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62"/>
      <c r="AC177" s="57"/>
      <c r="AD177" s="57"/>
      <c r="AE177" s="57"/>
    </row>
    <row r="178" spans="2:31" ht="12.75" customHeight="1" x14ac:dyDescent="0.2">
      <c r="B178" s="70"/>
      <c r="D178" s="44"/>
      <c r="E178" s="44"/>
      <c r="F178" s="36"/>
      <c r="G178" s="49"/>
      <c r="H178" s="50"/>
      <c r="I178" s="50"/>
      <c r="J178" s="50"/>
      <c r="K178" s="51"/>
      <c r="L178" s="55"/>
      <c r="M178" s="56"/>
      <c r="N178" s="56"/>
      <c r="O178" s="56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62"/>
      <c r="AC178" s="57"/>
      <c r="AD178" s="57"/>
      <c r="AE178" s="57"/>
    </row>
    <row r="179" spans="2:31" ht="12.75" customHeight="1" x14ac:dyDescent="0.2">
      <c r="B179" s="70"/>
      <c r="D179" s="44"/>
      <c r="E179" s="44"/>
      <c r="F179" s="36"/>
      <c r="G179" s="49"/>
      <c r="H179" s="50"/>
      <c r="I179" s="50"/>
      <c r="J179" s="50"/>
      <c r="K179" s="51"/>
      <c r="L179" s="55"/>
      <c r="M179" s="56"/>
      <c r="N179" s="56"/>
      <c r="O179" s="56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62"/>
      <c r="AC179" s="57"/>
      <c r="AD179" s="57"/>
      <c r="AE179" s="57"/>
    </row>
    <row r="180" spans="2:31" ht="12.75" customHeight="1" x14ac:dyDescent="0.2">
      <c r="B180" s="70"/>
      <c r="D180" s="44"/>
      <c r="E180" s="44"/>
      <c r="F180" s="36"/>
      <c r="G180" s="49"/>
      <c r="H180" s="50"/>
      <c r="I180" s="50"/>
      <c r="J180" s="50"/>
      <c r="K180" s="51"/>
      <c r="L180" s="55"/>
      <c r="M180" s="56"/>
      <c r="N180" s="56"/>
      <c r="O180" s="56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63"/>
      <c r="AC180" s="57"/>
      <c r="AD180" s="57"/>
      <c r="AE180" s="57"/>
    </row>
    <row r="181" spans="2:31" ht="12.75" customHeight="1" thickBot="1" x14ac:dyDescent="0.25">
      <c r="B181" s="71"/>
      <c r="D181" s="45"/>
      <c r="E181" s="45"/>
      <c r="F181" s="37"/>
      <c r="G181" s="52"/>
      <c r="H181" s="53"/>
      <c r="I181" s="53"/>
      <c r="J181" s="53"/>
      <c r="K181" s="54"/>
      <c r="L181" s="9" t="str">
        <f t="shared" ref="L181:AE181" si="13">IF(OR(TRIM(L166)=0,TRIM(L166)=""),"",IFERROR(TRIM(INDEX(QryItemNamed,MATCH(TRIM(L166),ITEM,0),3)),""))</f>
        <v/>
      </c>
      <c r="M181" s="10" t="str">
        <f t="shared" si="13"/>
        <v/>
      </c>
      <c r="N181" s="10" t="str">
        <f t="shared" si="13"/>
        <v/>
      </c>
      <c r="O181" s="10" t="str">
        <f t="shared" si="13"/>
        <v/>
      </c>
      <c r="P181" s="10" t="str">
        <f t="shared" si="13"/>
        <v/>
      </c>
      <c r="Q181" s="10" t="str">
        <f t="shared" si="13"/>
        <v/>
      </c>
      <c r="R181" s="10" t="str">
        <f t="shared" si="13"/>
        <v/>
      </c>
      <c r="S181" s="10" t="str">
        <f t="shared" si="13"/>
        <v/>
      </c>
      <c r="T181" s="10" t="str">
        <f t="shared" si="13"/>
        <v/>
      </c>
      <c r="U181" s="10" t="str">
        <f t="shared" si="13"/>
        <v/>
      </c>
      <c r="V181" s="10" t="str">
        <f t="shared" si="13"/>
        <v/>
      </c>
      <c r="W181" s="10" t="str">
        <f t="shared" si="13"/>
        <v/>
      </c>
      <c r="X181" s="10" t="str">
        <f t="shared" si="13"/>
        <v/>
      </c>
      <c r="Y181" s="10" t="str">
        <f t="shared" si="13"/>
        <v/>
      </c>
      <c r="Z181" s="10" t="str">
        <f t="shared" si="13"/>
        <v/>
      </c>
      <c r="AA181" s="10" t="str">
        <f t="shared" si="13"/>
        <v/>
      </c>
      <c r="AB181" s="10" t="str">
        <f t="shared" si="13"/>
        <v/>
      </c>
      <c r="AC181" s="10" t="str">
        <f t="shared" si="13"/>
        <v/>
      </c>
      <c r="AD181" s="10" t="str">
        <f t="shared" si="13"/>
        <v/>
      </c>
      <c r="AE181" s="10" t="str">
        <f t="shared" si="13"/>
        <v/>
      </c>
    </row>
    <row r="182" spans="2:31" ht="12.75" customHeight="1" x14ac:dyDescent="0.2">
      <c r="B182" s="26"/>
      <c r="D182" s="11"/>
      <c r="E182" s="11"/>
      <c r="F182" s="38"/>
      <c r="G182" s="12"/>
      <c r="H182" s="13"/>
      <c r="I182" s="11" t="s">
        <v>1</v>
      </c>
      <c r="J182" s="12"/>
      <c r="K182" s="14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39"/>
      <c r="G183" s="16"/>
      <c r="H183" s="17"/>
      <c r="I183" s="15"/>
      <c r="J183" s="16"/>
      <c r="K183" s="18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39"/>
      <c r="G184" s="16"/>
      <c r="H184" s="17"/>
      <c r="I184" s="15"/>
      <c r="J184" s="16"/>
      <c r="K184" s="18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39"/>
      <c r="G185" s="16"/>
      <c r="H185" s="17"/>
      <c r="I185" s="15"/>
      <c r="J185" s="16"/>
      <c r="K185" s="18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39"/>
      <c r="G186" s="16"/>
      <c r="H186" s="17"/>
      <c r="I186" s="15"/>
      <c r="J186" s="16"/>
      <c r="K186" s="18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39"/>
      <c r="G187" s="16"/>
      <c r="H187" s="17"/>
      <c r="I187" s="15"/>
      <c r="J187" s="16"/>
      <c r="K187" s="18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39"/>
      <c r="G188" s="16"/>
      <c r="H188" s="17"/>
      <c r="I188" s="15"/>
      <c r="J188" s="16"/>
      <c r="K188" s="18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39"/>
      <c r="G189" s="16"/>
      <c r="H189" s="17"/>
      <c r="I189" s="15"/>
      <c r="J189" s="16"/>
      <c r="K189" s="18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39"/>
      <c r="G190" s="16"/>
      <c r="H190" s="17"/>
      <c r="I190" s="15"/>
      <c r="J190" s="16"/>
      <c r="K190" s="18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39"/>
      <c r="G191" s="16"/>
      <c r="H191" s="17"/>
      <c r="I191" s="15"/>
      <c r="J191" s="16"/>
      <c r="K191" s="18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39"/>
      <c r="G192" s="16"/>
      <c r="H192" s="17"/>
      <c r="I192" s="15"/>
      <c r="J192" s="16"/>
      <c r="K192" s="18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39"/>
      <c r="G193" s="16"/>
      <c r="H193" s="17"/>
      <c r="I193" s="15"/>
      <c r="J193" s="16"/>
      <c r="K193" s="18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39"/>
      <c r="G194" s="16"/>
      <c r="H194" s="17"/>
      <c r="I194" s="15"/>
      <c r="J194" s="16"/>
      <c r="K194" s="18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39"/>
      <c r="G195" s="16"/>
      <c r="H195" s="17"/>
      <c r="I195" s="15"/>
      <c r="J195" s="16"/>
      <c r="K195" s="18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39"/>
      <c r="G196" s="16"/>
      <c r="H196" s="17"/>
      <c r="I196" s="15"/>
      <c r="J196" s="16"/>
      <c r="K196" s="18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39"/>
      <c r="G197" s="16"/>
      <c r="H197" s="17"/>
      <c r="I197" s="15"/>
      <c r="J197" s="16"/>
      <c r="K197" s="18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39"/>
      <c r="G198" s="16"/>
      <c r="H198" s="17"/>
      <c r="I198" s="15"/>
      <c r="J198" s="16"/>
      <c r="K198" s="18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39"/>
      <c r="G199" s="16"/>
      <c r="H199" s="17"/>
      <c r="I199" s="15"/>
      <c r="J199" s="16"/>
      <c r="K199" s="18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39"/>
      <c r="G200" s="16"/>
      <c r="H200" s="17"/>
      <c r="I200" s="15"/>
      <c r="J200" s="16"/>
      <c r="K200" s="18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39"/>
      <c r="G201" s="16"/>
      <c r="H201" s="17"/>
      <c r="I201" s="15"/>
      <c r="J201" s="16"/>
      <c r="K201" s="18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39"/>
      <c r="G202" s="16"/>
      <c r="H202" s="17"/>
      <c r="I202" s="15"/>
      <c r="J202" s="16"/>
      <c r="K202" s="18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39"/>
      <c r="G203" s="16"/>
      <c r="H203" s="17"/>
      <c r="I203" s="15"/>
      <c r="J203" s="16"/>
      <c r="K203" s="18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39"/>
      <c r="G204" s="16"/>
      <c r="H204" s="17"/>
      <c r="I204" s="15"/>
      <c r="J204" s="16"/>
      <c r="K204" s="18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39"/>
      <c r="G205" s="16"/>
      <c r="H205" s="17"/>
      <c r="I205" s="15"/>
      <c r="J205" s="16"/>
      <c r="K205" s="18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39"/>
      <c r="G206" s="16"/>
      <c r="H206" s="17"/>
      <c r="I206" s="15"/>
      <c r="J206" s="16"/>
      <c r="K206" s="18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39"/>
      <c r="G207" s="16"/>
      <c r="H207" s="17"/>
      <c r="I207" s="15"/>
      <c r="J207" s="16"/>
      <c r="K207" s="18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39"/>
      <c r="G208" s="16"/>
      <c r="H208" s="17"/>
      <c r="I208" s="15"/>
      <c r="J208" s="16"/>
      <c r="K208" s="18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39"/>
      <c r="G209" s="16"/>
      <c r="H209" s="17"/>
      <c r="I209" s="15"/>
      <c r="J209" s="16"/>
      <c r="K209" s="18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39"/>
      <c r="G210" s="16"/>
      <c r="H210" s="17"/>
      <c r="I210" s="15"/>
      <c r="J210" s="16"/>
      <c r="K210" s="18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39"/>
      <c r="G211" s="16"/>
      <c r="H211" s="17"/>
      <c r="I211" s="15"/>
      <c r="J211" s="16"/>
      <c r="K211" s="18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39"/>
      <c r="G212" s="16"/>
      <c r="H212" s="17"/>
      <c r="I212" s="15"/>
      <c r="J212" s="16"/>
      <c r="K212" s="18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39"/>
      <c r="G213" s="16"/>
      <c r="H213" s="17"/>
      <c r="I213" s="15"/>
      <c r="J213" s="16"/>
      <c r="K213" s="18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39"/>
      <c r="G214" s="16"/>
      <c r="H214" s="17"/>
      <c r="I214" s="15"/>
      <c r="J214" s="16"/>
      <c r="K214" s="18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39"/>
      <c r="G215" s="16"/>
      <c r="H215" s="17"/>
      <c r="I215" s="15"/>
      <c r="J215" s="16"/>
      <c r="K215" s="18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39"/>
      <c r="G216" s="16"/>
      <c r="H216" s="17"/>
      <c r="I216" s="15"/>
      <c r="J216" s="16"/>
      <c r="K216" s="18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39"/>
      <c r="G217" s="16"/>
      <c r="H217" s="17"/>
      <c r="I217" s="15"/>
      <c r="J217" s="16"/>
      <c r="K217" s="18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39"/>
      <c r="G218" s="16"/>
      <c r="H218" s="17"/>
      <c r="I218" s="15"/>
      <c r="J218" s="16"/>
      <c r="K218" s="18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39"/>
      <c r="G219" s="16"/>
      <c r="H219" s="17"/>
      <c r="I219" s="15"/>
      <c r="J219" s="16"/>
      <c r="K219" s="18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39"/>
      <c r="G220" s="16"/>
      <c r="H220" s="17"/>
      <c r="I220" s="15"/>
      <c r="J220" s="16"/>
      <c r="K220" s="18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39"/>
      <c r="G221" s="16"/>
      <c r="H221" s="17"/>
      <c r="I221" s="15"/>
      <c r="J221" s="16"/>
      <c r="K221" s="18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39"/>
      <c r="G222" s="16"/>
      <c r="H222" s="17"/>
      <c r="I222" s="15"/>
      <c r="J222" s="16"/>
      <c r="K222" s="18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39"/>
      <c r="G223" s="16"/>
      <c r="H223" s="17"/>
      <c r="I223" s="15"/>
      <c r="J223" s="16"/>
      <c r="K223" s="18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39"/>
      <c r="G224" s="16"/>
      <c r="H224" s="17"/>
      <c r="I224" s="15"/>
      <c r="J224" s="16"/>
      <c r="K224" s="18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39"/>
      <c r="G225" s="16"/>
      <c r="H225" s="17"/>
      <c r="I225" s="15"/>
      <c r="J225" s="16"/>
      <c r="K225" s="18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39"/>
      <c r="G226" s="16"/>
      <c r="H226" s="17"/>
      <c r="I226" s="15"/>
      <c r="J226" s="16"/>
      <c r="K226" s="18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39"/>
      <c r="G227" s="16"/>
      <c r="H227" s="17"/>
      <c r="I227" s="15"/>
      <c r="J227" s="16"/>
      <c r="K227" s="18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39"/>
      <c r="G228" s="16"/>
      <c r="H228" s="17"/>
      <c r="I228" s="15"/>
      <c r="J228" s="16"/>
      <c r="K228" s="18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39"/>
      <c r="G229" s="16"/>
      <c r="H229" s="17"/>
      <c r="I229" s="15"/>
      <c r="J229" s="16"/>
      <c r="K229" s="18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39"/>
      <c r="G230" s="16"/>
      <c r="H230" s="17"/>
      <c r="I230" s="15"/>
      <c r="J230" s="16"/>
      <c r="K230" s="18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39"/>
      <c r="G231" s="16"/>
      <c r="H231" s="17"/>
      <c r="I231" s="15"/>
      <c r="J231" s="16"/>
      <c r="K231" s="18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39"/>
      <c r="G232" s="16"/>
      <c r="H232" s="17"/>
      <c r="I232" s="15"/>
      <c r="J232" s="16"/>
      <c r="K232" s="18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39"/>
      <c r="G233" s="16"/>
      <c r="H233" s="17"/>
      <c r="I233" s="15"/>
      <c r="J233" s="16"/>
      <c r="K233" s="18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39"/>
      <c r="G234" s="16"/>
      <c r="H234" s="17"/>
      <c r="I234" s="15"/>
      <c r="J234" s="16"/>
      <c r="K234" s="18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39"/>
      <c r="G235" s="16"/>
      <c r="H235" s="17"/>
      <c r="I235" s="15"/>
      <c r="J235" s="16"/>
      <c r="K235" s="18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39"/>
      <c r="G236" s="16"/>
      <c r="H236" s="17"/>
      <c r="I236" s="15"/>
      <c r="J236" s="16"/>
      <c r="K236" s="18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39"/>
      <c r="G237" s="16"/>
      <c r="H237" s="17"/>
      <c r="I237" s="15"/>
      <c r="J237" s="16"/>
      <c r="K237" s="18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39"/>
      <c r="G238" s="16"/>
      <c r="H238" s="17"/>
      <c r="I238" s="15"/>
      <c r="J238" s="16"/>
      <c r="K238" s="18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39"/>
      <c r="G239" s="16"/>
      <c r="H239" s="17"/>
      <c r="I239" s="15"/>
      <c r="J239" s="16"/>
      <c r="K239" s="18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39"/>
      <c r="G240" s="16"/>
      <c r="H240" s="17"/>
      <c r="I240" s="15"/>
      <c r="J240" s="16"/>
      <c r="K240" s="18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39"/>
      <c r="G241" s="16"/>
      <c r="H241" s="17"/>
      <c r="I241" s="15"/>
      <c r="J241" s="16"/>
      <c r="K241" s="18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8" t="s">
        <v>2</v>
      </c>
      <c r="E242" s="59"/>
      <c r="F242" s="59"/>
      <c r="G242" s="59"/>
      <c r="H242" s="59"/>
      <c r="I242" s="59"/>
      <c r="J242" s="59"/>
      <c r="K242" s="60"/>
      <c r="L242" s="19" t="str">
        <f>IF(L166="","",IF(OR(L181="", L181="LS", L181="LUMP"),IF(SUM(COUNTIF(L182:L241,"LS")+COUNTIF(L182:L241,"LUMP"))&gt;0,"LS",""),IF(SUM(L182:L241)&gt;0,ROUNDUP(SUM(L182:L241),0),"")))</f>
        <v/>
      </c>
      <c r="M242" s="19" t="str">
        <f t="shared" ref="M242:AE242" si="14">IF(M166="","",IF(OR(M181="", M181="LS", M181="LUMP"),IF(SUM(COUNTIF(M182:M241,"LS")+COUNTIF(M182:M241,"LUMP"))&gt;0,"LS",""),IF(SUM(M182:M241)&gt;0,ROUNDUP(SUM(M182:M241),0),"")))</f>
        <v/>
      </c>
      <c r="N242" s="19" t="str">
        <f t="shared" si="14"/>
        <v/>
      </c>
      <c r="O242" s="19" t="str">
        <f t="shared" si="14"/>
        <v/>
      </c>
      <c r="P242" s="19" t="str">
        <f t="shared" si="14"/>
        <v/>
      </c>
      <c r="Q242" s="19" t="str">
        <f t="shared" si="14"/>
        <v/>
      </c>
      <c r="R242" s="19" t="str">
        <f t="shared" si="14"/>
        <v/>
      </c>
      <c r="S242" s="19" t="str">
        <f t="shared" si="14"/>
        <v/>
      </c>
      <c r="T242" s="19" t="str">
        <f t="shared" si="14"/>
        <v/>
      </c>
      <c r="U242" s="19" t="str">
        <f t="shared" si="14"/>
        <v/>
      </c>
      <c r="V242" s="19" t="str">
        <f t="shared" si="14"/>
        <v/>
      </c>
      <c r="W242" s="19" t="str">
        <f t="shared" si="14"/>
        <v/>
      </c>
      <c r="X242" s="19" t="str">
        <f t="shared" si="14"/>
        <v/>
      </c>
      <c r="Y242" s="19" t="str">
        <f t="shared" si="14"/>
        <v/>
      </c>
      <c r="Z242" s="19" t="str">
        <f t="shared" si="14"/>
        <v/>
      </c>
      <c r="AA242" s="19" t="str">
        <f t="shared" si="14"/>
        <v/>
      </c>
      <c r="AB242" s="19" t="str">
        <f t="shared" si="14"/>
        <v/>
      </c>
      <c r="AC242" s="19" t="str">
        <f t="shared" si="14"/>
        <v/>
      </c>
      <c r="AD242" s="19" t="str">
        <f t="shared" si="14"/>
        <v/>
      </c>
      <c r="AE242" s="19" t="str">
        <f t="shared" si="14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0" t="str">
        <f>"SUBSUMMARY SHEET " &amp; B245</f>
        <v xml:space="preserve">SUBSUMMARY SHEET 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</row>
    <row r="245" spans="2:31" ht="12.75" customHeight="1" thickBot="1" x14ac:dyDescent="0.25">
      <c r="B245" s="29"/>
      <c r="D245" s="41" t="s">
        <v>7</v>
      </c>
      <c r="E245" s="41"/>
      <c r="F245" s="41"/>
      <c r="G245" s="41"/>
      <c r="H245" s="41"/>
      <c r="I245" s="41"/>
      <c r="J245" s="41"/>
      <c r="K245" s="41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2" t="s">
        <v>8</v>
      </c>
      <c r="E246" s="42"/>
      <c r="F246" s="42"/>
      <c r="G246" s="42"/>
      <c r="H246" s="42"/>
      <c r="I246" s="42"/>
      <c r="J246" s="42"/>
      <c r="K246" s="42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9" t="s">
        <v>10</v>
      </c>
      <c r="D247" s="43" t="s">
        <v>20</v>
      </c>
      <c r="E247" s="43" t="s">
        <v>21</v>
      </c>
      <c r="F247" s="35"/>
      <c r="G247" s="46" t="s">
        <v>0</v>
      </c>
      <c r="H247" s="47"/>
      <c r="I247" s="47"/>
      <c r="J247" s="47"/>
      <c r="K247" s="48"/>
      <c r="L247" s="7" t="str">
        <f t="shared" ref="L247:AE247" si="15">IF(OR(TRIM(L245)=0,TRIM(L245)=""),"",IF(IFERROR(TRIM(INDEX(QryItemNamed,MATCH(TRIM(L245),ITEM,0),2)),"")="Y","SPECIAL",LEFT(IFERROR(TRIM(INDEX(ITEM,MATCH(TRIM(L245),ITEM,0))),""),3)))</f>
        <v/>
      </c>
      <c r="M247" s="8" t="str">
        <f t="shared" si="15"/>
        <v/>
      </c>
      <c r="N247" s="8" t="str">
        <f t="shared" si="15"/>
        <v/>
      </c>
      <c r="O247" s="8" t="str">
        <f t="shared" si="15"/>
        <v/>
      </c>
      <c r="P247" s="8" t="str">
        <f t="shared" si="15"/>
        <v/>
      </c>
      <c r="Q247" s="8" t="str">
        <f t="shared" si="15"/>
        <v/>
      </c>
      <c r="R247" s="8" t="str">
        <f t="shared" si="15"/>
        <v/>
      </c>
      <c r="S247" s="8" t="str">
        <f t="shared" si="15"/>
        <v/>
      </c>
      <c r="T247" s="8" t="str">
        <f t="shared" si="15"/>
        <v/>
      </c>
      <c r="U247" s="8" t="str">
        <f t="shared" si="15"/>
        <v/>
      </c>
      <c r="V247" s="8" t="str">
        <f t="shared" si="15"/>
        <v/>
      </c>
      <c r="W247" s="8" t="str">
        <f t="shared" si="15"/>
        <v/>
      </c>
      <c r="X247" s="8" t="str">
        <f t="shared" si="15"/>
        <v/>
      </c>
      <c r="Y247" s="8" t="str">
        <f t="shared" si="15"/>
        <v/>
      </c>
      <c r="Z247" s="8" t="str">
        <f t="shared" si="15"/>
        <v/>
      </c>
      <c r="AA247" s="8" t="str">
        <f t="shared" si="15"/>
        <v/>
      </c>
      <c r="AB247" s="8" t="str">
        <f t="shared" si="15"/>
        <v/>
      </c>
      <c r="AC247" s="8" t="str">
        <f t="shared" si="15"/>
        <v/>
      </c>
      <c r="AD247" s="8" t="str">
        <f t="shared" si="15"/>
        <v/>
      </c>
      <c r="AE247" s="8" t="str">
        <f t="shared" si="15"/>
        <v/>
      </c>
    </row>
    <row r="248" spans="2:31" ht="12.75" customHeight="1" x14ac:dyDescent="0.2">
      <c r="B248" s="70"/>
      <c r="D248" s="44"/>
      <c r="E248" s="44"/>
      <c r="F248" s="36"/>
      <c r="G248" s="49"/>
      <c r="H248" s="50"/>
      <c r="I248" s="50"/>
      <c r="J248" s="50"/>
      <c r="K248" s="51"/>
      <c r="L248" s="55" t="str">
        <f t="shared" ref="L248:AE248" si="16">IF(OR(TRIM(L245)=0,TRIM(L245)=""),IF(L246="","",L246),IF(IFERROR(TRIM(INDEX(QryItemNamed,MATCH(TRIM(L245),ITEM,0),2)),"")="Y",RIGHT(IFERROR(TRIM(INDEX(QryItemNamed,MATCH(TRIM(L245),ITEM,0),4)),"123456789012"),LEN(IFERROR(TRIM(INDEX(QryItemNamed,MATCH(TRIM(L245),ITEM,0),4)),"123456789012"))-10)&amp;L246,IFERROR(TRIM(INDEX(QryItemNamed,MATCH(TRIM(L245),ITEM,0),4))&amp;L246,"ITEM CODE DOES NOT EXIST IN ITEM MASTER")))</f>
        <v/>
      </c>
      <c r="M248" s="56" t="str">
        <f t="shared" si="16"/>
        <v/>
      </c>
      <c r="N248" s="56" t="str">
        <f t="shared" si="16"/>
        <v/>
      </c>
      <c r="O248" s="56" t="str">
        <f t="shared" si="16"/>
        <v/>
      </c>
      <c r="P248" s="57" t="str">
        <f t="shared" si="16"/>
        <v/>
      </c>
      <c r="Q248" s="57" t="str">
        <f t="shared" si="16"/>
        <v/>
      </c>
      <c r="R248" s="57" t="str">
        <f t="shared" si="16"/>
        <v/>
      </c>
      <c r="S248" s="57" t="str">
        <f t="shared" si="16"/>
        <v/>
      </c>
      <c r="T248" s="57" t="str">
        <f t="shared" si="16"/>
        <v/>
      </c>
      <c r="U248" s="57" t="str">
        <f t="shared" si="16"/>
        <v/>
      </c>
      <c r="V248" s="57" t="str">
        <f t="shared" si="16"/>
        <v/>
      </c>
      <c r="W248" s="57" t="str">
        <f t="shared" si="16"/>
        <v/>
      </c>
      <c r="X248" s="57" t="str">
        <f t="shared" si="16"/>
        <v/>
      </c>
      <c r="Y248" s="57" t="str">
        <f t="shared" si="16"/>
        <v/>
      </c>
      <c r="Z248" s="57" t="str">
        <f t="shared" si="16"/>
        <v/>
      </c>
      <c r="AA248" s="57" t="str">
        <f t="shared" si="16"/>
        <v/>
      </c>
      <c r="AB248" s="61" t="str">
        <f t="shared" si="16"/>
        <v/>
      </c>
      <c r="AC248" s="57" t="str">
        <f t="shared" si="16"/>
        <v/>
      </c>
      <c r="AD248" s="57" t="str">
        <f t="shared" si="16"/>
        <v/>
      </c>
      <c r="AE248" s="57" t="str">
        <f t="shared" si="16"/>
        <v/>
      </c>
    </row>
    <row r="249" spans="2:31" ht="12.75" customHeight="1" x14ac:dyDescent="0.2">
      <c r="B249" s="70"/>
      <c r="D249" s="44"/>
      <c r="E249" s="44"/>
      <c r="F249" s="36"/>
      <c r="G249" s="49"/>
      <c r="H249" s="50"/>
      <c r="I249" s="50"/>
      <c r="J249" s="50"/>
      <c r="K249" s="51"/>
      <c r="L249" s="55"/>
      <c r="M249" s="56"/>
      <c r="N249" s="56"/>
      <c r="O249" s="56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62"/>
      <c r="AC249" s="57"/>
      <c r="AD249" s="57"/>
      <c r="AE249" s="57"/>
    </row>
    <row r="250" spans="2:31" ht="12.75" customHeight="1" x14ac:dyDescent="0.2">
      <c r="B250" s="70"/>
      <c r="D250" s="44"/>
      <c r="E250" s="44"/>
      <c r="F250" s="36"/>
      <c r="G250" s="49"/>
      <c r="H250" s="50"/>
      <c r="I250" s="50"/>
      <c r="J250" s="50"/>
      <c r="K250" s="51"/>
      <c r="L250" s="55"/>
      <c r="M250" s="56"/>
      <c r="N250" s="56"/>
      <c r="O250" s="56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62"/>
      <c r="AC250" s="57"/>
      <c r="AD250" s="57"/>
      <c r="AE250" s="57"/>
    </row>
    <row r="251" spans="2:31" ht="12.75" customHeight="1" x14ac:dyDescent="0.2">
      <c r="B251" s="70"/>
      <c r="D251" s="44"/>
      <c r="E251" s="44"/>
      <c r="F251" s="36"/>
      <c r="G251" s="49"/>
      <c r="H251" s="50"/>
      <c r="I251" s="50"/>
      <c r="J251" s="50"/>
      <c r="K251" s="51"/>
      <c r="L251" s="55"/>
      <c r="M251" s="56"/>
      <c r="N251" s="56"/>
      <c r="O251" s="56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62"/>
      <c r="AC251" s="57"/>
      <c r="AD251" s="57"/>
      <c r="AE251" s="57"/>
    </row>
    <row r="252" spans="2:31" ht="12.75" customHeight="1" x14ac:dyDescent="0.2">
      <c r="B252" s="70"/>
      <c r="D252" s="44"/>
      <c r="E252" s="44"/>
      <c r="F252" s="36"/>
      <c r="G252" s="49"/>
      <c r="H252" s="50"/>
      <c r="I252" s="50"/>
      <c r="J252" s="50"/>
      <c r="K252" s="51"/>
      <c r="L252" s="55"/>
      <c r="M252" s="56"/>
      <c r="N252" s="56"/>
      <c r="O252" s="56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62"/>
      <c r="AC252" s="57"/>
      <c r="AD252" s="57"/>
      <c r="AE252" s="57"/>
    </row>
    <row r="253" spans="2:31" ht="12.75" customHeight="1" x14ac:dyDescent="0.2">
      <c r="B253" s="70"/>
      <c r="D253" s="44"/>
      <c r="E253" s="44"/>
      <c r="F253" s="36"/>
      <c r="G253" s="49"/>
      <c r="H253" s="50"/>
      <c r="I253" s="50"/>
      <c r="J253" s="50"/>
      <c r="K253" s="51"/>
      <c r="L253" s="55"/>
      <c r="M253" s="56"/>
      <c r="N253" s="56"/>
      <c r="O253" s="56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62"/>
      <c r="AC253" s="57"/>
      <c r="AD253" s="57"/>
      <c r="AE253" s="57"/>
    </row>
    <row r="254" spans="2:31" ht="12.75" customHeight="1" x14ac:dyDescent="0.2">
      <c r="B254" s="70"/>
      <c r="D254" s="44"/>
      <c r="E254" s="44"/>
      <c r="F254" s="36"/>
      <c r="G254" s="49"/>
      <c r="H254" s="50"/>
      <c r="I254" s="50"/>
      <c r="J254" s="50"/>
      <c r="K254" s="51"/>
      <c r="L254" s="55"/>
      <c r="M254" s="56"/>
      <c r="N254" s="56"/>
      <c r="O254" s="56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62"/>
      <c r="AC254" s="57"/>
      <c r="AD254" s="57"/>
      <c r="AE254" s="57"/>
    </row>
    <row r="255" spans="2:31" ht="12.75" customHeight="1" x14ac:dyDescent="0.2">
      <c r="B255" s="70"/>
      <c r="D255" s="44"/>
      <c r="E255" s="44"/>
      <c r="F255" s="36"/>
      <c r="G255" s="49"/>
      <c r="H255" s="50"/>
      <c r="I255" s="50"/>
      <c r="J255" s="50"/>
      <c r="K255" s="51"/>
      <c r="L255" s="55"/>
      <c r="M255" s="56"/>
      <c r="N255" s="56"/>
      <c r="O255" s="56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62"/>
      <c r="AC255" s="57"/>
      <c r="AD255" s="57"/>
      <c r="AE255" s="57"/>
    </row>
    <row r="256" spans="2:31" ht="12.75" customHeight="1" x14ac:dyDescent="0.2">
      <c r="B256" s="70"/>
      <c r="D256" s="44"/>
      <c r="E256" s="44"/>
      <c r="F256" s="36"/>
      <c r="G256" s="49"/>
      <c r="H256" s="50"/>
      <c r="I256" s="50"/>
      <c r="J256" s="50"/>
      <c r="K256" s="51"/>
      <c r="L256" s="55"/>
      <c r="M256" s="56"/>
      <c r="N256" s="56"/>
      <c r="O256" s="56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7"/>
      <c r="AB256" s="62"/>
      <c r="AC256" s="57"/>
      <c r="AD256" s="57"/>
      <c r="AE256" s="57"/>
    </row>
    <row r="257" spans="2:31" ht="12.75" customHeight="1" x14ac:dyDescent="0.2">
      <c r="B257" s="70"/>
      <c r="D257" s="44"/>
      <c r="E257" s="44"/>
      <c r="F257" s="36"/>
      <c r="G257" s="49"/>
      <c r="H257" s="50"/>
      <c r="I257" s="50"/>
      <c r="J257" s="50"/>
      <c r="K257" s="51"/>
      <c r="L257" s="55"/>
      <c r="M257" s="56"/>
      <c r="N257" s="56"/>
      <c r="O257" s="56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62"/>
      <c r="AC257" s="57"/>
      <c r="AD257" s="57"/>
      <c r="AE257" s="57"/>
    </row>
    <row r="258" spans="2:31" ht="12.75" customHeight="1" x14ac:dyDescent="0.2">
      <c r="B258" s="70"/>
      <c r="D258" s="44"/>
      <c r="E258" s="44"/>
      <c r="F258" s="36"/>
      <c r="G258" s="49"/>
      <c r="H258" s="50"/>
      <c r="I258" s="50"/>
      <c r="J258" s="50"/>
      <c r="K258" s="51"/>
      <c r="L258" s="55"/>
      <c r="M258" s="56"/>
      <c r="N258" s="56"/>
      <c r="O258" s="56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62"/>
      <c r="AC258" s="57"/>
      <c r="AD258" s="57"/>
      <c r="AE258" s="57"/>
    </row>
    <row r="259" spans="2:31" ht="12.75" customHeight="1" x14ac:dyDescent="0.2">
      <c r="B259" s="70"/>
      <c r="D259" s="44"/>
      <c r="E259" s="44"/>
      <c r="F259" s="36"/>
      <c r="G259" s="49"/>
      <c r="H259" s="50"/>
      <c r="I259" s="50"/>
      <c r="J259" s="50"/>
      <c r="K259" s="51"/>
      <c r="L259" s="55"/>
      <c r="M259" s="56"/>
      <c r="N259" s="56"/>
      <c r="O259" s="56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63"/>
      <c r="AC259" s="57"/>
      <c r="AD259" s="57"/>
      <c r="AE259" s="57"/>
    </row>
    <row r="260" spans="2:31" ht="12.75" customHeight="1" thickBot="1" x14ac:dyDescent="0.25">
      <c r="B260" s="71"/>
      <c r="D260" s="45"/>
      <c r="E260" s="45"/>
      <c r="F260" s="37"/>
      <c r="G260" s="52"/>
      <c r="H260" s="53"/>
      <c r="I260" s="53"/>
      <c r="J260" s="53"/>
      <c r="K260" s="54"/>
      <c r="L260" s="9" t="str">
        <f t="shared" ref="L260:AE260" si="17">IF(OR(TRIM(L245)=0,TRIM(L245)=""),"",IFERROR(TRIM(INDEX(QryItemNamed,MATCH(TRIM(L245),ITEM,0),3)),""))</f>
        <v/>
      </c>
      <c r="M260" s="10" t="str">
        <f t="shared" si="17"/>
        <v/>
      </c>
      <c r="N260" s="10" t="str">
        <f t="shared" si="17"/>
        <v/>
      </c>
      <c r="O260" s="10" t="str">
        <f t="shared" si="17"/>
        <v/>
      </c>
      <c r="P260" s="10" t="str">
        <f t="shared" si="17"/>
        <v/>
      </c>
      <c r="Q260" s="10" t="str">
        <f t="shared" si="17"/>
        <v/>
      </c>
      <c r="R260" s="10" t="str">
        <f t="shared" si="17"/>
        <v/>
      </c>
      <c r="S260" s="10" t="str">
        <f t="shared" si="17"/>
        <v/>
      </c>
      <c r="T260" s="10" t="str">
        <f t="shared" si="17"/>
        <v/>
      </c>
      <c r="U260" s="10" t="str">
        <f t="shared" si="17"/>
        <v/>
      </c>
      <c r="V260" s="10" t="str">
        <f t="shared" si="17"/>
        <v/>
      </c>
      <c r="W260" s="10" t="str">
        <f t="shared" si="17"/>
        <v/>
      </c>
      <c r="X260" s="10" t="str">
        <f t="shared" si="17"/>
        <v/>
      </c>
      <c r="Y260" s="10" t="str">
        <f t="shared" si="17"/>
        <v/>
      </c>
      <c r="Z260" s="10" t="str">
        <f t="shared" si="17"/>
        <v/>
      </c>
      <c r="AA260" s="10" t="str">
        <f t="shared" si="17"/>
        <v/>
      </c>
      <c r="AB260" s="10" t="str">
        <f t="shared" si="17"/>
        <v/>
      </c>
      <c r="AC260" s="10" t="str">
        <f t="shared" si="17"/>
        <v/>
      </c>
      <c r="AD260" s="10" t="str">
        <f t="shared" si="17"/>
        <v/>
      </c>
      <c r="AE260" s="10" t="str">
        <f t="shared" si="17"/>
        <v/>
      </c>
    </row>
    <row r="261" spans="2:31" ht="12.75" customHeight="1" x14ac:dyDescent="0.2">
      <c r="B261" s="26"/>
      <c r="D261" s="11"/>
      <c r="E261" s="11"/>
      <c r="F261" s="38"/>
      <c r="G261" s="12"/>
      <c r="H261" s="13"/>
      <c r="I261" s="11" t="s">
        <v>1</v>
      </c>
      <c r="J261" s="12"/>
      <c r="K261" s="14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39"/>
      <c r="G262" s="16"/>
      <c r="H262" s="17"/>
      <c r="I262" s="15"/>
      <c r="J262" s="16"/>
      <c r="K262" s="18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39"/>
      <c r="G263" s="16"/>
      <c r="H263" s="17"/>
      <c r="I263" s="15"/>
      <c r="J263" s="16"/>
      <c r="K263" s="18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39"/>
      <c r="G264" s="16"/>
      <c r="H264" s="17"/>
      <c r="I264" s="15"/>
      <c r="J264" s="16"/>
      <c r="K264" s="18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39"/>
      <c r="G265" s="16"/>
      <c r="H265" s="17"/>
      <c r="I265" s="15"/>
      <c r="J265" s="16"/>
      <c r="K265" s="18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39"/>
      <c r="G266" s="16"/>
      <c r="H266" s="17"/>
      <c r="I266" s="15"/>
      <c r="J266" s="16"/>
      <c r="K266" s="18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39"/>
      <c r="G267" s="16"/>
      <c r="H267" s="17"/>
      <c r="I267" s="15"/>
      <c r="J267" s="16"/>
      <c r="K267" s="18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39"/>
      <c r="G268" s="16"/>
      <c r="H268" s="17"/>
      <c r="I268" s="15"/>
      <c r="J268" s="16"/>
      <c r="K268" s="18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39"/>
      <c r="G269" s="16"/>
      <c r="H269" s="17"/>
      <c r="I269" s="15"/>
      <c r="J269" s="16"/>
      <c r="K269" s="18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39"/>
      <c r="G270" s="16"/>
      <c r="H270" s="17"/>
      <c r="I270" s="15"/>
      <c r="J270" s="16"/>
      <c r="K270" s="18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39"/>
      <c r="G271" s="16"/>
      <c r="H271" s="17"/>
      <c r="I271" s="15"/>
      <c r="J271" s="16"/>
      <c r="K271" s="18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39"/>
      <c r="G272" s="16"/>
      <c r="H272" s="17"/>
      <c r="I272" s="15"/>
      <c r="J272" s="16"/>
      <c r="K272" s="18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39"/>
      <c r="G273" s="16"/>
      <c r="H273" s="17"/>
      <c r="I273" s="15"/>
      <c r="J273" s="16"/>
      <c r="K273" s="18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39"/>
      <c r="G274" s="16"/>
      <c r="H274" s="17"/>
      <c r="I274" s="15"/>
      <c r="J274" s="16"/>
      <c r="K274" s="18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39"/>
      <c r="G275" s="16"/>
      <c r="H275" s="17"/>
      <c r="I275" s="15"/>
      <c r="J275" s="16"/>
      <c r="K275" s="18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39"/>
      <c r="G276" s="16"/>
      <c r="H276" s="17"/>
      <c r="I276" s="15"/>
      <c r="J276" s="16"/>
      <c r="K276" s="18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39"/>
      <c r="G277" s="16"/>
      <c r="H277" s="17"/>
      <c r="I277" s="15"/>
      <c r="J277" s="16"/>
      <c r="K277" s="18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39"/>
      <c r="G278" s="16"/>
      <c r="H278" s="17"/>
      <c r="I278" s="15"/>
      <c r="J278" s="16"/>
      <c r="K278" s="18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39"/>
      <c r="G279" s="16"/>
      <c r="H279" s="17"/>
      <c r="I279" s="15"/>
      <c r="J279" s="16"/>
      <c r="K279" s="18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39"/>
      <c r="G280" s="16"/>
      <c r="H280" s="17"/>
      <c r="I280" s="15"/>
      <c r="J280" s="16"/>
      <c r="K280" s="18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39"/>
      <c r="G281" s="16"/>
      <c r="H281" s="17"/>
      <c r="I281" s="15"/>
      <c r="J281" s="16"/>
      <c r="K281" s="18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39"/>
      <c r="G282" s="16"/>
      <c r="H282" s="17"/>
      <c r="I282" s="15"/>
      <c r="J282" s="16"/>
      <c r="K282" s="18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39"/>
      <c r="G283" s="16"/>
      <c r="H283" s="17"/>
      <c r="I283" s="15"/>
      <c r="J283" s="16"/>
      <c r="K283" s="18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39"/>
      <c r="G284" s="16"/>
      <c r="H284" s="17"/>
      <c r="I284" s="15"/>
      <c r="J284" s="16"/>
      <c r="K284" s="18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39"/>
      <c r="G285" s="16"/>
      <c r="H285" s="17"/>
      <c r="I285" s="15"/>
      <c r="J285" s="16"/>
      <c r="K285" s="18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39"/>
      <c r="G286" s="16"/>
      <c r="H286" s="17"/>
      <c r="I286" s="15"/>
      <c r="J286" s="16"/>
      <c r="K286" s="18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39"/>
      <c r="G287" s="16"/>
      <c r="H287" s="17"/>
      <c r="I287" s="15"/>
      <c r="J287" s="16"/>
      <c r="K287" s="18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39"/>
      <c r="G288" s="16"/>
      <c r="H288" s="17"/>
      <c r="I288" s="15"/>
      <c r="J288" s="16"/>
      <c r="K288" s="18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39"/>
      <c r="G289" s="16"/>
      <c r="H289" s="17"/>
      <c r="I289" s="15"/>
      <c r="J289" s="16"/>
      <c r="K289" s="18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39"/>
      <c r="G290" s="16"/>
      <c r="H290" s="17"/>
      <c r="I290" s="15"/>
      <c r="J290" s="16"/>
      <c r="K290" s="18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39"/>
      <c r="G291" s="16"/>
      <c r="H291" s="17"/>
      <c r="I291" s="15"/>
      <c r="J291" s="16"/>
      <c r="K291" s="18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39"/>
      <c r="G292" s="16"/>
      <c r="H292" s="17"/>
      <c r="I292" s="15"/>
      <c r="J292" s="16"/>
      <c r="K292" s="18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39"/>
      <c r="G293" s="16"/>
      <c r="H293" s="17"/>
      <c r="I293" s="15"/>
      <c r="J293" s="16"/>
      <c r="K293" s="18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39"/>
      <c r="G294" s="16"/>
      <c r="H294" s="17"/>
      <c r="I294" s="15"/>
      <c r="J294" s="16"/>
      <c r="K294" s="18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39"/>
      <c r="G295" s="16"/>
      <c r="H295" s="17"/>
      <c r="I295" s="15"/>
      <c r="J295" s="16"/>
      <c r="K295" s="18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39"/>
      <c r="G296" s="16"/>
      <c r="H296" s="17"/>
      <c r="I296" s="15"/>
      <c r="J296" s="16"/>
      <c r="K296" s="18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39"/>
      <c r="G297" s="16"/>
      <c r="H297" s="17"/>
      <c r="I297" s="15"/>
      <c r="J297" s="16"/>
      <c r="K297" s="18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39"/>
      <c r="G298" s="16"/>
      <c r="H298" s="17"/>
      <c r="I298" s="15"/>
      <c r="J298" s="16"/>
      <c r="K298" s="18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39"/>
      <c r="G299" s="16"/>
      <c r="H299" s="17"/>
      <c r="I299" s="15"/>
      <c r="J299" s="16"/>
      <c r="K299" s="18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39"/>
      <c r="G300" s="16"/>
      <c r="H300" s="17"/>
      <c r="I300" s="15"/>
      <c r="J300" s="16"/>
      <c r="K300" s="18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39"/>
      <c r="G301" s="16"/>
      <c r="H301" s="17"/>
      <c r="I301" s="15"/>
      <c r="J301" s="16"/>
      <c r="K301" s="18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39"/>
      <c r="G302" s="16"/>
      <c r="H302" s="17"/>
      <c r="I302" s="15"/>
      <c r="J302" s="16"/>
      <c r="K302" s="18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39"/>
      <c r="G303" s="16"/>
      <c r="H303" s="17"/>
      <c r="I303" s="15"/>
      <c r="J303" s="16"/>
      <c r="K303" s="18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39"/>
      <c r="G304" s="16"/>
      <c r="H304" s="17"/>
      <c r="I304" s="15"/>
      <c r="J304" s="16"/>
      <c r="K304" s="18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39"/>
      <c r="G305" s="16"/>
      <c r="H305" s="17"/>
      <c r="I305" s="15"/>
      <c r="J305" s="16"/>
      <c r="K305" s="18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39"/>
      <c r="G306" s="16"/>
      <c r="H306" s="17"/>
      <c r="I306" s="15"/>
      <c r="J306" s="16"/>
      <c r="K306" s="18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39"/>
      <c r="G307" s="16"/>
      <c r="H307" s="17"/>
      <c r="I307" s="15"/>
      <c r="J307" s="16"/>
      <c r="K307" s="18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39"/>
      <c r="G308" s="16"/>
      <c r="H308" s="17"/>
      <c r="I308" s="15"/>
      <c r="J308" s="16"/>
      <c r="K308" s="18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39"/>
      <c r="G309" s="16"/>
      <c r="H309" s="17"/>
      <c r="I309" s="15"/>
      <c r="J309" s="16"/>
      <c r="K309" s="18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39"/>
      <c r="G310" s="16"/>
      <c r="H310" s="17"/>
      <c r="I310" s="15"/>
      <c r="J310" s="16"/>
      <c r="K310" s="18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39"/>
      <c r="G311" s="16"/>
      <c r="H311" s="17"/>
      <c r="I311" s="15"/>
      <c r="J311" s="16"/>
      <c r="K311" s="18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39"/>
      <c r="G312" s="16"/>
      <c r="H312" s="17"/>
      <c r="I312" s="15"/>
      <c r="J312" s="16"/>
      <c r="K312" s="18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39"/>
      <c r="G313" s="16"/>
      <c r="H313" s="17"/>
      <c r="I313" s="15"/>
      <c r="J313" s="16"/>
      <c r="K313" s="18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39"/>
      <c r="G314" s="16"/>
      <c r="H314" s="17"/>
      <c r="I314" s="15"/>
      <c r="J314" s="16"/>
      <c r="K314" s="18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39"/>
      <c r="G315" s="16"/>
      <c r="H315" s="17"/>
      <c r="I315" s="15"/>
      <c r="J315" s="16"/>
      <c r="K315" s="18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39"/>
      <c r="G316" s="16"/>
      <c r="H316" s="17"/>
      <c r="I316" s="15"/>
      <c r="J316" s="16"/>
      <c r="K316" s="18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39"/>
      <c r="G317" s="16"/>
      <c r="H317" s="17"/>
      <c r="I317" s="15"/>
      <c r="J317" s="16"/>
      <c r="K317" s="18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39"/>
      <c r="G318" s="16"/>
      <c r="H318" s="17"/>
      <c r="I318" s="15"/>
      <c r="J318" s="16"/>
      <c r="K318" s="18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39"/>
      <c r="G319" s="16"/>
      <c r="H319" s="17"/>
      <c r="I319" s="15"/>
      <c r="J319" s="16"/>
      <c r="K319" s="18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39"/>
      <c r="G320" s="16"/>
      <c r="H320" s="17"/>
      <c r="I320" s="15"/>
      <c r="J320" s="16"/>
      <c r="K320" s="18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8" t="s">
        <v>2</v>
      </c>
      <c r="E321" s="59"/>
      <c r="F321" s="59"/>
      <c r="G321" s="59"/>
      <c r="H321" s="59"/>
      <c r="I321" s="59"/>
      <c r="J321" s="59"/>
      <c r="K321" s="60"/>
      <c r="L321" s="19" t="str">
        <f>IF(L245="","",IF(OR(L260="", L260="LS", L260="LUMP"),IF(SUM(COUNTIF(L261:L320,"LS")+COUNTIF(L261:L320,"LUMP"))&gt;0,"LS",""),IF(SUM(L261:L320)&gt;0,ROUNDUP(SUM(L261:L320),0),"")))</f>
        <v/>
      </c>
      <c r="M321" s="19" t="str">
        <f t="shared" ref="M321:AE321" si="18">IF(M245="","",IF(OR(M260="", M260="LS", M260="LUMP"),IF(SUM(COUNTIF(M261:M320,"LS")+COUNTIF(M261:M320,"LUMP"))&gt;0,"LS",""),IF(SUM(M261:M320)&gt;0,ROUNDUP(SUM(M261:M320),0),"")))</f>
        <v/>
      </c>
      <c r="N321" s="19" t="str">
        <f t="shared" si="18"/>
        <v/>
      </c>
      <c r="O321" s="19" t="str">
        <f t="shared" si="18"/>
        <v/>
      </c>
      <c r="P321" s="19" t="str">
        <f t="shared" si="18"/>
        <v/>
      </c>
      <c r="Q321" s="19" t="str">
        <f t="shared" si="18"/>
        <v/>
      </c>
      <c r="R321" s="19" t="str">
        <f t="shared" si="18"/>
        <v/>
      </c>
      <c r="S321" s="19" t="str">
        <f t="shared" si="18"/>
        <v/>
      </c>
      <c r="T321" s="19" t="str">
        <f t="shared" si="18"/>
        <v/>
      </c>
      <c r="U321" s="19" t="str">
        <f t="shared" si="18"/>
        <v/>
      </c>
      <c r="V321" s="19" t="str">
        <f t="shared" si="18"/>
        <v/>
      </c>
      <c r="W321" s="19" t="str">
        <f t="shared" si="18"/>
        <v/>
      </c>
      <c r="X321" s="19" t="str">
        <f t="shared" si="18"/>
        <v/>
      </c>
      <c r="Y321" s="19" t="str">
        <f t="shared" si="18"/>
        <v/>
      </c>
      <c r="Z321" s="19" t="str">
        <f t="shared" si="18"/>
        <v/>
      </c>
      <c r="AA321" s="19" t="str">
        <f t="shared" si="18"/>
        <v/>
      </c>
      <c r="AB321" s="19" t="str">
        <f t="shared" si="18"/>
        <v/>
      </c>
      <c r="AC321" s="19" t="str">
        <f t="shared" si="18"/>
        <v/>
      </c>
      <c r="AD321" s="19" t="str">
        <f t="shared" si="18"/>
        <v/>
      </c>
      <c r="AE321" s="19" t="str">
        <f t="shared" si="18"/>
        <v/>
      </c>
    </row>
  </sheetData>
  <mergeCells count="113">
    <mergeCell ref="B10:B23"/>
    <mergeCell ref="B89:B102"/>
    <mergeCell ref="B168:B181"/>
    <mergeCell ref="B247:B260"/>
    <mergeCell ref="D321:K321"/>
    <mergeCell ref="AB248:AB259"/>
    <mergeCell ref="AC248:AC259"/>
    <mergeCell ref="AD248:AD259"/>
    <mergeCell ref="AE248:AE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P248:P259"/>
    <mergeCell ref="Q248:Q259"/>
    <mergeCell ref="R248:R259"/>
    <mergeCell ref="S248:S259"/>
    <mergeCell ref="L248:L259"/>
    <mergeCell ref="M248:M259"/>
    <mergeCell ref="N248:N259"/>
    <mergeCell ref="O248:O259"/>
    <mergeCell ref="D246:K246"/>
    <mergeCell ref="D247:D260"/>
    <mergeCell ref="E247:E260"/>
    <mergeCell ref="G247:K260"/>
    <mergeCell ref="D242:K242"/>
    <mergeCell ref="D244:AE244"/>
    <mergeCell ref="D245:K245"/>
    <mergeCell ref="AB169:AB180"/>
    <mergeCell ref="AC169:AC180"/>
    <mergeCell ref="AD169:AD180"/>
    <mergeCell ref="AE169:AE180"/>
    <mergeCell ref="X169:X180"/>
    <mergeCell ref="Y169:Y180"/>
    <mergeCell ref="Z169:Z180"/>
    <mergeCell ref="AA169:AA180"/>
    <mergeCell ref="D86:AE86"/>
    <mergeCell ref="D87:K87"/>
    <mergeCell ref="D88:K88"/>
    <mergeCell ref="D89:D102"/>
    <mergeCell ref="Y11:Y22"/>
    <mergeCell ref="V11:V22"/>
    <mergeCell ref="U11:U22"/>
    <mergeCell ref="D84:K84"/>
    <mergeCell ref="M11:M22"/>
    <mergeCell ref="N11:N22"/>
    <mergeCell ref="L11:L22"/>
    <mergeCell ref="O11:O22"/>
    <mergeCell ref="E10:E23"/>
    <mergeCell ref="G10:K23"/>
    <mergeCell ref="P11:P22"/>
    <mergeCell ref="X11:X22"/>
    <mergeCell ref="E89:E102"/>
    <mergeCell ref="G89:K102"/>
    <mergeCell ref="AD90:AD101"/>
    <mergeCell ref="AE90:AE101"/>
    <mergeCell ref="T11:T22"/>
    <mergeCell ref="D7:AE7"/>
    <mergeCell ref="AB11:AB22"/>
    <mergeCell ref="AA11:AA22"/>
    <mergeCell ref="AC11:AC22"/>
    <mergeCell ref="AD11:AD22"/>
    <mergeCell ref="AE11:AE22"/>
    <mergeCell ref="W11:W22"/>
    <mergeCell ref="D10:D23"/>
    <mergeCell ref="D8:K8"/>
    <mergeCell ref="D9:K9"/>
    <mergeCell ref="Q11:Q22"/>
    <mergeCell ref="Z11:Z22"/>
    <mergeCell ref="R11:R22"/>
    <mergeCell ref="S11:S22"/>
    <mergeCell ref="F10:F23"/>
    <mergeCell ref="D163:K163"/>
    <mergeCell ref="Z90:Z101"/>
    <mergeCell ref="AA90:AA101"/>
    <mergeCell ref="AB90:AB101"/>
    <mergeCell ref="AC90:AC101"/>
    <mergeCell ref="V90:V101"/>
    <mergeCell ref="W90:W101"/>
    <mergeCell ref="L90:L101"/>
    <mergeCell ref="M90:M101"/>
    <mergeCell ref="N90:N101"/>
    <mergeCell ref="O90:O101"/>
    <mergeCell ref="P90:P101"/>
    <mergeCell ref="Q90:Q101"/>
    <mergeCell ref="X90:X101"/>
    <mergeCell ref="Y90:Y101"/>
    <mergeCell ref="R90:R101"/>
    <mergeCell ref="S90:S101"/>
    <mergeCell ref="T90:T101"/>
    <mergeCell ref="U90:U101"/>
    <mergeCell ref="D165:AE165"/>
    <mergeCell ref="D166:K166"/>
    <mergeCell ref="D167:K167"/>
    <mergeCell ref="D168:D181"/>
    <mergeCell ref="E168:E181"/>
    <mergeCell ref="G168:K181"/>
    <mergeCell ref="L169:L180"/>
    <mergeCell ref="M169:M180"/>
    <mergeCell ref="N169:N180"/>
    <mergeCell ref="O169:O180"/>
    <mergeCell ref="V169:V180"/>
    <mergeCell ref="W169:W180"/>
    <mergeCell ref="P169:P180"/>
    <mergeCell ref="Q169:Q180"/>
    <mergeCell ref="R169:R180"/>
    <mergeCell ref="S169:S180"/>
    <mergeCell ref="T169:T180"/>
    <mergeCell ref="U169:U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Samuel J. Dudek</cp:lastModifiedBy>
  <cp:lastPrinted>2015-05-18T13:50:30Z</cp:lastPrinted>
  <dcterms:created xsi:type="dcterms:W3CDTF">2005-09-27T11:52:28Z</dcterms:created>
  <dcterms:modified xsi:type="dcterms:W3CDTF">2022-10-06T16:30:23Z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