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rmooney\appdata\local\bentley\projectwise\workingdir\ohiodot-pw.bentley.com_ohiodot-pw-02\robert.mooney@dot.ohio.gov\d1312642\"/>
    </mc:Choice>
  </mc:AlternateContent>
  <xr:revisionPtr revIDLastSave="0" documentId="13_ncr:1_{9AC5F8A3-478F-4B82-8D81-D505FB5017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rainage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2" l="1"/>
  <c r="I18" i="2"/>
  <c r="G18" i="2"/>
  <c r="K18" i="2" l="1"/>
  <c r="L18" i="2"/>
  <c r="M18" i="2"/>
  <c r="J18" i="2"/>
  <c r="N18" i="2"/>
  <c r="O18" i="2"/>
  <c r="Q18" i="2"/>
  <c r="R18" i="2"/>
  <c r="H18" i="2"/>
  <c r="F18" i="2"/>
</calcChain>
</file>

<file path=xl/sharedStrings.xml><?xml version="1.0" encoding="utf-8"?>
<sst xmlns="http://schemas.openxmlformats.org/spreadsheetml/2006/main" count="60" uniqueCount="42">
  <si>
    <t>STATION</t>
  </si>
  <si>
    <t>SIDE</t>
  </si>
  <si>
    <t>FROM</t>
  </si>
  <si>
    <t>TO</t>
  </si>
  <si>
    <t>FT</t>
  </si>
  <si>
    <t>SHEET</t>
  </si>
  <si>
    <t>DRAINAGE - D</t>
  </si>
  <si>
    <t>PIPE REMOVED, 24" AND UNDER</t>
  </si>
  <si>
    <t>REFERENCE NO.</t>
  </si>
  <si>
    <t xml:space="preserve">TOTALS CARRIED TO GENERAL SUMMARY   </t>
  </si>
  <si>
    <t>D-1</t>
  </si>
  <si>
    <t>D-2</t>
  </si>
  <si>
    <t>D-3</t>
  </si>
  <si>
    <t>D-4</t>
  </si>
  <si>
    <t>LT</t>
  </si>
  <si>
    <t>RT</t>
  </si>
  <si>
    <t>D-5</t>
  </si>
  <si>
    <t>D-6</t>
  </si>
  <si>
    <t>D-7</t>
  </si>
  <si>
    <t>D-8</t>
  </si>
  <si>
    <t>D-9</t>
  </si>
  <si>
    <t>6" CONDUIT, TYPE E</t>
  </si>
  <si>
    <t>CATCH BASIN, NO. 7</t>
  </si>
  <si>
    <t>MANHOLE, NO. 3</t>
  </si>
  <si>
    <t>EACH</t>
  </si>
  <si>
    <t>12" CONDUIT, TYPE C</t>
  </si>
  <si>
    <t>8" CONDUIT, TYPE C</t>
  </si>
  <si>
    <t>CY</t>
  </si>
  <si>
    <t>15" CONDUIT, TYPE C</t>
  </si>
  <si>
    <t>21" CONDUIT, TYPE C</t>
  </si>
  <si>
    <t>24" CONDUIT, TYPE C</t>
  </si>
  <si>
    <t>4" CONDUIT, TYPE E</t>
  </si>
  <si>
    <t>4" CONDUIT, TYPE F</t>
  </si>
  <si>
    <t>4" CONDUIT, TYPE C</t>
  </si>
  <si>
    <t>12,13</t>
  </si>
  <si>
    <t>CONCRETE MASONRY</t>
  </si>
  <si>
    <t>FOR INFO. ONLY</t>
  </si>
  <si>
    <t>BENDS</t>
  </si>
  <si>
    <r>
      <t>6"x15</t>
    </r>
    <r>
      <rPr>
        <sz val="10"/>
        <rFont val="Aptos Narrow"/>
        <family val="2"/>
      </rPr>
      <t>°</t>
    </r>
  </si>
  <si>
    <r>
      <t>8"x15</t>
    </r>
    <r>
      <rPr>
        <sz val="10"/>
        <rFont val="Aptos Narrow"/>
        <family val="2"/>
      </rPr>
      <t>°</t>
    </r>
  </si>
  <si>
    <t>4"x30°</t>
  </si>
  <si>
    <t>(4")(8")x30°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</si>
</sst>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\+0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sz val="10"/>
      <name val="Aptos Narrow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165" fontId="8" fillId="0" borderId="18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" fontId="8" fillId="0" borderId="30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164" fontId="9" fillId="0" borderId="29" xfId="0" applyNumberFormat="1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1" fillId="0" borderId="23" xfId="0" applyFont="1" applyBorder="1" applyAlignment="1">
      <alignment horizontal="right" vertical="center" indent="1"/>
    </xf>
    <xf numFmtId="0" fontId="11" fillId="0" borderId="24" xfId="0" applyFont="1" applyBorder="1" applyAlignment="1">
      <alignment horizontal="right" vertical="center" indent="1"/>
    </xf>
    <xf numFmtId="0" fontId="11" fillId="0" borderId="25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/>
    </xf>
    <xf numFmtId="0" fontId="6" fillId="0" borderId="11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textRotation="90" wrapText="1"/>
    </xf>
    <xf numFmtId="0" fontId="4" fillId="0" borderId="33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textRotation="90" wrapText="1"/>
    </xf>
    <xf numFmtId="0" fontId="4" fillId="0" borderId="48" xfId="0" applyFont="1" applyBorder="1" applyAlignment="1">
      <alignment horizontal="center" vertical="center" textRotation="90" wrapText="1"/>
    </xf>
    <xf numFmtId="0" fontId="4" fillId="0" borderId="49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"/>
  <sheetViews>
    <sheetView tabSelected="1" zoomScale="130" zoomScaleNormal="130" workbookViewId="0">
      <selection sqref="A1:S18"/>
    </sheetView>
  </sheetViews>
  <sheetFormatPr defaultRowHeight="15" x14ac:dyDescent="0.25"/>
  <cols>
    <col min="1" max="2" width="7.28515625" customWidth="1"/>
    <col min="3" max="4" width="15.7109375" customWidth="1"/>
    <col min="5" max="5" width="7.28515625" customWidth="1"/>
    <col min="6" max="37" width="10.7109375" customWidth="1"/>
  </cols>
  <sheetData>
    <row r="1" spans="1:23" ht="12.75" customHeight="1" x14ac:dyDescent="0.25">
      <c r="A1" s="70" t="s">
        <v>6</v>
      </c>
      <c r="B1" s="71"/>
      <c r="C1" s="71"/>
      <c r="D1" s="71"/>
      <c r="E1" s="72"/>
      <c r="F1" s="32">
        <v>202</v>
      </c>
      <c r="G1" s="52">
        <v>602</v>
      </c>
      <c r="H1" s="57">
        <v>611</v>
      </c>
      <c r="I1" s="58"/>
      <c r="J1" s="58"/>
      <c r="K1" s="58"/>
      <c r="L1" s="58"/>
      <c r="M1" s="58"/>
      <c r="N1" s="58"/>
      <c r="O1" s="58"/>
      <c r="P1" s="58"/>
      <c r="Q1" s="58"/>
      <c r="R1" s="58"/>
      <c r="S1" s="81" t="s">
        <v>36</v>
      </c>
      <c r="T1" s="1"/>
      <c r="U1" s="1"/>
      <c r="V1" s="1"/>
      <c r="W1" s="2"/>
    </row>
    <row r="2" spans="1:23" ht="12.75" customHeight="1" thickBot="1" x14ac:dyDescent="0.3">
      <c r="A2" s="73"/>
      <c r="B2" s="74"/>
      <c r="C2" s="74"/>
      <c r="D2" s="74"/>
      <c r="E2" s="75"/>
      <c r="F2" s="63" t="s">
        <v>7</v>
      </c>
      <c r="G2" s="54" t="s">
        <v>35</v>
      </c>
      <c r="H2" s="54" t="s">
        <v>33</v>
      </c>
      <c r="I2" s="54" t="s">
        <v>31</v>
      </c>
      <c r="J2" s="54" t="s">
        <v>32</v>
      </c>
      <c r="K2" s="54" t="s">
        <v>21</v>
      </c>
      <c r="L2" s="54" t="s">
        <v>26</v>
      </c>
      <c r="M2" s="54" t="s">
        <v>25</v>
      </c>
      <c r="N2" s="54" t="s">
        <v>28</v>
      </c>
      <c r="O2" s="54" t="s">
        <v>29</v>
      </c>
      <c r="P2" s="54" t="s">
        <v>30</v>
      </c>
      <c r="Q2" s="54" t="s">
        <v>22</v>
      </c>
      <c r="R2" s="76" t="s">
        <v>23</v>
      </c>
      <c r="S2" s="82"/>
      <c r="T2" s="1"/>
      <c r="U2" s="1"/>
      <c r="V2" s="1"/>
      <c r="W2" s="3"/>
    </row>
    <row r="3" spans="1:23" ht="33" customHeight="1" x14ac:dyDescent="0.25">
      <c r="A3" s="66" t="s">
        <v>8</v>
      </c>
      <c r="B3" s="64" t="s">
        <v>5</v>
      </c>
      <c r="C3" s="62" t="s">
        <v>0</v>
      </c>
      <c r="D3" s="62"/>
      <c r="E3" s="68" t="s">
        <v>1</v>
      </c>
      <c r="F3" s="63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77"/>
      <c r="S3" s="83" t="s">
        <v>37</v>
      </c>
      <c r="T3" s="1"/>
      <c r="U3" s="1"/>
      <c r="V3" s="1"/>
      <c r="W3" s="3"/>
    </row>
    <row r="4" spans="1:23" ht="82.5" customHeight="1" x14ac:dyDescent="0.25">
      <c r="A4" s="66"/>
      <c r="B4" s="64"/>
      <c r="C4" s="62"/>
      <c r="D4" s="62"/>
      <c r="E4" s="68"/>
      <c r="F4" s="63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78"/>
      <c r="S4" s="84"/>
      <c r="T4" s="1"/>
      <c r="U4" s="1"/>
      <c r="V4" s="1"/>
      <c r="W4" s="3"/>
    </row>
    <row r="5" spans="1:23" ht="12.75" customHeight="1" thickBot="1" x14ac:dyDescent="0.3">
      <c r="A5" s="67"/>
      <c r="B5" s="65"/>
      <c r="C5" s="4" t="s">
        <v>2</v>
      </c>
      <c r="D5" s="4" t="s">
        <v>3</v>
      </c>
      <c r="E5" s="69"/>
      <c r="F5" s="33" t="s">
        <v>4</v>
      </c>
      <c r="G5" s="42" t="s">
        <v>27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24</v>
      </c>
      <c r="R5" s="79" t="s">
        <v>24</v>
      </c>
      <c r="S5" s="85" t="s">
        <v>24</v>
      </c>
      <c r="T5" s="2"/>
      <c r="U5" s="2"/>
      <c r="V5" s="2"/>
      <c r="W5" s="2"/>
    </row>
    <row r="6" spans="1:23" ht="12.75" customHeight="1" x14ac:dyDescent="0.25">
      <c r="A6" s="24"/>
      <c r="B6" s="25"/>
      <c r="C6" s="18"/>
      <c r="D6" s="18"/>
      <c r="E6" s="26"/>
      <c r="F6" s="34"/>
      <c r="G6" s="43"/>
      <c r="H6" s="30"/>
      <c r="I6" s="37"/>
      <c r="J6" s="37"/>
      <c r="K6" s="37"/>
      <c r="L6" s="37"/>
      <c r="M6" s="37"/>
      <c r="N6" s="37"/>
      <c r="O6" s="37"/>
      <c r="P6" s="37"/>
      <c r="Q6" s="37"/>
      <c r="R6" s="37"/>
      <c r="S6" s="86"/>
      <c r="T6" s="2"/>
      <c r="U6" s="2"/>
      <c r="V6" s="2"/>
      <c r="W6" s="2"/>
    </row>
    <row r="7" spans="1:23" ht="12.75" customHeight="1" x14ac:dyDescent="0.25">
      <c r="A7" s="27" t="s">
        <v>10</v>
      </c>
      <c r="B7" s="28">
        <v>12</v>
      </c>
      <c r="C7" s="20">
        <v>29408.54</v>
      </c>
      <c r="D7" s="36">
        <v>29600</v>
      </c>
      <c r="E7" s="29" t="s">
        <v>15</v>
      </c>
      <c r="F7" s="49">
        <v>65.900000000000006</v>
      </c>
      <c r="G7" s="44"/>
      <c r="H7" s="31"/>
      <c r="I7" s="38"/>
      <c r="J7" s="38"/>
      <c r="K7" s="38">
        <v>24</v>
      </c>
      <c r="L7" s="38"/>
      <c r="M7" s="38">
        <v>168</v>
      </c>
      <c r="N7" s="38"/>
      <c r="O7" s="38"/>
      <c r="P7" s="38"/>
      <c r="Q7" s="38">
        <v>1</v>
      </c>
      <c r="R7" s="38"/>
      <c r="S7" s="87" t="s">
        <v>38</v>
      </c>
      <c r="T7" s="2"/>
      <c r="U7" s="2"/>
      <c r="V7" s="2"/>
      <c r="W7" s="2"/>
    </row>
    <row r="8" spans="1:23" ht="12.75" customHeight="1" x14ac:dyDescent="0.25">
      <c r="A8" s="27" t="s">
        <v>11</v>
      </c>
      <c r="B8" s="28">
        <v>12</v>
      </c>
      <c r="C8" s="20">
        <v>29600</v>
      </c>
      <c r="D8" s="36">
        <v>29663.24</v>
      </c>
      <c r="E8" s="29" t="s">
        <v>15</v>
      </c>
      <c r="F8" s="49">
        <v>112</v>
      </c>
      <c r="G8" s="44">
        <v>0.27</v>
      </c>
      <c r="H8" s="31"/>
      <c r="I8" s="38"/>
      <c r="J8" s="38"/>
      <c r="K8" s="38"/>
      <c r="L8" s="38">
        <v>21</v>
      </c>
      <c r="M8" s="38"/>
      <c r="N8" s="38">
        <v>73</v>
      </c>
      <c r="O8" s="38"/>
      <c r="P8" s="38"/>
      <c r="Q8" s="38"/>
      <c r="R8" s="38">
        <v>1</v>
      </c>
      <c r="S8" s="87" t="s">
        <v>39</v>
      </c>
      <c r="T8" s="2"/>
      <c r="U8" s="2"/>
      <c r="V8" s="2"/>
      <c r="W8" s="2"/>
    </row>
    <row r="9" spans="1:23" ht="12.75" customHeight="1" x14ac:dyDescent="0.25">
      <c r="A9" s="27" t="s">
        <v>12</v>
      </c>
      <c r="B9" s="28">
        <v>12</v>
      </c>
      <c r="C9" s="20">
        <v>29512.07</v>
      </c>
      <c r="D9" s="36">
        <v>29666.92</v>
      </c>
      <c r="E9" s="29" t="s">
        <v>14</v>
      </c>
      <c r="F9" s="49">
        <v>10</v>
      </c>
      <c r="G9" s="44">
        <v>0.46</v>
      </c>
      <c r="H9" s="31"/>
      <c r="I9" s="38"/>
      <c r="J9" s="38"/>
      <c r="K9" s="38"/>
      <c r="L9" s="38"/>
      <c r="M9" s="38"/>
      <c r="N9" s="38"/>
      <c r="O9" s="38">
        <v>10</v>
      </c>
      <c r="P9" s="38">
        <v>146</v>
      </c>
      <c r="Q9" s="38"/>
      <c r="R9" s="38">
        <v>1</v>
      </c>
      <c r="S9" s="87"/>
      <c r="T9" s="2"/>
      <c r="U9" s="2"/>
      <c r="V9" s="2"/>
      <c r="W9" s="2"/>
    </row>
    <row r="10" spans="1:23" ht="12.75" customHeight="1" x14ac:dyDescent="0.25">
      <c r="A10" s="27" t="s">
        <v>13</v>
      </c>
      <c r="B10" s="28">
        <v>12</v>
      </c>
      <c r="C10" s="20">
        <v>29680.68</v>
      </c>
      <c r="D10" s="36">
        <v>29728.63</v>
      </c>
      <c r="E10" s="29" t="s">
        <v>14</v>
      </c>
      <c r="F10" s="49">
        <v>51</v>
      </c>
      <c r="G10" s="44"/>
      <c r="H10" s="31"/>
      <c r="I10" s="38">
        <v>49</v>
      </c>
      <c r="J10" s="38"/>
      <c r="K10" s="38"/>
      <c r="L10" s="38"/>
      <c r="M10" s="38"/>
      <c r="N10" s="38"/>
      <c r="O10" s="38"/>
      <c r="P10" s="38"/>
      <c r="Q10" s="38"/>
      <c r="R10" s="38"/>
      <c r="S10" s="87" t="s">
        <v>40</v>
      </c>
      <c r="T10" s="2"/>
      <c r="U10" s="2"/>
      <c r="V10" s="2"/>
      <c r="W10" s="2"/>
    </row>
    <row r="11" spans="1:23" ht="12.75" customHeight="1" x14ac:dyDescent="0.25">
      <c r="A11" s="27" t="s">
        <v>16</v>
      </c>
      <c r="B11" s="28">
        <v>12</v>
      </c>
      <c r="C11" s="20">
        <v>29681.1</v>
      </c>
      <c r="D11" s="36">
        <v>29727.59</v>
      </c>
      <c r="E11" s="29" t="s">
        <v>14</v>
      </c>
      <c r="F11" s="49">
        <v>49.5</v>
      </c>
      <c r="G11" s="44"/>
      <c r="H11" s="31"/>
      <c r="I11" s="38">
        <v>48</v>
      </c>
      <c r="J11" s="38"/>
      <c r="K11" s="38"/>
      <c r="L11" s="38"/>
      <c r="M11" s="38"/>
      <c r="N11" s="38"/>
      <c r="O11" s="38"/>
      <c r="P11" s="38"/>
      <c r="Q11" s="38"/>
      <c r="R11" s="38"/>
      <c r="S11" s="87"/>
      <c r="T11" s="2"/>
      <c r="U11" s="2"/>
      <c r="V11" s="2"/>
      <c r="W11" s="2"/>
    </row>
    <row r="12" spans="1:23" ht="12.75" customHeight="1" x14ac:dyDescent="0.25">
      <c r="A12" s="27"/>
      <c r="B12" s="28"/>
      <c r="C12" s="20"/>
      <c r="D12" s="36"/>
      <c r="E12" s="29"/>
      <c r="F12" s="49"/>
      <c r="G12" s="44"/>
      <c r="H12" s="31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87"/>
      <c r="T12" s="2"/>
      <c r="U12" s="2"/>
      <c r="V12" s="2"/>
      <c r="W12" s="2"/>
    </row>
    <row r="13" spans="1:23" ht="12.75" customHeight="1" x14ac:dyDescent="0.25">
      <c r="A13" s="27" t="s">
        <v>17</v>
      </c>
      <c r="B13" s="28">
        <v>12</v>
      </c>
      <c r="C13" s="20">
        <v>29672.91</v>
      </c>
      <c r="D13" s="36">
        <v>29683.24</v>
      </c>
      <c r="E13" s="29" t="s">
        <v>15</v>
      </c>
      <c r="F13" s="49">
        <v>10</v>
      </c>
      <c r="G13" s="44"/>
      <c r="H13" s="31"/>
      <c r="I13" s="38"/>
      <c r="J13" s="38">
        <v>10</v>
      </c>
      <c r="K13" s="38"/>
      <c r="L13" s="38"/>
      <c r="M13" s="38"/>
      <c r="N13" s="38"/>
      <c r="O13" s="38"/>
      <c r="P13" s="38"/>
      <c r="Q13" s="38"/>
      <c r="R13" s="38"/>
      <c r="S13" s="87"/>
      <c r="T13" s="2"/>
      <c r="U13" s="2"/>
      <c r="V13" s="2"/>
      <c r="W13" s="2"/>
    </row>
    <row r="14" spans="1:23" ht="12.75" customHeight="1" x14ac:dyDescent="0.25">
      <c r="A14" s="6" t="s">
        <v>18</v>
      </c>
      <c r="B14" s="19" t="s">
        <v>34</v>
      </c>
      <c r="C14" s="20">
        <v>29680.639999999999</v>
      </c>
      <c r="D14" s="20">
        <v>29774.93</v>
      </c>
      <c r="E14" s="21" t="s">
        <v>14</v>
      </c>
      <c r="F14" s="50">
        <v>203.7</v>
      </c>
      <c r="G14" s="45">
        <v>0.27</v>
      </c>
      <c r="H14" s="22">
        <v>27</v>
      </c>
      <c r="I14" s="39"/>
      <c r="J14" s="39"/>
      <c r="K14" s="39"/>
      <c r="L14" s="39">
        <v>30</v>
      </c>
      <c r="M14" s="39"/>
      <c r="N14" s="39">
        <v>75</v>
      </c>
      <c r="O14" s="39"/>
      <c r="P14" s="39"/>
      <c r="Q14" s="39"/>
      <c r="R14" s="39">
        <v>1</v>
      </c>
      <c r="S14" s="88" t="s">
        <v>41</v>
      </c>
      <c r="T14" s="5"/>
      <c r="U14" s="5"/>
      <c r="V14" s="5"/>
      <c r="W14" s="5"/>
    </row>
    <row r="15" spans="1:23" ht="12.75" customHeight="1" x14ac:dyDescent="0.25">
      <c r="A15" s="27" t="s">
        <v>19</v>
      </c>
      <c r="B15" s="7">
        <v>13</v>
      </c>
      <c r="C15" s="16">
        <v>29750</v>
      </c>
      <c r="D15" s="16">
        <v>29985.56</v>
      </c>
      <c r="E15" s="8" t="s">
        <v>14</v>
      </c>
      <c r="F15" s="51">
        <v>25.4</v>
      </c>
      <c r="G15" s="46"/>
      <c r="H15" s="9"/>
      <c r="I15" s="40"/>
      <c r="J15" s="40"/>
      <c r="K15" s="40"/>
      <c r="L15" s="40"/>
      <c r="M15" s="40">
        <v>236</v>
      </c>
      <c r="N15" s="40"/>
      <c r="O15" s="40"/>
      <c r="P15" s="40"/>
      <c r="Q15" s="40">
        <v>1</v>
      </c>
      <c r="R15" s="40"/>
      <c r="S15" s="89"/>
      <c r="T15" s="5"/>
      <c r="U15" s="5"/>
      <c r="V15" s="5"/>
      <c r="W15" s="5"/>
    </row>
    <row r="16" spans="1:23" ht="12.75" customHeight="1" x14ac:dyDescent="0.25">
      <c r="A16" s="6" t="s">
        <v>20</v>
      </c>
      <c r="B16" s="7">
        <v>13</v>
      </c>
      <c r="C16" s="16">
        <v>29680.62</v>
      </c>
      <c r="D16" s="16">
        <v>30054.560000000001</v>
      </c>
      <c r="E16" s="8" t="s">
        <v>15</v>
      </c>
      <c r="F16" s="51">
        <v>26.1</v>
      </c>
      <c r="G16" s="46">
        <v>0.21</v>
      </c>
      <c r="H16" s="9"/>
      <c r="I16" s="40"/>
      <c r="J16" s="40"/>
      <c r="K16" s="40"/>
      <c r="L16" s="40"/>
      <c r="M16" s="40">
        <v>375</v>
      </c>
      <c r="N16" s="40"/>
      <c r="O16" s="40"/>
      <c r="P16" s="40"/>
      <c r="Q16" s="40">
        <v>1</v>
      </c>
      <c r="R16" s="40"/>
      <c r="S16" s="89"/>
      <c r="T16" s="5"/>
      <c r="U16" s="5"/>
      <c r="V16" s="5"/>
      <c r="W16" s="5"/>
    </row>
    <row r="17" spans="1:23" ht="12.75" customHeight="1" thickBot="1" x14ac:dyDescent="0.3">
      <c r="A17" s="10"/>
      <c r="B17" s="11"/>
      <c r="C17" s="17"/>
      <c r="D17" s="17"/>
      <c r="E17" s="12"/>
      <c r="F17" s="35"/>
      <c r="G17" s="47"/>
      <c r="H17" s="13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90"/>
      <c r="T17" s="5"/>
      <c r="U17" s="5"/>
      <c r="V17" s="5"/>
      <c r="W17" s="14"/>
    </row>
    <row r="18" spans="1:23" ht="25.5" customHeight="1" thickBot="1" x14ac:dyDescent="0.3">
      <c r="A18" s="59" t="s">
        <v>9</v>
      </c>
      <c r="B18" s="60"/>
      <c r="C18" s="60"/>
      <c r="D18" s="60"/>
      <c r="E18" s="61"/>
      <c r="F18" s="48">
        <f>SUM(F7:F16)</f>
        <v>553.6</v>
      </c>
      <c r="G18" s="53">
        <f>SUM(G7:G16)</f>
        <v>1.21</v>
      </c>
      <c r="H18" s="23">
        <f>SUM(H7:H16)</f>
        <v>27</v>
      </c>
      <c r="I18" s="23">
        <f>SUM(I7:I16)</f>
        <v>97</v>
      </c>
      <c r="J18" s="23">
        <f t="shared" ref="J18:Q18" si="0">SUM(J7:J16)</f>
        <v>10</v>
      </c>
      <c r="K18" s="23">
        <f t="shared" si="0"/>
        <v>24</v>
      </c>
      <c r="L18" s="23">
        <f t="shared" si="0"/>
        <v>51</v>
      </c>
      <c r="M18" s="23">
        <f t="shared" si="0"/>
        <v>779</v>
      </c>
      <c r="N18" s="23">
        <f t="shared" si="0"/>
        <v>148</v>
      </c>
      <c r="O18" s="23">
        <f t="shared" si="0"/>
        <v>10</v>
      </c>
      <c r="P18" s="23">
        <f t="shared" si="0"/>
        <v>146</v>
      </c>
      <c r="Q18" s="23">
        <f t="shared" si="0"/>
        <v>3</v>
      </c>
      <c r="R18" s="80">
        <f>SUM(R7:R16)</f>
        <v>3</v>
      </c>
      <c r="S18" s="91"/>
    </row>
    <row r="19" spans="1:23" x14ac:dyDescent="0.25">
      <c r="A19" s="5"/>
      <c r="B19" s="5"/>
      <c r="C19" s="5"/>
      <c r="D19" s="5"/>
      <c r="E19" s="5"/>
      <c r="F19" s="15"/>
      <c r="G19" s="1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5"/>
    </row>
    <row r="20" spans="1:23" x14ac:dyDescent="0.25">
      <c r="A20" s="5"/>
      <c r="B20" s="5"/>
      <c r="C20" s="5"/>
      <c r="D20" s="5"/>
      <c r="E20" s="5"/>
      <c r="F20" s="15"/>
      <c r="G20" s="1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5"/>
    </row>
    <row r="21" spans="1:23" x14ac:dyDescent="0.25">
      <c r="A21" s="5"/>
      <c r="B21" s="5"/>
      <c r="C21" s="5"/>
      <c r="D21" s="5"/>
      <c r="E21" s="5"/>
      <c r="F21" s="15"/>
      <c r="G21" s="1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5"/>
    </row>
    <row r="22" spans="1:23" ht="15.75" customHeight="1" x14ac:dyDescent="0.25">
      <c r="A22" s="5"/>
      <c r="B22" s="5"/>
      <c r="C22" s="5"/>
      <c r="D22" s="5"/>
      <c r="E22" s="5"/>
      <c r="F22" s="15"/>
      <c r="G22" s="1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5"/>
    </row>
    <row r="23" spans="1:23" ht="15.75" customHeight="1" x14ac:dyDescent="0.25">
      <c r="A23" s="5"/>
      <c r="B23" s="5"/>
      <c r="C23" s="5"/>
      <c r="D23" s="5"/>
      <c r="E23" s="5"/>
      <c r="F23" s="15"/>
      <c r="G23" s="1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5"/>
    </row>
    <row r="24" spans="1:23" x14ac:dyDescent="0.25">
      <c r="A24" s="5"/>
      <c r="B24" s="5"/>
      <c r="C24" s="5"/>
      <c r="D24" s="5"/>
      <c r="E24" s="5"/>
      <c r="F24" s="15"/>
      <c r="G24" s="1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5"/>
    </row>
    <row r="25" spans="1:23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23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23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2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23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23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3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</sheetData>
  <mergeCells count="22">
    <mergeCell ref="S1:S2"/>
    <mergeCell ref="S3:S4"/>
    <mergeCell ref="A18:E18"/>
    <mergeCell ref="C3:D4"/>
    <mergeCell ref="F2:F4"/>
    <mergeCell ref="B3:B5"/>
    <mergeCell ref="A3:A5"/>
    <mergeCell ref="E3:E5"/>
    <mergeCell ref="A1:E2"/>
    <mergeCell ref="M2:M4"/>
    <mergeCell ref="G2:G4"/>
    <mergeCell ref="P2:P4"/>
    <mergeCell ref="I2:I4"/>
    <mergeCell ref="H1:R1"/>
    <mergeCell ref="R2:R4"/>
    <mergeCell ref="H2:H4"/>
    <mergeCell ref="J2:J4"/>
    <mergeCell ref="N2:N4"/>
    <mergeCell ref="O2:O4"/>
    <mergeCell ref="Q2:Q4"/>
    <mergeCell ref="K2:K4"/>
    <mergeCell ref="L2:L4"/>
  </mergeCells>
  <phoneticPr fontId="12" type="noConversion"/>
  <pageMargins left="0.7" right="0.7" top="0.75" bottom="0.75" header="0.3" footer="0.3"/>
  <pageSetup paperSize="2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Drainage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Mooney, Robert</cp:lastModifiedBy>
  <cp:lastPrinted>2023-09-20T12:30:45Z</cp:lastPrinted>
  <dcterms:created xsi:type="dcterms:W3CDTF">2017-08-08T17:29:03Z</dcterms:created>
  <dcterms:modified xsi:type="dcterms:W3CDTF">2025-04-24T15:19:52Z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