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5\114624\400-Engineering\Traffic\EngData\"/>
    </mc:Choice>
  </mc:AlternateContent>
  <xr:revisionPtr revIDLastSave="0" documentId="13_ncr:1_{F269CE9B-76A7-4530-976D-E7151ED5D746}" xr6:coauthVersionLast="47" xr6:coauthVersionMax="47" xr10:uidLastSave="{00000000-0000-0000-0000-000000000000}"/>
  <bookViews>
    <workbookView xWindow="0" yWindow="0" windowWidth="19200" windowHeight="210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1" l="1"/>
  <c r="O89" i="1" s="1"/>
  <c r="P30" i="1"/>
  <c r="P31" i="1"/>
  <c r="P32" i="1"/>
  <c r="P89" i="1" s="1"/>
  <c r="P33" i="1"/>
  <c r="Q35" i="1"/>
  <c r="Q36" i="1"/>
  <c r="Q37" i="1"/>
  <c r="Q38" i="1"/>
  <c r="Q89" i="1" s="1"/>
  <c r="S47" i="1"/>
  <c r="T49" i="1"/>
  <c r="X23" i="1"/>
  <c r="X10" i="1"/>
  <c r="X11" i="1"/>
  <c r="N89" i="1"/>
  <c r="M326" i="1"/>
  <c r="M265" i="1"/>
  <c r="M253" i="1"/>
  <c r="M252" i="1"/>
  <c r="M247" i="1"/>
  <c r="M186" i="1"/>
  <c r="M174" i="1"/>
  <c r="M173" i="1"/>
  <c r="M168" i="1"/>
  <c r="M107" i="1"/>
  <c r="M95" i="1"/>
  <c r="M94" i="1"/>
  <c r="M23" i="1"/>
  <c r="M89" i="1" s="1"/>
  <c r="M11" i="1"/>
  <c r="M10" i="1"/>
  <c r="O27" i="1" l="1"/>
  <c r="O26" i="1"/>
  <c r="V89" i="1"/>
  <c r="X89" i="1"/>
  <c r="Y89" i="1"/>
  <c r="Z89" i="1"/>
  <c r="AA89" i="1"/>
  <c r="AB89" i="1"/>
  <c r="AC89" i="1"/>
  <c r="AD89" i="1"/>
  <c r="O25" i="1"/>
  <c r="Y168" i="1"/>
  <c r="X168" i="1"/>
  <c r="Z326" i="1"/>
  <c r="T326" i="1"/>
  <c r="S326" i="1"/>
  <c r="R326" i="1"/>
  <c r="AD265" i="1"/>
  <c r="AD326" i="1" s="1"/>
  <c r="AC265" i="1"/>
  <c r="AC326" i="1" s="1"/>
  <c r="AB265" i="1"/>
  <c r="AB326" i="1" s="1"/>
  <c r="AA265" i="1"/>
  <c r="AA326" i="1" s="1"/>
  <c r="Z265" i="1"/>
  <c r="Y265" i="1"/>
  <c r="Y326" i="1" s="1"/>
  <c r="X265" i="1"/>
  <c r="X326" i="1" s="1"/>
  <c r="W265" i="1"/>
  <c r="W326" i="1" s="1"/>
  <c r="V265" i="1"/>
  <c r="V326" i="1" s="1"/>
  <c r="U265" i="1"/>
  <c r="U326" i="1" s="1"/>
  <c r="T265" i="1"/>
  <c r="S265" i="1"/>
  <c r="R265" i="1"/>
  <c r="Q265" i="1"/>
  <c r="Q326" i="1" s="1"/>
  <c r="P265" i="1"/>
  <c r="P326" i="1" s="1"/>
  <c r="O265" i="1"/>
  <c r="O326" i="1" s="1"/>
  <c r="N265" i="1"/>
  <c r="N326" i="1" s="1"/>
  <c r="L265" i="1"/>
  <c r="L326" i="1" s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L253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L252" i="1"/>
  <c r="D249" i="1"/>
  <c r="X247" i="1"/>
  <c r="AD186" i="1"/>
  <c r="AD247" i="1" s="1"/>
  <c r="AC186" i="1"/>
  <c r="AC247" i="1" s="1"/>
  <c r="AB186" i="1"/>
  <c r="AB247" i="1" s="1"/>
  <c r="AA186" i="1"/>
  <c r="AA247" i="1" s="1"/>
  <c r="Z186" i="1"/>
  <c r="Y186" i="1"/>
  <c r="Y247" i="1" s="1"/>
  <c r="X186" i="1"/>
  <c r="W186" i="1"/>
  <c r="W247" i="1" s="1"/>
  <c r="V186" i="1"/>
  <c r="V247" i="1" s="1"/>
  <c r="U186" i="1"/>
  <c r="U247" i="1" s="1"/>
  <c r="T186" i="1"/>
  <c r="S186" i="1"/>
  <c r="R186" i="1"/>
  <c r="Q186" i="1"/>
  <c r="Q247" i="1" s="1"/>
  <c r="P186" i="1"/>
  <c r="P247" i="1" s="1"/>
  <c r="O186" i="1"/>
  <c r="O247" i="1" s="1"/>
  <c r="N186" i="1"/>
  <c r="N247" i="1" s="1"/>
  <c r="L186" i="1"/>
  <c r="L247" i="1" s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L174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L173" i="1"/>
  <c r="D170" i="1"/>
  <c r="Z168" i="1"/>
  <c r="T168" i="1"/>
  <c r="AD107" i="1"/>
  <c r="AD168" i="1" s="1"/>
  <c r="AC107" i="1"/>
  <c r="AC168" i="1" s="1"/>
  <c r="AB107" i="1"/>
  <c r="AB168" i="1" s="1"/>
  <c r="AA107" i="1"/>
  <c r="Z107" i="1"/>
  <c r="Y107" i="1"/>
  <c r="X107" i="1"/>
  <c r="W107" i="1"/>
  <c r="W168" i="1" s="1"/>
  <c r="V107" i="1"/>
  <c r="V168" i="1" s="1"/>
  <c r="U107" i="1"/>
  <c r="U168" i="1" s="1"/>
  <c r="T107" i="1"/>
  <c r="S107" i="1"/>
  <c r="R107" i="1"/>
  <c r="Q107" i="1"/>
  <c r="Q168" i="1" s="1"/>
  <c r="P107" i="1"/>
  <c r="P168" i="1" s="1"/>
  <c r="O107" i="1"/>
  <c r="N107" i="1"/>
  <c r="L107" i="1"/>
  <c r="L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L95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L94" i="1"/>
  <c r="D91" i="1"/>
  <c r="N168" i="1" l="1"/>
  <c r="O168" i="1"/>
  <c r="AA168" i="1"/>
  <c r="D7" i="1" l="1"/>
  <c r="AD23" i="1"/>
  <c r="AD11" i="1"/>
  <c r="AD10" i="1"/>
  <c r="AC11" i="1"/>
  <c r="AB11" i="1"/>
  <c r="AA11" i="1"/>
  <c r="Z11" i="1"/>
  <c r="W11" i="1"/>
  <c r="V11" i="1"/>
  <c r="U11" i="1"/>
  <c r="T11" i="1"/>
  <c r="S11" i="1"/>
  <c r="R11" i="1"/>
  <c r="Q11" i="1"/>
  <c r="P11" i="1"/>
  <c r="O11" i="1"/>
  <c r="N11" i="1"/>
  <c r="L11" i="1"/>
  <c r="O23" i="1" l="1"/>
  <c r="P23" i="1"/>
  <c r="Q23" i="1"/>
  <c r="R23" i="1"/>
  <c r="R89" i="1" s="1"/>
  <c r="S23" i="1"/>
  <c r="S89" i="1" s="1"/>
  <c r="T23" i="1"/>
  <c r="T89" i="1" s="1"/>
  <c r="U23" i="1"/>
  <c r="U89" i="1" s="1"/>
  <c r="V23" i="1"/>
  <c r="W23" i="1"/>
  <c r="W89" i="1" s="1"/>
  <c r="Z23" i="1"/>
  <c r="AA23" i="1"/>
  <c r="AB23" i="1"/>
  <c r="AC23" i="1"/>
  <c r="N23" i="1"/>
  <c r="L23" i="1"/>
  <c r="L89" i="1" s="1"/>
  <c r="N10" i="1" l="1"/>
  <c r="O10" i="1"/>
  <c r="P10" i="1"/>
  <c r="Q10" i="1"/>
  <c r="R10" i="1"/>
  <c r="S10" i="1"/>
  <c r="T10" i="1"/>
  <c r="U10" i="1"/>
  <c r="V10" i="1"/>
  <c r="W10" i="1"/>
  <c r="Z10" i="1"/>
  <c r="AA10" i="1"/>
  <c r="AB10" i="1"/>
  <c r="AC10" i="1"/>
  <c r="L10" i="1" l="1"/>
</calcChain>
</file>

<file path=xl/sharedStrings.xml><?xml version="1.0" encoding="utf-8"?>
<sst xmlns="http://schemas.openxmlformats.org/spreadsheetml/2006/main" count="286" uniqueCount="91">
  <si>
    <t>STATION TO STATION</t>
  </si>
  <si>
    <t>TO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</si>
  <si>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</si>
  <si>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</si>
  <si>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</si>
  <si>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</si>
  <si>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</si>
  <si>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</si>
  <si>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</si>
  <si>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</si>
  <si>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</si>
  <si>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</si>
  <si>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</si>
  <si>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</si>
  <si>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</si>
  <si>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</si>
  <si>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</si>
  <si>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</si>
  <si>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</si>
  <si>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</si>
  <si>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</si>
  <si>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LOCATION</t>
  </si>
  <si>
    <t>644E00700</t>
  </si>
  <si>
    <t>644E01300</t>
  </si>
  <si>
    <t>, 2-WAY (WHITE/RED)</t>
  </si>
  <si>
    <t>, WHITE</t>
  </si>
  <si>
    <t>, YELLOW</t>
  </si>
  <si>
    <t>$tp003$</t>
  </si>
  <si>
    <t>CL-1</t>
  </si>
  <si>
    <t>CL-2</t>
  </si>
  <si>
    <t>CL-3</t>
  </si>
  <si>
    <t>$tp002$</t>
  </si>
  <si>
    <t>LA-1</t>
  </si>
  <si>
    <t>LA-2</t>
  </si>
  <si>
    <t>LA-3</t>
  </si>
  <si>
    <t>LA-4</t>
  </si>
  <si>
    <t>LA-5</t>
  </si>
  <si>
    <t>LA-6</t>
  </si>
  <si>
    <t>LA-7</t>
  </si>
  <si>
    <t>LA-8</t>
  </si>
  <si>
    <t>LA-9</t>
  </si>
  <si>
    <t>LA-10</t>
  </si>
  <si>
    <t>LA-11</t>
  </si>
  <si>
    <t>LA-12</t>
  </si>
  <si>
    <t>LA-13</t>
  </si>
  <si>
    <t>LA-14</t>
  </si>
  <si>
    <t>SL-1</t>
  </si>
  <si>
    <t>SL-2</t>
  </si>
  <si>
    <t>SL-3</t>
  </si>
  <si>
    <t>$ts006$</t>
  </si>
  <si>
    <t>$ts007$</t>
  </si>
  <si>
    <t>$tp001$</t>
  </si>
  <si>
    <t>644E00500</t>
  </si>
  <si>
    <t>TLY-1</t>
  </si>
  <si>
    <t>644E00104</t>
  </si>
  <si>
    <t>EL-1</t>
  </si>
  <si>
    <t>EL-2</t>
  </si>
  <si>
    <t>EL-3</t>
  </si>
  <si>
    <t>CHL-1</t>
  </si>
  <si>
    <t>CHL-2</t>
  </si>
  <si>
    <t>644E00404</t>
  </si>
  <si>
    <t>CHL-3</t>
  </si>
  <si>
    <t>CHL-4</t>
  </si>
  <si>
    <t>644E00300</t>
  </si>
  <si>
    <t>CL-4</t>
  </si>
  <si>
    <t>SL-4</t>
  </si>
  <si>
    <t>CW-1</t>
  </si>
  <si>
    <t>644E00600</t>
  </si>
  <si>
    <t>, 12"</t>
  </si>
  <si>
    <t>LA-15</t>
  </si>
  <si>
    <t>621E00100</t>
  </si>
  <si>
    <t>$ts002$</t>
  </si>
  <si>
    <t>, 2-WAY (YELLOW/YELLOW)</t>
  </si>
  <si>
    <t>TLY-2</t>
  </si>
  <si>
    <t>502+50</t>
  </si>
  <si>
    <t>621E54000</t>
  </si>
  <si>
    <t>PMR-1</t>
  </si>
  <si>
    <t>PMR-2</t>
  </si>
  <si>
    <t>PMR-3</t>
  </si>
  <si>
    <t>CR-550</t>
  </si>
  <si>
    <t>CLINTON RD</t>
  </si>
  <si>
    <t>106+25</t>
  </si>
  <si>
    <t>302+22</t>
  </si>
  <si>
    <t>500+50</t>
  </si>
  <si>
    <t>114+35</t>
  </si>
  <si>
    <t>304+75</t>
  </si>
  <si>
    <t>504+00</t>
  </si>
  <si>
    <t>644E30000</t>
  </si>
  <si>
    <t>644E30020</t>
  </si>
  <si>
    <t>EL-4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</si>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</sst>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0&quot;+&quot;00"/>
    <numFmt numFmtId="167" formatCode="0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0" fillId="3" borderId="0" xfId="0" applyNumberFormat="1" applyFill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166" fontId="4" fillId="0" borderId="37" xfId="0" applyNumberFormat="1" applyFont="1" applyBorder="1" applyAlignment="1" applyProtection="1">
      <alignment horizontal="center" vertical="center"/>
      <protection locked="0"/>
    </xf>
    <xf numFmtId="164" fontId="4" fillId="0" borderId="39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6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31" xfId="0" applyNumberFormat="1" applyFont="1" applyBorder="1" applyAlignment="1" applyProtection="1">
      <alignment horizontal="center" vertical="center"/>
      <protection locked="0"/>
    </xf>
    <xf numFmtId="166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left" vertical="center" indent="1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36" xfId="0" applyNumberFormat="1" applyFont="1" applyBorder="1" applyAlignment="1" applyProtection="1">
      <alignment horizontal="center" vertical="center"/>
      <protection locked="0"/>
    </xf>
    <xf numFmtId="166" fontId="4" fillId="0" borderId="37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89</xdr:row>
      <xdr:rowOff>0</xdr:rowOff>
    </xdr:from>
    <xdr:to>
      <xdr:col>42</xdr:col>
      <xdr:colOff>161925</xdr:colOff>
      <xdr:row>89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89</xdr:row>
      <xdr:rowOff>0</xdr:rowOff>
    </xdr:from>
    <xdr:to>
      <xdr:col>41</xdr:col>
      <xdr:colOff>66675</xdr:colOff>
      <xdr:row>89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167</xdr:row>
      <xdr:rowOff>0</xdr:rowOff>
    </xdr:from>
    <xdr:to>
      <xdr:col>29</xdr:col>
      <xdr:colOff>0</xdr:colOff>
      <xdr:row>167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FB91B628-CE96-4F74-B2FD-B8C28C176876}"/>
            </a:ext>
          </a:extLst>
        </xdr:cNvPr>
        <xdr:cNvSpPr>
          <a:spLocks noChangeShapeType="1"/>
        </xdr:cNvSpPr>
      </xdr:nvSpPr>
      <xdr:spPr bwMode="auto">
        <a:xfrm>
          <a:off x="17811750" y="138350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246</xdr:row>
      <xdr:rowOff>0</xdr:rowOff>
    </xdr:from>
    <xdr:to>
      <xdr:col>29</xdr:col>
      <xdr:colOff>0</xdr:colOff>
      <xdr:row>246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582C60A1-1A50-4220-9FF2-0A886ECFBB93}"/>
            </a:ext>
          </a:extLst>
        </xdr:cNvPr>
        <xdr:cNvSpPr>
          <a:spLocks noChangeShapeType="1"/>
        </xdr:cNvSpPr>
      </xdr:nvSpPr>
      <xdr:spPr bwMode="auto">
        <a:xfrm>
          <a:off x="17811750" y="138350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325</xdr:row>
      <xdr:rowOff>0</xdr:rowOff>
    </xdr:from>
    <xdr:to>
      <xdr:col>29</xdr:col>
      <xdr:colOff>0</xdr:colOff>
      <xdr:row>325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F980AA48-7478-47F1-8CB6-19F367D22CA7}"/>
            </a:ext>
          </a:extLst>
        </xdr:cNvPr>
        <xdr:cNvSpPr>
          <a:spLocks noChangeShapeType="1"/>
        </xdr:cNvSpPr>
      </xdr:nvSpPr>
      <xdr:spPr bwMode="auto">
        <a:xfrm>
          <a:off x="17811750" y="138350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6"/>
  <sheetViews>
    <sheetView showGridLines="0" tabSelected="1" topLeftCell="D1" zoomScale="70" zoomScaleNormal="70" workbookViewId="0">
      <selection activeCell="K29" sqref="K29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4.5546875" style="5" customWidth="1"/>
    <col min="7" max="7" width="8.6640625" style="5" customWidth="1"/>
    <col min="8" max="8" width="19.88671875" style="5" customWidth="1"/>
    <col min="9" max="9" width="12.33203125" style="5" customWidth="1"/>
    <col min="10" max="10" width="4.33203125" style="5" customWidth="1"/>
    <col min="11" max="11" width="12.33203125" style="5" customWidth="1"/>
    <col min="12" max="13" width="9.6640625" style="6" customWidth="1"/>
    <col min="14" max="30" width="9.6640625" style="5" customWidth="1"/>
    <col min="31" max="16384" width="9.109375" style="5"/>
  </cols>
  <sheetData>
    <row r="1" spans="1:36" ht="12.75" customHeight="1" x14ac:dyDescent="0.25">
      <c r="A1" s="5">
        <v>1</v>
      </c>
      <c r="D1" s="2"/>
      <c r="E1" s="2"/>
      <c r="F1" s="2"/>
      <c r="G1" s="2"/>
      <c r="H1" s="2"/>
      <c r="I1" s="3"/>
      <c r="J1" s="3" t="s">
        <v>13</v>
      </c>
      <c r="K1" s="2" t="s">
        <v>12</v>
      </c>
      <c r="L1" s="1"/>
      <c r="M1" s="1"/>
      <c r="N1" s="1"/>
      <c r="O1" s="18"/>
      <c r="P1" s="1"/>
      <c r="Q1" s="1"/>
      <c r="R1" s="1"/>
      <c r="S1" s="18"/>
      <c r="T1" s="18"/>
      <c r="U1" s="18"/>
      <c r="V1" s="18"/>
      <c r="W1" s="18"/>
      <c r="X1" s="18"/>
      <c r="Y1" s="1"/>
      <c r="Z1" s="1"/>
      <c r="AA1" s="1"/>
      <c r="AB1" s="1"/>
      <c r="AC1" s="1"/>
    </row>
    <row r="2" spans="1:36" ht="12.75" customHeight="1" x14ac:dyDescent="0.25">
      <c r="D2" s="2"/>
      <c r="E2" s="2"/>
      <c r="F2" s="2"/>
      <c r="G2" s="2"/>
      <c r="H2" s="2"/>
      <c r="I2" s="3"/>
      <c r="J2" s="3" t="s">
        <v>14</v>
      </c>
      <c r="K2" s="2" t="s">
        <v>4</v>
      </c>
      <c r="L2" s="1"/>
      <c r="M2" s="1"/>
      <c r="N2" s="1"/>
      <c r="O2" s="18"/>
      <c r="P2" s="1"/>
      <c r="Q2" s="1"/>
      <c r="R2" s="1"/>
      <c r="S2" s="18"/>
      <c r="T2" s="18"/>
      <c r="U2" s="18"/>
      <c r="V2" s="18"/>
      <c r="W2" s="18"/>
      <c r="X2" s="18"/>
      <c r="Y2" s="1"/>
      <c r="Z2" s="1"/>
      <c r="AA2" s="1"/>
      <c r="AB2" s="1"/>
      <c r="AC2" s="1"/>
    </row>
    <row r="3" spans="1:36" ht="12.75" customHeight="1" x14ac:dyDescent="0.25">
      <c r="D3" s="2"/>
      <c r="E3" s="3"/>
      <c r="F3" s="3"/>
      <c r="G3" s="3"/>
      <c r="H3" s="3"/>
      <c r="I3" s="3"/>
      <c r="J3" s="3" t="s">
        <v>15</v>
      </c>
      <c r="K3" s="2" t="s">
        <v>3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</row>
    <row r="4" spans="1:36" ht="12.75" customHeight="1" x14ac:dyDescent="0.25">
      <c r="D4" s="2"/>
      <c r="E4" s="3"/>
      <c r="F4" s="3"/>
      <c r="G4" s="3"/>
      <c r="H4" s="3"/>
      <c r="I4" s="4"/>
      <c r="J4" s="3" t="s">
        <v>16</v>
      </c>
      <c r="K4" s="2" t="s">
        <v>10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</row>
    <row r="5" spans="1:36" ht="12.75" customHeight="1" x14ac:dyDescent="0.25">
      <c r="D5" s="2"/>
      <c r="E5" s="3"/>
      <c r="F5" s="3"/>
      <c r="G5" s="3"/>
      <c r="H5" s="3"/>
      <c r="I5" s="4"/>
      <c r="J5" s="3" t="s">
        <v>17</v>
      </c>
      <c r="K5" s="2" t="s">
        <v>11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9"/>
      <c r="Z5" s="19"/>
      <c r="AA5" s="1"/>
      <c r="AB5" s="19"/>
      <c r="AC5" s="19"/>
    </row>
    <row r="6" spans="1:36" ht="12.75" customHeight="1" thickBot="1" x14ac:dyDescent="0.3"/>
    <row r="7" spans="1:36" ht="12.75" customHeight="1" thickBot="1" x14ac:dyDescent="0.3">
      <c r="B7" s="21" t="s">
        <v>7</v>
      </c>
      <c r="D7" s="52" t="str">
        <f>"SUBSUMMARY SHEET " &amp; B8</f>
        <v>SUBSUMMARY SHEET $ts002$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26">
        <v>1</v>
      </c>
      <c r="AF7" s="27" t="s">
        <v>20</v>
      </c>
      <c r="AG7" s="28"/>
      <c r="AH7" s="28"/>
      <c r="AI7" s="28"/>
      <c r="AJ7" s="28"/>
    </row>
    <row r="8" spans="1:36" ht="12.75" customHeight="1" thickBot="1" x14ac:dyDescent="0.3">
      <c r="B8" s="25" t="s">
        <v>71</v>
      </c>
      <c r="D8" s="54" t="s">
        <v>5</v>
      </c>
      <c r="E8" s="54"/>
      <c r="F8" s="54"/>
      <c r="G8" s="54"/>
      <c r="H8" s="54"/>
      <c r="I8" s="54"/>
      <c r="J8" s="54"/>
      <c r="K8" s="54"/>
      <c r="L8" s="29" t="s">
        <v>70</v>
      </c>
      <c r="M8" s="20" t="s">
        <v>75</v>
      </c>
      <c r="N8" s="29" t="s">
        <v>70</v>
      </c>
      <c r="O8" s="20" t="s">
        <v>54</v>
      </c>
      <c r="P8" s="20" t="s">
        <v>60</v>
      </c>
      <c r="Q8" s="20" t="s">
        <v>63</v>
      </c>
      <c r="R8" s="20" t="s">
        <v>52</v>
      </c>
      <c r="S8" s="20" t="s">
        <v>67</v>
      </c>
      <c r="T8" s="20" t="s">
        <v>22</v>
      </c>
      <c r="U8" s="20" t="s">
        <v>23</v>
      </c>
      <c r="V8" s="20"/>
      <c r="W8" s="20" t="s">
        <v>87</v>
      </c>
      <c r="X8" s="20" t="s">
        <v>88</v>
      </c>
      <c r="Y8" s="20"/>
      <c r="Z8" s="20"/>
      <c r="AA8" s="20"/>
      <c r="AB8" s="20"/>
      <c r="AC8" s="20"/>
      <c r="AD8" s="20"/>
    </row>
    <row r="9" spans="1:36" ht="12.75" customHeight="1" thickBot="1" x14ac:dyDescent="0.3">
      <c r="D9" s="55" t="s">
        <v>6</v>
      </c>
      <c r="E9" s="55"/>
      <c r="F9" s="55"/>
      <c r="G9" s="55"/>
      <c r="H9" s="55"/>
      <c r="I9" s="55"/>
      <c r="J9" s="55"/>
      <c r="K9" s="55"/>
      <c r="L9" s="17" t="s">
        <v>24</v>
      </c>
      <c r="M9" s="17"/>
      <c r="N9" s="17" t="s">
        <v>72</v>
      </c>
      <c r="O9" s="17" t="s">
        <v>25</v>
      </c>
      <c r="P9" s="17"/>
      <c r="Q9" s="17"/>
      <c r="R9" s="17"/>
      <c r="S9" s="17" t="s">
        <v>68</v>
      </c>
      <c r="T9" s="17" t="s">
        <v>26</v>
      </c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0" spans="1:36" ht="12.75" customHeight="1" x14ac:dyDescent="0.25">
      <c r="B10" s="81" t="s">
        <v>8</v>
      </c>
      <c r="D10" s="56" t="s">
        <v>18</v>
      </c>
      <c r="E10" s="59" t="s">
        <v>19</v>
      </c>
      <c r="F10" s="60"/>
      <c r="G10" s="69"/>
      <c r="H10" s="56" t="s">
        <v>21</v>
      </c>
      <c r="I10" s="59" t="s">
        <v>0</v>
      </c>
      <c r="J10" s="60"/>
      <c r="K10" s="61"/>
      <c r="L10" s="7" t="str">
        <f t="shared" ref="L10:AC10" si="0">IF(OR(TRIM(L8)=0,TRIM(L8)=""),"",IF(IFERROR(TRIM(INDEX(QryItemNamed,MATCH(TRIM(L8),ITEM,0),2)),"")="Y","SPECIAL",LEFT(IFERROR(TRIM(INDEX(ITEM,MATCH(TRIM(L8),ITEM,0))),""),3)))</f>
        <v>621</v>
      </c>
      <c r="M10" s="7" t="str">
        <f t="shared" ref="M10" si="1">IF(OR(TRIM(M8)=0,TRIM(M8)=""),"",IF(IFERROR(TRIM(INDEX(QryItemNamed,MATCH(TRIM(M8),ITEM,0),2)),"")="Y","SPECIAL",LEFT(IFERROR(TRIM(INDEX(ITEM,MATCH(TRIM(M8),ITEM,0))),""),3)))</f>
        <v>621</v>
      </c>
      <c r="N10" s="8" t="str">
        <f t="shared" si="0"/>
        <v>621</v>
      </c>
      <c r="O10" s="8" t="str">
        <f t="shared" si="0"/>
        <v>644</v>
      </c>
      <c r="P10" s="8" t="str">
        <f t="shared" si="0"/>
        <v>644</v>
      </c>
      <c r="Q10" s="8" t="str">
        <f t="shared" si="0"/>
        <v>644</v>
      </c>
      <c r="R10" s="8" t="str">
        <f t="shared" si="0"/>
        <v>644</v>
      </c>
      <c r="S10" s="8" t="str">
        <f t="shared" si="0"/>
        <v>644</v>
      </c>
      <c r="T10" s="8" t="str">
        <f t="shared" si="0"/>
        <v>644</v>
      </c>
      <c r="U10" s="8" t="str">
        <f t="shared" si="0"/>
        <v>644</v>
      </c>
      <c r="V10" s="8" t="str">
        <f t="shared" si="0"/>
        <v/>
      </c>
      <c r="W10" s="8" t="str">
        <f t="shared" si="0"/>
        <v>644</v>
      </c>
      <c r="X10" s="8" t="str">
        <f t="shared" si="0"/>
        <v>644</v>
      </c>
      <c r="Y10" s="8"/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>IF(OR(TRIM(AD8)=0,TRIM(AD8)=""),"",IF(IFERROR(TRIM(INDEX(QryItemNamed,MATCH(TRIM(AD8),ITEM,0),2)),"")="Y","SPECIAL",LEFT(IFERROR(TRIM(INDEX(ITEM,MATCH(TRIM(AD8),ITEM,0))),""),3)))</f>
        <v/>
      </c>
    </row>
    <row r="11" spans="1:36" ht="12.75" customHeight="1" x14ac:dyDescent="0.25">
      <c r="B11" s="82"/>
      <c r="D11" s="57"/>
      <c r="E11" s="62"/>
      <c r="F11" s="63"/>
      <c r="G11" s="70"/>
      <c r="H11" s="57"/>
      <c r="I11" s="62"/>
      <c r="J11" s="63"/>
      <c r="K11" s="64"/>
      <c r="L11" s="68" t="str">
        <f t="shared" ref="L11:AC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RPM, 2-WAY (WHITE/RED)</v>
      </c>
      <c r="M11" s="68" t="str">
        <f t="shared" ref="M11" si="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RAISED PAVEMENT MARKER REMOVED</v>
      </c>
      <c r="N11" s="53" t="str">
        <f t="shared" si="2"/>
        <v>RPM, 2-WAY (YELLOW/YELLOW)</v>
      </c>
      <c r="O11" s="53" t="str">
        <f t="shared" si="2"/>
        <v>EDGE LINE, 6", WHITE</v>
      </c>
      <c r="P11" s="53" t="str">
        <f t="shared" si="2"/>
        <v>CHANNELIZING LINE, 12"</v>
      </c>
      <c r="Q11" s="53" t="str">
        <f t="shared" si="2"/>
        <v>CENTER LINE</v>
      </c>
      <c r="R11" s="53" t="str">
        <f t="shared" si="2"/>
        <v>STOP LINE</v>
      </c>
      <c r="S11" s="53" t="str">
        <f t="shared" si="2"/>
        <v>CROSSWALK LINE, 12"</v>
      </c>
      <c r="T11" s="53" t="str">
        <f t="shared" si="2"/>
        <v>TRANSVERSE/DIAGONAL LINE, YELLOW</v>
      </c>
      <c r="U11" s="53" t="str">
        <f t="shared" si="2"/>
        <v>LANE ARROW</v>
      </c>
      <c r="V11" s="53" t="str">
        <f t="shared" si="2"/>
        <v/>
      </c>
      <c r="W11" s="53" t="str">
        <f t="shared" si="2"/>
        <v>REMOVAL OF PAVEMENT MARKING</v>
      </c>
      <c r="X11" s="53" t="str">
        <f t="shared" ref="X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REMOVAL OF PAVEMENT MARKING</v>
      </c>
      <c r="Y11" s="53"/>
      <c r="Z11" s="53" t="str">
        <f t="shared" si="2"/>
        <v/>
      </c>
      <c r="AA11" s="53" t="str">
        <f t="shared" si="2"/>
        <v/>
      </c>
      <c r="AB11" s="53" t="str">
        <f t="shared" si="2"/>
        <v/>
      </c>
      <c r="AC11" s="53" t="str">
        <f t="shared" si="2"/>
        <v/>
      </c>
      <c r="AD11" s="53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</row>
    <row r="12" spans="1:36" ht="12.75" customHeight="1" x14ac:dyDescent="0.25">
      <c r="B12" s="82"/>
      <c r="D12" s="57"/>
      <c r="E12" s="62"/>
      <c r="F12" s="63"/>
      <c r="G12" s="70"/>
      <c r="H12" s="57"/>
      <c r="I12" s="62"/>
      <c r="J12" s="63"/>
      <c r="K12" s="64"/>
      <c r="L12" s="68"/>
      <c r="M12" s="68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</row>
    <row r="13" spans="1:36" ht="12.75" customHeight="1" x14ac:dyDescent="0.25">
      <c r="B13" s="82"/>
      <c r="D13" s="57"/>
      <c r="E13" s="62"/>
      <c r="F13" s="63"/>
      <c r="G13" s="70"/>
      <c r="H13" s="57"/>
      <c r="I13" s="62"/>
      <c r="J13" s="63"/>
      <c r="K13" s="64"/>
      <c r="L13" s="68"/>
      <c r="M13" s="68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  <row r="14" spans="1:36" ht="12.75" customHeight="1" x14ac:dyDescent="0.25">
      <c r="B14" s="82"/>
      <c r="D14" s="57"/>
      <c r="E14" s="62"/>
      <c r="F14" s="63"/>
      <c r="G14" s="70"/>
      <c r="H14" s="57"/>
      <c r="I14" s="62"/>
      <c r="J14" s="63"/>
      <c r="K14" s="64"/>
      <c r="L14" s="68"/>
      <c r="M14" s="68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</row>
    <row r="15" spans="1:36" ht="12.75" customHeight="1" x14ac:dyDescent="0.25">
      <c r="B15" s="82"/>
      <c r="D15" s="57"/>
      <c r="E15" s="62"/>
      <c r="F15" s="63"/>
      <c r="G15" s="70"/>
      <c r="H15" s="57"/>
      <c r="I15" s="62"/>
      <c r="J15" s="63"/>
      <c r="K15" s="64"/>
      <c r="L15" s="68"/>
      <c r="M15" s="68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</row>
    <row r="16" spans="1:36" ht="12.75" customHeight="1" x14ac:dyDescent="0.25">
      <c r="B16" s="82"/>
      <c r="D16" s="57"/>
      <c r="E16" s="62"/>
      <c r="F16" s="63"/>
      <c r="G16" s="70"/>
      <c r="H16" s="57"/>
      <c r="I16" s="62"/>
      <c r="J16" s="63"/>
      <c r="K16" s="64"/>
      <c r="L16" s="68"/>
      <c r="M16" s="68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2:30" ht="12.75" customHeight="1" x14ac:dyDescent="0.25">
      <c r="B17" s="82"/>
      <c r="D17" s="57"/>
      <c r="E17" s="62"/>
      <c r="F17" s="63"/>
      <c r="G17" s="70"/>
      <c r="H17" s="57"/>
      <c r="I17" s="62"/>
      <c r="J17" s="63"/>
      <c r="K17" s="64"/>
      <c r="L17" s="68"/>
      <c r="M17" s="68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2:30" ht="12.75" customHeight="1" x14ac:dyDescent="0.25">
      <c r="B18" s="82"/>
      <c r="D18" s="57"/>
      <c r="E18" s="62"/>
      <c r="F18" s="63"/>
      <c r="G18" s="70"/>
      <c r="H18" s="57"/>
      <c r="I18" s="62"/>
      <c r="J18" s="63"/>
      <c r="K18" s="64"/>
      <c r="L18" s="68"/>
      <c r="M18" s="68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2:30" ht="12.75" customHeight="1" x14ac:dyDescent="0.25">
      <c r="B19" s="82"/>
      <c r="D19" s="57"/>
      <c r="E19" s="62"/>
      <c r="F19" s="63"/>
      <c r="G19" s="70"/>
      <c r="H19" s="57"/>
      <c r="I19" s="62"/>
      <c r="J19" s="63"/>
      <c r="K19" s="64"/>
      <c r="L19" s="68"/>
      <c r="M19" s="68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2:30" ht="12.75" customHeight="1" x14ac:dyDescent="0.25">
      <c r="B20" s="82"/>
      <c r="D20" s="57"/>
      <c r="E20" s="62"/>
      <c r="F20" s="63"/>
      <c r="G20" s="70"/>
      <c r="H20" s="57"/>
      <c r="I20" s="62"/>
      <c r="J20" s="63"/>
      <c r="K20" s="64"/>
      <c r="L20" s="68"/>
      <c r="M20" s="68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2:30" ht="12.75" customHeight="1" x14ac:dyDescent="0.25">
      <c r="B21" s="82"/>
      <c r="D21" s="57"/>
      <c r="E21" s="62"/>
      <c r="F21" s="63"/>
      <c r="G21" s="70"/>
      <c r="H21" s="57"/>
      <c r="I21" s="62"/>
      <c r="J21" s="63"/>
      <c r="K21" s="64"/>
      <c r="L21" s="68"/>
      <c r="M21" s="68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spans="2:30" ht="12.75" customHeight="1" x14ac:dyDescent="0.25">
      <c r="B22" s="82"/>
      <c r="D22" s="57"/>
      <c r="E22" s="62"/>
      <c r="F22" s="63"/>
      <c r="G22" s="70"/>
      <c r="H22" s="57"/>
      <c r="I22" s="62"/>
      <c r="J22" s="63"/>
      <c r="K22" s="64"/>
      <c r="L22" s="68"/>
      <c r="M22" s="68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2:30" ht="12.75" customHeight="1" thickBot="1" x14ac:dyDescent="0.3">
      <c r="B23" s="83"/>
      <c r="D23" s="58"/>
      <c r="E23" s="65"/>
      <c r="F23" s="66"/>
      <c r="G23" s="71"/>
      <c r="H23" s="58"/>
      <c r="I23" s="65"/>
      <c r="J23" s="66"/>
      <c r="K23" s="67"/>
      <c r="L23" s="9" t="str">
        <f t="shared" ref="L23:AC23" si="5">IF(OR(TRIM(L8)=0,TRIM(L8)=""),"",IFERROR(TRIM(INDEX(QryItemNamed,MATCH(TRIM(L8),ITEM,0),3)),""))</f>
        <v>EACH</v>
      </c>
      <c r="M23" s="9" t="str">
        <f t="shared" ref="M23" si="6">IF(OR(TRIM(M8)=0,TRIM(M8)=""),"",IFERROR(TRIM(INDEX(QryItemNamed,MATCH(TRIM(M8),ITEM,0),3)),""))</f>
        <v>EACH</v>
      </c>
      <c r="N23" s="10" t="str">
        <f t="shared" si="5"/>
        <v>EACH</v>
      </c>
      <c r="O23" s="10" t="str">
        <f t="shared" si="5"/>
        <v>MILE</v>
      </c>
      <c r="P23" s="10" t="str">
        <f t="shared" si="5"/>
        <v>FT</v>
      </c>
      <c r="Q23" s="10" t="str">
        <f t="shared" si="5"/>
        <v>MILE</v>
      </c>
      <c r="R23" s="10" t="str">
        <f t="shared" si="5"/>
        <v>FT</v>
      </c>
      <c r="S23" s="10" t="str">
        <f t="shared" si="5"/>
        <v>FT</v>
      </c>
      <c r="T23" s="10" t="str">
        <f t="shared" si="5"/>
        <v>FT</v>
      </c>
      <c r="U23" s="10" t="str">
        <f t="shared" si="5"/>
        <v>EACH</v>
      </c>
      <c r="V23" s="10" t="str">
        <f t="shared" si="5"/>
        <v/>
      </c>
      <c r="W23" s="10" t="str">
        <f t="shared" si="5"/>
        <v>FT</v>
      </c>
      <c r="X23" s="10" t="str">
        <f t="shared" si="5"/>
        <v>EACH</v>
      </c>
      <c r="Y23" s="10"/>
      <c r="Z23" s="10" t="str">
        <f t="shared" si="5"/>
        <v/>
      </c>
      <c r="AA23" s="10" t="str">
        <f t="shared" si="5"/>
        <v/>
      </c>
      <c r="AB23" s="10" t="str">
        <f t="shared" si="5"/>
        <v/>
      </c>
      <c r="AC23" s="10" t="str">
        <f t="shared" si="5"/>
        <v/>
      </c>
      <c r="AD23" s="10" t="str">
        <f>IF(OR(TRIM(AD8)=0,TRIM(AD8)=""),"",IFERROR(TRIM(INDEX(QryItemNamed,MATCH(TRIM(AD8),ITEM,0),3)),""))</f>
        <v/>
      </c>
    </row>
    <row r="24" spans="2:30" ht="12.75" customHeight="1" x14ac:dyDescent="0.25">
      <c r="B24" s="22">
        <v>1</v>
      </c>
      <c r="D24" s="11"/>
      <c r="E24" s="11"/>
      <c r="F24" s="30"/>
      <c r="G24" s="30"/>
      <c r="H24" s="30"/>
      <c r="I24" s="38"/>
      <c r="J24" s="41"/>
      <c r="K24" s="36"/>
      <c r="L24" s="12"/>
      <c r="M24" s="12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5">
      <c r="B25" s="23">
        <v>1</v>
      </c>
      <c r="D25" s="13" t="s">
        <v>55</v>
      </c>
      <c r="E25" s="13" t="s">
        <v>51</v>
      </c>
      <c r="F25" s="31" t="s">
        <v>1</v>
      </c>
      <c r="G25" s="13" t="s">
        <v>51</v>
      </c>
      <c r="H25" s="31" t="s">
        <v>79</v>
      </c>
      <c r="I25" s="35">
        <v>10650</v>
      </c>
      <c r="J25" s="13" t="s">
        <v>1</v>
      </c>
      <c r="K25" s="37">
        <v>11263</v>
      </c>
      <c r="L25" s="15"/>
      <c r="M25" s="15"/>
      <c r="N25" s="15"/>
      <c r="O25" s="42">
        <f>(K25-I25)/5280</f>
        <v>0.11609848484848485</v>
      </c>
      <c r="P25" s="13"/>
      <c r="Q25" s="13"/>
      <c r="R25" s="13"/>
      <c r="S25" s="13"/>
      <c r="T25" s="13"/>
      <c r="U25" s="13"/>
      <c r="V25" s="42"/>
      <c r="W25" s="13"/>
      <c r="X25" s="13"/>
      <c r="Y25" s="13"/>
      <c r="Z25" s="13"/>
      <c r="AA25" s="13"/>
      <c r="AB25" s="13"/>
      <c r="AC25" s="13"/>
      <c r="AD25" s="13"/>
    </row>
    <row r="26" spans="2:30" ht="12.75" customHeight="1" x14ac:dyDescent="0.25">
      <c r="B26" s="23">
        <v>1</v>
      </c>
      <c r="D26" s="13" t="s">
        <v>56</v>
      </c>
      <c r="E26" s="13" t="s">
        <v>51</v>
      </c>
      <c r="F26" s="31" t="s">
        <v>1</v>
      </c>
      <c r="G26" s="13" t="s">
        <v>31</v>
      </c>
      <c r="H26" s="31" t="s">
        <v>80</v>
      </c>
      <c r="I26" s="35">
        <v>30220</v>
      </c>
      <c r="J26" s="13" t="s">
        <v>1</v>
      </c>
      <c r="K26" s="37">
        <v>30469</v>
      </c>
      <c r="L26" s="15"/>
      <c r="M26" s="15"/>
      <c r="N26" s="15"/>
      <c r="O26" s="42">
        <f>(K26-I26)/5280</f>
        <v>4.7159090909090907E-2</v>
      </c>
      <c r="P26" s="13"/>
      <c r="Q26" s="13"/>
      <c r="R26" s="13"/>
      <c r="S26" s="15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2:30" ht="12.75" customHeight="1" x14ac:dyDescent="0.25">
      <c r="B27" s="23">
        <v>1</v>
      </c>
      <c r="D27" s="13" t="s">
        <v>57</v>
      </c>
      <c r="E27" s="13" t="s">
        <v>27</v>
      </c>
      <c r="F27" s="31" t="s">
        <v>1</v>
      </c>
      <c r="G27" s="13" t="s">
        <v>27</v>
      </c>
      <c r="H27" s="31" t="s">
        <v>79</v>
      </c>
      <c r="I27" s="35">
        <v>50047</v>
      </c>
      <c r="J27" s="13" t="s">
        <v>1</v>
      </c>
      <c r="K27" s="37">
        <v>50400</v>
      </c>
      <c r="L27" s="15"/>
      <c r="M27" s="15"/>
      <c r="N27" s="15"/>
      <c r="O27" s="42">
        <f>(K27-I27)/5280</f>
        <v>6.6856060606060599E-2</v>
      </c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2:30" ht="12.75" customHeight="1" x14ac:dyDescent="0.25">
      <c r="B28" s="23">
        <v>1</v>
      </c>
      <c r="D28" s="13" t="s">
        <v>89</v>
      </c>
      <c r="E28" s="13" t="s">
        <v>51</v>
      </c>
      <c r="F28" s="31" t="s">
        <v>1</v>
      </c>
      <c r="G28" s="13" t="s">
        <v>51</v>
      </c>
      <c r="H28" s="31" t="s">
        <v>79</v>
      </c>
      <c r="I28" s="35">
        <v>11124</v>
      </c>
      <c r="J28" s="13" t="s">
        <v>1</v>
      </c>
      <c r="K28" s="37">
        <v>11347</v>
      </c>
      <c r="L28" s="15"/>
      <c r="M28" s="15"/>
      <c r="N28" s="15"/>
      <c r="O28" s="42">
        <f>(K28-I28)/5280</f>
        <v>4.2234848484848486E-2</v>
      </c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2:30" ht="12.75" customHeight="1" x14ac:dyDescent="0.25">
      <c r="B29" s="23">
        <v>1</v>
      </c>
      <c r="D29" s="13"/>
      <c r="E29" s="13"/>
      <c r="F29" s="31"/>
      <c r="G29" s="13"/>
      <c r="H29" s="31"/>
      <c r="I29" s="35"/>
      <c r="J29" s="13"/>
      <c r="K29" s="37" t="s">
        <v>90</v>
      </c>
      <c r="L29" s="15"/>
      <c r="M29" s="15"/>
      <c r="N29" s="15"/>
      <c r="O29" s="13"/>
      <c r="P29" s="47"/>
      <c r="Q29" s="13"/>
      <c r="R29" s="13"/>
      <c r="S29" s="13"/>
      <c r="T29" s="13"/>
      <c r="U29" s="13"/>
      <c r="V29" s="42"/>
      <c r="W29" s="13"/>
      <c r="X29" s="13"/>
      <c r="Y29" s="13"/>
      <c r="Z29" s="13"/>
      <c r="AA29" s="13"/>
      <c r="AB29" s="13"/>
      <c r="AC29" s="13"/>
      <c r="AD29" s="13"/>
    </row>
    <row r="30" spans="2:30" ht="12.75" customHeight="1" x14ac:dyDescent="0.25">
      <c r="B30" s="23">
        <v>1</v>
      </c>
      <c r="D30" s="13" t="s">
        <v>58</v>
      </c>
      <c r="E30" s="13" t="s">
        <v>51</v>
      </c>
      <c r="F30" s="31" t="s">
        <v>1</v>
      </c>
      <c r="G30" s="13" t="s">
        <v>51</v>
      </c>
      <c r="H30" s="31" t="s">
        <v>79</v>
      </c>
      <c r="I30" s="35">
        <v>10650</v>
      </c>
      <c r="J30" s="13" t="s">
        <v>1</v>
      </c>
      <c r="K30" s="37">
        <v>10855</v>
      </c>
      <c r="L30" s="15">
        <v>7</v>
      </c>
      <c r="M30" s="15"/>
      <c r="N30" s="15"/>
      <c r="O30" s="13"/>
      <c r="P30" s="47">
        <f>K30-I30</f>
        <v>205</v>
      </c>
      <c r="Q30" s="13"/>
      <c r="R30" s="13"/>
      <c r="S30" s="13"/>
      <c r="T30" s="13"/>
      <c r="U30" s="13"/>
      <c r="V30" s="42"/>
      <c r="W30" s="13"/>
      <c r="X30" s="13"/>
      <c r="Y30" s="13"/>
      <c r="Z30" s="13"/>
      <c r="AA30" s="13"/>
      <c r="AB30" s="13"/>
      <c r="AC30" s="13"/>
      <c r="AD30" s="13"/>
    </row>
    <row r="31" spans="2:30" ht="12.75" customHeight="1" x14ac:dyDescent="0.25">
      <c r="B31" s="23">
        <v>1</v>
      </c>
      <c r="D31" s="13" t="s">
        <v>59</v>
      </c>
      <c r="E31" s="13" t="s">
        <v>51</v>
      </c>
      <c r="F31" s="31" t="s">
        <v>1</v>
      </c>
      <c r="G31" s="13" t="s">
        <v>51</v>
      </c>
      <c r="H31" s="31" t="s">
        <v>79</v>
      </c>
      <c r="I31" s="35">
        <v>10650</v>
      </c>
      <c r="J31" s="13" t="s">
        <v>1</v>
      </c>
      <c r="K31" s="37">
        <v>10950</v>
      </c>
      <c r="L31" s="15">
        <v>9</v>
      </c>
      <c r="M31" s="15"/>
      <c r="N31" s="15"/>
      <c r="O31" s="13"/>
      <c r="P31" s="47">
        <f>K31-I31</f>
        <v>300</v>
      </c>
      <c r="Q31" s="13"/>
      <c r="R31" s="13"/>
      <c r="S31" s="15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2:30" ht="12.75" customHeight="1" x14ac:dyDescent="0.25">
      <c r="B32" s="23">
        <v>1</v>
      </c>
      <c r="D32" s="13" t="s">
        <v>61</v>
      </c>
      <c r="E32" s="13" t="s">
        <v>51</v>
      </c>
      <c r="F32" s="31" t="s">
        <v>1</v>
      </c>
      <c r="G32" s="13" t="s">
        <v>51</v>
      </c>
      <c r="H32" s="31" t="s">
        <v>80</v>
      </c>
      <c r="I32" s="35">
        <v>30396</v>
      </c>
      <c r="J32" s="13" t="s">
        <v>1</v>
      </c>
      <c r="K32" s="37">
        <v>30442</v>
      </c>
      <c r="L32" s="15">
        <v>6</v>
      </c>
      <c r="M32" s="15"/>
      <c r="N32" s="15"/>
      <c r="O32" s="13"/>
      <c r="P32" s="47">
        <f>K32-I32</f>
        <v>46</v>
      </c>
      <c r="Q32" s="13"/>
      <c r="R32" s="13"/>
      <c r="S32" s="13"/>
      <c r="T32" s="13"/>
      <c r="U32" s="13"/>
      <c r="V32" s="42"/>
      <c r="W32" s="13"/>
      <c r="X32" s="13"/>
      <c r="Y32" s="13"/>
      <c r="Z32" s="13"/>
      <c r="AA32" s="13"/>
      <c r="AB32" s="13"/>
      <c r="AC32" s="13"/>
      <c r="AD32" s="13"/>
    </row>
    <row r="33" spans="2:30" ht="12.75" customHeight="1" x14ac:dyDescent="0.25">
      <c r="B33" s="23">
        <v>1</v>
      </c>
      <c r="D33" s="13" t="s">
        <v>62</v>
      </c>
      <c r="E33" s="13" t="s">
        <v>27</v>
      </c>
      <c r="F33" s="31" t="s">
        <v>1</v>
      </c>
      <c r="G33" s="13" t="s">
        <v>27</v>
      </c>
      <c r="H33" s="31" t="s">
        <v>79</v>
      </c>
      <c r="I33" s="35">
        <v>50081</v>
      </c>
      <c r="J33" s="13" t="s">
        <v>1</v>
      </c>
      <c r="K33" s="37">
        <v>50325</v>
      </c>
      <c r="L33" s="15">
        <v>6</v>
      </c>
      <c r="M33" s="15"/>
      <c r="N33" s="15"/>
      <c r="O33" s="13"/>
      <c r="P33" s="47">
        <f>K33-I33</f>
        <v>244</v>
      </c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2:30" ht="12.75" customHeight="1" x14ac:dyDescent="0.25">
      <c r="B34" s="23">
        <v>1</v>
      </c>
      <c r="D34" s="13"/>
      <c r="E34" s="13"/>
      <c r="F34" s="31"/>
      <c r="G34" s="13"/>
      <c r="H34" s="31"/>
      <c r="I34" s="35"/>
      <c r="J34" s="13"/>
      <c r="K34" s="37"/>
      <c r="L34" s="34"/>
      <c r="M34" s="15"/>
      <c r="N34" s="34"/>
      <c r="O34" s="13"/>
      <c r="P34" s="13"/>
      <c r="Q34" s="13"/>
      <c r="R34" s="13"/>
      <c r="S34" s="13"/>
      <c r="T34" s="13"/>
      <c r="U34" s="13"/>
      <c r="V34" s="42"/>
      <c r="W34" s="13"/>
      <c r="X34" s="13"/>
      <c r="Y34" s="13"/>
      <c r="Z34" s="13"/>
      <c r="AA34" s="13"/>
      <c r="AB34" s="13"/>
      <c r="AC34" s="13"/>
      <c r="AD34" s="13"/>
    </row>
    <row r="35" spans="2:30" ht="12.75" customHeight="1" x14ac:dyDescent="0.25">
      <c r="B35" s="23">
        <v>1</v>
      </c>
      <c r="D35" s="13" t="s">
        <v>28</v>
      </c>
      <c r="E35" s="13" t="s">
        <v>51</v>
      </c>
      <c r="F35" s="31" t="s">
        <v>1</v>
      </c>
      <c r="G35" s="13" t="s">
        <v>51</v>
      </c>
      <c r="H35" s="31" t="s">
        <v>79</v>
      </c>
      <c r="I35" s="35">
        <v>10672</v>
      </c>
      <c r="J35" s="13" t="s">
        <v>1</v>
      </c>
      <c r="K35" s="37">
        <v>11433</v>
      </c>
      <c r="L35" s="15"/>
      <c r="M35" s="15"/>
      <c r="N35" s="15">
        <v>8</v>
      </c>
      <c r="O35" s="13"/>
      <c r="P35" s="13"/>
      <c r="Q35" s="42">
        <f>(K35-I35)/5280</f>
        <v>0.14412878787878788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2:30" ht="12.75" customHeight="1" x14ac:dyDescent="0.25">
      <c r="B36" s="23">
        <v>1</v>
      </c>
      <c r="D36" s="13" t="s">
        <v>29</v>
      </c>
      <c r="E36" s="13" t="s">
        <v>51</v>
      </c>
      <c r="F36" s="31" t="s">
        <v>1</v>
      </c>
      <c r="G36" s="13" t="s">
        <v>31</v>
      </c>
      <c r="H36" s="31" t="s">
        <v>80</v>
      </c>
      <c r="I36" s="35">
        <v>30222</v>
      </c>
      <c r="J36" s="13" t="s">
        <v>1</v>
      </c>
      <c r="K36" s="37">
        <v>30442</v>
      </c>
      <c r="L36" s="34"/>
      <c r="M36" s="15"/>
      <c r="N36" s="34">
        <v>6</v>
      </c>
      <c r="O36" s="13"/>
      <c r="P36" s="13"/>
      <c r="Q36" s="42">
        <f>(K36-I36)/5280</f>
        <v>4.1666666666666664E-2</v>
      </c>
      <c r="R36" s="13"/>
      <c r="S36" s="13"/>
      <c r="T36" s="13"/>
      <c r="U36" s="13"/>
      <c r="V36" s="42"/>
      <c r="W36" s="13"/>
      <c r="X36" s="13"/>
      <c r="Y36" s="13"/>
      <c r="Z36" s="13"/>
      <c r="AA36" s="13"/>
      <c r="AB36" s="13"/>
      <c r="AC36" s="13"/>
      <c r="AD36" s="13"/>
    </row>
    <row r="37" spans="2:30" ht="12.75" customHeight="1" x14ac:dyDescent="0.25">
      <c r="B37" s="23">
        <v>1</v>
      </c>
      <c r="D37" s="13" t="s">
        <v>30</v>
      </c>
      <c r="E37" s="13" t="s">
        <v>51</v>
      </c>
      <c r="F37" s="31" t="s">
        <v>1</v>
      </c>
      <c r="G37" s="13" t="s">
        <v>51</v>
      </c>
      <c r="H37" s="31" t="s">
        <v>79</v>
      </c>
      <c r="I37" s="35">
        <v>10975</v>
      </c>
      <c r="J37" s="13" t="s">
        <v>1</v>
      </c>
      <c r="K37" s="37">
        <v>11263</v>
      </c>
      <c r="L37" s="15"/>
      <c r="M37" s="15"/>
      <c r="N37" s="15">
        <v>4</v>
      </c>
      <c r="O37" s="13"/>
      <c r="P37" s="13"/>
      <c r="Q37" s="42">
        <f>(K37-I37)/5280</f>
        <v>5.4545454545454543E-2</v>
      </c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2:30" ht="12.75" customHeight="1" x14ac:dyDescent="0.25">
      <c r="B38" s="23">
        <v>1</v>
      </c>
      <c r="D38" s="13" t="s">
        <v>64</v>
      </c>
      <c r="E38" s="13" t="s">
        <v>27</v>
      </c>
      <c r="F38" s="31" t="s">
        <v>1</v>
      </c>
      <c r="G38" s="13" t="s">
        <v>27</v>
      </c>
      <c r="H38" s="31" t="s">
        <v>79</v>
      </c>
      <c r="I38" s="35">
        <v>50099</v>
      </c>
      <c r="J38" s="13" t="s">
        <v>1</v>
      </c>
      <c r="K38" s="37">
        <v>50400</v>
      </c>
      <c r="L38" s="15"/>
      <c r="M38" s="15"/>
      <c r="N38" s="15">
        <v>7</v>
      </c>
      <c r="O38" s="13"/>
      <c r="P38" s="13"/>
      <c r="Q38" s="42">
        <f>((K38-I38)+250)/5280</f>
        <v>0.1043560606060606</v>
      </c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2:30" ht="12.75" customHeight="1" x14ac:dyDescent="0.25">
      <c r="B39" s="23">
        <v>1</v>
      </c>
      <c r="D39" s="13"/>
      <c r="E39" s="13"/>
      <c r="F39" s="31"/>
      <c r="G39" s="31"/>
      <c r="H39" s="31"/>
      <c r="I39" s="35"/>
      <c r="J39" s="13"/>
      <c r="K39" s="37"/>
      <c r="L39" s="15"/>
      <c r="M39" s="15"/>
      <c r="N39" s="15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2:30" ht="12.75" customHeight="1" x14ac:dyDescent="0.25">
      <c r="B40" s="23">
        <v>1</v>
      </c>
      <c r="D40" s="13" t="s">
        <v>73</v>
      </c>
      <c r="E40" s="13" t="s">
        <v>27</v>
      </c>
      <c r="F40" s="31" t="s">
        <v>1</v>
      </c>
      <c r="G40" s="13" t="s">
        <v>27</v>
      </c>
      <c r="H40" s="31" t="s">
        <v>79</v>
      </c>
      <c r="I40" s="35">
        <v>50099</v>
      </c>
      <c r="J40" s="13" t="s">
        <v>1</v>
      </c>
      <c r="K40" s="37" t="s">
        <v>74</v>
      </c>
      <c r="L40" s="15"/>
      <c r="M40" s="15"/>
      <c r="N40" s="15"/>
      <c r="O40" s="13"/>
      <c r="P40" s="13"/>
      <c r="Q40" s="13"/>
      <c r="R40" s="13"/>
      <c r="S40" s="13"/>
      <c r="T40" s="13">
        <v>30</v>
      </c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2:30" ht="12.75" customHeight="1" x14ac:dyDescent="0.25">
      <c r="B41" s="23">
        <v>1</v>
      </c>
      <c r="D41" s="13"/>
      <c r="E41" s="13"/>
      <c r="F41" s="31"/>
      <c r="G41" s="13"/>
      <c r="H41" s="31"/>
      <c r="I41" s="35"/>
      <c r="J41" s="13"/>
      <c r="K41" s="37"/>
      <c r="L41" s="15"/>
      <c r="M41" s="15"/>
      <c r="N41" s="15"/>
      <c r="O41" s="13"/>
      <c r="P41" s="13"/>
      <c r="Q41" s="13"/>
      <c r="R41" s="13"/>
      <c r="S41" s="13"/>
      <c r="T41" s="13"/>
      <c r="U41" s="13"/>
      <c r="V41" s="42"/>
      <c r="W41" s="13"/>
      <c r="X41" s="13"/>
      <c r="Y41" s="13"/>
      <c r="Z41" s="13"/>
      <c r="AA41" s="13"/>
      <c r="AB41" s="13"/>
      <c r="AC41" s="13"/>
      <c r="AD41" s="13"/>
    </row>
    <row r="42" spans="2:30" ht="12.75" customHeight="1" x14ac:dyDescent="0.25">
      <c r="B42" s="23">
        <v>1</v>
      </c>
      <c r="D42" s="13" t="s">
        <v>46</v>
      </c>
      <c r="E42" s="13" t="s">
        <v>51</v>
      </c>
      <c r="F42" s="31" t="s">
        <v>1</v>
      </c>
      <c r="G42" s="13" t="s">
        <v>51</v>
      </c>
      <c r="H42" s="31" t="s">
        <v>79</v>
      </c>
      <c r="I42" s="35">
        <v>10650</v>
      </c>
      <c r="J42" s="13" t="s">
        <v>1</v>
      </c>
      <c r="K42" s="37">
        <v>10650</v>
      </c>
      <c r="L42" s="15"/>
      <c r="M42" s="15"/>
      <c r="N42" s="15"/>
      <c r="O42" s="13"/>
      <c r="P42" s="13"/>
      <c r="Q42" s="13"/>
      <c r="R42" s="13">
        <v>22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2:30" ht="12.75" customHeight="1" x14ac:dyDescent="0.25">
      <c r="B43" s="23">
        <v>1</v>
      </c>
      <c r="D43" s="13" t="s">
        <v>47</v>
      </c>
      <c r="E43" s="13" t="s">
        <v>51</v>
      </c>
      <c r="F43" s="31" t="s">
        <v>1</v>
      </c>
      <c r="G43" s="13" t="s">
        <v>51</v>
      </c>
      <c r="H43" s="31" t="s">
        <v>80</v>
      </c>
      <c r="I43" s="35">
        <v>30442</v>
      </c>
      <c r="J43" s="13" t="s">
        <v>1</v>
      </c>
      <c r="K43" s="37">
        <v>30442</v>
      </c>
      <c r="L43" s="15"/>
      <c r="M43" s="15"/>
      <c r="N43" s="15"/>
      <c r="O43" s="13"/>
      <c r="P43" s="13"/>
      <c r="Q43" s="13"/>
      <c r="R43" s="13">
        <v>24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2:30" ht="12.75" customHeight="1" x14ac:dyDescent="0.25">
      <c r="B44" s="23">
        <v>1</v>
      </c>
      <c r="D44" s="13" t="s">
        <v>48</v>
      </c>
      <c r="E44" s="13" t="s">
        <v>27</v>
      </c>
      <c r="F44" s="31" t="s">
        <v>1</v>
      </c>
      <c r="G44" s="13" t="s">
        <v>27</v>
      </c>
      <c r="H44" s="31" t="s">
        <v>79</v>
      </c>
      <c r="I44" s="35">
        <v>50081</v>
      </c>
      <c r="J44" s="13" t="s">
        <v>1</v>
      </c>
      <c r="K44" s="37">
        <v>50081</v>
      </c>
      <c r="L44" s="15"/>
      <c r="M44" s="15"/>
      <c r="N44" s="15"/>
      <c r="O44" s="13"/>
      <c r="P44" s="13"/>
      <c r="Q44" s="13"/>
      <c r="R44" s="13">
        <v>15</v>
      </c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2:30" ht="12.75" customHeight="1" x14ac:dyDescent="0.25">
      <c r="B45" s="23">
        <v>1</v>
      </c>
      <c r="D45" s="13" t="s">
        <v>65</v>
      </c>
      <c r="E45" s="13" t="s">
        <v>27</v>
      </c>
      <c r="F45" s="31" t="s">
        <v>1</v>
      </c>
      <c r="G45" s="13" t="s">
        <v>27</v>
      </c>
      <c r="H45" s="31" t="s">
        <v>79</v>
      </c>
      <c r="I45" s="35">
        <v>50099</v>
      </c>
      <c r="J45" s="13" t="s">
        <v>1</v>
      </c>
      <c r="K45" s="37">
        <v>50099</v>
      </c>
      <c r="L45" s="15"/>
      <c r="M45" s="15"/>
      <c r="N45" s="15"/>
      <c r="O45" s="13"/>
      <c r="P45" s="13"/>
      <c r="Q45" s="13"/>
      <c r="R45" s="13">
        <v>12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2:30" ht="12.75" customHeight="1" x14ac:dyDescent="0.25">
      <c r="B46" s="23">
        <v>1</v>
      </c>
      <c r="D46" s="13"/>
      <c r="E46" s="13"/>
      <c r="F46" s="31"/>
      <c r="G46" s="31"/>
      <c r="H46" s="31"/>
      <c r="I46" s="35"/>
      <c r="J46" s="13"/>
      <c r="K46" s="37"/>
      <c r="L46" s="15"/>
      <c r="M46" s="15"/>
      <c r="N46" s="15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2:30" ht="12.75" customHeight="1" x14ac:dyDescent="0.25">
      <c r="B47" s="23">
        <v>1</v>
      </c>
      <c r="D47" s="13" t="s">
        <v>66</v>
      </c>
      <c r="E47" s="13" t="s">
        <v>51</v>
      </c>
      <c r="F47" s="31" t="s">
        <v>1</v>
      </c>
      <c r="G47" s="13" t="s">
        <v>51</v>
      </c>
      <c r="H47" s="31" t="s">
        <v>80</v>
      </c>
      <c r="I47" s="35">
        <v>10533</v>
      </c>
      <c r="J47" s="13" t="s">
        <v>1</v>
      </c>
      <c r="K47" s="37">
        <v>10604</v>
      </c>
      <c r="L47" s="15"/>
      <c r="M47" s="15"/>
      <c r="N47" s="15"/>
      <c r="O47" s="13"/>
      <c r="P47" s="13"/>
      <c r="Q47" s="13"/>
      <c r="R47" s="13"/>
      <c r="S47" s="13">
        <f>69+52</f>
        <v>121</v>
      </c>
      <c r="T47" s="13"/>
      <c r="U47" s="13"/>
      <c r="V47" s="42"/>
      <c r="W47" s="13"/>
      <c r="X47" s="13"/>
      <c r="Y47" s="13"/>
      <c r="Z47" s="13"/>
      <c r="AB47" s="13"/>
      <c r="AC47" s="13"/>
      <c r="AD47" s="13"/>
    </row>
    <row r="48" spans="2:30" ht="12.75" customHeight="1" x14ac:dyDescent="0.25">
      <c r="B48" s="23">
        <v>1</v>
      </c>
      <c r="D48" s="13"/>
      <c r="E48" s="13"/>
      <c r="F48" s="31"/>
      <c r="G48" s="31"/>
      <c r="H48" s="31"/>
      <c r="I48" s="35"/>
      <c r="J48" s="13"/>
      <c r="K48" s="37"/>
      <c r="L48" s="15"/>
      <c r="M48" s="15"/>
      <c r="N48" s="15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2:30" ht="12.75" customHeight="1" x14ac:dyDescent="0.25">
      <c r="B49" s="23">
        <v>1</v>
      </c>
      <c r="D49" s="13" t="s">
        <v>53</v>
      </c>
      <c r="E49" s="13" t="s">
        <v>51</v>
      </c>
      <c r="F49" s="31" t="s">
        <v>1</v>
      </c>
      <c r="G49" s="13" t="s">
        <v>51</v>
      </c>
      <c r="H49" s="31" t="s">
        <v>79</v>
      </c>
      <c r="I49" s="35">
        <v>10875</v>
      </c>
      <c r="J49" s="13" t="s">
        <v>1</v>
      </c>
      <c r="K49" s="37">
        <v>11263</v>
      </c>
      <c r="L49" s="15"/>
      <c r="M49" s="15"/>
      <c r="N49" s="13"/>
      <c r="O49" s="13"/>
      <c r="P49" s="13"/>
      <c r="Q49" s="13"/>
      <c r="R49" s="13"/>
      <c r="S49" s="13"/>
      <c r="T49" s="13">
        <f>15.4+27.9+30.9+26.2+21.4+16.5+11.8+6</f>
        <v>156.1</v>
      </c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2:30" ht="12.75" customHeight="1" x14ac:dyDescent="0.25">
      <c r="B50" s="23">
        <v>1</v>
      </c>
      <c r="D50" s="13"/>
      <c r="E50" s="31"/>
      <c r="F50" s="31"/>
      <c r="G50" s="31"/>
      <c r="H50" s="31"/>
      <c r="I50" s="35"/>
      <c r="J50" s="13"/>
      <c r="K50" s="37"/>
      <c r="L50" s="15"/>
      <c r="M50" s="15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2:30" ht="12.75" customHeight="1" x14ac:dyDescent="0.25">
      <c r="B51" s="23">
        <v>1</v>
      </c>
      <c r="D51" s="13" t="s">
        <v>32</v>
      </c>
      <c r="E51" s="13" t="s">
        <v>51</v>
      </c>
      <c r="F51" s="31" t="s">
        <v>1</v>
      </c>
      <c r="G51" s="13" t="s">
        <v>51</v>
      </c>
      <c r="H51" s="31" t="s">
        <v>79</v>
      </c>
      <c r="I51" s="49">
        <v>10682</v>
      </c>
      <c r="J51" s="50"/>
      <c r="K51" s="51"/>
      <c r="L51" s="15"/>
      <c r="M51" s="15"/>
      <c r="N51" s="13"/>
      <c r="O51" s="13"/>
      <c r="P51" s="13"/>
      <c r="Q51" s="13"/>
      <c r="R51" s="13"/>
      <c r="S51" s="13"/>
      <c r="T51" s="13"/>
      <c r="U51" s="13">
        <v>1</v>
      </c>
      <c r="V51" s="13"/>
      <c r="W51" s="13"/>
      <c r="X51" s="13"/>
      <c r="Y51" s="13"/>
      <c r="Z51" s="13"/>
      <c r="AA51" s="13"/>
      <c r="AB51" s="13"/>
      <c r="AC51" s="13"/>
      <c r="AD51" s="13"/>
    </row>
    <row r="52" spans="2:30" ht="12.75" customHeight="1" x14ac:dyDescent="0.25">
      <c r="B52" s="23">
        <v>1</v>
      </c>
      <c r="D52" s="13" t="s">
        <v>33</v>
      </c>
      <c r="E52" s="13" t="s">
        <v>51</v>
      </c>
      <c r="F52" s="31" t="s">
        <v>1</v>
      </c>
      <c r="G52" s="13" t="s">
        <v>51</v>
      </c>
      <c r="H52" s="31" t="s">
        <v>79</v>
      </c>
      <c r="I52" s="49">
        <v>10683</v>
      </c>
      <c r="J52" s="50"/>
      <c r="K52" s="51"/>
      <c r="L52" s="15"/>
      <c r="M52" s="15"/>
      <c r="N52" s="13"/>
      <c r="O52" s="13"/>
      <c r="P52" s="13"/>
      <c r="Q52" s="13"/>
      <c r="R52" s="13"/>
      <c r="S52" s="13"/>
      <c r="T52" s="13"/>
      <c r="U52" s="13">
        <v>1</v>
      </c>
      <c r="V52" s="13"/>
      <c r="W52" s="13"/>
      <c r="X52" s="13"/>
      <c r="Y52" s="13"/>
      <c r="Z52" s="13"/>
      <c r="AA52" s="13"/>
      <c r="AB52" s="13"/>
      <c r="AC52" s="13"/>
      <c r="AD52" s="13"/>
    </row>
    <row r="53" spans="2:30" ht="12.75" customHeight="1" x14ac:dyDescent="0.25">
      <c r="B53" s="23">
        <v>1</v>
      </c>
      <c r="D53" s="13" t="s">
        <v>34</v>
      </c>
      <c r="E53" s="13" t="s">
        <v>51</v>
      </c>
      <c r="F53" s="31" t="s">
        <v>1</v>
      </c>
      <c r="G53" s="13" t="s">
        <v>51</v>
      </c>
      <c r="H53" s="31" t="s">
        <v>79</v>
      </c>
      <c r="I53" s="49">
        <v>10748</v>
      </c>
      <c r="J53" s="50"/>
      <c r="K53" s="51"/>
      <c r="L53" s="15"/>
      <c r="M53" s="15"/>
      <c r="N53" s="13"/>
      <c r="O53" s="13"/>
      <c r="P53" s="13"/>
      <c r="Q53" s="13"/>
      <c r="R53" s="13"/>
      <c r="S53" s="13"/>
      <c r="T53" s="13"/>
      <c r="U53" s="13">
        <v>1</v>
      </c>
      <c r="V53" s="13"/>
      <c r="W53" s="13"/>
      <c r="X53" s="13"/>
      <c r="Y53" s="13"/>
      <c r="Z53" s="13"/>
      <c r="AA53" s="13"/>
      <c r="AB53" s="13"/>
      <c r="AC53" s="13"/>
      <c r="AD53" s="13"/>
    </row>
    <row r="54" spans="2:30" ht="12.75" customHeight="1" x14ac:dyDescent="0.25">
      <c r="B54" s="23">
        <v>1</v>
      </c>
      <c r="D54" s="13" t="s">
        <v>35</v>
      </c>
      <c r="E54" s="13" t="s">
        <v>51</v>
      </c>
      <c r="F54" s="31" t="s">
        <v>1</v>
      </c>
      <c r="G54" s="13" t="s">
        <v>51</v>
      </c>
      <c r="H54" s="31" t="s">
        <v>79</v>
      </c>
      <c r="I54" s="49">
        <v>10748</v>
      </c>
      <c r="J54" s="50"/>
      <c r="K54" s="51"/>
      <c r="L54" s="15"/>
      <c r="M54" s="15"/>
      <c r="N54" s="13"/>
      <c r="O54" s="13"/>
      <c r="P54" s="13"/>
      <c r="Q54" s="13"/>
      <c r="R54" s="13"/>
      <c r="S54" s="13"/>
      <c r="T54" s="13"/>
      <c r="U54" s="13">
        <v>1</v>
      </c>
      <c r="V54" s="13"/>
      <c r="W54" s="13"/>
      <c r="X54" s="13"/>
      <c r="Y54" s="13"/>
      <c r="Z54" s="13"/>
      <c r="AA54" s="13"/>
      <c r="AB54" s="13"/>
      <c r="AC54" s="13"/>
      <c r="AD54" s="13"/>
    </row>
    <row r="55" spans="2:30" ht="12.75" customHeight="1" x14ac:dyDescent="0.25">
      <c r="B55" s="23">
        <v>1</v>
      </c>
      <c r="D55" s="13" t="s">
        <v>36</v>
      </c>
      <c r="E55" s="13" t="s">
        <v>51</v>
      </c>
      <c r="F55" s="31" t="s">
        <v>1</v>
      </c>
      <c r="G55" s="13" t="s">
        <v>51</v>
      </c>
      <c r="H55" s="31" t="s">
        <v>79</v>
      </c>
      <c r="I55" s="49">
        <v>10813</v>
      </c>
      <c r="J55" s="50"/>
      <c r="K55" s="51"/>
      <c r="L55" s="15"/>
      <c r="M55" s="15"/>
      <c r="N55" s="13"/>
      <c r="O55" s="13"/>
      <c r="P55" s="13"/>
      <c r="Q55" s="13"/>
      <c r="R55" s="13"/>
      <c r="S55" s="13"/>
      <c r="T55" s="13"/>
      <c r="U55" s="13">
        <v>1</v>
      </c>
      <c r="V55" s="13"/>
      <c r="W55" s="13"/>
      <c r="X55" s="13"/>
      <c r="Y55" s="13"/>
      <c r="Z55" s="13"/>
      <c r="AA55" s="13"/>
      <c r="AB55" s="13"/>
      <c r="AC55" s="13"/>
      <c r="AD55" s="13"/>
    </row>
    <row r="56" spans="2:30" ht="12.75" customHeight="1" x14ac:dyDescent="0.25">
      <c r="B56" s="23">
        <v>1</v>
      </c>
      <c r="D56" s="13" t="s">
        <v>37</v>
      </c>
      <c r="E56" s="13" t="s">
        <v>51</v>
      </c>
      <c r="F56" s="31" t="s">
        <v>1</v>
      </c>
      <c r="G56" s="13" t="s">
        <v>51</v>
      </c>
      <c r="H56" s="31" t="s">
        <v>79</v>
      </c>
      <c r="I56" s="49">
        <v>10814</v>
      </c>
      <c r="J56" s="50"/>
      <c r="K56" s="51"/>
      <c r="L56" s="15"/>
      <c r="M56" s="15"/>
      <c r="N56" s="13"/>
      <c r="O56" s="13"/>
      <c r="P56" s="13"/>
      <c r="Q56" s="13"/>
      <c r="R56" s="13"/>
      <c r="S56" s="13"/>
      <c r="T56" s="13"/>
      <c r="U56" s="13">
        <v>1</v>
      </c>
      <c r="V56" s="13"/>
      <c r="W56" s="13"/>
      <c r="X56" s="13"/>
      <c r="Y56" s="13"/>
      <c r="Z56" s="13"/>
      <c r="AA56" s="13"/>
      <c r="AB56" s="13"/>
      <c r="AC56" s="13"/>
      <c r="AD56" s="13"/>
    </row>
    <row r="57" spans="2:30" ht="12.75" customHeight="1" x14ac:dyDescent="0.25">
      <c r="B57" s="23">
        <v>1</v>
      </c>
      <c r="D57" s="13" t="s">
        <v>38</v>
      </c>
      <c r="E57" s="13" t="s">
        <v>51</v>
      </c>
      <c r="F57" s="31" t="s">
        <v>1</v>
      </c>
      <c r="G57" s="13" t="s">
        <v>51</v>
      </c>
      <c r="H57" s="31" t="s">
        <v>80</v>
      </c>
      <c r="I57" s="49">
        <v>30407</v>
      </c>
      <c r="J57" s="50"/>
      <c r="K57" s="51"/>
      <c r="L57" s="15"/>
      <c r="M57" s="15"/>
      <c r="N57" s="13"/>
      <c r="O57" s="13"/>
      <c r="P57" s="13"/>
      <c r="Q57" s="13"/>
      <c r="R57" s="13"/>
      <c r="S57" s="13"/>
      <c r="T57" s="13"/>
      <c r="U57" s="13">
        <v>1</v>
      </c>
      <c r="V57" s="13"/>
      <c r="W57" s="13"/>
      <c r="X57" s="13"/>
      <c r="Y57" s="13"/>
      <c r="Z57" s="13"/>
      <c r="AA57" s="13"/>
      <c r="AB57" s="13"/>
      <c r="AC57" s="13"/>
      <c r="AD57" s="13"/>
    </row>
    <row r="58" spans="2:30" ht="12.75" customHeight="1" x14ac:dyDescent="0.25">
      <c r="B58" s="23">
        <v>1</v>
      </c>
      <c r="D58" s="13" t="s">
        <v>39</v>
      </c>
      <c r="E58" s="13" t="s">
        <v>51</v>
      </c>
      <c r="F58" s="31" t="s">
        <v>1</v>
      </c>
      <c r="G58" s="13" t="s">
        <v>51</v>
      </c>
      <c r="H58" s="31" t="s">
        <v>80</v>
      </c>
      <c r="I58" s="49">
        <v>30432</v>
      </c>
      <c r="J58" s="50"/>
      <c r="K58" s="51"/>
      <c r="L58" s="15"/>
      <c r="M58" s="15"/>
      <c r="N58" s="13"/>
      <c r="O58" s="13"/>
      <c r="P58" s="13"/>
      <c r="Q58" s="13"/>
      <c r="R58" s="13"/>
      <c r="S58" s="13"/>
      <c r="T58" s="13"/>
      <c r="U58" s="13">
        <v>1</v>
      </c>
      <c r="V58" s="13"/>
      <c r="W58" s="13"/>
      <c r="X58" s="13"/>
      <c r="Y58" s="13"/>
      <c r="Z58" s="13"/>
      <c r="AA58" s="13"/>
      <c r="AB58" s="13"/>
      <c r="AC58" s="13"/>
      <c r="AD58" s="13"/>
    </row>
    <row r="59" spans="2:30" ht="12.75" customHeight="1" x14ac:dyDescent="0.25">
      <c r="B59" s="23">
        <v>1</v>
      </c>
      <c r="D59" s="13" t="s">
        <v>40</v>
      </c>
      <c r="E59" s="13" t="s">
        <v>51</v>
      </c>
      <c r="F59" s="31" t="s">
        <v>1</v>
      </c>
      <c r="G59" s="13" t="s">
        <v>51</v>
      </c>
      <c r="H59" s="31" t="s">
        <v>80</v>
      </c>
      <c r="I59" s="49">
        <v>30410</v>
      </c>
      <c r="J59" s="50"/>
      <c r="K59" s="51"/>
      <c r="L59" s="15"/>
      <c r="M59" s="15"/>
      <c r="N59" s="13"/>
      <c r="O59" s="13"/>
      <c r="P59" s="13"/>
      <c r="Q59" s="13"/>
      <c r="R59" s="13"/>
      <c r="S59" s="13"/>
      <c r="T59" s="13"/>
      <c r="U59" s="13">
        <v>1</v>
      </c>
      <c r="V59" s="13"/>
      <c r="W59" s="13"/>
      <c r="X59" s="13"/>
      <c r="Y59" s="13"/>
      <c r="Z59" s="13"/>
      <c r="AA59" s="13"/>
      <c r="AB59" s="13"/>
      <c r="AC59" s="13"/>
      <c r="AD59" s="13"/>
    </row>
    <row r="60" spans="2:30" ht="12.75" customHeight="1" x14ac:dyDescent="0.25">
      <c r="B60" s="23">
        <v>1</v>
      </c>
      <c r="D60" s="13" t="s">
        <v>41</v>
      </c>
      <c r="E60" s="13" t="s">
        <v>51</v>
      </c>
      <c r="F60" s="31" t="s">
        <v>1</v>
      </c>
      <c r="G60" s="13" t="s">
        <v>51</v>
      </c>
      <c r="H60" s="31" t="s">
        <v>80</v>
      </c>
      <c r="I60" s="49">
        <v>30435</v>
      </c>
      <c r="J60" s="50"/>
      <c r="K60" s="51"/>
      <c r="L60" s="15"/>
      <c r="M60" s="15"/>
      <c r="N60" s="13"/>
      <c r="O60" s="13"/>
      <c r="P60" s="13"/>
      <c r="Q60" s="13"/>
      <c r="R60" s="13"/>
      <c r="S60" s="13"/>
      <c r="T60" s="13"/>
      <c r="U60" s="13">
        <v>1</v>
      </c>
      <c r="V60" s="13"/>
      <c r="W60" s="13"/>
      <c r="X60" s="13"/>
      <c r="Y60" s="13"/>
      <c r="Z60" s="13"/>
      <c r="AA60" s="13"/>
      <c r="AB60" s="13"/>
      <c r="AC60" s="13"/>
      <c r="AD60" s="13"/>
    </row>
    <row r="61" spans="2:30" ht="12.75" customHeight="1" x14ac:dyDescent="0.25">
      <c r="B61" s="23">
        <v>1</v>
      </c>
      <c r="D61" s="13" t="s">
        <v>42</v>
      </c>
      <c r="E61" s="13" t="s">
        <v>51</v>
      </c>
      <c r="F61" s="31" t="s">
        <v>1</v>
      </c>
      <c r="G61" s="13" t="s">
        <v>51</v>
      </c>
      <c r="H61" s="31" t="s">
        <v>79</v>
      </c>
      <c r="I61" s="49">
        <v>10879</v>
      </c>
      <c r="J61" s="50"/>
      <c r="K61" s="51"/>
      <c r="L61" s="34"/>
      <c r="M61" s="34"/>
      <c r="N61" s="13"/>
      <c r="O61" s="13"/>
      <c r="P61" s="13"/>
      <c r="Q61" s="13"/>
      <c r="R61" s="13"/>
      <c r="S61" s="13"/>
      <c r="T61" s="13"/>
      <c r="U61" s="13">
        <v>1</v>
      </c>
      <c r="V61" s="13"/>
      <c r="W61" s="13"/>
      <c r="X61" s="13"/>
      <c r="Y61" s="13"/>
      <c r="Z61" s="13"/>
      <c r="AA61" s="13"/>
      <c r="AB61" s="13"/>
      <c r="AC61" s="13"/>
      <c r="AD61" s="13"/>
    </row>
    <row r="62" spans="2:30" ht="12.75" customHeight="1" x14ac:dyDescent="0.25">
      <c r="B62" s="23">
        <v>1</v>
      </c>
      <c r="D62" s="13" t="s">
        <v>43</v>
      </c>
      <c r="E62" s="13" t="s">
        <v>27</v>
      </c>
      <c r="F62" s="31" t="s">
        <v>1</v>
      </c>
      <c r="G62" s="13" t="s">
        <v>27</v>
      </c>
      <c r="H62" s="31" t="s">
        <v>79</v>
      </c>
      <c r="I62" s="49">
        <v>50091</v>
      </c>
      <c r="J62" s="50"/>
      <c r="K62" s="51"/>
      <c r="L62" s="15"/>
      <c r="M62" s="15"/>
      <c r="N62" s="13"/>
      <c r="O62" s="13"/>
      <c r="P62" s="13"/>
      <c r="Q62" s="13"/>
      <c r="R62" s="13"/>
      <c r="S62" s="13"/>
      <c r="T62" s="13"/>
      <c r="U62" s="13">
        <v>1</v>
      </c>
      <c r="V62" s="13"/>
      <c r="W62" s="13"/>
      <c r="X62" s="13"/>
      <c r="Y62" s="13"/>
      <c r="Z62" s="13"/>
      <c r="AA62" s="13"/>
      <c r="AB62" s="13"/>
      <c r="AC62" s="13"/>
      <c r="AD62" s="13"/>
    </row>
    <row r="63" spans="2:30" ht="12.75" customHeight="1" x14ac:dyDescent="0.25">
      <c r="B63" s="23">
        <v>1</v>
      </c>
      <c r="D63" s="13" t="s">
        <v>44</v>
      </c>
      <c r="E63" s="13" t="s">
        <v>27</v>
      </c>
      <c r="F63" s="31" t="s">
        <v>1</v>
      </c>
      <c r="G63" s="13" t="s">
        <v>27</v>
      </c>
      <c r="H63" s="31" t="s">
        <v>79</v>
      </c>
      <c r="I63" s="49">
        <v>50157</v>
      </c>
      <c r="J63" s="50"/>
      <c r="K63" s="51"/>
      <c r="L63" s="34"/>
      <c r="M63" s="34"/>
      <c r="N63" s="13"/>
      <c r="O63" s="13"/>
      <c r="P63" s="13"/>
      <c r="Q63" s="13"/>
      <c r="R63" s="13"/>
      <c r="S63" s="13"/>
      <c r="T63" s="13"/>
      <c r="U63" s="13">
        <v>1</v>
      </c>
      <c r="V63" s="13"/>
      <c r="W63" s="13"/>
      <c r="X63" s="13"/>
      <c r="Y63" s="13"/>
      <c r="Z63" s="13"/>
      <c r="AA63" s="13"/>
      <c r="AB63" s="13"/>
      <c r="AC63" s="13"/>
      <c r="AD63" s="13"/>
    </row>
    <row r="64" spans="2:30" ht="12.75" customHeight="1" x14ac:dyDescent="0.25">
      <c r="B64" s="23">
        <v>1</v>
      </c>
      <c r="D64" s="13" t="s">
        <v>45</v>
      </c>
      <c r="E64" s="13" t="s">
        <v>27</v>
      </c>
      <c r="F64" s="31" t="s">
        <v>1</v>
      </c>
      <c r="G64" s="13" t="s">
        <v>27</v>
      </c>
      <c r="H64" s="31" t="s">
        <v>79</v>
      </c>
      <c r="I64" s="49">
        <v>50223</v>
      </c>
      <c r="J64" s="50"/>
      <c r="K64" s="51"/>
      <c r="L64" s="15"/>
      <c r="M64" s="15"/>
      <c r="N64" s="13"/>
      <c r="O64" s="13"/>
      <c r="P64" s="13"/>
      <c r="Q64" s="13"/>
      <c r="R64" s="13"/>
      <c r="S64" s="43"/>
      <c r="T64" s="13"/>
      <c r="U64" s="13">
        <v>1</v>
      </c>
      <c r="V64" s="13"/>
      <c r="W64" s="13"/>
      <c r="X64" s="13"/>
      <c r="Y64" s="13"/>
      <c r="Z64" s="13"/>
      <c r="AA64" s="13"/>
      <c r="AB64" s="13"/>
      <c r="AC64" s="13"/>
      <c r="AD64" s="13"/>
    </row>
    <row r="65" spans="2:30" ht="12.75" customHeight="1" x14ac:dyDescent="0.25">
      <c r="B65" s="23">
        <v>1</v>
      </c>
      <c r="D65" s="13" t="s">
        <v>69</v>
      </c>
      <c r="E65" s="13" t="s">
        <v>27</v>
      </c>
      <c r="F65" s="31" t="s">
        <v>1</v>
      </c>
      <c r="G65" s="13" t="s">
        <v>27</v>
      </c>
      <c r="H65" s="31" t="s">
        <v>79</v>
      </c>
      <c r="I65" s="49">
        <v>50290</v>
      </c>
      <c r="J65" s="50"/>
      <c r="K65" s="51"/>
      <c r="L65" s="15"/>
      <c r="M65" s="15"/>
      <c r="N65" s="13"/>
      <c r="O65" s="13"/>
      <c r="P65" s="13"/>
      <c r="Q65" s="13"/>
      <c r="R65" s="13"/>
      <c r="S65" s="13"/>
      <c r="T65" s="13"/>
      <c r="U65" s="13">
        <v>1</v>
      </c>
      <c r="V65" s="13"/>
      <c r="W65" s="13"/>
      <c r="X65" s="13"/>
      <c r="Y65" s="13"/>
      <c r="Z65" s="13"/>
      <c r="AA65" s="13"/>
      <c r="AB65" s="13"/>
      <c r="AC65" s="13"/>
      <c r="AD65" s="13"/>
    </row>
    <row r="66" spans="2:30" ht="12.75" customHeight="1" x14ac:dyDescent="0.25">
      <c r="B66" s="23">
        <v>1</v>
      </c>
      <c r="D66" s="13"/>
      <c r="E66" s="13"/>
      <c r="F66" s="31"/>
      <c r="G66" s="31"/>
      <c r="H66" s="31"/>
      <c r="I66" s="35"/>
      <c r="J66" s="13"/>
      <c r="K66" s="37"/>
      <c r="L66" s="15"/>
      <c r="M66" s="15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2:30" ht="12.75" customHeight="1" x14ac:dyDescent="0.25">
      <c r="B67" s="23">
        <v>1</v>
      </c>
      <c r="D67" s="13" t="s">
        <v>76</v>
      </c>
      <c r="E67" s="13" t="s">
        <v>51</v>
      </c>
      <c r="F67" s="31" t="s">
        <v>1</v>
      </c>
      <c r="G67" s="13" t="s">
        <v>51</v>
      </c>
      <c r="H67" s="31" t="s">
        <v>79</v>
      </c>
      <c r="I67" s="35" t="s">
        <v>81</v>
      </c>
      <c r="J67" s="13" t="s">
        <v>1</v>
      </c>
      <c r="K67" s="37" t="s">
        <v>84</v>
      </c>
      <c r="L67" s="15"/>
      <c r="M67" s="15">
        <v>22</v>
      </c>
      <c r="N67" s="13"/>
      <c r="O67" s="13"/>
      <c r="P67" s="13"/>
      <c r="Q67" s="13"/>
      <c r="R67" s="13"/>
      <c r="S67" s="13"/>
      <c r="T67" s="13"/>
      <c r="U67" s="13"/>
      <c r="V67" s="13"/>
      <c r="W67" s="13">
        <v>2300</v>
      </c>
      <c r="X67" s="13"/>
      <c r="Y67" s="13"/>
      <c r="Z67" s="13"/>
      <c r="AA67" s="13"/>
      <c r="AB67" s="13"/>
      <c r="AC67" s="13"/>
      <c r="AD67" s="13"/>
    </row>
    <row r="68" spans="2:30" ht="12.75" customHeight="1" x14ac:dyDescent="0.25">
      <c r="B68" s="23">
        <v>1</v>
      </c>
      <c r="D68" s="13" t="s">
        <v>77</v>
      </c>
      <c r="E68" s="13" t="s">
        <v>31</v>
      </c>
      <c r="F68" s="31" t="s">
        <v>1</v>
      </c>
      <c r="G68" s="13" t="s">
        <v>31</v>
      </c>
      <c r="H68" s="31" t="s">
        <v>80</v>
      </c>
      <c r="I68" s="35" t="s">
        <v>82</v>
      </c>
      <c r="J68" s="13" t="s">
        <v>1</v>
      </c>
      <c r="K68" s="37" t="s">
        <v>85</v>
      </c>
      <c r="L68" s="15"/>
      <c r="M68" s="15"/>
      <c r="N68" s="13"/>
      <c r="O68" s="13"/>
      <c r="P68" s="13"/>
      <c r="Q68" s="13"/>
      <c r="R68" s="13"/>
      <c r="S68" s="13"/>
      <c r="T68" s="13"/>
      <c r="U68" s="13"/>
      <c r="V68" s="13"/>
      <c r="W68" s="13">
        <v>580</v>
      </c>
      <c r="X68" s="13">
        <v>2</v>
      </c>
      <c r="Y68" s="13"/>
      <c r="Z68" s="13"/>
      <c r="AA68" s="13"/>
      <c r="AB68" s="13"/>
      <c r="AC68" s="13"/>
      <c r="AD68" s="13"/>
    </row>
    <row r="69" spans="2:30" ht="12.75" customHeight="1" x14ac:dyDescent="0.25">
      <c r="B69" s="23">
        <v>1</v>
      </c>
      <c r="D69" s="13" t="s">
        <v>78</v>
      </c>
      <c r="E69" s="13" t="s">
        <v>27</v>
      </c>
      <c r="F69" s="31" t="s">
        <v>1</v>
      </c>
      <c r="G69" s="13" t="s">
        <v>27</v>
      </c>
      <c r="H69" s="31" t="s">
        <v>79</v>
      </c>
      <c r="I69" s="35" t="s">
        <v>83</v>
      </c>
      <c r="J69" s="13" t="s">
        <v>1</v>
      </c>
      <c r="K69" s="37" t="s">
        <v>86</v>
      </c>
      <c r="L69" s="15"/>
      <c r="M69" s="15"/>
      <c r="N69" s="13"/>
      <c r="O69" s="13"/>
      <c r="P69" s="13"/>
      <c r="Q69" s="13"/>
      <c r="R69" s="13"/>
      <c r="S69" s="13"/>
      <c r="T69" s="13"/>
      <c r="U69" s="13"/>
      <c r="V69" s="13"/>
      <c r="W69" s="13">
        <v>880</v>
      </c>
      <c r="X69" s="13"/>
      <c r="Y69" s="13"/>
      <c r="Z69" s="13"/>
      <c r="AA69" s="13"/>
      <c r="AB69" s="13"/>
      <c r="AC69" s="13"/>
      <c r="AD69" s="13"/>
    </row>
    <row r="70" spans="2:30" ht="12.75" customHeight="1" x14ac:dyDescent="0.25">
      <c r="B70" s="23">
        <v>1</v>
      </c>
      <c r="D70" s="13"/>
      <c r="E70" s="13"/>
      <c r="F70" s="31"/>
      <c r="G70" s="13"/>
      <c r="H70" s="31"/>
      <c r="I70" s="35"/>
      <c r="J70" s="13"/>
      <c r="K70" s="37"/>
      <c r="L70" s="15"/>
      <c r="M70" s="15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2:30" ht="12.75" customHeight="1" x14ac:dyDescent="0.25">
      <c r="B71" s="23">
        <v>1</v>
      </c>
      <c r="D71" s="13"/>
      <c r="E71" s="13"/>
      <c r="F71" s="31"/>
      <c r="G71" s="31"/>
      <c r="H71" s="31"/>
      <c r="I71" s="35"/>
      <c r="J71" s="13"/>
      <c r="K71" s="37"/>
      <c r="L71" s="15"/>
      <c r="M71" s="15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2:30" ht="12.75" customHeight="1" x14ac:dyDescent="0.25">
      <c r="B72" s="23">
        <v>1</v>
      </c>
      <c r="D72" s="13"/>
      <c r="E72" s="13"/>
      <c r="F72" s="31"/>
      <c r="G72" s="13"/>
      <c r="H72" s="31"/>
      <c r="I72" s="35"/>
      <c r="J72" s="13"/>
      <c r="K72" s="37"/>
      <c r="L72" s="15"/>
      <c r="M72" s="15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2:30" ht="12.75" customHeight="1" x14ac:dyDescent="0.25">
      <c r="B73" s="23">
        <v>1</v>
      </c>
      <c r="D73" s="13"/>
      <c r="E73" s="13"/>
      <c r="F73" s="31"/>
      <c r="G73" s="31"/>
      <c r="H73" s="31"/>
      <c r="I73" s="35"/>
      <c r="J73" s="13"/>
      <c r="K73" s="37"/>
      <c r="L73" s="15"/>
      <c r="M73" s="15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2:30" ht="12.75" customHeight="1" x14ac:dyDescent="0.25">
      <c r="B74" s="23">
        <v>1</v>
      </c>
      <c r="D74" s="13"/>
      <c r="E74" s="13"/>
      <c r="F74" s="31"/>
      <c r="G74" s="31"/>
      <c r="H74" s="31"/>
      <c r="I74" s="35"/>
      <c r="J74" s="13"/>
      <c r="K74" s="37"/>
      <c r="L74" s="15"/>
      <c r="M74" s="15"/>
      <c r="N74" s="13"/>
      <c r="O74" s="13"/>
      <c r="P74" s="13"/>
      <c r="Q74" s="13"/>
      <c r="R74" s="13"/>
      <c r="S74" s="4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2:30" ht="12.75" customHeight="1" x14ac:dyDescent="0.25">
      <c r="B75" s="23">
        <v>1</v>
      </c>
      <c r="D75" s="13"/>
      <c r="E75" s="13"/>
      <c r="F75" s="31"/>
      <c r="G75" s="31"/>
      <c r="H75" s="31"/>
      <c r="I75" s="35"/>
      <c r="J75" s="13"/>
      <c r="K75" s="37"/>
      <c r="L75" s="15"/>
      <c r="M75" s="15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2:30" ht="12.75" customHeight="1" x14ac:dyDescent="0.25">
      <c r="B76" s="23">
        <v>1</v>
      </c>
      <c r="D76" s="13"/>
      <c r="E76" s="13"/>
      <c r="F76" s="31"/>
      <c r="G76" s="31"/>
      <c r="H76" s="31"/>
      <c r="I76" s="35"/>
      <c r="J76" s="13"/>
      <c r="K76" s="37"/>
      <c r="L76" s="15"/>
      <c r="M76" s="15"/>
      <c r="N76" s="13"/>
      <c r="O76" s="13"/>
      <c r="P76" s="13"/>
      <c r="Q76" s="13"/>
      <c r="R76" s="13"/>
      <c r="S76" s="4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2:30" ht="12.75" customHeight="1" x14ac:dyDescent="0.25">
      <c r="B77" s="23">
        <v>1</v>
      </c>
      <c r="D77" s="13"/>
      <c r="E77" s="13"/>
      <c r="F77" s="31"/>
      <c r="G77" s="31"/>
      <c r="H77" s="31"/>
      <c r="I77" s="35"/>
      <c r="J77" s="13"/>
      <c r="K77" s="37"/>
      <c r="L77" s="15"/>
      <c r="M77" s="15"/>
      <c r="N77" s="13"/>
      <c r="O77" s="13"/>
      <c r="P77" s="13"/>
      <c r="Q77" s="13"/>
      <c r="R77" s="13"/>
      <c r="S77" s="4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2:30" ht="12.75" customHeight="1" x14ac:dyDescent="0.25">
      <c r="B78" s="23">
        <v>1</v>
      </c>
      <c r="D78" s="13"/>
      <c r="E78" s="13"/>
      <c r="F78" s="31"/>
      <c r="G78" s="13"/>
      <c r="H78" s="31"/>
      <c r="I78" s="35"/>
      <c r="J78" s="13"/>
      <c r="K78" s="37"/>
      <c r="L78" s="15"/>
      <c r="M78" s="15"/>
      <c r="N78" s="13"/>
      <c r="O78" s="13"/>
      <c r="P78" s="13"/>
      <c r="Q78" s="13"/>
      <c r="R78" s="13"/>
      <c r="S78" s="4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2:30" ht="12.75" customHeight="1" x14ac:dyDescent="0.25">
      <c r="B79" s="23">
        <v>1</v>
      </c>
      <c r="D79" s="13"/>
      <c r="E79" s="13"/>
      <c r="F79" s="31"/>
      <c r="G79" s="31"/>
      <c r="H79" s="31"/>
      <c r="I79" s="35"/>
      <c r="J79" s="13"/>
      <c r="K79" s="37"/>
      <c r="L79" s="15"/>
      <c r="M79" s="15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2:30" ht="12.75" customHeight="1" x14ac:dyDescent="0.25">
      <c r="B80" s="23">
        <v>1</v>
      </c>
      <c r="D80" s="13"/>
      <c r="E80" s="31"/>
      <c r="F80" s="31"/>
      <c r="G80" s="31"/>
      <c r="H80" s="31"/>
      <c r="I80" s="35"/>
      <c r="J80" s="13"/>
      <c r="K80" s="37"/>
      <c r="L80" s="15"/>
      <c r="M80" s="15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2:30" ht="12.75" customHeight="1" x14ac:dyDescent="0.25">
      <c r="B81" s="23">
        <v>1</v>
      </c>
      <c r="D81" s="13"/>
      <c r="E81" s="13"/>
      <c r="F81" s="31"/>
      <c r="G81" s="31"/>
      <c r="H81" s="31"/>
      <c r="I81" s="35"/>
      <c r="J81" s="13"/>
      <c r="K81" s="37"/>
      <c r="L81" s="15"/>
      <c r="M81" s="15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2:30" ht="12.75" customHeight="1" x14ac:dyDescent="0.25">
      <c r="B82" s="23">
        <v>1</v>
      </c>
      <c r="D82" s="13"/>
      <c r="E82" s="13"/>
      <c r="F82" s="31"/>
      <c r="G82" s="31"/>
      <c r="H82" s="31"/>
      <c r="I82" s="35"/>
      <c r="J82" s="13"/>
      <c r="K82" s="37"/>
      <c r="L82" s="15"/>
      <c r="M82" s="15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2:30" ht="12.75" customHeight="1" x14ac:dyDescent="0.25">
      <c r="B83" s="23">
        <v>1</v>
      </c>
      <c r="D83" s="13"/>
      <c r="E83" s="13"/>
      <c r="F83" s="31"/>
      <c r="G83" s="31"/>
      <c r="H83" s="31"/>
      <c r="I83" s="35"/>
      <c r="J83" s="13"/>
      <c r="K83" s="37"/>
      <c r="L83" s="15"/>
      <c r="M83" s="15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2:30" ht="12.75" customHeight="1" x14ac:dyDescent="0.25">
      <c r="B84" s="23">
        <v>1</v>
      </c>
      <c r="D84" s="13"/>
      <c r="E84" s="13"/>
      <c r="F84" s="31"/>
      <c r="G84" s="31"/>
      <c r="H84" s="31"/>
      <c r="I84" s="35"/>
      <c r="J84" s="13"/>
      <c r="K84" s="37"/>
      <c r="L84" s="15"/>
      <c r="M84" s="15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2:30" ht="12.75" customHeight="1" x14ac:dyDescent="0.25">
      <c r="B85" s="23">
        <v>1</v>
      </c>
      <c r="D85" s="13"/>
      <c r="E85" s="13"/>
      <c r="F85" s="31"/>
      <c r="G85" s="31"/>
      <c r="H85" s="31"/>
      <c r="I85" s="35"/>
      <c r="J85" s="13"/>
      <c r="K85" s="37"/>
      <c r="L85" s="15"/>
      <c r="M85" s="15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2:30" ht="12.75" customHeight="1" x14ac:dyDescent="0.25">
      <c r="B86" s="23">
        <v>1</v>
      </c>
      <c r="D86" s="13"/>
      <c r="E86" s="13"/>
      <c r="F86" s="31"/>
      <c r="G86" s="31"/>
      <c r="H86" s="31"/>
      <c r="I86" s="35"/>
      <c r="J86" s="13"/>
      <c r="K86" s="37"/>
      <c r="L86" s="15"/>
      <c r="M86" s="15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2:30" ht="12.75" customHeight="1" x14ac:dyDescent="0.25">
      <c r="B87" s="23">
        <v>1</v>
      </c>
      <c r="D87" s="13"/>
      <c r="E87" s="13"/>
      <c r="F87" s="31"/>
      <c r="G87" s="31"/>
      <c r="H87" s="31"/>
      <c r="I87" s="35"/>
      <c r="J87" s="13"/>
      <c r="K87" s="37"/>
      <c r="L87" s="15"/>
      <c r="M87" s="15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2:30" ht="12.75" customHeight="1" thickBot="1" x14ac:dyDescent="0.3">
      <c r="B88" s="24">
        <v>1</v>
      </c>
      <c r="D88" s="13"/>
      <c r="E88" s="13"/>
      <c r="F88" s="31"/>
      <c r="G88" s="31"/>
      <c r="H88" s="31"/>
      <c r="I88" s="35"/>
      <c r="J88" s="39"/>
      <c r="K88" s="40"/>
      <c r="L88" s="15"/>
      <c r="M88" s="15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  <row r="89" spans="2:30" ht="12.75" customHeight="1" x14ac:dyDescent="0.25">
      <c r="B89" s="5" t="s">
        <v>9</v>
      </c>
      <c r="D89" s="78" t="s">
        <v>2</v>
      </c>
      <c r="E89" s="79"/>
      <c r="F89" s="79"/>
      <c r="G89" s="79"/>
      <c r="H89" s="79"/>
      <c r="I89" s="79"/>
      <c r="J89" s="80"/>
      <c r="K89" s="80"/>
      <c r="L89" s="16">
        <f>IF(L8="","",IF(OR(L23="", L23="LS", L23="LUMP"),IF(SUM(COUNTIF(L24:L88,"LS")+COUNTIF(L24:L88,"LUMP"))&gt;0,"LS",""),IF(SUM(L24:L88)&gt;0,ROUNDUP(SUM(L24:L88),0),"")))</f>
        <v>28</v>
      </c>
      <c r="M89" s="16">
        <f t="shared" ref="M89:P89" si="7">IF(M8="","",IF(OR(M23="", M23="LS", M23="LUMP"),IF(SUM(COUNTIF(M24:M88,"LS")+COUNTIF(M24:M88,"LUMP"))&gt;0,"LS",""),IF(SUM(M24:M88)&gt;0,ROUNDUP(SUM(M24:M88),0),"")))</f>
        <v>22</v>
      </c>
      <c r="N89" s="16">
        <f t="shared" si="7"/>
        <v>25</v>
      </c>
      <c r="O89" s="33">
        <f>ROUNDUP(SUM(O24:O34),2)</f>
        <v>0.28000000000000003</v>
      </c>
      <c r="P89" s="16">
        <f t="shared" si="7"/>
        <v>795</v>
      </c>
      <c r="Q89" s="33">
        <f>SUM(Q24:Q70)</f>
        <v>0.34469696969696967</v>
      </c>
      <c r="R89" s="16">
        <f t="shared" ref="O89:AD89" si="8">IF(R8="","",IF(OR(R23="", R23="LS", R23="LUMP"),IF(SUM(COUNTIF(R24:R88,"LS")+COUNTIF(R24:R88,"LUMP"))&gt;0,"LS",""),IF(SUM(R24:R88)&gt;0,ROUNDUP(SUM(R24:R88),0),"")))</f>
        <v>73</v>
      </c>
      <c r="S89" s="16">
        <f t="shared" si="8"/>
        <v>121</v>
      </c>
      <c r="T89" s="16">
        <f t="shared" si="8"/>
        <v>187</v>
      </c>
      <c r="U89" s="16">
        <f t="shared" si="8"/>
        <v>15</v>
      </c>
      <c r="V89" s="16" t="str">
        <f t="shared" si="8"/>
        <v/>
      </c>
      <c r="W89" s="16">
        <f t="shared" si="8"/>
        <v>3760</v>
      </c>
      <c r="X89" s="16">
        <f t="shared" si="8"/>
        <v>2</v>
      </c>
      <c r="Y89" s="16" t="str">
        <f t="shared" si="8"/>
        <v/>
      </c>
      <c r="Z89" s="16" t="str">
        <f t="shared" si="8"/>
        <v/>
      </c>
      <c r="AA89" s="16" t="str">
        <f t="shared" si="8"/>
        <v/>
      </c>
      <c r="AB89" s="16" t="str">
        <f t="shared" si="8"/>
        <v/>
      </c>
      <c r="AC89" s="16" t="str">
        <f t="shared" si="8"/>
        <v/>
      </c>
      <c r="AD89" s="16" t="str">
        <f t="shared" si="8"/>
        <v/>
      </c>
    </row>
    <row r="90" spans="2:30" ht="12.75" customHeight="1" thickBot="1" x14ac:dyDescent="0.3"/>
    <row r="91" spans="2:30" ht="12.75" customHeight="1" thickBot="1" x14ac:dyDescent="0.3">
      <c r="B91" s="21" t="s">
        <v>7</v>
      </c>
      <c r="D91" s="52" t="str">
        <f>"SUBSUMMARY SHEET " &amp; B92</f>
        <v xml:space="preserve">SUBSUMMARY SHEET </v>
      </c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</row>
    <row r="92" spans="2:30" ht="12.75" customHeight="1" thickBot="1" x14ac:dyDescent="0.3">
      <c r="B92" s="25"/>
      <c r="D92" s="54" t="s">
        <v>5</v>
      </c>
      <c r="E92" s="54"/>
      <c r="F92" s="54"/>
      <c r="G92" s="54"/>
      <c r="H92" s="54"/>
      <c r="I92" s="54"/>
      <c r="J92" s="54"/>
      <c r="K92" s="54"/>
      <c r="L92" s="29"/>
      <c r="M92" s="29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2:30" ht="12.75" customHeight="1" thickBot="1" x14ac:dyDescent="0.3">
      <c r="D93" s="55" t="s">
        <v>6</v>
      </c>
      <c r="E93" s="55"/>
      <c r="F93" s="55"/>
      <c r="G93" s="55"/>
      <c r="H93" s="55"/>
      <c r="I93" s="55"/>
      <c r="J93" s="55"/>
      <c r="K93" s="55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</row>
    <row r="94" spans="2:30" ht="12.75" customHeight="1" x14ac:dyDescent="0.25">
      <c r="B94" s="81" t="s">
        <v>8</v>
      </c>
      <c r="D94" s="56" t="s">
        <v>18</v>
      </c>
      <c r="E94" s="59" t="s">
        <v>19</v>
      </c>
      <c r="F94" s="60"/>
      <c r="G94" s="69"/>
      <c r="H94" s="56" t="s">
        <v>21</v>
      </c>
      <c r="I94" s="59" t="s">
        <v>0</v>
      </c>
      <c r="J94" s="60"/>
      <c r="K94" s="61"/>
      <c r="L94" s="7" t="str">
        <f t="shared" ref="L94:AC94" si="9">IF(OR(TRIM(L92)=0,TRIM(L92)=""),"",IF(IFERROR(TRIM(INDEX(QryItemNamed,MATCH(TRIM(L92),ITEM,0),2)),"")="Y","SPECIAL",LEFT(IFERROR(TRIM(INDEX(ITEM,MATCH(TRIM(L92),ITEM,0))),""),3)))</f>
        <v/>
      </c>
      <c r="M94" s="7" t="str">
        <f t="shared" ref="M94" si="10">IF(OR(TRIM(M92)=0,TRIM(M92)=""),"",IF(IFERROR(TRIM(INDEX(QryItemNamed,MATCH(TRIM(M92),ITEM,0),2)),"")="Y","SPECIAL",LEFT(IFERROR(TRIM(INDEX(ITEM,MATCH(TRIM(M92),ITEM,0))),""),3)))</f>
        <v/>
      </c>
      <c r="N94" s="8" t="str">
        <f t="shared" si="9"/>
        <v/>
      </c>
      <c r="O94" s="8" t="str">
        <f t="shared" si="9"/>
        <v/>
      </c>
      <c r="P94" s="8" t="str">
        <f t="shared" si="9"/>
        <v/>
      </c>
      <c r="Q94" s="8" t="str">
        <f t="shared" si="9"/>
        <v/>
      </c>
      <c r="R94" s="8" t="str">
        <f t="shared" si="9"/>
        <v/>
      </c>
      <c r="S94" s="8" t="str">
        <f t="shared" si="9"/>
        <v/>
      </c>
      <c r="T94" s="8" t="str">
        <f t="shared" si="9"/>
        <v/>
      </c>
      <c r="U94" s="8" t="str">
        <f t="shared" si="9"/>
        <v/>
      </c>
      <c r="V94" s="8" t="str">
        <f t="shared" si="9"/>
        <v/>
      </c>
      <c r="W94" s="8" t="str">
        <f t="shared" si="9"/>
        <v/>
      </c>
      <c r="X94" s="8" t="str">
        <f t="shared" si="9"/>
        <v/>
      </c>
      <c r="Y94" s="8" t="str">
        <f t="shared" si="9"/>
        <v/>
      </c>
      <c r="Z94" s="8" t="str">
        <f t="shared" si="9"/>
        <v/>
      </c>
      <c r="AA94" s="8" t="str">
        <f t="shared" si="9"/>
        <v/>
      </c>
      <c r="AB94" s="8" t="str">
        <f t="shared" si="9"/>
        <v/>
      </c>
      <c r="AC94" s="8" t="str">
        <f t="shared" si="9"/>
        <v/>
      </c>
      <c r="AD94" s="8" t="str">
        <f>IF(OR(TRIM(AD92)=0,TRIM(AD92)=""),"",IF(IFERROR(TRIM(INDEX(QryItemNamed,MATCH(TRIM(AD92),ITEM,0),2)),"")="Y","SPECIAL",LEFT(IFERROR(TRIM(INDEX(ITEM,MATCH(TRIM(AD92),ITEM,0))),""),3)))</f>
        <v/>
      </c>
    </row>
    <row r="95" spans="2:30" ht="12.75" customHeight="1" x14ac:dyDescent="0.25">
      <c r="B95" s="82"/>
      <c r="D95" s="57"/>
      <c r="E95" s="62"/>
      <c r="F95" s="63"/>
      <c r="G95" s="70"/>
      <c r="H95" s="57"/>
      <c r="I95" s="62"/>
      <c r="J95" s="63"/>
      <c r="K95" s="64"/>
      <c r="L95" s="68" t="str">
        <f t="shared" ref="L95:AC95" si="11">IF(OR(TRIM(L92)=0,TRIM(L92)=""),IF(L93="","",L93),IF(IFERROR(TRIM(INDEX(QryItemNamed,MATCH(TRIM(L92),ITEM,0),2)),"")="Y",TRIM(RIGHT(IFERROR(TRIM(INDEX(QryItemNamed,MATCH(TRIM(L92),ITEM,0),4)),"123456789012"),LEN(IFERROR(TRIM(INDEX(QryItemNamed,MATCH(TRIM(L92),ITEM,0),4)),"123456789012"))-9))&amp;L93,IFERROR(TRIM(INDEX(QryItemNamed,MATCH(TRIM(L92),ITEM,0),4))&amp;L93,"ITEM CODE DOES NOT EXIST IN ITEM MASTER")))</f>
        <v/>
      </c>
      <c r="M95" s="68" t="str">
        <f t="shared" ref="M95" si="12">IF(OR(TRIM(M92)=0,TRIM(M92)=""),IF(M93="","",M93),IF(IFERROR(TRIM(INDEX(QryItemNamed,MATCH(TRIM(M92),ITEM,0),2)),"")="Y",TRIM(RIGHT(IFERROR(TRIM(INDEX(QryItemNamed,MATCH(TRIM(M92),ITEM,0),4)),"123456789012"),LEN(IFERROR(TRIM(INDEX(QryItemNamed,MATCH(TRIM(M92),ITEM,0),4)),"123456789012"))-9))&amp;M93,IFERROR(TRIM(INDEX(QryItemNamed,MATCH(TRIM(M92),ITEM,0),4))&amp;M93,"ITEM CODE DOES NOT EXIST IN ITEM MASTER")))</f>
        <v/>
      </c>
      <c r="N95" s="53" t="str">
        <f t="shared" si="11"/>
        <v/>
      </c>
      <c r="O95" s="53" t="str">
        <f t="shared" si="11"/>
        <v/>
      </c>
      <c r="P95" s="53" t="str">
        <f t="shared" si="11"/>
        <v/>
      </c>
      <c r="Q95" s="53" t="str">
        <f t="shared" si="11"/>
        <v/>
      </c>
      <c r="R95" s="53" t="str">
        <f t="shared" si="11"/>
        <v/>
      </c>
      <c r="S95" s="53" t="str">
        <f t="shared" si="11"/>
        <v/>
      </c>
      <c r="T95" s="53" t="str">
        <f t="shared" si="11"/>
        <v/>
      </c>
      <c r="U95" s="53" t="str">
        <f t="shared" si="11"/>
        <v/>
      </c>
      <c r="V95" s="53" t="str">
        <f t="shared" si="11"/>
        <v/>
      </c>
      <c r="W95" s="53" t="str">
        <f t="shared" si="11"/>
        <v/>
      </c>
      <c r="X95" s="53" t="str">
        <f t="shared" si="11"/>
        <v/>
      </c>
      <c r="Y95" s="53" t="str">
        <f t="shared" si="11"/>
        <v/>
      </c>
      <c r="Z95" s="53" t="str">
        <f t="shared" si="11"/>
        <v/>
      </c>
      <c r="AA95" s="53" t="str">
        <f t="shared" si="11"/>
        <v/>
      </c>
      <c r="AB95" s="53" t="str">
        <f t="shared" si="11"/>
        <v/>
      </c>
      <c r="AC95" s="53" t="str">
        <f t="shared" si="11"/>
        <v/>
      </c>
      <c r="AD95" s="53" t="str">
        <f>IF(OR(TRIM(AD92)=0,TRIM(AD92)=""),IF(AD93="","",AD93),IF(IFERROR(TRIM(INDEX(QryItemNamed,MATCH(TRIM(AD92),ITEM,0),2)),"")="Y",TRIM(RIGHT(IFERROR(TRIM(INDEX(QryItemNamed,MATCH(TRIM(AD92),ITEM,0),4)),"123456789012"),LEN(IFERROR(TRIM(INDEX(QryItemNamed,MATCH(TRIM(AD92),ITEM,0),4)),"123456789012"))-9))&amp;AD93,IFERROR(TRIM(INDEX(QryItemNamed,MATCH(TRIM(AD92),ITEM,0),4))&amp;AD93,"ITEM CODE DOES NOT EXIST IN ITEM MASTER")))</f>
        <v/>
      </c>
    </row>
    <row r="96" spans="2:30" ht="12.75" customHeight="1" x14ac:dyDescent="0.25">
      <c r="B96" s="82"/>
      <c r="D96" s="57"/>
      <c r="E96" s="62"/>
      <c r="F96" s="63"/>
      <c r="G96" s="70"/>
      <c r="H96" s="57"/>
      <c r="I96" s="62"/>
      <c r="J96" s="63"/>
      <c r="K96" s="64"/>
      <c r="L96" s="68"/>
      <c r="M96" s="68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</row>
    <row r="97" spans="2:30" ht="12.75" customHeight="1" x14ac:dyDescent="0.25">
      <c r="B97" s="82"/>
      <c r="D97" s="57"/>
      <c r="E97" s="62"/>
      <c r="F97" s="63"/>
      <c r="G97" s="70"/>
      <c r="H97" s="57"/>
      <c r="I97" s="62"/>
      <c r="J97" s="63"/>
      <c r="K97" s="64"/>
      <c r="L97" s="68"/>
      <c r="M97" s="68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 spans="2:30" ht="12.75" customHeight="1" x14ac:dyDescent="0.25">
      <c r="B98" s="82"/>
      <c r="D98" s="57"/>
      <c r="E98" s="62"/>
      <c r="F98" s="63"/>
      <c r="G98" s="70"/>
      <c r="H98" s="57"/>
      <c r="I98" s="62"/>
      <c r="J98" s="63"/>
      <c r="K98" s="64"/>
      <c r="L98" s="68"/>
      <c r="M98" s="68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 spans="2:30" ht="12.75" customHeight="1" x14ac:dyDescent="0.25">
      <c r="B99" s="82"/>
      <c r="D99" s="57"/>
      <c r="E99" s="62"/>
      <c r="F99" s="63"/>
      <c r="G99" s="70"/>
      <c r="H99" s="57"/>
      <c r="I99" s="62"/>
      <c r="J99" s="63"/>
      <c r="K99" s="64"/>
      <c r="L99" s="68"/>
      <c r="M99" s="68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</row>
    <row r="100" spans="2:30" ht="12.75" customHeight="1" x14ac:dyDescent="0.25">
      <c r="B100" s="82"/>
      <c r="D100" s="57"/>
      <c r="E100" s="62"/>
      <c r="F100" s="63"/>
      <c r="G100" s="70"/>
      <c r="H100" s="57"/>
      <c r="I100" s="62"/>
      <c r="J100" s="63"/>
      <c r="K100" s="64"/>
      <c r="L100" s="68"/>
      <c r="M100" s="68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 spans="2:30" ht="12.75" customHeight="1" x14ac:dyDescent="0.25">
      <c r="B101" s="82"/>
      <c r="D101" s="57"/>
      <c r="E101" s="62"/>
      <c r="F101" s="63"/>
      <c r="G101" s="70"/>
      <c r="H101" s="57"/>
      <c r="I101" s="62"/>
      <c r="J101" s="63"/>
      <c r="K101" s="64"/>
      <c r="L101" s="68"/>
      <c r="M101" s="68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</row>
    <row r="102" spans="2:30" ht="12.75" customHeight="1" x14ac:dyDescent="0.25">
      <c r="B102" s="82"/>
      <c r="D102" s="57"/>
      <c r="E102" s="62"/>
      <c r="F102" s="63"/>
      <c r="G102" s="70"/>
      <c r="H102" s="57"/>
      <c r="I102" s="62"/>
      <c r="J102" s="63"/>
      <c r="K102" s="64"/>
      <c r="L102" s="68"/>
      <c r="M102" s="68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</row>
    <row r="103" spans="2:30" ht="12.75" customHeight="1" x14ac:dyDescent="0.25">
      <c r="B103" s="82"/>
      <c r="D103" s="57"/>
      <c r="E103" s="62"/>
      <c r="F103" s="63"/>
      <c r="G103" s="70"/>
      <c r="H103" s="57"/>
      <c r="I103" s="62"/>
      <c r="J103" s="63"/>
      <c r="K103" s="64"/>
      <c r="L103" s="68"/>
      <c r="M103" s="68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</row>
    <row r="104" spans="2:30" ht="12.75" customHeight="1" x14ac:dyDescent="0.25">
      <c r="B104" s="82"/>
      <c r="D104" s="57"/>
      <c r="E104" s="62"/>
      <c r="F104" s="63"/>
      <c r="G104" s="70"/>
      <c r="H104" s="57"/>
      <c r="I104" s="62"/>
      <c r="J104" s="63"/>
      <c r="K104" s="64"/>
      <c r="L104" s="68"/>
      <c r="M104" s="68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</row>
    <row r="105" spans="2:30" ht="12.75" customHeight="1" x14ac:dyDescent="0.25">
      <c r="B105" s="82"/>
      <c r="D105" s="57"/>
      <c r="E105" s="62"/>
      <c r="F105" s="63"/>
      <c r="G105" s="70"/>
      <c r="H105" s="57"/>
      <c r="I105" s="62"/>
      <c r="J105" s="63"/>
      <c r="K105" s="64"/>
      <c r="L105" s="68"/>
      <c r="M105" s="68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</row>
    <row r="106" spans="2:30" ht="12.75" customHeight="1" x14ac:dyDescent="0.25">
      <c r="B106" s="82"/>
      <c r="D106" s="57"/>
      <c r="E106" s="62"/>
      <c r="F106" s="63"/>
      <c r="G106" s="70"/>
      <c r="H106" s="57"/>
      <c r="I106" s="62"/>
      <c r="J106" s="63"/>
      <c r="K106" s="64"/>
      <c r="L106" s="68"/>
      <c r="M106" s="68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</row>
    <row r="107" spans="2:30" ht="12.75" customHeight="1" thickBot="1" x14ac:dyDescent="0.3">
      <c r="B107" s="83"/>
      <c r="D107" s="58"/>
      <c r="E107" s="65"/>
      <c r="F107" s="66"/>
      <c r="G107" s="71"/>
      <c r="H107" s="58"/>
      <c r="I107" s="65"/>
      <c r="J107" s="66"/>
      <c r="K107" s="67"/>
      <c r="L107" s="9" t="str">
        <f t="shared" ref="L107:AC107" si="13">IF(OR(TRIM(L92)=0,TRIM(L92)=""),"",IFERROR(TRIM(INDEX(QryItemNamed,MATCH(TRIM(L92),ITEM,0),3)),""))</f>
        <v/>
      </c>
      <c r="M107" s="9" t="str">
        <f t="shared" ref="M107" si="14">IF(OR(TRIM(M92)=0,TRIM(M92)=""),"",IFERROR(TRIM(INDEX(QryItemNamed,MATCH(TRIM(M92),ITEM,0),3)),""))</f>
        <v/>
      </c>
      <c r="N107" s="10" t="str">
        <f t="shared" si="13"/>
        <v/>
      </c>
      <c r="O107" s="10" t="str">
        <f t="shared" si="13"/>
        <v/>
      </c>
      <c r="P107" s="10" t="str">
        <f t="shared" si="13"/>
        <v/>
      </c>
      <c r="Q107" s="10" t="str">
        <f t="shared" si="13"/>
        <v/>
      </c>
      <c r="R107" s="10" t="str">
        <f t="shared" si="13"/>
        <v/>
      </c>
      <c r="S107" s="10" t="str">
        <f t="shared" si="13"/>
        <v/>
      </c>
      <c r="T107" s="10" t="str">
        <f t="shared" si="13"/>
        <v/>
      </c>
      <c r="U107" s="10" t="str">
        <f t="shared" si="13"/>
        <v/>
      </c>
      <c r="V107" s="10" t="str">
        <f t="shared" si="13"/>
        <v/>
      </c>
      <c r="W107" s="10" t="str">
        <f t="shared" si="13"/>
        <v/>
      </c>
      <c r="X107" s="10" t="str">
        <f t="shared" si="13"/>
        <v/>
      </c>
      <c r="Y107" s="10" t="str">
        <f t="shared" si="13"/>
        <v/>
      </c>
      <c r="Z107" s="10" t="str">
        <f t="shared" si="13"/>
        <v/>
      </c>
      <c r="AA107" s="10" t="str">
        <f t="shared" si="13"/>
        <v/>
      </c>
      <c r="AB107" s="10" t="str">
        <f t="shared" si="13"/>
        <v/>
      </c>
      <c r="AC107" s="10" t="str">
        <f t="shared" si="13"/>
        <v/>
      </c>
      <c r="AD107" s="10" t="str">
        <f>IF(OR(TRIM(AD92)=0,TRIM(AD92)=""),"",IFERROR(TRIM(INDEX(QryItemNamed,MATCH(TRIM(AD92),ITEM,0),3)),""))</f>
        <v/>
      </c>
    </row>
    <row r="108" spans="2:30" ht="12.75" customHeight="1" x14ac:dyDescent="0.25">
      <c r="B108" s="22">
        <v>1</v>
      </c>
      <c r="D108" s="11"/>
      <c r="E108" s="11"/>
      <c r="F108" s="30"/>
      <c r="G108" s="30"/>
      <c r="H108" s="30"/>
      <c r="I108" s="38"/>
      <c r="J108" s="41"/>
      <c r="K108" s="36"/>
      <c r="L108" s="12"/>
      <c r="M108" s="12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</row>
    <row r="109" spans="2:30" ht="12.75" customHeight="1" x14ac:dyDescent="0.25">
      <c r="B109" s="23">
        <v>1</v>
      </c>
      <c r="D109" s="13"/>
      <c r="E109" s="13"/>
      <c r="F109" s="31"/>
      <c r="G109" s="13"/>
      <c r="H109" s="31"/>
      <c r="I109" s="35"/>
      <c r="J109" s="31"/>
      <c r="K109" s="37"/>
      <c r="L109" s="15"/>
      <c r="M109" s="15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</row>
    <row r="110" spans="2:30" ht="12.75" customHeight="1" x14ac:dyDescent="0.25">
      <c r="B110" s="23">
        <v>1</v>
      </c>
      <c r="D110" s="13"/>
      <c r="E110" s="13"/>
      <c r="F110" s="31"/>
      <c r="G110" s="13"/>
      <c r="H110" s="31"/>
      <c r="I110" s="35"/>
      <c r="J110" s="31"/>
      <c r="K110" s="37"/>
      <c r="L110" s="15"/>
      <c r="M110" s="15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</row>
    <row r="111" spans="2:30" ht="12.75" customHeight="1" x14ac:dyDescent="0.25">
      <c r="B111" s="23">
        <v>1</v>
      </c>
      <c r="D111" s="13"/>
      <c r="E111" s="13"/>
      <c r="F111" s="31"/>
      <c r="G111" s="13"/>
      <c r="H111" s="31"/>
      <c r="I111" s="35"/>
      <c r="J111" s="31"/>
      <c r="K111" s="37"/>
      <c r="L111" s="15"/>
      <c r="M111" s="15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</row>
    <row r="112" spans="2:30" ht="12.75" customHeight="1" x14ac:dyDescent="0.25">
      <c r="B112" s="23">
        <v>1</v>
      </c>
      <c r="D112" s="13"/>
      <c r="E112" s="13"/>
      <c r="F112" s="31"/>
      <c r="G112" s="31"/>
      <c r="H112" s="31"/>
      <c r="I112" s="35"/>
      <c r="J112" s="13"/>
      <c r="K112" s="37"/>
      <c r="L112" s="15"/>
      <c r="M112" s="15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</row>
    <row r="113" spans="2:30" ht="12.75" customHeight="1" x14ac:dyDescent="0.25">
      <c r="B113" s="23">
        <v>1</v>
      </c>
      <c r="D113" s="13"/>
      <c r="E113" s="13"/>
      <c r="F113" s="31"/>
      <c r="G113" s="31"/>
      <c r="H113" s="31"/>
      <c r="I113" s="14"/>
      <c r="J113" s="31"/>
      <c r="K113" s="32"/>
      <c r="L113" s="15"/>
      <c r="M113" s="15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</row>
    <row r="114" spans="2:30" ht="12.75" customHeight="1" x14ac:dyDescent="0.25">
      <c r="B114" s="23">
        <v>1</v>
      </c>
      <c r="D114" s="13"/>
      <c r="E114" s="13"/>
      <c r="F114" s="31"/>
      <c r="G114" s="31"/>
      <c r="H114" s="31"/>
      <c r="I114" s="14"/>
      <c r="J114" s="31"/>
      <c r="K114" s="32"/>
      <c r="L114" s="15"/>
      <c r="M114" s="15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</row>
    <row r="115" spans="2:30" ht="12.75" customHeight="1" x14ac:dyDescent="0.25">
      <c r="B115" s="23">
        <v>1</v>
      </c>
      <c r="D115" s="13"/>
      <c r="E115" s="13"/>
      <c r="F115" s="31"/>
      <c r="G115" s="31"/>
      <c r="H115" s="31"/>
      <c r="I115" s="14"/>
      <c r="J115" s="31"/>
      <c r="K115" s="32"/>
      <c r="L115" s="15"/>
      <c r="M115" s="15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</row>
    <row r="116" spans="2:30" ht="12.75" customHeight="1" x14ac:dyDescent="0.25">
      <c r="B116" s="23">
        <v>1</v>
      </c>
      <c r="D116" s="13"/>
      <c r="E116" s="13"/>
      <c r="F116" s="31"/>
      <c r="G116" s="31"/>
      <c r="H116" s="31"/>
      <c r="I116" s="14"/>
      <c r="J116" s="31"/>
      <c r="K116" s="32"/>
      <c r="L116" s="15"/>
      <c r="M116" s="15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</row>
    <row r="117" spans="2:30" ht="12.75" customHeight="1" x14ac:dyDescent="0.25">
      <c r="B117" s="23">
        <v>1</v>
      </c>
      <c r="D117" s="13"/>
      <c r="E117" s="13"/>
      <c r="F117" s="31"/>
      <c r="G117" s="31"/>
      <c r="H117" s="31"/>
      <c r="I117" s="14"/>
      <c r="J117" s="31"/>
      <c r="K117" s="32"/>
      <c r="L117" s="15"/>
      <c r="M117" s="15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</row>
    <row r="118" spans="2:30" ht="12.75" customHeight="1" x14ac:dyDescent="0.25">
      <c r="B118" s="23">
        <v>1</v>
      </c>
      <c r="D118" s="13"/>
      <c r="E118" s="13"/>
      <c r="F118" s="31"/>
      <c r="G118" s="31"/>
      <c r="H118" s="31"/>
      <c r="I118" s="14"/>
      <c r="J118" s="31"/>
      <c r="K118" s="32"/>
      <c r="L118" s="15"/>
      <c r="M118" s="15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</row>
    <row r="119" spans="2:30" ht="12.75" customHeight="1" x14ac:dyDescent="0.25">
      <c r="B119" s="23">
        <v>1</v>
      </c>
      <c r="D119" s="13"/>
      <c r="E119" s="13"/>
      <c r="F119" s="31"/>
      <c r="G119" s="31"/>
      <c r="H119" s="31"/>
      <c r="I119" s="14"/>
      <c r="J119" s="31"/>
      <c r="K119" s="32"/>
      <c r="L119" s="15"/>
      <c r="M119" s="15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</row>
    <row r="120" spans="2:30" ht="12.75" customHeight="1" x14ac:dyDescent="0.25">
      <c r="B120" s="23">
        <v>1</v>
      </c>
      <c r="D120" s="13"/>
      <c r="E120" s="13"/>
      <c r="F120" s="31"/>
      <c r="G120" s="13"/>
      <c r="H120" s="31"/>
      <c r="I120" s="35"/>
      <c r="J120" s="13"/>
      <c r="K120" s="37"/>
      <c r="L120" s="15"/>
      <c r="M120" s="15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</row>
    <row r="121" spans="2:30" ht="12.75" customHeight="1" x14ac:dyDescent="0.25">
      <c r="B121" s="23">
        <v>1</v>
      </c>
      <c r="D121" s="13"/>
      <c r="E121" s="13"/>
      <c r="F121" s="31"/>
      <c r="G121" s="31"/>
      <c r="H121" s="31"/>
      <c r="I121" s="35"/>
      <c r="J121" s="31"/>
      <c r="K121" s="37"/>
      <c r="L121" s="15"/>
      <c r="M121" s="15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</row>
    <row r="122" spans="2:30" ht="12.75" customHeight="1" x14ac:dyDescent="0.25">
      <c r="B122" s="23">
        <v>1</v>
      </c>
      <c r="D122" s="13"/>
      <c r="E122" s="13"/>
      <c r="F122" s="31"/>
      <c r="G122" s="31"/>
      <c r="H122" s="31"/>
      <c r="I122" s="35"/>
      <c r="J122" s="13"/>
      <c r="K122" s="37"/>
      <c r="L122" s="15"/>
      <c r="M122" s="15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</row>
    <row r="123" spans="2:30" ht="12.75" customHeight="1" x14ac:dyDescent="0.25">
      <c r="B123" s="23">
        <v>1</v>
      </c>
      <c r="D123" s="13"/>
      <c r="E123" s="13"/>
      <c r="F123" s="31"/>
      <c r="G123" s="31"/>
      <c r="H123" s="31"/>
      <c r="I123" s="35"/>
      <c r="J123" s="31"/>
      <c r="K123" s="37"/>
      <c r="L123" s="15"/>
      <c r="M123" s="15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</row>
    <row r="124" spans="2:30" ht="12.75" customHeight="1" x14ac:dyDescent="0.25">
      <c r="B124" s="23">
        <v>1</v>
      </c>
      <c r="D124" s="13"/>
      <c r="E124" s="13"/>
      <c r="F124" s="31"/>
      <c r="G124" s="31"/>
      <c r="H124" s="31"/>
      <c r="I124" s="35"/>
      <c r="J124" s="13"/>
      <c r="K124" s="37"/>
      <c r="L124" s="15"/>
      <c r="M124" s="15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</row>
    <row r="125" spans="2:30" ht="12.75" customHeight="1" x14ac:dyDescent="0.25">
      <c r="B125" s="23">
        <v>1</v>
      </c>
      <c r="D125" s="13"/>
      <c r="E125" s="13"/>
      <c r="F125" s="31"/>
      <c r="G125" s="31"/>
      <c r="H125" s="31"/>
      <c r="I125" s="44"/>
      <c r="J125" s="31"/>
      <c r="K125" s="45"/>
      <c r="L125" s="15"/>
      <c r="M125" s="15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</row>
    <row r="126" spans="2:30" ht="12.75" customHeight="1" x14ac:dyDescent="0.25">
      <c r="B126" s="23">
        <v>1</v>
      </c>
      <c r="D126" s="13"/>
      <c r="E126" s="13"/>
      <c r="F126" s="31"/>
      <c r="G126" s="31"/>
      <c r="H126" s="31"/>
      <c r="I126" s="14"/>
      <c r="J126" s="31"/>
      <c r="K126" s="32"/>
      <c r="L126" s="15"/>
      <c r="M126" s="15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</row>
    <row r="127" spans="2:30" ht="12.75" customHeight="1" x14ac:dyDescent="0.25">
      <c r="B127" s="23">
        <v>1</v>
      </c>
      <c r="D127" s="13"/>
      <c r="E127" s="13"/>
      <c r="F127" s="31"/>
      <c r="G127" s="31"/>
      <c r="H127" s="31"/>
      <c r="I127" s="44"/>
      <c r="J127" s="31"/>
      <c r="K127" s="45"/>
      <c r="L127" s="15"/>
      <c r="M127" s="15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</row>
    <row r="128" spans="2:30" ht="12.75" customHeight="1" x14ac:dyDescent="0.25">
      <c r="B128" s="23">
        <v>1</v>
      </c>
      <c r="D128" s="13"/>
      <c r="E128" s="13"/>
      <c r="F128" s="31"/>
      <c r="G128" s="31"/>
      <c r="H128" s="31"/>
      <c r="I128" s="14"/>
      <c r="J128" s="31"/>
      <c r="K128" s="32"/>
      <c r="L128" s="15"/>
      <c r="M128" s="15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</row>
    <row r="129" spans="2:30" ht="12.75" customHeight="1" x14ac:dyDescent="0.25">
      <c r="B129" s="23">
        <v>1</v>
      </c>
      <c r="D129" s="13"/>
      <c r="E129" s="13"/>
      <c r="F129" s="31"/>
      <c r="G129" s="31"/>
      <c r="H129" s="31"/>
      <c r="I129" s="44"/>
      <c r="J129" s="31"/>
      <c r="K129" s="45"/>
      <c r="L129" s="15"/>
      <c r="M129" s="15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</row>
    <row r="130" spans="2:30" ht="12.75" customHeight="1" x14ac:dyDescent="0.25">
      <c r="B130" s="23">
        <v>1</v>
      </c>
      <c r="D130" s="13"/>
      <c r="E130" s="13"/>
      <c r="F130" s="31"/>
      <c r="G130" s="31"/>
      <c r="H130" s="31"/>
      <c r="I130" s="14"/>
      <c r="J130" s="31"/>
      <c r="K130" s="32"/>
      <c r="L130" s="15"/>
      <c r="M130" s="15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</row>
    <row r="131" spans="2:30" ht="12.75" customHeight="1" x14ac:dyDescent="0.25">
      <c r="B131" s="23">
        <v>1</v>
      </c>
      <c r="D131" s="13"/>
      <c r="E131" s="13"/>
      <c r="F131" s="31"/>
      <c r="G131" s="31"/>
      <c r="H131" s="31"/>
      <c r="I131" s="44"/>
      <c r="J131" s="31"/>
      <c r="K131" s="45"/>
      <c r="L131" s="15"/>
      <c r="M131" s="15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B131" s="13"/>
      <c r="AC131" s="13"/>
      <c r="AD131" s="13"/>
    </row>
    <row r="132" spans="2:30" ht="12.75" customHeight="1" x14ac:dyDescent="0.25">
      <c r="B132" s="23">
        <v>1</v>
      </c>
      <c r="D132" s="13"/>
      <c r="E132" s="31"/>
      <c r="F132" s="31"/>
      <c r="G132" s="31"/>
      <c r="H132" s="31"/>
      <c r="I132" s="35"/>
      <c r="J132" s="13"/>
      <c r="K132" s="37"/>
      <c r="L132" s="15"/>
      <c r="M132" s="15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</row>
    <row r="133" spans="2:30" ht="12.75" customHeight="1" x14ac:dyDescent="0.25">
      <c r="B133" s="23">
        <v>1</v>
      </c>
      <c r="D133" s="13"/>
      <c r="E133" s="13"/>
      <c r="F133" s="31"/>
      <c r="G133" s="31"/>
      <c r="H133" s="31"/>
      <c r="I133" s="14"/>
      <c r="J133" s="31"/>
      <c r="K133" s="32"/>
      <c r="L133" s="15"/>
      <c r="M133" s="15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</row>
    <row r="134" spans="2:30" ht="12.75" customHeight="1" x14ac:dyDescent="0.25">
      <c r="B134" s="23">
        <v>1</v>
      </c>
      <c r="D134" s="13"/>
      <c r="E134" s="13"/>
      <c r="F134" s="31"/>
      <c r="G134" s="31"/>
      <c r="H134" s="31"/>
      <c r="I134" s="14"/>
      <c r="J134" s="31"/>
      <c r="K134" s="32"/>
      <c r="L134" s="15"/>
      <c r="M134" s="15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</row>
    <row r="135" spans="2:30" ht="12.75" customHeight="1" x14ac:dyDescent="0.25">
      <c r="B135" s="23">
        <v>1</v>
      </c>
      <c r="D135" s="13"/>
      <c r="E135" s="13"/>
      <c r="F135" s="31"/>
      <c r="G135" s="31"/>
      <c r="H135" s="31"/>
      <c r="I135" s="14"/>
      <c r="J135" s="31"/>
      <c r="K135" s="32"/>
      <c r="L135" s="15"/>
      <c r="M135" s="15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</row>
    <row r="136" spans="2:30" ht="12.75" customHeight="1" x14ac:dyDescent="0.25">
      <c r="B136" s="23">
        <v>1</v>
      </c>
      <c r="D136" s="13"/>
      <c r="E136" s="13"/>
      <c r="F136" s="31"/>
      <c r="G136" s="31"/>
      <c r="H136" s="31"/>
      <c r="I136" s="14"/>
      <c r="J136" s="31"/>
      <c r="K136" s="32"/>
      <c r="L136" s="15"/>
      <c r="M136" s="15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</row>
    <row r="137" spans="2:30" ht="12.75" customHeight="1" x14ac:dyDescent="0.25">
      <c r="B137" s="23">
        <v>1</v>
      </c>
      <c r="D137" s="13"/>
      <c r="E137" s="13"/>
      <c r="F137" s="31"/>
      <c r="G137" s="31"/>
      <c r="H137" s="31"/>
      <c r="I137" s="14"/>
      <c r="J137" s="31"/>
      <c r="K137" s="32"/>
      <c r="L137" s="15"/>
      <c r="M137" s="15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</row>
    <row r="138" spans="2:30" ht="12.75" customHeight="1" x14ac:dyDescent="0.25">
      <c r="B138" s="23">
        <v>1</v>
      </c>
      <c r="D138" s="13"/>
      <c r="E138" s="13"/>
      <c r="F138" s="31"/>
      <c r="G138" s="31"/>
      <c r="H138" s="31"/>
      <c r="I138" s="14"/>
      <c r="J138" s="31"/>
      <c r="K138" s="32"/>
      <c r="L138" s="15"/>
      <c r="M138" s="15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</row>
    <row r="139" spans="2:30" ht="12.75" customHeight="1" x14ac:dyDescent="0.25">
      <c r="B139" s="23">
        <v>1</v>
      </c>
      <c r="D139" s="13"/>
      <c r="E139" s="13"/>
      <c r="F139" s="31"/>
      <c r="G139" s="31"/>
      <c r="H139" s="31"/>
      <c r="I139" s="14"/>
      <c r="J139" s="31"/>
      <c r="K139" s="32"/>
      <c r="L139" s="15"/>
      <c r="M139" s="15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</row>
    <row r="140" spans="2:30" ht="12.75" customHeight="1" x14ac:dyDescent="0.25">
      <c r="B140" s="23">
        <v>1</v>
      </c>
      <c r="D140" s="13"/>
      <c r="E140" s="13"/>
      <c r="F140" s="31"/>
      <c r="G140" s="31"/>
      <c r="H140" s="31"/>
      <c r="I140" s="35"/>
      <c r="J140" s="13"/>
      <c r="K140" s="37"/>
      <c r="L140" s="15"/>
      <c r="M140" s="15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</row>
    <row r="141" spans="2:30" ht="12.75" customHeight="1" x14ac:dyDescent="0.25">
      <c r="B141" s="23">
        <v>1</v>
      </c>
      <c r="D141" s="13"/>
      <c r="E141" s="13"/>
      <c r="F141" s="31"/>
      <c r="G141" s="31"/>
      <c r="H141" s="31"/>
      <c r="I141" s="14"/>
      <c r="J141" s="31"/>
      <c r="K141" s="32"/>
      <c r="L141" s="15"/>
      <c r="M141" s="15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</row>
    <row r="142" spans="2:30" ht="12.75" customHeight="1" x14ac:dyDescent="0.25">
      <c r="B142" s="23">
        <v>1</v>
      </c>
      <c r="D142" s="13"/>
      <c r="E142" s="13"/>
      <c r="F142" s="31"/>
      <c r="G142" s="31"/>
      <c r="H142" s="31"/>
      <c r="I142" s="14"/>
      <c r="J142" s="31"/>
      <c r="K142" s="32"/>
      <c r="L142" s="34"/>
      <c r="M142" s="34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</row>
    <row r="143" spans="2:30" ht="12.75" customHeight="1" x14ac:dyDescent="0.25">
      <c r="B143" s="23">
        <v>1</v>
      </c>
      <c r="D143" s="13"/>
      <c r="E143" s="13"/>
      <c r="F143" s="31"/>
      <c r="G143" s="31"/>
      <c r="H143" s="31"/>
      <c r="I143" s="14"/>
      <c r="J143" s="31"/>
      <c r="K143" s="32"/>
      <c r="L143" s="15"/>
      <c r="M143" s="15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</row>
    <row r="144" spans="2:30" ht="12.75" customHeight="1" x14ac:dyDescent="0.25">
      <c r="B144" s="23">
        <v>1</v>
      </c>
      <c r="D144" s="13"/>
      <c r="E144" s="13"/>
      <c r="F144" s="31"/>
      <c r="G144" s="31"/>
      <c r="H144" s="31"/>
      <c r="I144" s="14"/>
      <c r="J144" s="31"/>
      <c r="K144" s="32"/>
      <c r="L144" s="34"/>
      <c r="M144" s="34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</row>
    <row r="145" spans="2:30" ht="12.75" customHeight="1" x14ac:dyDescent="0.25">
      <c r="B145" s="23">
        <v>1</v>
      </c>
      <c r="D145" s="13"/>
      <c r="E145" s="13"/>
      <c r="F145" s="31"/>
      <c r="G145" s="31"/>
      <c r="H145" s="31"/>
      <c r="I145" s="14"/>
      <c r="J145" s="31"/>
      <c r="K145" s="32"/>
      <c r="L145" s="15"/>
      <c r="M145" s="15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</row>
    <row r="146" spans="2:30" ht="12.75" customHeight="1" x14ac:dyDescent="0.25">
      <c r="B146" s="23">
        <v>1</v>
      </c>
      <c r="D146" s="13"/>
      <c r="E146" s="13"/>
      <c r="F146" s="31"/>
      <c r="G146" s="31"/>
      <c r="H146" s="31"/>
      <c r="I146" s="35"/>
      <c r="J146" s="13"/>
      <c r="K146" s="37"/>
      <c r="L146" s="15"/>
      <c r="M146" s="15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</row>
    <row r="147" spans="2:30" ht="12.75" customHeight="1" x14ac:dyDescent="0.25">
      <c r="B147" s="23">
        <v>1</v>
      </c>
      <c r="D147" s="13"/>
      <c r="E147" s="13"/>
      <c r="F147" s="31"/>
      <c r="G147" s="31"/>
      <c r="H147" s="31"/>
      <c r="I147" s="35"/>
      <c r="J147" s="31"/>
      <c r="K147" s="37"/>
      <c r="L147" s="15"/>
      <c r="M147" s="15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47"/>
      <c r="AB147" s="13"/>
      <c r="AC147" s="13"/>
      <c r="AD147" s="13"/>
    </row>
    <row r="148" spans="2:30" ht="12.75" customHeight="1" x14ac:dyDescent="0.25">
      <c r="B148" s="23">
        <v>1</v>
      </c>
      <c r="D148" s="13"/>
      <c r="E148" s="13"/>
      <c r="F148" s="31"/>
      <c r="G148" s="31"/>
      <c r="H148" s="31"/>
      <c r="I148" s="35"/>
      <c r="J148" s="13"/>
      <c r="K148" s="37"/>
      <c r="L148" s="15"/>
      <c r="M148" s="15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46"/>
      <c r="AB148" s="13"/>
      <c r="AC148" s="13"/>
      <c r="AD148" s="13"/>
    </row>
    <row r="149" spans="2:30" ht="12.75" customHeight="1" x14ac:dyDescent="0.25">
      <c r="B149" s="23">
        <v>1</v>
      </c>
      <c r="D149" s="13"/>
      <c r="E149" s="13"/>
      <c r="F149" s="31"/>
      <c r="G149" s="31"/>
      <c r="H149" s="31"/>
      <c r="I149" s="35"/>
      <c r="J149" s="31"/>
      <c r="K149" s="37"/>
      <c r="L149" s="15"/>
      <c r="M149" s="15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47"/>
      <c r="AB149" s="13"/>
      <c r="AC149" s="13"/>
      <c r="AD149" s="13"/>
    </row>
    <row r="150" spans="2:30" ht="12.75" customHeight="1" x14ac:dyDescent="0.25">
      <c r="B150" s="23">
        <v>1</v>
      </c>
      <c r="D150" s="13"/>
      <c r="E150" s="13"/>
      <c r="F150" s="31"/>
      <c r="G150" s="31"/>
      <c r="H150" s="31"/>
      <c r="I150" s="35"/>
      <c r="J150" s="13"/>
      <c r="K150" s="37"/>
      <c r="L150" s="15"/>
      <c r="M150" s="15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46"/>
      <c r="AB150" s="13"/>
      <c r="AC150" s="13"/>
      <c r="AD150" s="13"/>
    </row>
    <row r="151" spans="2:30" ht="12.75" customHeight="1" x14ac:dyDescent="0.25">
      <c r="B151" s="23">
        <v>1</v>
      </c>
      <c r="D151" s="13"/>
      <c r="E151" s="13"/>
      <c r="F151" s="31"/>
      <c r="G151" s="31"/>
      <c r="H151" s="31"/>
      <c r="I151" s="35"/>
      <c r="J151" s="31"/>
      <c r="K151" s="37"/>
      <c r="L151" s="15"/>
      <c r="M151" s="15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47"/>
      <c r="AB151" s="13"/>
      <c r="AC151" s="13"/>
      <c r="AD151" s="13"/>
    </row>
    <row r="152" spans="2:30" ht="12.75" customHeight="1" x14ac:dyDescent="0.25">
      <c r="B152" s="23">
        <v>1</v>
      </c>
      <c r="D152" s="13"/>
      <c r="E152" s="13"/>
      <c r="F152" s="31"/>
      <c r="G152" s="31"/>
      <c r="H152" s="31"/>
      <c r="I152" s="35"/>
      <c r="J152" s="13"/>
      <c r="K152" s="37"/>
      <c r="L152" s="15"/>
      <c r="M152" s="15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46"/>
      <c r="AB152" s="13"/>
      <c r="AC152" s="13"/>
      <c r="AD152" s="13"/>
    </row>
    <row r="153" spans="2:30" ht="12.75" customHeight="1" x14ac:dyDescent="0.25">
      <c r="B153" s="23">
        <v>1</v>
      </c>
      <c r="D153" s="13"/>
      <c r="E153" s="13"/>
      <c r="F153" s="31"/>
      <c r="G153" s="31"/>
      <c r="H153" s="31"/>
      <c r="I153" s="35"/>
      <c r="J153" s="31"/>
      <c r="K153" s="37"/>
      <c r="L153" s="15"/>
      <c r="M153" s="15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47"/>
      <c r="AB153" s="13"/>
      <c r="AC153" s="13"/>
      <c r="AD153" s="13"/>
    </row>
    <row r="154" spans="2:30" ht="12.75" customHeight="1" x14ac:dyDescent="0.25">
      <c r="B154" s="23">
        <v>1</v>
      </c>
      <c r="D154" s="13"/>
      <c r="E154" s="13"/>
      <c r="F154" s="31"/>
      <c r="G154" s="31"/>
      <c r="H154" s="31"/>
      <c r="I154" s="35"/>
      <c r="J154" s="13"/>
      <c r="K154" s="37"/>
      <c r="L154" s="15"/>
      <c r="M154" s="15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46"/>
      <c r="AB154" s="13"/>
      <c r="AC154" s="13"/>
      <c r="AD154" s="13"/>
    </row>
    <row r="155" spans="2:30" ht="12.75" customHeight="1" x14ac:dyDescent="0.25">
      <c r="B155" s="23">
        <v>1</v>
      </c>
      <c r="D155" s="13"/>
      <c r="E155" s="13"/>
      <c r="F155" s="31"/>
      <c r="G155" s="31"/>
      <c r="H155" s="31"/>
      <c r="I155" s="35"/>
      <c r="J155" s="13"/>
      <c r="K155" s="37"/>
      <c r="L155" s="15"/>
      <c r="M155" s="15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46"/>
      <c r="AB155" s="13"/>
      <c r="AC155" s="13"/>
      <c r="AD155" s="13"/>
    </row>
    <row r="156" spans="2:30" ht="12.75" customHeight="1" x14ac:dyDescent="0.25">
      <c r="B156" s="23">
        <v>1</v>
      </c>
      <c r="D156" s="13"/>
      <c r="E156" s="13"/>
      <c r="F156" s="31"/>
      <c r="G156" s="31"/>
      <c r="H156" s="31"/>
      <c r="I156" s="35"/>
      <c r="J156" s="13"/>
      <c r="K156" s="37"/>
      <c r="L156" s="15"/>
      <c r="M156" s="15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</row>
    <row r="157" spans="2:30" ht="12.75" customHeight="1" x14ac:dyDescent="0.25">
      <c r="B157" s="23">
        <v>1</v>
      </c>
      <c r="D157" s="13"/>
      <c r="E157" s="13"/>
      <c r="F157" s="31"/>
      <c r="G157" s="31"/>
      <c r="H157" s="31"/>
      <c r="I157" s="35"/>
      <c r="J157" s="13"/>
      <c r="K157" s="37"/>
      <c r="L157" s="15"/>
      <c r="M157" s="15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</row>
    <row r="158" spans="2:30" ht="12.75" customHeight="1" x14ac:dyDescent="0.25">
      <c r="B158" s="23">
        <v>1</v>
      </c>
      <c r="D158" s="13"/>
      <c r="E158" s="13"/>
      <c r="F158" s="31"/>
      <c r="G158" s="31"/>
      <c r="H158" s="31"/>
      <c r="I158" s="35"/>
      <c r="J158" s="13"/>
      <c r="K158" s="37"/>
      <c r="L158" s="15"/>
      <c r="M158" s="15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</row>
    <row r="159" spans="2:30" ht="12.75" customHeight="1" x14ac:dyDescent="0.25">
      <c r="B159" s="23">
        <v>1</v>
      </c>
      <c r="D159" s="13"/>
      <c r="E159" s="13"/>
      <c r="F159" s="31"/>
      <c r="G159" s="31"/>
      <c r="H159" s="31"/>
      <c r="I159" s="35"/>
      <c r="J159" s="13"/>
      <c r="K159" s="37"/>
      <c r="L159" s="15"/>
      <c r="M159" s="15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</row>
    <row r="160" spans="2:30" ht="12.75" customHeight="1" x14ac:dyDescent="0.25">
      <c r="B160" s="23">
        <v>1</v>
      </c>
      <c r="D160" s="13"/>
      <c r="E160" s="13"/>
      <c r="F160" s="31"/>
      <c r="G160" s="31"/>
      <c r="H160" s="31"/>
      <c r="I160" s="35"/>
      <c r="J160" s="13"/>
      <c r="K160" s="37"/>
      <c r="L160" s="15"/>
      <c r="M160" s="15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</row>
    <row r="161" spans="2:30" ht="12.75" customHeight="1" x14ac:dyDescent="0.25">
      <c r="B161" s="23">
        <v>1</v>
      </c>
      <c r="D161" s="13"/>
      <c r="E161" s="13"/>
      <c r="F161" s="31"/>
      <c r="G161" s="31"/>
      <c r="H161" s="31"/>
      <c r="I161" s="35"/>
      <c r="J161" s="13"/>
      <c r="K161" s="37"/>
      <c r="L161" s="15"/>
      <c r="M161" s="15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</row>
    <row r="162" spans="2:30" ht="12.75" customHeight="1" x14ac:dyDescent="0.25">
      <c r="B162" s="23">
        <v>1</v>
      </c>
      <c r="D162" s="13"/>
      <c r="E162" s="13"/>
      <c r="F162" s="31"/>
      <c r="G162" s="31"/>
      <c r="H162" s="31"/>
      <c r="I162" s="35"/>
      <c r="J162" s="13"/>
      <c r="K162" s="37"/>
      <c r="L162" s="15"/>
      <c r="M162" s="15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</row>
    <row r="163" spans="2:30" ht="12.75" customHeight="1" x14ac:dyDescent="0.25">
      <c r="B163" s="23">
        <v>1</v>
      </c>
      <c r="D163" s="13"/>
      <c r="E163" s="13"/>
      <c r="F163" s="31"/>
      <c r="G163" s="31"/>
      <c r="H163" s="31"/>
      <c r="I163" s="35"/>
      <c r="J163" s="13"/>
      <c r="K163" s="37"/>
      <c r="L163" s="15"/>
      <c r="M163" s="15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</row>
    <row r="164" spans="2:30" ht="12.75" customHeight="1" x14ac:dyDescent="0.25">
      <c r="B164" s="23">
        <v>1</v>
      </c>
      <c r="D164" s="13"/>
      <c r="E164" s="13"/>
      <c r="F164" s="31"/>
      <c r="G164" s="31"/>
      <c r="H164" s="31"/>
      <c r="I164" s="35"/>
      <c r="J164" s="13"/>
      <c r="K164" s="37"/>
      <c r="L164" s="15"/>
      <c r="M164" s="15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</row>
    <row r="165" spans="2:30" ht="12.75" customHeight="1" x14ac:dyDescent="0.25">
      <c r="B165" s="23">
        <v>1</v>
      </c>
      <c r="D165" s="13"/>
      <c r="E165" s="13"/>
      <c r="F165" s="31"/>
      <c r="G165" s="31"/>
      <c r="H165" s="31"/>
      <c r="I165" s="35"/>
      <c r="J165" s="13"/>
      <c r="K165" s="37"/>
      <c r="L165" s="15"/>
      <c r="M165" s="15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</row>
    <row r="166" spans="2:30" ht="12.75" customHeight="1" x14ac:dyDescent="0.25">
      <c r="B166" s="23">
        <v>1</v>
      </c>
      <c r="D166" s="13"/>
      <c r="E166" s="13"/>
      <c r="F166" s="31"/>
      <c r="G166" s="31"/>
      <c r="H166" s="31"/>
      <c r="I166" s="35"/>
      <c r="J166" s="13"/>
      <c r="K166" s="37"/>
      <c r="L166" s="15"/>
      <c r="M166" s="15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</row>
    <row r="167" spans="2:30" ht="12.75" customHeight="1" thickBot="1" x14ac:dyDescent="0.3">
      <c r="B167" s="24">
        <v>1</v>
      </c>
      <c r="D167" s="13"/>
      <c r="E167" s="13"/>
      <c r="F167" s="31"/>
      <c r="G167" s="31"/>
      <c r="H167" s="31"/>
      <c r="I167" s="35"/>
      <c r="J167" s="39"/>
      <c r="K167" s="40"/>
      <c r="L167" s="15"/>
      <c r="M167" s="15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</row>
    <row r="168" spans="2:30" ht="12.75" customHeight="1" x14ac:dyDescent="0.25">
      <c r="B168" s="5" t="s">
        <v>9</v>
      </c>
      <c r="D168" s="78" t="s">
        <v>2</v>
      </c>
      <c r="E168" s="79"/>
      <c r="F168" s="79"/>
      <c r="G168" s="79"/>
      <c r="H168" s="79"/>
      <c r="I168" s="79"/>
      <c r="J168" s="80"/>
      <c r="K168" s="80"/>
      <c r="L168" s="16" t="str">
        <f>IF(L92="","",IF(OR(L107="", L107="LS", L107="LUMP"),IF(SUM(COUNTIF(L108:L167,"LS")+COUNTIF(L108:L167,"LUMP"))&gt;0,"LS",""),IF(SUM(L108:L167)&gt;0,ROUNDUP(SUM(L108:L167),0),"")))</f>
        <v/>
      </c>
      <c r="M168" s="16" t="str">
        <f>IF(M92="","",IF(OR(M107="", M107="LS", M107="LUMP"),IF(SUM(COUNTIF(M108:M167,"LS")+COUNTIF(M108:M167,"LUMP"))&gt;0,"LS",""),IF(SUM(M108:M167)&gt;0,ROUNDUP(SUM(M108:M167),0),"")))</f>
        <v/>
      </c>
      <c r="N168" s="16" t="str">
        <f t="shared" ref="N168:Q168" si="15">IF(N92="","",IF(OR(N107="", N107="LS", N107="LUMP"),IF(SUM(COUNTIF(N108:N167,"LS")+COUNTIF(N108:N167,"LUMP"))&gt;0,"LS",""),IF(SUM(N108:N167)&gt;0,ROUNDUP(SUM(N108:N167),0),"")))</f>
        <v/>
      </c>
      <c r="O168" s="16" t="str">
        <f t="shared" si="15"/>
        <v/>
      </c>
      <c r="P168" s="16" t="str">
        <f t="shared" si="15"/>
        <v/>
      </c>
      <c r="Q168" s="16" t="str">
        <f t="shared" si="15"/>
        <v/>
      </c>
      <c r="R168" s="33"/>
      <c r="S168" s="33"/>
      <c r="T168" s="33">
        <f>SUM(T108:T167)</f>
        <v>0</v>
      </c>
      <c r="U168" s="16" t="str">
        <f t="shared" ref="U168:W168" si="16">IF(U92="","",IF(OR(U107="", U107="LS", U107="LUMP"),IF(SUM(COUNTIF(U108:U167,"LS")+COUNTIF(U108:U167,"LUMP"))&gt;0,"LS",""),IF(SUM(U108:U167)&gt;0,ROUNDUP(SUM(U108:U167),0),"")))</f>
        <v/>
      </c>
      <c r="V168" s="16" t="str">
        <f t="shared" si="16"/>
        <v/>
      </c>
      <c r="W168" s="16" t="str">
        <f t="shared" si="16"/>
        <v/>
      </c>
      <c r="X168" s="33">
        <f>SUM(X109:X167)</f>
        <v>0</v>
      </c>
      <c r="Y168" s="33">
        <f>SUM(Y109:Y167)</f>
        <v>0</v>
      </c>
      <c r="Z168" s="48">
        <f>SUM(Z108:Z167)</f>
        <v>0</v>
      </c>
      <c r="AA168" s="16" t="str">
        <f t="shared" ref="AA168:AC168" si="17">IF(AA92="","",IF(OR(AA107="", AA107="LS", AA107="LUMP"),IF(SUM(COUNTIF(AA108:AA167,"LS")+COUNTIF(AA108:AA167,"LUMP"))&gt;0,"LS",""),IF(SUM(AA108:AA167)&gt;0,ROUNDUP(SUM(AA108:AA167),0),"")))</f>
        <v/>
      </c>
      <c r="AB168" s="16" t="str">
        <f t="shared" si="17"/>
        <v/>
      </c>
      <c r="AC168" s="16" t="str">
        <f t="shared" si="17"/>
        <v/>
      </c>
      <c r="AD168" s="16" t="str">
        <f>IF(AD92="","",IF(OR(AD107="", AD107="LS", AD107="LUMP"),IF(SUM(COUNTIF(AD108:AD167,"LS")+COUNTIF(AD108:AD167,"LUMP"))&gt;0,"LS",""),IF(SUM(AD108:AD167)&gt;0,ROUNDUP(SUM(AD108:AD167),0),"")))</f>
        <v/>
      </c>
    </row>
    <row r="169" spans="2:30" ht="12.75" customHeight="1" thickBot="1" x14ac:dyDescent="0.3"/>
    <row r="170" spans="2:30" ht="12.75" customHeight="1" thickBot="1" x14ac:dyDescent="0.3">
      <c r="B170" s="21" t="s">
        <v>7</v>
      </c>
      <c r="D170" s="52" t="str">
        <f>"SUBSUMMARY SHEET " &amp; B171</f>
        <v>SUBSUMMARY SHEET $ts006$</v>
      </c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</row>
    <row r="171" spans="2:30" ht="12.75" customHeight="1" thickBot="1" x14ac:dyDescent="0.3">
      <c r="B171" s="25" t="s">
        <v>49</v>
      </c>
      <c r="D171" s="54" t="s">
        <v>5</v>
      </c>
      <c r="E171" s="54"/>
      <c r="F171" s="54"/>
      <c r="G171" s="54"/>
      <c r="H171" s="54"/>
      <c r="I171" s="54"/>
      <c r="J171" s="54"/>
      <c r="K171" s="54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</row>
    <row r="172" spans="2:30" ht="12.75" customHeight="1" thickBot="1" x14ac:dyDescent="0.3">
      <c r="D172" s="55" t="s">
        <v>6</v>
      </c>
      <c r="E172" s="55"/>
      <c r="F172" s="55"/>
      <c r="G172" s="55"/>
      <c r="H172" s="55"/>
      <c r="I172" s="55"/>
      <c r="J172" s="55"/>
      <c r="K172" s="55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</row>
    <row r="173" spans="2:30" ht="12.75" customHeight="1" x14ac:dyDescent="0.25">
      <c r="B173" s="81" t="s">
        <v>8</v>
      </c>
      <c r="D173" s="56" t="s">
        <v>18</v>
      </c>
      <c r="E173" s="59" t="s">
        <v>19</v>
      </c>
      <c r="F173" s="60"/>
      <c r="G173" s="69"/>
      <c r="H173" s="56" t="s">
        <v>21</v>
      </c>
      <c r="I173" s="59" t="s">
        <v>0</v>
      </c>
      <c r="J173" s="60"/>
      <c r="K173" s="61"/>
      <c r="L173" s="7" t="str">
        <f t="shared" ref="L173:AC173" si="18">IF(OR(TRIM(L171)=0,TRIM(L171)=""),"",IF(IFERROR(TRIM(INDEX(QryItemNamed,MATCH(TRIM(L171),ITEM,0),2)),"")="Y","SPECIAL",LEFT(IFERROR(TRIM(INDEX(ITEM,MATCH(TRIM(L171),ITEM,0))),""),3)))</f>
        <v/>
      </c>
      <c r="M173" s="7" t="str">
        <f t="shared" ref="M173" si="19">IF(OR(TRIM(M171)=0,TRIM(M171)=""),"",IF(IFERROR(TRIM(INDEX(QryItemNamed,MATCH(TRIM(M171),ITEM,0),2)),"")="Y","SPECIAL",LEFT(IFERROR(TRIM(INDEX(ITEM,MATCH(TRIM(M171),ITEM,0))),""),3)))</f>
        <v/>
      </c>
      <c r="N173" s="8" t="str">
        <f t="shared" si="18"/>
        <v/>
      </c>
      <c r="O173" s="8" t="str">
        <f t="shared" si="18"/>
        <v/>
      </c>
      <c r="P173" s="8" t="str">
        <f t="shared" si="18"/>
        <v/>
      </c>
      <c r="Q173" s="8" t="str">
        <f t="shared" si="18"/>
        <v/>
      </c>
      <c r="R173" s="8" t="str">
        <f t="shared" si="18"/>
        <v/>
      </c>
      <c r="S173" s="8" t="str">
        <f t="shared" si="18"/>
        <v/>
      </c>
      <c r="T173" s="8" t="str">
        <f t="shared" si="18"/>
        <v/>
      </c>
      <c r="U173" s="8" t="str">
        <f t="shared" si="18"/>
        <v/>
      </c>
      <c r="V173" s="8" t="str">
        <f t="shared" si="18"/>
        <v/>
      </c>
      <c r="W173" s="8" t="str">
        <f t="shared" si="18"/>
        <v/>
      </c>
      <c r="X173" s="8" t="str">
        <f t="shared" si="18"/>
        <v/>
      </c>
      <c r="Y173" s="8" t="str">
        <f t="shared" si="18"/>
        <v/>
      </c>
      <c r="Z173" s="8" t="str">
        <f t="shared" si="18"/>
        <v/>
      </c>
      <c r="AA173" s="8" t="str">
        <f t="shared" si="18"/>
        <v/>
      </c>
      <c r="AB173" s="8" t="str">
        <f t="shared" si="18"/>
        <v/>
      </c>
      <c r="AC173" s="8" t="str">
        <f t="shared" si="18"/>
        <v/>
      </c>
      <c r="AD173" s="8" t="str">
        <f>IF(OR(TRIM(AD171)=0,TRIM(AD171)=""),"",IF(IFERROR(TRIM(INDEX(QryItemNamed,MATCH(TRIM(AD171),ITEM,0),2)),"")="Y","SPECIAL",LEFT(IFERROR(TRIM(INDEX(ITEM,MATCH(TRIM(AD171),ITEM,0))),""),3)))</f>
        <v/>
      </c>
    </row>
    <row r="174" spans="2:30" ht="12.75" customHeight="1" x14ac:dyDescent="0.25">
      <c r="B174" s="82"/>
      <c r="D174" s="57"/>
      <c r="E174" s="62"/>
      <c r="F174" s="63"/>
      <c r="G174" s="70"/>
      <c r="H174" s="57"/>
      <c r="I174" s="62"/>
      <c r="J174" s="63"/>
      <c r="K174" s="64"/>
      <c r="L174" s="68" t="str">
        <f t="shared" ref="L174:AC174" si="20">IF(OR(TRIM(L171)=0,TRIM(L171)=""),IF(L172="","",L172),IF(IFERROR(TRIM(INDEX(QryItemNamed,MATCH(TRIM(L171),ITEM,0),2)),"")="Y",TRIM(RIGHT(IFERROR(TRIM(INDEX(QryItemNamed,MATCH(TRIM(L171),ITEM,0),4)),"123456789012"),LEN(IFERROR(TRIM(INDEX(QryItemNamed,MATCH(TRIM(L171),ITEM,0),4)),"123456789012"))-9))&amp;L172,IFERROR(TRIM(INDEX(QryItemNamed,MATCH(TRIM(L171),ITEM,0),4))&amp;L172,"ITEM CODE DOES NOT EXIST IN ITEM MASTER")))</f>
        <v/>
      </c>
      <c r="M174" s="68" t="str">
        <f t="shared" ref="M174" si="21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4" s="53" t="str">
        <f t="shared" si="20"/>
        <v/>
      </c>
      <c r="O174" s="53" t="str">
        <f t="shared" si="20"/>
        <v/>
      </c>
      <c r="P174" s="53" t="str">
        <f t="shared" si="20"/>
        <v/>
      </c>
      <c r="Q174" s="53" t="str">
        <f t="shared" si="20"/>
        <v/>
      </c>
      <c r="R174" s="53" t="str">
        <f t="shared" si="20"/>
        <v/>
      </c>
      <c r="S174" s="53" t="str">
        <f t="shared" si="20"/>
        <v/>
      </c>
      <c r="T174" s="53" t="str">
        <f t="shared" si="20"/>
        <v/>
      </c>
      <c r="U174" s="53" t="str">
        <f t="shared" si="20"/>
        <v/>
      </c>
      <c r="V174" s="53" t="str">
        <f t="shared" si="20"/>
        <v/>
      </c>
      <c r="W174" s="53" t="str">
        <f t="shared" si="20"/>
        <v/>
      </c>
      <c r="X174" s="53" t="str">
        <f t="shared" si="20"/>
        <v/>
      </c>
      <c r="Y174" s="53" t="str">
        <f t="shared" si="20"/>
        <v/>
      </c>
      <c r="Z174" s="53" t="str">
        <f t="shared" si="20"/>
        <v/>
      </c>
      <c r="AA174" s="53" t="str">
        <f t="shared" si="20"/>
        <v/>
      </c>
      <c r="AB174" s="53" t="str">
        <f t="shared" si="20"/>
        <v/>
      </c>
      <c r="AC174" s="53" t="str">
        <f t="shared" si="20"/>
        <v/>
      </c>
      <c r="AD174" s="53" t="str">
        <f>IF(OR(TRIM(AD171)=0,TRIM(AD171)=""),IF(AD172="","",AD172),IF(IFERROR(TRIM(INDEX(QryItemNamed,MATCH(TRIM(AD171),ITEM,0),2)),"")="Y",TRIM(RIGHT(IFERROR(TRIM(INDEX(QryItemNamed,MATCH(TRIM(AD171),ITEM,0),4)),"123456789012"),LEN(IFERROR(TRIM(INDEX(QryItemNamed,MATCH(TRIM(AD171),ITEM,0),4)),"123456789012"))-9))&amp;AD172,IFERROR(TRIM(INDEX(QryItemNamed,MATCH(TRIM(AD171),ITEM,0),4))&amp;AD172,"ITEM CODE DOES NOT EXIST IN ITEM MASTER")))</f>
        <v/>
      </c>
    </row>
    <row r="175" spans="2:30" ht="12.75" customHeight="1" x14ac:dyDescent="0.25">
      <c r="B175" s="82"/>
      <c r="D175" s="57"/>
      <c r="E175" s="62"/>
      <c r="F175" s="63"/>
      <c r="G175" s="70"/>
      <c r="H175" s="57"/>
      <c r="I175" s="62"/>
      <c r="J175" s="63"/>
      <c r="K175" s="64"/>
      <c r="L175" s="68"/>
      <c r="M175" s="68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</row>
    <row r="176" spans="2:30" ht="12.75" customHeight="1" x14ac:dyDescent="0.25">
      <c r="B176" s="82"/>
      <c r="D176" s="57"/>
      <c r="E176" s="62"/>
      <c r="F176" s="63"/>
      <c r="G176" s="70"/>
      <c r="H176" s="57"/>
      <c r="I176" s="62"/>
      <c r="J176" s="63"/>
      <c r="K176" s="64"/>
      <c r="L176" s="68"/>
      <c r="M176" s="68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</row>
    <row r="177" spans="2:30" ht="12.75" customHeight="1" x14ac:dyDescent="0.25">
      <c r="B177" s="82"/>
      <c r="D177" s="57"/>
      <c r="E177" s="62"/>
      <c r="F177" s="63"/>
      <c r="G177" s="70"/>
      <c r="H177" s="57"/>
      <c r="I177" s="62"/>
      <c r="J177" s="63"/>
      <c r="K177" s="64"/>
      <c r="L177" s="68"/>
      <c r="M177" s="68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</row>
    <row r="178" spans="2:30" ht="12.75" customHeight="1" x14ac:dyDescent="0.25">
      <c r="B178" s="82"/>
      <c r="D178" s="57"/>
      <c r="E178" s="62"/>
      <c r="F178" s="63"/>
      <c r="G178" s="70"/>
      <c r="H178" s="57"/>
      <c r="I178" s="62"/>
      <c r="J178" s="63"/>
      <c r="K178" s="64"/>
      <c r="L178" s="68"/>
      <c r="M178" s="68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 spans="2:30" ht="12.75" customHeight="1" x14ac:dyDescent="0.25">
      <c r="B179" s="82"/>
      <c r="D179" s="57"/>
      <c r="E179" s="62"/>
      <c r="F179" s="63"/>
      <c r="G179" s="70"/>
      <c r="H179" s="57"/>
      <c r="I179" s="62"/>
      <c r="J179" s="63"/>
      <c r="K179" s="64"/>
      <c r="L179" s="68"/>
      <c r="M179" s="68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 spans="2:30" ht="12.75" customHeight="1" x14ac:dyDescent="0.25">
      <c r="B180" s="82"/>
      <c r="D180" s="57"/>
      <c r="E180" s="62"/>
      <c r="F180" s="63"/>
      <c r="G180" s="70"/>
      <c r="H180" s="57"/>
      <c r="I180" s="62"/>
      <c r="J180" s="63"/>
      <c r="K180" s="64"/>
      <c r="L180" s="68"/>
      <c r="M180" s="68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 spans="2:30" ht="12.75" customHeight="1" x14ac:dyDescent="0.25">
      <c r="B181" s="82"/>
      <c r="D181" s="57"/>
      <c r="E181" s="62"/>
      <c r="F181" s="63"/>
      <c r="G181" s="70"/>
      <c r="H181" s="57"/>
      <c r="I181" s="62"/>
      <c r="J181" s="63"/>
      <c r="K181" s="64"/>
      <c r="L181" s="68"/>
      <c r="M181" s="68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 spans="2:30" ht="12.75" customHeight="1" x14ac:dyDescent="0.25">
      <c r="B182" s="82"/>
      <c r="D182" s="57"/>
      <c r="E182" s="62"/>
      <c r="F182" s="63"/>
      <c r="G182" s="70"/>
      <c r="H182" s="57"/>
      <c r="I182" s="62"/>
      <c r="J182" s="63"/>
      <c r="K182" s="64"/>
      <c r="L182" s="68"/>
      <c r="M182" s="68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 spans="2:30" ht="12.75" customHeight="1" x14ac:dyDescent="0.25">
      <c r="B183" s="82"/>
      <c r="D183" s="57"/>
      <c r="E183" s="62"/>
      <c r="F183" s="63"/>
      <c r="G183" s="70"/>
      <c r="H183" s="57"/>
      <c r="I183" s="62"/>
      <c r="J183" s="63"/>
      <c r="K183" s="64"/>
      <c r="L183" s="68"/>
      <c r="M183" s="68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 spans="2:30" ht="12.75" customHeight="1" x14ac:dyDescent="0.25">
      <c r="B184" s="82"/>
      <c r="D184" s="57"/>
      <c r="E184" s="62"/>
      <c r="F184" s="63"/>
      <c r="G184" s="70"/>
      <c r="H184" s="57"/>
      <c r="I184" s="62"/>
      <c r="J184" s="63"/>
      <c r="K184" s="64"/>
      <c r="L184" s="68"/>
      <c r="M184" s="68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2:30" ht="12.75" customHeight="1" x14ac:dyDescent="0.25">
      <c r="B185" s="82"/>
      <c r="D185" s="57"/>
      <c r="E185" s="62"/>
      <c r="F185" s="63"/>
      <c r="G185" s="70"/>
      <c r="H185" s="57"/>
      <c r="I185" s="62"/>
      <c r="J185" s="63"/>
      <c r="K185" s="64"/>
      <c r="L185" s="68"/>
      <c r="M185" s="68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2:30" ht="12.75" customHeight="1" thickBot="1" x14ac:dyDescent="0.3">
      <c r="B186" s="83"/>
      <c r="D186" s="58"/>
      <c r="E186" s="65"/>
      <c r="F186" s="66"/>
      <c r="G186" s="71"/>
      <c r="H186" s="58"/>
      <c r="I186" s="65"/>
      <c r="J186" s="66"/>
      <c r="K186" s="67"/>
      <c r="L186" s="9" t="str">
        <f t="shared" ref="L186:AC186" si="22">IF(OR(TRIM(L171)=0,TRIM(L171)=""),"",IFERROR(TRIM(INDEX(QryItemNamed,MATCH(TRIM(L171),ITEM,0),3)),""))</f>
        <v/>
      </c>
      <c r="M186" s="9" t="str">
        <f t="shared" ref="M186" si="23">IF(OR(TRIM(M171)=0,TRIM(M171)=""),"",IFERROR(TRIM(INDEX(QryItemNamed,MATCH(TRIM(M171),ITEM,0),3)),""))</f>
        <v/>
      </c>
      <c r="N186" s="10" t="str">
        <f t="shared" si="22"/>
        <v/>
      </c>
      <c r="O186" s="10" t="str">
        <f t="shared" si="22"/>
        <v/>
      </c>
      <c r="P186" s="10" t="str">
        <f t="shared" si="22"/>
        <v/>
      </c>
      <c r="Q186" s="10" t="str">
        <f t="shared" si="22"/>
        <v/>
      </c>
      <c r="R186" s="10" t="str">
        <f t="shared" si="22"/>
        <v/>
      </c>
      <c r="S186" s="10" t="str">
        <f t="shared" si="22"/>
        <v/>
      </c>
      <c r="T186" s="10" t="str">
        <f t="shared" si="22"/>
        <v/>
      </c>
      <c r="U186" s="10" t="str">
        <f t="shared" si="22"/>
        <v/>
      </c>
      <c r="V186" s="10" t="str">
        <f t="shared" si="22"/>
        <v/>
      </c>
      <c r="W186" s="10" t="str">
        <f t="shared" si="22"/>
        <v/>
      </c>
      <c r="X186" s="10" t="str">
        <f t="shared" si="22"/>
        <v/>
      </c>
      <c r="Y186" s="10" t="str">
        <f t="shared" si="22"/>
        <v/>
      </c>
      <c r="Z186" s="10" t="str">
        <f t="shared" si="22"/>
        <v/>
      </c>
      <c r="AA186" s="10" t="str">
        <f t="shared" si="22"/>
        <v/>
      </c>
      <c r="AB186" s="10" t="str">
        <f t="shared" si="22"/>
        <v/>
      </c>
      <c r="AC186" s="10" t="str">
        <f t="shared" si="22"/>
        <v/>
      </c>
      <c r="AD186" s="10" t="str">
        <f>IF(OR(TRIM(AD171)=0,TRIM(AD171)=""),"",IFERROR(TRIM(INDEX(QryItemNamed,MATCH(TRIM(AD171),ITEM,0),3)),""))</f>
        <v/>
      </c>
    </row>
    <row r="187" spans="2:30" ht="12.75" customHeight="1" x14ac:dyDescent="0.25">
      <c r="B187" s="22">
        <v>1</v>
      </c>
      <c r="D187" s="11"/>
      <c r="E187" s="11"/>
      <c r="F187" s="30"/>
      <c r="G187" s="30"/>
      <c r="H187" s="30"/>
      <c r="I187" s="38"/>
      <c r="J187" s="41"/>
      <c r="K187" s="36"/>
      <c r="L187" s="12"/>
      <c r="M187" s="12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</row>
    <row r="188" spans="2:30" ht="12.75" customHeight="1" x14ac:dyDescent="0.25">
      <c r="B188" s="23">
        <v>1</v>
      </c>
      <c r="D188" s="13"/>
      <c r="E188" s="13"/>
      <c r="F188" s="31"/>
      <c r="G188" s="31"/>
      <c r="H188" s="31"/>
      <c r="I188" s="72"/>
      <c r="J188" s="73"/>
      <c r="K188" s="74"/>
      <c r="L188" s="15"/>
      <c r="M188" s="15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</row>
    <row r="189" spans="2:30" ht="12.75" customHeight="1" x14ac:dyDescent="0.25">
      <c r="B189" s="23">
        <v>1</v>
      </c>
      <c r="D189" s="13"/>
      <c r="E189" s="13"/>
      <c r="F189" s="31"/>
      <c r="G189" s="31"/>
      <c r="H189" s="31"/>
      <c r="I189" s="14"/>
      <c r="J189" s="13"/>
      <c r="K189" s="32"/>
      <c r="L189" s="15"/>
      <c r="M189" s="15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</row>
    <row r="190" spans="2:30" ht="12.75" customHeight="1" x14ac:dyDescent="0.25">
      <c r="B190" s="23">
        <v>1</v>
      </c>
      <c r="D190" s="13"/>
      <c r="E190" s="13"/>
      <c r="F190" s="31"/>
      <c r="G190" s="31"/>
      <c r="H190" s="31"/>
      <c r="I190" s="72"/>
      <c r="J190" s="73"/>
      <c r="K190" s="74"/>
      <c r="L190" s="15"/>
      <c r="M190" s="15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</row>
    <row r="191" spans="2:30" ht="12.75" customHeight="1" x14ac:dyDescent="0.25">
      <c r="B191" s="23">
        <v>1</v>
      </c>
      <c r="D191" s="13"/>
      <c r="E191" s="13"/>
      <c r="F191" s="31"/>
      <c r="G191" s="31"/>
      <c r="H191" s="31"/>
      <c r="I191" s="14"/>
      <c r="J191" s="13"/>
      <c r="K191" s="32"/>
      <c r="L191" s="15"/>
      <c r="M191" s="15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</row>
    <row r="192" spans="2:30" ht="12.75" customHeight="1" x14ac:dyDescent="0.25">
      <c r="B192" s="23">
        <v>1</v>
      </c>
      <c r="D192" s="13"/>
      <c r="E192" s="13"/>
      <c r="F192" s="31"/>
      <c r="G192" s="31"/>
      <c r="H192" s="31"/>
      <c r="I192" s="72"/>
      <c r="J192" s="73"/>
      <c r="K192" s="74"/>
      <c r="L192" s="15"/>
      <c r="M192" s="15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</row>
    <row r="193" spans="2:30" ht="12.75" customHeight="1" x14ac:dyDescent="0.25">
      <c r="B193" s="23">
        <v>1</v>
      </c>
      <c r="D193" s="13"/>
      <c r="E193" s="13"/>
      <c r="F193" s="31"/>
      <c r="G193" s="31"/>
      <c r="H193" s="31"/>
      <c r="I193" s="14"/>
      <c r="J193" s="13"/>
      <c r="K193" s="32"/>
      <c r="L193" s="15"/>
      <c r="M193" s="15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</row>
    <row r="194" spans="2:30" ht="12.75" customHeight="1" x14ac:dyDescent="0.25">
      <c r="B194" s="23">
        <v>1</v>
      </c>
      <c r="D194" s="13"/>
      <c r="E194" s="13"/>
      <c r="F194" s="31"/>
      <c r="G194" s="31"/>
      <c r="H194" s="31"/>
      <c r="I194" s="72"/>
      <c r="J194" s="73"/>
      <c r="K194" s="74"/>
      <c r="L194" s="15"/>
      <c r="M194" s="15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</row>
    <row r="195" spans="2:30" ht="12.75" customHeight="1" x14ac:dyDescent="0.25">
      <c r="B195" s="23">
        <v>1</v>
      </c>
      <c r="D195" s="13"/>
      <c r="E195" s="13"/>
      <c r="F195" s="31"/>
      <c r="G195" s="31"/>
      <c r="H195" s="31"/>
      <c r="I195" s="14"/>
      <c r="J195" s="13"/>
      <c r="K195" s="32"/>
      <c r="L195" s="15"/>
      <c r="M195" s="15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</row>
    <row r="196" spans="2:30" ht="12.75" customHeight="1" x14ac:dyDescent="0.25">
      <c r="B196" s="23">
        <v>1</v>
      </c>
      <c r="D196" s="13"/>
      <c r="E196" s="13"/>
      <c r="F196" s="31"/>
      <c r="G196" s="31"/>
      <c r="H196" s="31"/>
      <c r="I196" s="72"/>
      <c r="J196" s="73"/>
      <c r="K196" s="74"/>
      <c r="L196" s="15"/>
      <c r="M196" s="15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</row>
    <row r="197" spans="2:30" ht="12.75" customHeight="1" x14ac:dyDescent="0.25">
      <c r="B197" s="23">
        <v>1</v>
      </c>
      <c r="D197" s="13"/>
      <c r="E197" s="13"/>
      <c r="F197" s="31"/>
      <c r="G197" s="31"/>
      <c r="H197" s="31"/>
      <c r="I197" s="14"/>
      <c r="J197" s="13"/>
      <c r="K197" s="32"/>
      <c r="L197" s="15"/>
      <c r="M197" s="15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</row>
    <row r="198" spans="2:30" ht="12.75" customHeight="1" x14ac:dyDescent="0.25">
      <c r="B198" s="23">
        <v>1</v>
      </c>
      <c r="D198" s="13"/>
      <c r="E198" s="13"/>
      <c r="F198" s="31"/>
      <c r="G198" s="31"/>
      <c r="H198" s="31"/>
      <c r="I198" s="72"/>
      <c r="J198" s="73"/>
      <c r="K198" s="74"/>
      <c r="L198" s="15"/>
      <c r="M198" s="15"/>
      <c r="N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</row>
    <row r="199" spans="2:30" ht="12.75" customHeight="1" x14ac:dyDescent="0.25">
      <c r="B199" s="23">
        <v>1</v>
      </c>
      <c r="D199" s="13"/>
      <c r="E199" s="13"/>
      <c r="F199" s="31"/>
      <c r="G199" s="31"/>
      <c r="H199" s="31"/>
      <c r="I199" s="14"/>
      <c r="J199" s="13"/>
      <c r="K199" s="32"/>
      <c r="L199" s="15"/>
      <c r="M199" s="15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</row>
    <row r="200" spans="2:30" ht="12.75" customHeight="1" x14ac:dyDescent="0.25">
      <c r="B200" s="23">
        <v>1</v>
      </c>
      <c r="D200" s="13"/>
      <c r="E200" s="13"/>
      <c r="F200" s="31"/>
      <c r="G200" s="31"/>
      <c r="H200" s="31"/>
      <c r="I200" s="72"/>
      <c r="J200" s="73"/>
      <c r="K200" s="74"/>
      <c r="L200" s="15"/>
      <c r="M200" s="15"/>
      <c r="N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</row>
    <row r="201" spans="2:30" ht="12.75" customHeight="1" x14ac:dyDescent="0.25">
      <c r="B201" s="23">
        <v>1</v>
      </c>
      <c r="D201" s="13"/>
      <c r="E201" s="13"/>
      <c r="F201" s="31"/>
      <c r="G201" s="31"/>
      <c r="H201" s="31"/>
      <c r="I201" s="14"/>
      <c r="J201" s="13"/>
      <c r="K201" s="32"/>
      <c r="L201" s="15"/>
      <c r="M201" s="15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</row>
    <row r="202" spans="2:30" ht="12.75" customHeight="1" x14ac:dyDescent="0.25">
      <c r="B202" s="23">
        <v>1</v>
      </c>
      <c r="D202" s="13"/>
      <c r="E202" s="13"/>
      <c r="F202" s="31"/>
      <c r="G202" s="31"/>
      <c r="H202" s="31"/>
      <c r="I202" s="72"/>
      <c r="J202" s="73"/>
      <c r="K202" s="74"/>
      <c r="L202" s="15"/>
      <c r="M202" s="15"/>
      <c r="N202" s="13"/>
      <c r="O202" s="6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</row>
    <row r="203" spans="2:30" ht="12.75" customHeight="1" x14ac:dyDescent="0.25">
      <c r="B203" s="23">
        <v>1</v>
      </c>
      <c r="D203" s="13"/>
      <c r="E203" s="13"/>
      <c r="F203" s="31"/>
      <c r="G203" s="31"/>
      <c r="H203" s="31"/>
      <c r="I203" s="35"/>
      <c r="J203" s="13"/>
      <c r="K203" s="37"/>
      <c r="L203" s="15"/>
      <c r="M203" s="15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</row>
    <row r="204" spans="2:30" ht="12.75" customHeight="1" x14ac:dyDescent="0.25">
      <c r="B204" s="23">
        <v>1</v>
      </c>
      <c r="D204" s="13"/>
      <c r="E204" s="13"/>
      <c r="F204" s="31"/>
      <c r="G204" s="31"/>
      <c r="H204" s="31"/>
      <c r="I204" s="72"/>
      <c r="J204" s="73"/>
      <c r="K204" s="74"/>
      <c r="L204" s="15"/>
      <c r="M204" s="15"/>
      <c r="N204" s="13"/>
      <c r="O204" s="6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</row>
    <row r="205" spans="2:30" ht="12.75" customHeight="1" x14ac:dyDescent="0.25">
      <c r="B205" s="23">
        <v>1</v>
      </c>
      <c r="D205" s="13"/>
      <c r="E205" s="13"/>
      <c r="F205" s="31"/>
      <c r="G205" s="31"/>
      <c r="H205" s="31"/>
      <c r="I205" s="14"/>
      <c r="J205" s="13"/>
      <c r="K205" s="32"/>
      <c r="L205" s="15"/>
      <c r="M205" s="15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</row>
    <row r="206" spans="2:30" ht="12.75" customHeight="1" x14ac:dyDescent="0.25">
      <c r="B206" s="23">
        <v>1</v>
      </c>
      <c r="D206" s="13"/>
      <c r="E206" s="13"/>
      <c r="F206" s="31"/>
      <c r="G206" s="31"/>
      <c r="H206" s="31"/>
      <c r="I206" s="72"/>
      <c r="J206" s="73"/>
      <c r="K206" s="74"/>
      <c r="L206" s="15"/>
      <c r="M206" s="15"/>
      <c r="N206" s="13"/>
      <c r="O206" s="6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</row>
    <row r="207" spans="2:30" ht="12.75" customHeight="1" x14ac:dyDescent="0.25">
      <c r="B207" s="23">
        <v>1</v>
      </c>
      <c r="D207" s="13"/>
      <c r="E207" s="13"/>
      <c r="F207" s="31"/>
      <c r="G207" s="31"/>
      <c r="H207" s="31"/>
      <c r="I207" s="14"/>
      <c r="J207" s="13"/>
      <c r="K207" s="32"/>
      <c r="L207" s="15"/>
      <c r="M207" s="15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</row>
    <row r="208" spans="2:30" ht="12.75" customHeight="1" x14ac:dyDescent="0.25">
      <c r="B208" s="23">
        <v>1</v>
      </c>
      <c r="D208" s="13"/>
      <c r="E208" s="13"/>
      <c r="F208" s="31"/>
      <c r="G208" s="31"/>
      <c r="H208" s="31"/>
      <c r="I208" s="72"/>
      <c r="J208" s="73"/>
      <c r="K208" s="74"/>
      <c r="L208" s="15"/>
      <c r="M208" s="15"/>
      <c r="N208" s="13"/>
      <c r="O208" s="6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</row>
    <row r="209" spans="2:30" ht="12.75" customHeight="1" x14ac:dyDescent="0.25">
      <c r="B209" s="23">
        <v>1</v>
      </c>
      <c r="D209" s="13"/>
      <c r="E209" s="13"/>
      <c r="F209" s="31"/>
      <c r="G209" s="31"/>
      <c r="H209" s="31"/>
      <c r="I209" s="14"/>
      <c r="J209" s="13"/>
      <c r="K209" s="32"/>
      <c r="L209" s="15"/>
      <c r="M209" s="15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</row>
    <row r="210" spans="2:30" ht="12.75" customHeight="1" x14ac:dyDescent="0.25">
      <c r="B210" s="23">
        <v>1</v>
      </c>
      <c r="D210" s="13"/>
      <c r="E210" s="13"/>
      <c r="F210" s="31"/>
      <c r="G210" s="31"/>
      <c r="H210" s="31"/>
      <c r="I210" s="72"/>
      <c r="J210" s="73"/>
      <c r="K210" s="74"/>
      <c r="L210" s="15"/>
      <c r="M210" s="15"/>
      <c r="N210" s="13"/>
      <c r="O210" s="6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B210" s="13"/>
      <c r="AC210" s="13"/>
      <c r="AD210" s="13"/>
    </row>
    <row r="211" spans="2:30" ht="12.75" customHeight="1" x14ac:dyDescent="0.25">
      <c r="B211" s="23">
        <v>1</v>
      </c>
      <c r="D211" s="13"/>
      <c r="E211" s="13"/>
      <c r="F211" s="31"/>
      <c r="G211" s="31"/>
      <c r="H211" s="31"/>
      <c r="I211" s="14"/>
      <c r="J211" s="13"/>
      <c r="K211" s="32"/>
      <c r="L211" s="15"/>
      <c r="M211" s="15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</row>
    <row r="212" spans="2:30" ht="12.75" customHeight="1" x14ac:dyDescent="0.25">
      <c r="B212" s="23">
        <v>1</v>
      </c>
      <c r="D212" s="13"/>
      <c r="E212" s="13"/>
      <c r="F212" s="31"/>
      <c r="G212" s="31"/>
      <c r="H212" s="31"/>
      <c r="I212" s="72"/>
      <c r="J212" s="73"/>
      <c r="K212" s="74"/>
      <c r="L212" s="15"/>
      <c r="M212" s="15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</row>
    <row r="213" spans="2:30" ht="12.75" customHeight="1" x14ac:dyDescent="0.25">
      <c r="B213" s="23">
        <v>1</v>
      </c>
      <c r="D213" s="13"/>
      <c r="E213" s="13"/>
      <c r="F213" s="31"/>
      <c r="G213" s="31"/>
      <c r="H213" s="31"/>
      <c r="I213" s="14"/>
      <c r="J213" s="13"/>
      <c r="K213" s="32"/>
      <c r="L213" s="15"/>
      <c r="M213" s="15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</row>
    <row r="214" spans="2:30" ht="12.75" customHeight="1" x14ac:dyDescent="0.25">
      <c r="B214" s="23">
        <v>1</v>
      </c>
      <c r="D214" s="13"/>
      <c r="E214" s="13"/>
      <c r="F214" s="31"/>
      <c r="G214" s="31"/>
      <c r="H214" s="31"/>
      <c r="I214" s="72"/>
      <c r="J214" s="73"/>
      <c r="K214" s="74"/>
      <c r="L214" s="15"/>
      <c r="M214" s="15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</row>
    <row r="215" spans="2:30" ht="12.75" customHeight="1" x14ac:dyDescent="0.25">
      <c r="B215" s="23">
        <v>1</v>
      </c>
      <c r="D215" s="13"/>
      <c r="E215" s="31"/>
      <c r="F215" s="31"/>
      <c r="G215" s="31"/>
      <c r="H215" s="31"/>
      <c r="I215" s="35"/>
      <c r="J215" s="13"/>
      <c r="K215" s="37"/>
      <c r="L215" s="15"/>
      <c r="M215" s="15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</row>
    <row r="216" spans="2:30" ht="12.75" customHeight="1" x14ac:dyDescent="0.25">
      <c r="B216" s="23">
        <v>1</v>
      </c>
      <c r="D216" s="13"/>
      <c r="E216" s="13"/>
      <c r="F216" s="31"/>
      <c r="G216" s="31"/>
      <c r="H216" s="31"/>
      <c r="I216" s="72"/>
      <c r="J216" s="73"/>
      <c r="K216" s="74"/>
      <c r="L216" s="15"/>
      <c r="M216" s="15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</row>
    <row r="217" spans="2:30" ht="12.75" customHeight="1" x14ac:dyDescent="0.25">
      <c r="B217" s="23">
        <v>1</v>
      </c>
      <c r="D217" s="13"/>
      <c r="E217" s="13"/>
      <c r="F217" s="31"/>
      <c r="G217" s="31"/>
      <c r="H217" s="31"/>
      <c r="I217" s="14"/>
      <c r="J217" s="13"/>
      <c r="K217" s="32"/>
      <c r="L217" s="15"/>
      <c r="M217" s="15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</row>
    <row r="218" spans="2:30" ht="12.75" customHeight="1" x14ac:dyDescent="0.25">
      <c r="B218" s="23">
        <v>1</v>
      </c>
      <c r="D218" s="13"/>
      <c r="E218" s="13"/>
      <c r="F218" s="31"/>
      <c r="G218" s="31"/>
      <c r="H218" s="31"/>
      <c r="I218" s="72"/>
      <c r="J218" s="73"/>
      <c r="K218" s="74"/>
      <c r="L218" s="15"/>
      <c r="M218" s="15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</row>
    <row r="219" spans="2:30" ht="12.75" customHeight="1" x14ac:dyDescent="0.25">
      <c r="B219" s="23">
        <v>1</v>
      </c>
      <c r="D219" s="13"/>
      <c r="E219" s="13"/>
      <c r="F219" s="31"/>
      <c r="G219" s="31"/>
      <c r="H219" s="31"/>
      <c r="I219" s="14"/>
      <c r="J219" s="13"/>
      <c r="K219" s="32"/>
      <c r="L219" s="15"/>
      <c r="M219" s="15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</row>
    <row r="220" spans="2:30" ht="12.75" customHeight="1" x14ac:dyDescent="0.25">
      <c r="B220" s="23">
        <v>1</v>
      </c>
      <c r="D220" s="13"/>
      <c r="E220" s="13"/>
      <c r="F220" s="31"/>
      <c r="G220" s="31"/>
      <c r="H220" s="31"/>
      <c r="I220" s="72"/>
      <c r="J220" s="73"/>
      <c r="K220" s="74"/>
      <c r="L220" s="15"/>
      <c r="M220" s="15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</row>
    <row r="221" spans="2:30" ht="12.75" customHeight="1" x14ac:dyDescent="0.25">
      <c r="B221" s="23">
        <v>1</v>
      </c>
      <c r="D221" s="13"/>
      <c r="E221" s="13"/>
      <c r="F221" s="31"/>
      <c r="G221" s="31"/>
      <c r="H221" s="31"/>
      <c r="I221" s="14"/>
      <c r="J221" s="13"/>
      <c r="K221" s="32"/>
      <c r="L221" s="34"/>
      <c r="M221" s="34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</row>
    <row r="222" spans="2:30" ht="12.75" customHeight="1" x14ac:dyDescent="0.25">
      <c r="B222" s="23">
        <v>1</v>
      </c>
      <c r="D222" s="13"/>
      <c r="E222" s="13"/>
      <c r="F222" s="31"/>
      <c r="G222" s="31"/>
      <c r="H222" s="31"/>
      <c r="I222" s="72"/>
      <c r="J222" s="73"/>
      <c r="K222" s="74"/>
      <c r="L222" s="15"/>
      <c r="M222" s="15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</row>
    <row r="223" spans="2:30" ht="12.75" customHeight="1" x14ac:dyDescent="0.25">
      <c r="B223" s="23">
        <v>1</v>
      </c>
      <c r="D223" s="13"/>
      <c r="E223" s="13"/>
      <c r="F223" s="31"/>
      <c r="G223" s="31"/>
      <c r="H223" s="31"/>
      <c r="I223" s="14"/>
      <c r="J223" s="13"/>
      <c r="K223" s="32"/>
      <c r="L223" s="34"/>
      <c r="M223" s="34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</row>
    <row r="224" spans="2:30" ht="12.75" customHeight="1" x14ac:dyDescent="0.25">
      <c r="B224" s="23">
        <v>1</v>
      </c>
      <c r="D224" s="13"/>
      <c r="E224" s="13"/>
      <c r="F224" s="31"/>
      <c r="G224" s="31"/>
      <c r="H224" s="31"/>
      <c r="I224" s="72"/>
      <c r="J224" s="73"/>
      <c r="K224" s="74"/>
      <c r="L224" s="15"/>
      <c r="M224" s="15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</row>
    <row r="225" spans="2:30" ht="12.75" customHeight="1" x14ac:dyDescent="0.25">
      <c r="B225" s="23">
        <v>1</v>
      </c>
      <c r="D225" s="13"/>
      <c r="E225" s="13"/>
      <c r="F225" s="31"/>
      <c r="G225" s="31"/>
      <c r="H225" s="31"/>
      <c r="I225" s="14"/>
      <c r="J225" s="13"/>
      <c r="K225" s="32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</row>
    <row r="226" spans="2:30" ht="12.75" customHeight="1" x14ac:dyDescent="0.25">
      <c r="B226" s="23">
        <v>1</v>
      </c>
      <c r="D226" s="13"/>
      <c r="E226" s="13"/>
      <c r="F226" s="31"/>
      <c r="G226" s="31"/>
      <c r="H226" s="31"/>
      <c r="I226" s="72"/>
      <c r="J226" s="73"/>
      <c r="K226" s="74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</row>
    <row r="227" spans="2:30" ht="12.75" customHeight="1" x14ac:dyDescent="0.25">
      <c r="B227" s="23">
        <v>1</v>
      </c>
      <c r="D227" s="13"/>
      <c r="E227" s="13"/>
      <c r="F227" s="31"/>
      <c r="G227" s="31"/>
      <c r="H227" s="31"/>
      <c r="I227" s="14"/>
      <c r="J227" s="13"/>
      <c r="K227" s="32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</row>
    <row r="228" spans="2:30" ht="12.75" customHeight="1" x14ac:dyDescent="0.25">
      <c r="B228" s="23">
        <v>1</v>
      </c>
      <c r="D228" s="13"/>
      <c r="E228" s="13"/>
      <c r="F228" s="31"/>
      <c r="G228" s="31"/>
      <c r="H228" s="31"/>
      <c r="I228" s="72"/>
      <c r="J228" s="73"/>
      <c r="K228" s="74"/>
      <c r="L228" s="15"/>
      <c r="M228" s="15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</row>
    <row r="229" spans="2:30" ht="12.75" customHeight="1" x14ac:dyDescent="0.25">
      <c r="B229" s="23">
        <v>1</v>
      </c>
      <c r="D229" s="13"/>
      <c r="E229" s="13"/>
      <c r="F229" s="31"/>
      <c r="G229" s="31"/>
      <c r="H229" s="31"/>
      <c r="I229" s="14"/>
      <c r="J229" s="13"/>
      <c r="K229" s="32"/>
      <c r="L229" s="15"/>
      <c r="M229" s="15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</row>
    <row r="230" spans="2:30" ht="12.75" customHeight="1" x14ac:dyDescent="0.25">
      <c r="B230" s="23">
        <v>1</v>
      </c>
      <c r="D230" s="13"/>
      <c r="E230" s="13"/>
      <c r="F230" s="31"/>
      <c r="G230" s="31"/>
      <c r="H230" s="31"/>
      <c r="I230" s="72"/>
      <c r="J230" s="73"/>
      <c r="K230" s="74"/>
      <c r="L230" s="15"/>
      <c r="M230" s="15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</row>
    <row r="231" spans="2:30" ht="12.75" customHeight="1" x14ac:dyDescent="0.25">
      <c r="B231" s="23">
        <v>1</v>
      </c>
      <c r="D231" s="13"/>
      <c r="E231" s="13"/>
      <c r="F231" s="31"/>
      <c r="G231" s="31"/>
      <c r="H231" s="31"/>
      <c r="I231" s="14"/>
      <c r="J231" s="13"/>
      <c r="K231" s="32"/>
      <c r="L231" s="15"/>
      <c r="M231" s="15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</row>
    <row r="232" spans="2:30" ht="12.75" customHeight="1" x14ac:dyDescent="0.25">
      <c r="B232" s="23">
        <v>1</v>
      </c>
      <c r="D232" s="13"/>
      <c r="E232" s="13"/>
      <c r="F232" s="31"/>
      <c r="G232" s="31"/>
      <c r="H232" s="31"/>
      <c r="I232" s="72"/>
      <c r="J232" s="73"/>
      <c r="K232" s="74"/>
      <c r="L232" s="15"/>
      <c r="M232" s="15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</row>
    <row r="233" spans="2:30" ht="12.75" customHeight="1" x14ac:dyDescent="0.25">
      <c r="B233" s="23">
        <v>1</v>
      </c>
      <c r="D233" s="13"/>
      <c r="E233" s="13"/>
      <c r="F233" s="31"/>
      <c r="G233" s="31"/>
      <c r="H233" s="31"/>
      <c r="I233" s="35"/>
      <c r="J233" s="13"/>
      <c r="K233" s="37"/>
      <c r="L233" s="15"/>
      <c r="M233" s="15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</row>
    <row r="234" spans="2:30" ht="12.75" customHeight="1" x14ac:dyDescent="0.25">
      <c r="B234" s="23">
        <v>1</v>
      </c>
      <c r="D234" s="13"/>
      <c r="E234" s="13"/>
      <c r="F234" s="31"/>
      <c r="G234" s="31"/>
      <c r="H234" s="31"/>
      <c r="I234" s="35"/>
      <c r="J234" s="13"/>
      <c r="K234" s="37"/>
      <c r="L234" s="15"/>
      <c r="M234" s="15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</row>
    <row r="235" spans="2:30" ht="12.75" customHeight="1" x14ac:dyDescent="0.25">
      <c r="B235" s="23">
        <v>1</v>
      </c>
      <c r="D235" s="13"/>
      <c r="E235" s="13"/>
      <c r="F235" s="31"/>
      <c r="G235" s="31"/>
      <c r="H235" s="31"/>
      <c r="I235" s="35"/>
      <c r="J235" s="13"/>
      <c r="K235" s="37"/>
      <c r="L235" s="15"/>
      <c r="M235" s="15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</row>
    <row r="236" spans="2:30" ht="12.75" customHeight="1" x14ac:dyDescent="0.25">
      <c r="B236" s="23">
        <v>1</v>
      </c>
      <c r="D236" s="13"/>
      <c r="E236" s="13"/>
      <c r="F236" s="31"/>
      <c r="G236" s="31"/>
      <c r="H236" s="31"/>
      <c r="I236" s="35"/>
      <c r="J236" s="13"/>
      <c r="K236" s="37"/>
      <c r="L236" s="15"/>
      <c r="M236" s="15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</row>
    <row r="237" spans="2:30" ht="12.75" customHeight="1" x14ac:dyDescent="0.25">
      <c r="B237" s="23">
        <v>1</v>
      </c>
      <c r="D237" s="13"/>
      <c r="E237" s="13"/>
      <c r="F237" s="31"/>
      <c r="G237" s="31"/>
      <c r="H237" s="31"/>
      <c r="I237" s="35"/>
      <c r="J237" s="13"/>
      <c r="K237" s="37"/>
      <c r="L237" s="15"/>
      <c r="M237" s="15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</row>
    <row r="238" spans="2:30" ht="12.75" customHeight="1" x14ac:dyDescent="0.25">
      <c r="B238" s="23">
        <v>1</v>
      </c>
      <c r="D238" s="13"/>
      <c r="E238" s="13"/>
      <c r="F238" s="31"/>
      <c r="G238" s="31"/>
      <c r="H238" s="31"/>
      <c r="I238" s="35"/>
      <c r="J238" s="13"/>
      <c r="K238" s="37"/>
      <c r="L238" s="15"/>
      <c r="M238" s="15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</row>
    <row r="239" spans="2:30" ht="12.75" customHeight="1" x14ac:dyDescent="0.25">
      <c r="B239" s="23">
        <v>1</v>
      </c>
      <c r="D239" s="13"/>
      <c r="E239" s="13"/>
      <c r="F239" s="31"/>
      <c r="G239" s="31"/>
      <c r="H239" s="31"/>
      <c r="I239" s="35"/>
      <c r="J239" s="13"/>
      <c r="K239" s="37"/>
      <c r="L239" s="15"/>
      <c r="M239" s="15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</row>
    <row r="240" spans="2:30" ht="12.75" customHeight="1" x14ac:dyDescent="0.25">
      <c r="B240" s="23">
        <v>1</v>
      </c>
      <c r="D240" s="13"/>
      <c r="E240" s="13"/>
      <c r="F240" s="31"/>
      <c r="G240" s="31"/>
      <c r="H240" s="31"/>
      <c r="I240" s="35"/>
      <c r="J240" s="13"/>
      <c r="K240" s="37"/>
      <c r="L240" s="15"/>
      <c r="M240" s="15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</row>
    <row r="241" spans="2:30" ht="12.75" customHeight="1" x14ac:dyDescent="0.25">
      <c r="B241" s="23">
        <v>1</v>
      </c>
      <c r="D241" s="13"/>
      <c r="E241" s="13"/>
      <c r="F241" s="31"/>
      <c r="G241" s="31"/>
      <c r="H241" s="31"/>
      <c r="I241" s="35"/>
      <c r="J241" s="13"/>
      <c r="K241" s="37"/>
      <c r="L241" s="15"/>
      <c r="M241" s="15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</row>
    <row r="242" spans="2:30" ht="12.75" customHeight="1" x14ac:dyDescent="0.25">
      <c r="B242" s="23">
        <v>1</v>
      </c>
      <c r="D242" s="13"/>
      <c r="E242" s="13"/>
      <c r="F242" s="31"/>
      <c r="G242" s="31"/>
      <c r="H242" s="31"/>
      <c r="I242" s="35"/>
      <c r="J242" s="13"/>
      <c r="K242" s="37"/>
      <c r="L242" s="15"/>
      <c r="M242" s="15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</row>
    <row r="243" spans="2:30" ht="12.75" customHeight="1" x14ac:dyDescent="0.25">
      <c r="B243" s="23">
        <v>1</v>
      </c>
      <c r="D243" s="13"/>
      <c r="E243" s="13"/>
      <c r="F243" s="31"/>
      <c r="G243" s="31"/>
      <c r="H243" s="31"/>
      <c r="I243" s="35"/>
      <c r="J243" s="13"/>
      <c r="K243" s="37"/>
      <c r="L243" s="15"/>
      <c r="M243" s="15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</row>
    <row r="244" spans="2:30" ht="12.75" customHeight="1" x14ac:dyDescent="0.25">
      <c r="B244" s="23">
        <v>1</v>
      </c>
      <c r="D244" s="13"/>
      <c r="E244" s="13"/>
      <c r="F244" s="31"/>
      <c r="G244" s="31"/>
      <c r="H244" s="31"/>
      <c r="I244" s="35"/>
      <c r="J244" s="13"/>
      <c r="K244" s="37"/>
      <c r="L244" s="15"/>
      <c r="M244" s="15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</row>
    <row r="245" spans="2:30" ht="12.75" customHeight="1" x14ac:dyDescent="0.25">
      <c r="B245" s="23">
        <v>1</v>
      </c>
      <c r="D245" s="13"/>
      <c r="E245" s="13"/>
      <c r="F245" s="31"/>
      <c r="G245" s="31"/>
      <c r="H245" s="31"/>
      <c r="I245" s="35"/>
      <c r="J245" s="13"/>
      <c r="K245" s="37"/>
      <c r="L245" s="15"/>
      <c r="M245" s="15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</row>
    <row r="246" spans="2:30" ht="12.75" customHeight="1" thickBot="1" x14ac:dyDescent="0.3">
      <c r="B246" s="24">
        <v>1</v>
      </c>
      <c r="D246" s="13"/>
      <c r="E246" s="13"/>
      <c r="F246" s="31"/>
      <c r="G246" s="31"/>
      <c r="H246" s="31"/>
      <c r="I246" s="35"/>
      <c r="J246" s="39"/>
      <c r="K246" s="40"/>
      <c r="L246" s="15"/>
      <c r="M246" s="15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</row>
    <row r="247" spans="2:30" ht="12.75" customHeight="1" x14ac:dyDescent="0.25">
      <c r="B247" s="5" t="s">
        <v>9</v>
      </c>
      <c r="D247" s="78" t="s">
        <v>2</v>
      </c>
      <c r="E247" s="79"/>
      <c r="F247" s="79"/>
      <c r="G247" s="79"/>
      <c r="H247" s="79"/>
      <c r="I247" s="79"/>
      <c r="J247" s="80"/>
      <c r="K247" s="80"/>
      <c r="L247" s="16" t="str">
        <f>IF(L171="","",IF(OR(L186="", L186="LS", L186="LUMP"),IF(SUM(COUNTIF(L187:L246,"LS")+COUNTIF(L187:L246,"LUMP"))&gt;0,"LS",""),IF(SUM(L187:L246)&gt;0,ROUNDUP(SUM(L187:L246),0),"")))</f>
        <v/>
      </c>
      <c r="M247" s="16" t="str">
        <f>IF(M171="","",IF(OR(M186="", M186="LS", M186="LUMP"),IF(SUM(COUNTIF(M187:M246,"LS")+COUNTIF(M187:M246,"LUMP"))&gt;0,"LS",""),IF(SUM(M187:M246)&gt;0,ROUNDUP(SUM(M187:M246),0),"")))</f>
        <v/>
      </c>
      <c r="N247" s="16" t="str">
        <f t="shared" ref="N247:Q247" si="24">IF(N171="","",IF(OR(N186="", N186="LS", N186="LUMP"),IF(SUM(COUNTIF(N187:N246,"LS")+COUNTIF(N187:N246,"LUMP"))&gt;0,"LS",""),IF(SUM(N187:N246)&gt;0,ROUNDUP(SUM(N187:N246),0),"")))</f>
        <v/>
      </c>
      <c r="O247" s="16" t="str">
        <f t="shared" si="24"/>
        <v/>
      </c>
      <c r="P247" s="16" t="str">
        <f t="shared" si="24"/>
        <v/>
      </c>
      <c r="Q247" s="16" t="str">
        <f t="shared" si="24"/>
        <v/>
      </c>
      <c r="R247" s="33"/>
      <c r="S247" s="33"/>
      <c r="T247" s="33"/>
      <c r="U247" s="16" t="str">
        <f t="shared" ref="U247:Y247" si="25">IF(U171="","",IF(OR(U186="", U186="LS", U186="LUMP"),IF(SUM(COUNTIF(U187:U246,"LS")+COUNTIF(U187:U246,"LUMP"))&gt;0,"LS",""),IF(SUM(U187:U246)&gt;0,ROUNDUP(SUM(U187:U246),0),"")))</f>
        <v/>
      </c>
      <c r="V247" s="16" t="str">
        <f t="shared" si="25"/>
        <v/>
      </c>
      <c r="W247" s="16" t="str">
        <f t="shared" si="25"/>
        <v/>
      </c>
      <c r="X247" s="16" t="str">
        <f t="shared" si="25"/>
        <v/>
      </c>
      <c r="Y247" s="16" t="str">
        <f t="shared" si="25"/>
        <v/>
      </c>
      <c r="Z247" s="33"/>
      <c r="AA247" s="16" t="str">
        <f t="shared" ref="AA247:AC247" si="26">IF(AA171="","",IF(OR(AA186="", AA186="LS", AA186="LUMP"),IF(SUM(COUNTIF(AA187:AA246,"LS")+COUNTIF(AA187:AA246,"LUMP"))&gt;0,"LS",""),IF(SUM(AA187:AA246)&gt;0,ROUNDUP(SUM(AA187:AA246),0),"")))</f>
        <v/>
      </c>
      <c r="AB247" s="16" t="str">
        <f t="shared" si="26"/>
        <v/>
      </c>
      <c r="AC247" s="16" t="str">
        <f t="shared" si="26"/>
        <v/>
      </c>
      <c r="AD247" s="16" t="str">
        <f>IF(AD171="","",IF(OR(AD186="", AD186="LS", AD186="LUMP"),IF(SUM(COUNTIF(AD187:AD246,"LS")+COUNTIF(AD187:AD246,"LUMP"))&gt;0,"LS",""),IF(SUM(AD187:AD246)&gt;0,ROUNDUP(SUM(AD187:AD246),0),"")))</f>
        <v/>
      </c>
    </row>
    <row r="248" spans="2:30" ht="12.75" customHeight="1" thickBot="1" x14ac:dyDescent="0.3"/>
    <row r="249" spans="2:30" ht="12.75" customHeight="1" thickBot="1" x14ac:dyDescent="0.3">
      <c r="B249" s="21" t="s">
        <v>7</v>
      </c>
      <c r="D249" s="52" t="str">
        <f>"SUBSUMMARY SHEET " &amp; B250</f>
        <v>SUBSUMMARY SHEET $ts007$</v>
      </c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</row>
    <row r="250" spans="2:30" ht="12.75" customHeight="1" thickBot="1" x14ac:dyDescent="0.3">
      <c r="B250" s="25" t="s">
        <v>50</v>
      </c>
      <c r="D250" s="54" t="s">
        <v>5</v>
      </c>
      <c r="E250" s="54"/>
      <c r="F250" s="54"/>
      <c r="G250" s="54"/>
      <c r="H250" s="54"/>
      <c r="I250" s="54"/>
      <c r="J250" s="54"/>
      <c r="K250" s="54"/>
      <c r="L250" s="29"/>
      <c r="M250" s="29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</row>
    <row r="251" spans="2:30" ht="12.75" customHeight="1" thickBot="1" x14ac:dyDescent="0.3">
      <c r="D251" s="55" t="s">
        <v>6</v>
      </c>
      <c r="E251" s="55"/>
      <c r="F251" s="55"/>
      <c r="G251" s="55"/>
      <c r="H251" s="55"/>
      <c r="I251" s="55"/>
      <c r="J251" s="55"/>
      <c r="K251" s="55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</row>
    <row r="252" spans="2:30" ht="12.75" customHeight="1" x14ac:dyDescent="0.25">
      <c r="B252" s="75" t="s">
        <v>8</v>
      </c>
      <c r="D252" s="56" t="s">
        <v>18</v>
      </c>
      <c r="E252" s="59" t="s">
        <v>19</v>
      </c>
      <c r="F252" s="60"/>
      <c r="G252" s="69"/>
      <c r="H252" s="56" t="s">
        <v>21</v>
      </c>
      <c r="I252" s="59" t="s">
        <v>0</v>
      </c>
      <c r="J252" s="60"/>
      <c r="K252" s="61"/>
      <c r="L252" s="7" t="str">
        <f t="shared" ref="L252:AC252" si="27">IF(OR(TRIM(L250)=0,TRIM(L250)=""),"",IF(IFERROR(TRIM(INDEX(QryItemNamed,MATCH(TRIM(L250),ITEM,0),2)),"")="Y","SPECIAL",LEFT(IFERROR(TRIM(INDEX(ITEM,MATCH(TRIM(L250),ITEM,0))),""),3)))</f>
        <v/>
      </c>
      <c r="M252" s="7" t="str">
        <f t="shared" ref="M252" si="28">IF(OR(TRIM(M250)=0,TRIM(M250)=""),"",IF(IFERROR(TRIM(INDEX(QryItemNamed,MATCH(TRIM(M250),ITEM,0),2)),"")="Y","SPECIAL",LEFT(IFERROR(TRIM(INDEX(ITEM,MATCH(TRIM(M250),ITEM,0))),""),3)))</f>
        <v/>
      </c>
      <c r="N252" s="8" t="str">
        <f t="shared" si="27"/>
        <v/>
      </c>
      <c r="O252" s="8" t="str">
        <f t="shared" si="27"/>
        <v/>
      </c>
      <c r="P252" s="8" t="str">
        <f t="shared" si="27"/>
        <v/>
      </c>
      <c r="Q252" s="8" t="str">
        <f t="shared" si="27"/>
        <v/>
      </c>
      <c r="R252" s="8" t="str">
        <f t="shared" si="27"/>
        <v/>
      </c>
      <c r="S252" s="8" t="str">
        <f t="shared" si="27"/>
        <v/>
      </c>
      <c r="T252" s="8" t="str">
        <f t="shared" si="27"/>
        <v/>
      </c>
      <c r="U252" s="8" t="str">
        <f t="shared" si="27"/>
        <v/>
      </c>
      <c r="V252" s="8" t="str">
        <f t="shared" si="27"/>
        <v/>
      </c>
      <c r="W252" s="8" t="str">
        <f t="shared" si="27"/>
        <v/>
      </c>
      <c r="X252" s="8" t="str">
        <f t="shared" si="27"/>
        <v/>
      </c>
      <c r="Y252" s="8" t="str">
        <f t="shared" si="27"/>
        <v/>
      </c>
      <c r="Z252" s="8" t="str">
        <f t="shared" si="27"/>
        <v/>
      </c>
      <c r="AA252" s="8" t="str">
        <f t="shared" si="27"/>
        <v/>
      </c>
      <c r="AB252" s="8" t="str">
        <f t="shared" si="27"/>
        <v/>
      </c>
      <c r="AC252" s="8" t="str">
        <f t="shared" si="27"/>
        <v/>
      </c>
      <c r="AD252" s="8" t="str">
        <f>IF(OR(TRIM(AD250)=0,TRIM(AD250)=""),"",IF(IFERROR(TRIM(INDEX(QryItemNamed,MATCH(TRIM(AD250),ITEM,0),2)),"")="Y","SPECIAL",LEFT(IFERROR(TRIM(INDEX(ITEM,MATCH(TRIM(AD250),ITEM,0))),""),3)))</f>
        <v/>
      </c>
    </row>
    <row r="253" spans="2:30" ht="12.75" customHeight="1" x14ac:dyDescent="0.25">
      <c r="B253" s="76"/>
      <c r="D253" s="57"/>
      <c r="E253" s="62"/>
      <c r="F253" s="63"/>
      <c r="G253" s="70"/>
      <c r="H253" s="57"/>
      <c r="I253" s="62"/>
      <c r="J253" s="63"/>
      <c r="K253" s="64"/>
      <c r="L253" s="68" t="str">
        <f t="shared" ref="L253:AC253" si="29">IF(OR(TRIM(L250)=0,TRIM(L250)=""),IF(L251="","",L251),IF(IFERROR(TRIM(INDEX(QryItemNamed,MATCH(TRIM(L250),ITEM,0),2)),"")="Y",TRIM(RIGHT(IFERROR(TRIM(INDEX(QryItemNamed,MATCH(TRIM(L250),ITEM,0),4)),"123456789012"),LEN(IFERROR(TRIM(INDEX(QryItemNamed,MATCH(TRIM(L250),ITEM,0),4)),"123456789012"))-9))&amp;L251,IFERROR(TRIM(INDEX(QryItemNamed,MATCH(TRIM(L250),ITEM,0),4))&amp;L251,"ITEM CODE DOES NOT EXIST IN ITEM MASTER")))</f>
        <v/>
      </c>
      <c r="M253" s="68" t="str">
        <f t="shared" ref="M253" si="30">IF(OR(TRIM(M250)=0,TRIM(M250)=""),IF(M251="","",M251),IF(IFERROR(TRIM(INDEX(QryItemNamed,MATCH(TRIM(M250),ITEM,0),2)),"")="Y",TRIM(RIGHT(IFERROR(TRIM(INDEX(QryItemNamed,MATCH(TRIM(M250),ITEM,0),4)),"123456789012"),LEN(IFERROR(TRIM(INDEX(QryItemNamed,MATCH(TRIM(M250),ITEM,0),4)),"123456789012"))-9))&amp;M251,IFERROR(TRIM(INDEX(QryItemNamed,MATCH(TRIM(M250),ITEM,0),4))&amp;M251,"ITEM CODE DOES NOT EXIST IN ITEM MASTER")))</f>
        <v/>
      </c>
      <c r="N253" s="53" t="str">
        <f t="shared" si="29"/>
        <v/>
      </c>
      <c r="O253" s="53" t="str">
        <f t="shared" si="29"/>
        <v/>
      </c>
      <c r="P253" s="53" t="str">
        <f t="shared" si="29"/>
        <v/>
      </c>
      <c r="Q253" s="53" t="str">
        <f t="shared" si="29"/>
        <v/>
      </c>
      <c r="R253" s="53" t="str">
        <f t="shared" si="29"/>
        <v/>
      </c>
      <c r="S253" s="53" t="str">
        <f t="shared" si="29"/>
        <v/>
      </c>
      <c r="T253" s="53" t="str">
        <f t="shared" si="29"/>
        <v/>
      </c>
      <c r="U253" s="53" t="str">
        <f t="shared" si="29"/>
        <v/>
      </c>
      <c r="V253" s="53" t="str">
        <f t="shared" si="29"/>
        <v/>
      </c>
      <c r="W253" s="53" t="str">
        <f t="shared" si="29"/>
        <v/>
      </c>
      <c r="X253" s="53" t="str">
        <f t="shared" si="29"/>
        <v/>
      </c>
      <c r="Y253" s="53" t="str">
        <f t="shared" si="29"/>
        <v/>
      </c>
      <c r="Z253" s="53" t="str">
        <f t="shared" si="29"/>
        <v/>
      </c>
      <c r="AA253" s="53" t="str">
        <f t="shared" si="29"/>
        <v/>
      </c>
      <c r="AB253" s="53" t="str">
        <f t="shared" si="29"/>
        <v/>
      </c>
      <c r="AC253" s="53" t="str">
        <f t="shared" si="29"/>
        <v/>
      </c>
      <c r="AD253" s="53" t="str">
        <f>IF(OR(TRIM(AD250)=0,TRIM(AD250)=""),IF(AD251="","",AD251),IF(IFERROR(TRIM(INDEX(QryItemNamed,MATCH(TRIM(AD250),ITEM,0),2)),"")="Y",TRIM(RIGHT(IFERROR(TRIM(INDEX(QryItemNamed,MATCH(TRIM(AD250),ITEM,0),4)),"123456789012"),LEN(IFERROR(TRIM(INDEX(QryItemNamed,MATCH(TRIM(AD250),ITEM,0),4)),"123456789012"))-9))&amp;AD251,IFERROR(TRIM(INDEX(QryItemNamed,MATCH(TRIM(AD250),ITEM,0),4))&amp;AD251,"ITEM CODE DOES NOT EXIST IN ITEM MASTER")))</f>
        <v/>
      </c>
    </row>
    <row r="254" spans="2:30" ht="12.75" customHeight="1" x14ac:dyDescent="0.25">
      <c r="B254" s="76"/>
      <c r="D254" s="57"/>
      <c r="E254" s="62"/>
      <c r="F254" s="63"/>
      <c r="G254" s="70"/>
      <c r="H254" s="57"/>
      <c r="I254" s="62"/>
      <c r="J254" s="63"/>
      <c r="K254" s="64"/>
      <c r="L254" s="68"/>
      <c r="M254" s="68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</row>
    <row r="255" spans="2:30" ht="12.75" customHeight="1" x14ac:dyDescent="0.25">
      <c r="B255" s="76"/>
      <c r="D255" s="57"/>
      <c r="E255" s="62"/>
      <c r="F255" s="63"/>
      <c r="G255" s="70"/>
      <c r="H255" s="57"/>
      <c r="I255" s="62"/>
      <c r="J255" s="63"/>
      <c r="K255" s="64"/>
      <c r="L255" s="68"/>
      <c r="M255" s="68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</row>
    <row r="256" spans="2:30" ht="12.75" customHeight="1" x14ac:dyDescent="0.25">
      <c r="B256" s="76"/>
      <c r="D256" s="57"/>
      <c r="E256" s="62"/>
      <c r="F256" s="63"/>
      <c r="G256" s="70"/>
      <c r="H256" s="57"/>
      <c r="I256" s="62"/>
      <c r="J256" s="63"/>
      <c r="K256" s="64"/>
      <c r="L256" s="68"/>
      <c r="M256" s="68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</row>
    <row r="257" spans="2:30" ht="12.75" customHeight="1" x14ac:dyDescent="0.25">
      <c r="B257" s="76"/>
      <c r="D257" s="57"/>
      <c r="E257" s="62"/>
      <c r="F257" s="63"/>
      <c r="G257" s="70"/>
      <c r="H257" s="57"/>
      <c r="I257" s="62"/>
      <c r="J257" s="63"/>
      <c r="K257" s="64"/>
      <c r="L257" s="68"/>
      <c r="M257" s="68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</row>
    <row r="258" spans="2:30" ht="12.75" customHeight="1" x14ac:dyDescent="0.25">
      <c r="B258" s="76"/>
      <c r="D258" s="57"/>
      <c r="E258" s="62"/>
      <c r="F258" s="63"/>
      <c r="G258" s="70"/>
      <c r="H258" s="57"/>
      <c r="I258" s="62"/>
      <c r="J258" s="63"/>
      <c r="K258" s="64"/>
      <c r="L258" s="68"/>
      <c r="M258" s="68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</row>
    <row r="259" spans="2:30" ht="12.75" customHeight="1" x14ac:dyDescent="0.25">
      <c r="B259" s="76"/>
      <c r="D259" s="57"/>
      <c r="E259" s="62"/>
      <c r="F259" s="63"/>
      <c r="G259" s="70"/>
      <c r="H259" s="57"/>
      <c r="I259" s="62"/>
      <c r="J259" s="63"/>
      <c r="K259" s="64"/>
      <c r="L259" s="68"/>
      <c r="M259" s="68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 spans="2:30" ht="12.75" customHeight="1" x14ac:dyDescent="0.25">
      <c r="B260" s="76"/>
      <c r="D260" s="57"/>
      <c r="E260" s="62"/>
      <c r="F260" s="63"/>
      <c r="G260" s="70"/>
      <c r="H260" s="57"/>
      <c r="I260" s="62"/>
      <c r="J260" s="63"/>
      <c r="K260" s="64"/>
      <c r="L260" s="68"/>
      <c r="M260" s="68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 spans="2:30" ht="12.75" customHeight="1" x14ac:dyDescent="0.25">
      <c r="B261" s="76"/>
      <c r="D261" s="57"/>
      <c r="E261" s="62"/>
      <c r="F261" s="63"/>
      <c r="G261" s="70"/>
      <c r="H261" s="57"/>
      <c r="I261" s="62"/>
      <c r="J261" s="63"/>
      <c r="K261" s="64"/>
      <c r="L261" s="68"/>
      <c r="M261" s="68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 spans="2:30" ht="12.75" customHeight="1" x14ac:dyDescent="0.25">
      <c r="B262" s="76"/>
      <c r="D262" s="57"/>
      <c r="E262" s="62"/>
      <c r="F262" s="63"/>
      <c r="G262" s="70"/>
      <c r="H262" s="57"/>
      <c r="I262" s="62"/>
      <c r="J262" s="63"/>
      <c r="K262" s="64"/>
      <c r="L262" s="68"/>
      <c r="M262" s="68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 spans="2:30" ht="12.75" customHeight="1" x14ac:dyDescent="0.25">
      <c r="B263" s="76"/>
      <c r="D263" s="57"/>
      <c r="E263" s="62"/>
      <c r="F263" s="63"/>
      <c r="G263" s="70"/>
      <c r="H263" s="57"/>
      <c r="I263" s="62"/>
      <c r="J263" s="63"/>
      <c r="K263" s="64"/>
      <c r="L263" s="68"/>
      <c r="M263" s="68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 spans="2:30" ht="12.75" customHeight="1" x14ac:dyDescent="0.25">
      <c r="B264" s="76"/>
      <c r="D264" s="57"/>
      <c r="E264" s="62"/>
      <c r="F264" s="63"/>
      <c r="G264" s="70"/>
      <c r="H264" s="57"/>
      <c r="I264" s="62"/>
      <c r="J264" s="63"/>
      <c r="K264" s="64"/>
      <c r="L264" s="68"/>
      <c r="M264" s="68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 spans="2:30" ht="12.75" customHeight="1" thickBot="1" x14ac:dyDescent="0.3">
      <c r="B265" s="77"/>
      <c r="D265" s="58"/>
      <c r="E265" s="65"/>
      <c r="F265" s="66"/>
      <c r="G265" s="71"/>
      <c r="H265" s="58"/>
      <c r="I265" s="65"/>
      <c r="J265" s="66"/>
      <c r="K265" s="67"/>
      <c r="L265" s="9" t="str">
        <f t="shared" ref="L265:AC265" si="31">IF(OR(TRIM(L250)=0,TRIM(L250)=""),"",IFERROR(TRIM(INDEX(QryItemNamed,MATCH(TRIM(L250),ITEM,0),3)),""))</f>
        <v/>
      </c>
      <c r="M265" s="9" t="str">
        <f t="shared" ref="M265" si="32">IF(OR(TRIM(M250)=0,TRIM(M250)=""),"",IFERROR(TRIM(INDEX(QryItemNamed,MATCH(TRIM(M250),ITEM,0),3)),""))</f>
        <v/>
      </c>
      <c r="N265" s="10" t="str">
        <f t="shared" si="31"/>
        <v/>
      </c>
      <c r="O265" s="10" t="str">
        <f t="shared" si="31"/>
        <v/>
      </c>
      <c r="P265" s="10" t="str">
        <f t="shared" si="31"/>
        <v/>
      </c>
      <c r="Q265" s="10" t="str">
        <f t="shared" si="31"/>
        <v/>
      </c>
      <c r="R265" s="10" t="str">
        <f t="shared" si="31"/>
        <v/>
      </c>
      <c r="S265" s="10" t="str">
        <f t="shared" si="31"/>
        <v/>
      </c>
      <c r="T265" s="10" t="str">
        <f t="shared" si="31"/>
        <v/>
      </c>
      <c r="U265" s="10" t="str">
        <f t="shared" si="31"/>
        <v/>
      </c>
      <c r="V265" s="10" t="str">
        <f t="shared" si="31"/>
        <v/>
      </c>
      <c r="W265" s="10" t="str">
        <f t="shared" si="31"/>
        <v/>
      </c>
      <c r="X265" s="10" t="str">
        <f t="shared" si="31"/>
        <v/>
      </c>
      <c r="Y265" s="10" t="str">
        <f t="shared" si="31"/>
        <v/>
      </c>
      <c r="Z265" s="10" t="str">
        <f t="shared" si="31"/>
        <v/>
      </c>
      <c r="AA265" s="10" t="str">
        <f t="shared" si="31"/>
        <v/>
      </c>
      <c r="AB265" s="10" t="str">
        <f t="shared" si="31"/>
        <v/>
      </c>
      <c r="AC265" s="10" t="str">
        <f t="shared" si="31"/>
        <v/>
      </c>
      <c r="AD265" s="10" t="str">
        <f>IF(OR(TRIM(AD250)=0,TRIM(AD250)=""),"",IFERROR(TRIM(INDEX(QryItemNamed,MATCH(TRIM(AD250),ITEM,0),3)),""))</f>
        <v/>
      </c>
    </row>
    <row r="266" spans="2:30" ht="12.75" customHeight="1" x14ac:dyDescent="0.25">
      <c r="B266" s="22">
        <v>1</v>
      </c>
      <c r="D266" s="11"/>
      <c r="E266" s="11"/>
      <c r="F266" s="30"/>
      <c r="G266" s="30"/>
      <c r="H266" s="30"/>
      <c r="I266" s="38"/>
      <c r="J266" s="41"/>
      <c r="K266" s="36"/>
      <c r="L266" s="12"/>
      <c r="M266" s="12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</row>
    <row r="267" spans="2:30" ht="12.75" customHeight="1" x14ac:dyDescent="0.25">
      <c r="B267" s="23">
        <v>1</v>
      </c>
      <c r="D267" s="13"/>
      <c r="E267" s="13"/>
      <c r="F267" s="31"/>
      <c r="G267" s="31"/>
      <c r="H267" s="31"/>
      <c r="I267" s="35"/>
      <c r="J267" s="13"/>
      <c r="K267" s="37"/>
      <c r="L267" s="15"/>
      <c r="M267" s="15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</row>
    <row r="268" spans="2:30" ht="12.75" customHeight="1" x14ac:dyDescent="0.25">
      <c r="B268" s="23">
        <v>1</v>
      </c>
      <c r="D268" s="13"/>
      <c r="E268" s="13"/>
      <c r="F268" s="31"/>
      <c r="G268" s="31"/>
      <c r="H268" s="31"/>
      <c r="I268" s="35"/>
      <c r="J268" s="13"/>
      <c r="K268" s="37"/>
      <c r="L268" s="15"/>
      <c r="M268" s="15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</row>
    <row r="269" spans="2:30" ht="12.75" customHeight="1" x14ac:dyDescent="0.25">
      <c r="B269" s="23">
        <v>1</v>
      </c>
      <c r="D269" s="13"/>
      <c r="E269" s="13"/>
      <c r="F269" s="31"/>
      <c r="G269" s="31"/>
      <c r="H269" s="31"/>
      <c r="I269" s="35"/>
      <c r="J269" s="13"/>
      <c r="K269" s="37"/>
      <c r="L269" s="15"/>
      <c r="M269" s="15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</row>
    <row r="270" spans="2:30" ht="12.75" customHeight="1" x14ac:dyDescent="0.25">
      <c r="B270" s="23">
        <v>1</v>
      </c>
      <c r="D270" s="13"/>
      <c r="E270" s="13"/>
      <c r="F270" s="31"/>
      <c r="G270" s="31"/>
      <c r="H270" s="31"/>
      <c r="I270" s="35"/>
      <c r="J270" s="13"/>
      <c r="K270" s="37"/>
      <c r="L270" s="15"/>
      <c r="M270" s="15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</row>
    <row r="271" spans="2:30" ht="12.75" customHeight="1" x14ac:dyDescent="0.25">
      <c r="B271" s="23">
        <v>1</v>
      </c>
      <c r="D271" s="13"/>
      <c r="E271" s="13"/>
      <c r="F271" s="31"/>
      <c r="G271" s="31"/>
      <c r="H271" s="31"/>
      <c r="I271" s="35"/>
      <c r="J271" s="13"/>
      <c r="K271" s="37"/>
      <c r="L271" s="15"/>
      <c r="M271" s="15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</row>
    <row r="272" spans="2:30" ht="12.75" customHeight="1" x14ac:dyDescent="0.25">
      <c r="B272" s="23">
        <v>1</v>
      </c>
      <c r="D272" s="13"/>
      <c r="E272" s="13"/>
      <c r="F272" s="31"/>
      <c r="G272" s="31"/>
      <c r="H272" s="31"/>
      <c r="I272" s="35"/>
      <c r="J272" s="13"/>
      <c r="K272" s="37"/>
      <c r="L272" s="15"/>
      <c r="M272" s="15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</row>
    <row r="273" spans="2:30" ht="12.75" customHeight="1" x14ac:dyDescent="0.25">
      <c r="B273" s="23">
        <v>1</v>
      </c>
      <c r="D273" s="13"/>
      <c r="E273" s="13"/>
      <c r="F273" s="31"/>
      <c r="G273" s="31"/>
      <c r="H273" s="31"/>
      <c r="I273" s="35"/>
      <c r="J273" s="13"/>
      <c r="K273" s="37"/>
      <c r="L273" s="15"/>
      <c r="M273" s="15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</row>
    <row r="274" spans="2:30" ht="12.75" customHeight="1" x14ac:dyDescent="0.25">
      <c r="B274" s="23">
        <v>1</v>
      </c>
      <c r="D274" s="13"/>
      <c r="E274" s="13"/>
      <c r="F274" s="31"/>
      <c r="G274" s="13"/>
      <c r="H274" s="31"/>
      <c r="I274" s="35"/>
      <c r="J274" s="13"/>
      <c r="K274" s="37"/>
      <c r="L274" s="15"/>
      <c r="M274" s="15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</row>
    <row r="275" spans="2:30" ht="12.75" customHeight="1" x14ac:dyDescent="0.25">
      <c r="B275" s="23">
        <v>1</v>
      </c>
      <c r="D275" s="13"/>
      <c r="E275" s="13"/>
      <c r="F275" s="31"/>
      <c r="G275" s="31"/>
      <c r="H275" s="31"/>
      <c r="I275" s="35"/>
      <c r="J275" s="13"/>
      <c r="K275" s="37"/>
      <c r="L275" s="15"/>
      <c r="M275" s="15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</row>
    <row r="276" spans="2:30" ht="12.75" customHeight="1" x14ac:dyDescent="0.25">
      <c r="B276" s="23">
        <v>1</v>
      </c>
      <c r="D276" s="13"/>
      <c r="E276" s="13"/>
      <c r="F276" s="31"/>
      <c r="G276" s="13"/>
      <c r="H276" s="31"/>
      <c r="I276" s="35"/>
      <c r="J276" s="13"/>
      <c r="K276" s="37"/>
      <c r="L276" s="15"/>
      <c r="M276" s="15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</row>
    <row r="277" spans="2:30" ht="12.75" customHeight="1" x14ac:dyDescent="0.25">
      <c r="B277" s="23">
        <v>1</v>
      </c>
      <c r="D277" s="13"/>
      <c r="E277" s="13"/>
      <c r="F277" s="31"/>
      <c r="G277" s="31"/>
      <c r="H277" s="31"/>
      <c r="I277" s="35"/>
      <c r="J277" s="13"/>
      <c r="K277" s="37"/>
      <c r="L277" s="15"/>
      <c r="M277" s="15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</row>
    <row r="278" spans="2:30" ht="12.75" customHeight="1" x14ac:dyDescent="0.25">
      <c r="B278" s="23">
        <v>1</v>
      </c>
      <c r="D278" s="13"/>
      <c r="E278" s="13"/>
      <c r="F278" s="31"/>
      <c r="G278" s="13"/>
      <c r="H278" s="31"/>
      <c r="I278" s="35"/>
      <c r="J278" s="13"/>
      <c r="K278" s="37"/>
      <c r="L278" s="15"/>
      <c r="M278" s="15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</row>
    <row r="279" spans="2:30" ht="12.75" customHeight="1" x14ac:dyDescent="0.25">
      <c r="B279" s="23">
        <v>1</v>
      </c>
      <c r="D279" s="13"/>
      <c r="E279" s="13"/>
      <c r="F279" s="31"/>
      <c r="G279" s="31"/>
      <c r="H279" s="31"/>
      <c r="I279" s="35"/>
      <c r="J279" s="13"/>
      <c r="K279" s="37"/>
      <c r="L279" s="15"/>
      <c r="M279" s="15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</row>
    <row r="280" spans="2:30" ht="12.75" customHeight="1" x14ac:dyDescent="0.25">
      <c r="B280" s="23">
        <v>1</v>
      </c>
      <c r="D280" s="13"/>
      <c r="E280" s="13"/>
      <c r="F280" s="31"/>
      <c r="G280" s="31"/>
      <c r="H280" s="31"/>
      <c r="I280" s="35"/>
      <c r="J280" s="13"/>
      <c r="K280" s="37"/>
      <c r="L280" s="15"/>
      <c r="M280" s="15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</row>
    <row r="281" spans="2:30" ht="12.75" customHeight="1" x14ac:dyDescent="0.25">
      <c r="B281" s="23">
        <v>1</v>
      </c>
      <c r="D281" s="13"/>
      <c r="E281" s="13"/>
      <c r="F281" s="31"/>
      <c r="G281" s="31"/>
      <c r="H281" s="31"/>
      <c r="I281" s="35"/>
      <c r="J281" s="13"/>
      <c r="K281" s="37"/>
      <c r="L281" s="15"/>
      <c r="M281" s="15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</row>
    <row r="282" spans="2:30" ht="12.75" customHeight="1" x14ac:dyDescent="0.25">
      <c r="B282" s="23">
        <v>1</v>
      </c>
      <c r="D282" s="13"/>
      <c r="E282" s="13"/>
      <c r="F282" s="31"/>
      <c r="G282" s="31"/>
      <c r="H282" s="31"/>
      <c r="I282" s="35"/>
      <c r="J282" s="13"/>
      <c r="K282" s="37"/>
      <c r="L282" s="15"/>
      <c r="M282" s="15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</row>
    <row r="283" spans="2:30" ht="12.75" customHeight="1" x14ac:dyDescent="0.25">
      <c r="B283" s="23">
        <v>1</v>
      </c>
      <c r="D283" s="13"/>
      <c r="E283" s="13"/>
      <c r="F283" s="31"/>
      <c r="G283" s="31"/>
      <c r="H283" s="31"/>
      <c r="I283" s="35"/>
      <c r="J283" s="13"/>
      <c r="K283" s="37"/>
      <c r="L283" s="15"/>
      <c r="M283" s="15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</row>
    <row r="284" spans="2:30" ht="12.75" customHeight="1" x14ac:dyDescent="0.25">
      <c r="B284" s="23">
        <v>1</v>
      </c>
      <c r="D284" s="13"/>
      <c r="E284" s="13"/>
      <c r="F284" s="31"/>
      <c r="G284" s="31"/>
      <c r="H284" s="31"/>
      <c r="I284" s="35"/>
      <c r="J284" s="13"/>
      <c r="K284" s="37"/>
      <c r="L284" s="15"/>
      <c r="M284" s="15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</row>
    <row r="285" spans="2:30" ht="12.75" customHeight="1" x14ac:dyDescent="0.25">
      <c r="B285" s="23">
        <v>1</v>
      </c>
      <c r="D285" s="13"/>
      <c r="E285" s="13"/>
      <c r="F285" s="31"/>
      <c r="G285" s="31"/>
      <c r="H285" s="31"/>
      <c r="I285" s="35"/>
      <c r="J285" s="13"/>
      <c r="K285" s="37"/>
      <c r="L285" s="15"/>
      <c r="M285" s="15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</row>
    <row r="286" spans="2:30" ht="12.75" customHeight="1" x14ac:dyDescent="0.25">
      <c r="B286" s="23">
        <v>1</v>
      </c>
      <c r="D286" s="13"/>
      <c r="E286" s="13"/>
      <c r="F286" s="31"/>
      <c r="G286" s="13"/>
      <c r="H286" s="31"/>
      <c r="I286" s="35"/>
      <c r="J286" s="13"/>
      <c r="K286" s="37"/>
      <c r="L286" s="15"/>
      <c r="M286" s="15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</row>
    <row r="287" spans="2:30" ht="12.75" customHeight="1" x14ac:dyDescent="0.25">
      <c r="B287" s="23">
        <v>1</v>
      </c>
      <c r="D287" s="13"/>
      <c r="E287" s="13"/>
      <c r="F287" s="31"/>
      <c r="G287" s="31"/>
      <c r="H287" s="31"/>
      <c r="I287" s="35"/>
      <c r="J287" s="13"/>
      <c r="K287" s="37"/>
      <c r="L287" s="15"/>
      <c r="M287" s="15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</row>
    <row r="288" spans="2:30" ht="12.75" customHeight="1" x14ac:dyDescent="0.25">
      <c r="B288" s="23">
        <v>1</v>
      </c>
      <c r="D288" s="13"/>
      <c r="E288" s="13"/>
      <c r="F288" s="31"/>
      <c r="G288" s="31"/>
      <c r="H288" s="31"/>
      <c r="I288" s="35"/>
      <c r="J288" s="13"/>
      <c r="K288" s="37"/>
      <c r="L288" s="15"/>
      <c r="M288" s="15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</row>
    <row r="289" spans="2:30" ht="12.75" customHeight="1" x14ac:dyDescent="0.25">
      <c r="B289" s="23">
        <v>1</v>
      </c>
      <c r="D289" s="13"/>
      <c r="E289" s="31"/>
      <c r="F289" s="31"/>
      <c r="G289" s="31"/>
      <c r="H289" s="31"/>
      <c r="I289" s="35"/>
      <c r="J289" s="13"/>
      <c r="K289" s="37"/>
      <c r="L289" s="15"/>
      <c r="M289" s="15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B289" s="13"/>
      <c r="AC289" s="13"/>
      <c r="AD289" s="13"/>
    </row>
    <row r="290" spans="2:30" ht="12.75" customHeight="1" x14ac:dyDescent="0.25">
      <c r="B290" s="23">
        <v>1</v>
      </c>
      <c r="D290" s="13"/>
      <c r="E290" s="31"/>
      <c r="F290" s="31"/>
      <c r="G290" s="31"/>
      <c r="H290" s="31"/>
      <c r="I290" s="35"/>
      <c r="J290" s="13"/>
      <c r="K290" s="37"/>
      <c r="L290" s="15"/>
      <c r="M290" s="15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</row>
    <row r="291" spans="2:30" ht="12.75" customHeight="1" x14ac:dyDescent="0.25">
      <c r="B291" s="23">
        <v>1</v>
      </c>
      <c r="D291" s="13"/>
      <c r="E291" s="13"/>
      <c r="F291" s="31"/>
      <c r="G291" s="31"/>
      <c r="H291" s="31"/>
      <c r="I291" s="35"/>
      <c r="J291" s="13"/>
      <c r="K291" s="37"/>
      <c r="L291" s="15"/>
      <c r="M291" s="15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</row>
    <row r="292" spans="2:30" ht="12.75" customHeight="1" x14ac:dyDescent="0.25">
      <c r="B292" s="23">
        <v>1</v>
      </c>
      <c r="D292" s="13"/>
      <c r="E292" s="13"/>
      <c r="F292" s="31"/>
      <c r="G292" s="31"/>
      <c r="H292" s="31"/>
      <c r="I292" s="35"/>
      <c r="J292" s="13"/>
      <c r="K292" s="37"/>
      <c r="L292" s="15"/>
      <c r="M292" s="15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</row>
    <row r="293" spans="2:30" ht="12.75" customHeight="1" x14ac:dyDescent="0.25">
      <c r="B293" s="23">
        <v>1</v>
      </c>
      <c r="D293" s="13"/>
      <c r="E293" s="31"/>
      <c r="F293" s="31"/>
      <c r="G293" s="31"/>
      <c r="H293" s="31"/>
      <c r="I293" s="35"/>
      <c r="J293" s="13"/>
      <c r="K293" s="37"/>
      <c r="L293" s="15"/>
      <c r="M293" s="15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</row>
    <row r="294" spans="2:30" ht="12.75" customHeight="1" x14ac:dyDescent="0.25">
      <c r="B294" s="23">
        <v>1</v>
      </c>
      <c r="D294" s="13"/>
      <c r="E294" s="31"/>
      <c r="F294" s="31"/>
      <c r="G294" s="31"/>
      <c r="H294" s="31"/>
      <c r="I294" s="35"/>
      <c r="J294" s="13"/>
      <c r="K294" s="37"/>
      <c r="L294" s="15"/>
      <c r="M294" s="15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</row>
    <row r="295" spans="2:30" ht="12.75" customHeight="1" x14ac:dyDescent="0.25">
      <c r="B295" s="23">
        <v>1</v>
      </c>
      <c r="D295" s="13"/>
      <c r="E295" s="13"/>
      <c r="F295" s="31"/>
      <c r="G295" s="31"/>
      <c r="H295" s="31"/>
      <c r="I295" s="35"/>
      <c r="J295" s="13"/>
      <c r="K295" s="37"/>
      <c r="L295" s="15"/>
      <c r="M295" s="15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</row>
    <row r="296" spans="2:30" ht="12.75" customHeight="1" x14ac:dyDescent="0.25">
      <c r="B296" s="23">
        <v>1</v>
      </c>
      <c r="D296" s="13"/>
      <c r="E296" s="13"/>
      <c r="F296" s="31"/>
      <c r="G296" s="31"/>
      <c r="H296" s="31"/>
      <c r="I296" s="35"/>
      <c r="J296" s="13"/>
      <c r="K296" s="37"/>
      <c r="L296" s="15"/>
      <c r="M296" s="15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</row>
    <row r="297" spans="2:30" ht="12.75" customHeight="1" x14ac:dyDescent="0.25">
      <c r="B297" s="23">
        <v>1</v>
      </c>
      <c r="D297" s="13"/>
      <c r="E297" s="13"/>
      <c r="F297" s="31"/>
      <c r="G297" s="31"/>
      <c r="H297" s="31"/>
      <c r="I297" s="35"/>
      <c r="J297" s="13"/>
      <c r="K297" s="37"/>
      <c r="L297" s="15"/>
      <c r="M297" s="15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</row>
    <row r="298" spans="2:30" ht="12.75" customHeight="1" x14ac:dyDescent="0.25">
      <c r="B298" s="23">
        <v>1</v>
      </c>
      <c r="D298" s="13"/>
      <c r="E298" s="13"/>
      <c r="F298" s="31"/>
      <c r="G298" s="31"/>
      <c r="H298" s="31"/>
      <c r="I298" s="35"/>
      <c r="J298" s="13"/>
      <c r="K298" s="37"/>
      <c r="L298" s="15"/>
      <c r="M298" s="15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</row>
    <row r="299" spans="2:30" ht="12.75" customHeight="1" x14ac:dyDescent="0.25">
      <c r="B299" s="23">
        <v>1</v>
      </c>
      <c r="D299" s="13"/>
      <c r="E299" s="13"/>
      <c r="F299" s="31"/>
      <c r="G299" s="31"/>
      <c r="H299" s="31"/>
      <c r="I299" s="35"/>
      <c r="J299" s="13"/>
      <c r="K299" s="37"/>
      <c r="L299" s="15"/>
      <c r="M299" s="15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</row>
    <row r="300" spans="2:30" ht="12.75" customHeight="1" x14ac:dyDescent="0.25">
      <c r="B300" s="23">
        <v>1</v>
      </c>
      <c r="D300" s="13"/>
      <c r="E300" s="13"/>
      <c r="F300" s="31"/>
      <c r="G300" s="13"/>
      <c r="H300" s="31"/>
      <c r="I300" s="35"/>
      <c r="J300" s="13"/>
      <c r="K300" s="37"/>
      <c r="L300" s="34"/>
      <c r="M300" s="34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</row>
    <row r="301" spans="2:30" ht="12.75" customHeight="1" x14ac:dyDescent="0.25">
      <c r="B301" s="23">
        <v>1</v>
      </c>
      <c r="D301" s="13"/>
      <c r="E301" s="13"/>
      <c r="F301" s="31"/>
      <c r="G301" s="31"/>
      <c r="H301" s="31"/>
      <c r="I301" s="35"/>
      <c r="J301" s="13"/>
      <c r="K301" s="37"/>
      <c r="L301" s="15"/>
      <c r="M301" s="15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</row>
    <row r="302" spans="2:30" ht="12.75" customHeight="1" x14ac:dyDescent="0.25">
      <c r="B302" s="23">
        <v>1</v>
      </c>
      <c r="D302" s="13"/>
      <c r="E302" s="13"/>
      <c r="F302" s="31"/>
      <c r="G302" s="31"/>
      <c r="H302" s="31"/>
      <c r="I302" s="35"/>
      <c r="J302" s="13"/>
      <c r="K302" s="37"/>
      <c r="L302" s="34"/>
      <c r="M302" s="34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</row>
    <row r="303" spans="2:30" ht="12.75" customHeight="1" x14ac:dyDescent="0.25">
      <c r="B303" s="23">
        <v>1</v>
      </c>
      <c r="D303" s="13"/>
      <c r="E303" s="13"/>
      <c r="F303" s="31"/>
      <c r="G303" s="31"/>
      <c r="H303" s="31"/>
      <c r="I303" s="35"/>
      <c r="J303" s="13"/>
      <c r="K303" s="37"/>
      <c r="L303" s="15"/>
      <c r="M303" s="15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</row>
    <row r="304" spans="2:30" ht="12.75" customHeight="1" x14ac:dyDescent="0.25">
      <c r="B304" s="23">
        <v>1</v>
      </c>
      <c r="D304" s="13"/>
      <c r="E304" s="13"/>
      <c r="F304" s="31"/>
      <c r="G304" s="31"/>
      <c r="H304" s="31"/>
      <c r="I304" s="35"/>
      <c r="J304" s="13"/>
      <c r="K304" s="37"/>
      <c r="L304" s="15"/>
      <c r="M304" s="15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</row>
    <row r="305" spans="2:30" ht="12.75" customHeight="1" x14ac:dyDescent="0.25">
      <c r="B305" s="23">
        <v>1</v>
      </c>
      <c r="D305" s="13"/>
      <c r="E305" s="13"/>
      <c r="F305" s="31"/>
      <c r="G305" s="31"/>
      <c r="H305" s="31"/>
      <c r="I305" s="35"/>
      <c r="J305" s="13"/>
      <c r="K305" s="37"/>
      <c r="L305" s="15"/>
      <c r="M305" s="15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</row>
    <row r="306" spans="2:30" ht="12.75" customHeight="1" x14ac:dyDescent="0.25">
      <c r="B306" s="23">
        <v>1</v>
      </c>
      <c r="D306" s="13"/>
      <c r="E306" s="13"/>
      <c r="F306" s="31"/>
      <c r="G306" s="31"/>
      <c r="H306" s="31"/>
      <c r="I306" s="35"/>
      <c r="J306" s="13"/>
      <c r="K306" s="37"/>
      <c r="L306" s="15"/>
      <c r="M306" s="15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</row>
    <row r="307" spans="2:30" ht="12.75" customHeight="1" x14ac:dyDescent="0.25">
      <c r="B307" s="23">
        <v>1</v>
      </c>
      <c r="D307" s="13"/>
      <c r="E307" s="13"/>
      <c r="F307" s="31"/>
      <c r="G307" s="31"/>
      <c r="H307" s="31"/>
      <c r="I307" s="35"/>
      <c r="J307" s="13"/>
      <c r="K307" s="37"/>
      <c r="L307" s="15"/>
      <c r="M307" s="15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</row>
    <row r="308" spans="2:30" ht="12.75" customHeight="1" x14ac:dyDescent="0.25">
      <c r="B308" s="23">
        <v>1</v>
      </c>
      <c r="D308" s="13"/>
      <c r="E308" s="13"/>
      <c r="F308" s="31"/>
      <c r="G308" s="31"/>
      <c r="H308" s="31"/>
      <c r="I308" s="35"/>
      <c r="J308" s="13"/>
      <c r="K308" s="37"/>
      <c r="L308" s="15"/>
      <c r="M308" s="15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</row>
    <row r="309" spans="2:30" ht="12.75" customHeight="1" x14ac:dyDescent="0.25">
      <c r="B309" s="23">
        <v>1</v>
      </c>
      <c r="D309" s="13"/>
      <c r="E309" s="13"/>
      <c r="F309" s="31"/>
      <c r="G309" s="31"/>
      <c r="H309" s="31"/>
      <c r="I309" s="35"/>
      <c r="J309" s="13"/>
      <c r="K309" s="37"/>
      <c r="L309" s="15"/>
      <c r="M309" s="15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</row>
    <row r="310" spans="2:30" ht="12.75" customHeight="1" x14ac:dyDescent="0.25">
      <c r="B310" s="23">
        <v>1</v>
      </c>
      <c r="D310" s="13"/>
      <c r="E310" s="13"/>
      <c r="F310" s="31"/>
      <c r="G310" s="31"/>
      <c r="H310" s="31"/>
      <c r="I310" s="35"/>
      <c r="J310" s="13"/>
      <c r="K310" s="37"/>
      <c r="L310" s="15"/>
      <c r="M310" s="15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</row>
    <row r="311" spans="2:30" ht="12.75" customHeight="1" x14ac:dyDescent="0.25">
      <c r="B311" s="23">
        <v>1</v>
      </c>
      <c r="D311" s="13"/>
      <c r="E311" s="13"/>
      <c r="F311" s="31"/>
      <c r="G311" s="31"/>
      <c r="H311" s="31"/>
      <c r="I311" s="35"/>
      <c r="J311" s="13"/>
      <c r="K311" s="37"/>
      <c r="L311" s="15"/>
      <c r="M311" s="15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</row>
    <row r="312" spans="2:30" ht="12.75" customHeight="1" x14ac:dyDescent="0.25">
      <c r="B312" s="23">
        <v>1</v>
      </c>
      <c r="D312" s="13"/>
      <c r="E312" s="13"/>
      <c r="F312" s="31"/>
      <c r="G312" s="31"/>
      <c r="H312" s="31"/>
      <c r="I312" s="35"/>
      <c r="J312" s="13"/>
      <c r="K312" s="37"/>
      <c r="L312" s="15"/>
      <c r="M312" s="15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</row>
    <row r="313" spans="2:30" ht="12.75" customHeight="1" x14ac:dyDescent="0.25">
      <c r="B313" s="23">
        <v>1</v>
      </c>
      <c r="D313" s="13"/>
      <c r="E313" s="13"/>
      <c r="F313" s="31"/>
      <c r="G313" s="31"/>
      <c r="H313" s="31"/>
      <c r="I313" s="35"/>
      <c r="J313" s="13"/>
      <c r="K313" s="37"/>
      <c r="L313" s="15"/>
      <c r="M313" s="15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</row>
    <row r="314" spans="2:30" ht="12.75" customHeight="1" x14ac:dyDescent="0.25">
      <c r="B314" s="23">
        <v>1</v>
      </c>
      <c r="D314" s="13"/>
      <c r="E314" s="13"/>
      <c r="F314" s="31"/>
      <c r="G314" s="31"/>
      <c r="H314" s="31"/>
      <c r="I314" s="35"/>
      <c r="J314" s="13"/>
      <c r="K314" s="37"/>
      <c r="L314" s="15"/>
      <c r="M314" s="15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</row>
    <row r="315" spans="2:30" ht="12.75" customHeight="1" x14ac:dyDescent="0.25">
      <c r="B315" s="23">
        <v>1</v>
      </c>
      <c r="D315" s="13"/>
      <c r="E315" s="13"/>
      <c r="F315" s="31"/>
      <c r="G315" s="31"/>
      <c r="H315" s="31"/>
      <c r="I315" s="35"/>
      <c r="J315" s="13"/>
      <c r="K315" s="37"/>
      <c r="L315" s="15"/>
      <c r="M315" s="15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</row>
    <row r="316" spans="2:30" ht="12.75" customHeight="1" x14ac:dyDescent="0.25">
      <c r="B316" s="23">
        <v>1</v>
      </c>
      <c r="D316" s="13"/>
      <c r="E316" s="13"/>
      <c r="F316" s="31"/>
      <c r="G316" s="31"/>
      <c r="H316" s="31"/>
      <c r="I316" s="35"/>
      <c r="J316" s="13"/>
      <c r="K316" s="37"/>
      <c r="L316" s="15"/>
      <c r="M316" s="15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</row>
    <row r="317" spans="2:30" ht="12.75" customHeight="1" x14ac:dyDescent="0.25">
      <c r="B317" s="23">
        <v>1</v>
      </c>
      <c r="D317" s="13"/>
      <c r="E317" s="13"/>
      <c r="F317" s="31"/>
      <c r="G317" s="31"/>
      <c r="H317" s="31"/>
      <c r="I317" s="35"/>
      <c r="J317" s="13"/>
      <c r="K317" s="37"/>
      <c r="L317" s="15"/>
      <c r="M317" s="15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</row>
    <row r="318" spans="2:30" ht="12.75" customHeight="1" x14ac:dyDescent="0.25">
      <c r="B318" s="23">
        <v>1</v>
      </c>
      <c r="D318" s="13"/>
      <c r="E318" s="13"/>
      <c r="F318" s="31"/>
      <c r="G318" s="31"/>
      <c r="H318" s="31"/>
      <c r="I318" s="35"/>
      <c r="J318" s="13"/>
      <c r="K318" s="37"/>
      <c r="L318" s="15"/>
      <c r="M318" s="15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</row>
    <row r="319" spans="2:30" ht="12.75" customHeight="1" x14ac:dyDescent="0.25">
      <c r="B319" s="23">
        <v>1</v>
      </c>
      <c r="D319" s="13"/>
      <c r="E319" s="13"/>
      <c r="F319" s="31"/>
      <c r="G319" s="31"/>
      <c r="H319" s="31"/>
      <c r="I319" s="35"/>
      <c r="J319" s="13"/>
      <c r="K319" s="37"/>
      <c r="L319" s="15"/>
      <c r="M319" s="15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</row>
    <row r="320" spans="2:30" ht="12.75" customHeight="1" x14ac:dyDescent="0.25">
      <c r="B320" s="23">
        <v>1</v>
      </c>
      <c r="D320" s="13"/>
      <c r="E320" s="13"/>
      <c r="F320" s="31"/>
      <c r="G320" s="31"/>
      <c r="H320" s="31"/>
      <c r="I320" s="35"/>
      <c r="J320" s="13"/>
      <c r="K320" s="37"/>
      <c r="L320" s="15"/>
      <c r="M320" s="15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</row>
    <row r="321" spans="2:30" ht="12.75" customHeight="1" x14ac:dyDescent="0.25">
      <c r="B321" s="23">
        <v>1</v>
      </c>
      <c r="D321" s="13"/>
      <c r="E321" s="13"/>
      <c r="F321" s="31"/>
      <c r="G321" s="31"/>
      <c r="H321" s="31"/>
      <c r="I321" s="35"/>
      <c r="J321" s="13"/>
      <c r="K321" s="37"/>
      <c r="L321" s="15"/>
      <c r="M321" s="15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</row>
    <row r="322" spans="2:30" ht="12.75" customHeight="1" x14ac:dyDescent="0.25">
      <c r="B322" s="23">
        <v>1</v>
      </c>
      <c r="D322" s="13"/>
      <c r="E322" s="13"/>
      <c r="F322" s="31"/>
      <c r="G322" s="31"/>
      <c r="H322" s="31"/>
      <c r="I322" s="35"/>
      <c r="J322" s="13"/>
      <c r="K322" s="37"/>
      <c r="L322" s="15"/>
      <c r="M322" s="15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</row>
    <row r="323" spans="2:30" ht="12.75" customHeight="1" x14ac:dyDescent="0.25">
      <c r="B323" s="23">
        <v>1</v>
      </c>
      <c r="D323" s="13"/>
      <c r="E323" s="13"/>
      <c r="F323" s="31"/>
      <c r="G323" s="31"/>
      <c r="H323" s="31"/>
      <c r="I323" s="35"/>
      <c r="J323" s="13"/>
      <c r="K323" s="37"/>
      <c r="L323" s="15"/>
      <c r="M323" s="15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</row>
    <row r="324" spans="2:30" ht="12.75" customHeight="1" x14ac:dyDescent="0.25">
      <c r="B324" s="23">
        <v>1</v>
      </c>
      <c r="D324" s="13"/>
      <c r="E324" s="13"/>
      <c r="F324" s="31"/>
      <c r="G324" s="31"/>
      <c r="H324" s="31"/>
      <c r="I324" s="35"/>
      <c r="J324" s="13"/>
      <c r="K324" s="37"/>
      <c r="L324" s="15"/>
      <c r="M324" s="15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</row>
    <row r="325" spans="2:30" ht="12.75" customHeight="1" thickBot="1" x14ac:dyDescent="0.3">
      <c r="B325" s="24">
        <v>1</v>
      </c>
      <c r="D325" s="13"/>
      <c r="E325" s="13"/>
      <c r="F325" s="31"/>
      <c r="G325" s="31"/>
      <c r="H325" s="31"/>
      <c r="I325" s="35"/>
      <c r="J325" s="39"/>
      <c r="K325" s="40"/>
      <c r="L325" s="15"/>
      <c r="M325" s="15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</row>
    <row r="326" spans="2:30" ht="12.75" customHeight="1" x14ac:dyDescent="0.25">
      <c r="B326" s="5" t="s">
        <v>9</v>
      </c>
      <c r="D326" s="78" t="s">
        <v>2</v>
      </c>
      <c r="E326" s="79"/>
      <c r="F326" s="79"/>
      <c r="G326" s="79"/>
      <c r="H326" s="79"/>
      <c r="I326" s="79"/>
      <c r="J326" s="80"/>
      <c r="K326" s="80"/>
      <c r="L326" s="16" t="str">
        <f>IF(L250="","",IF(OR(L265="", L265="LS", L265="LUMP"),IF(SUM(COUNTIF(L266:L325,"LS")+COUNTIF(L266:L325,"LUMP"))&gt;0,"LS",""),IF(SUM(L266:L325)&gt;0,ROUNDUP(SUM(L266:L325),0),"")))</f>
        <v/>
      </c>
      <c r="M326" s="16" t="str">
        <f>IF(M250="","",IF(OR(M265="", M265="LS", M265="LUMP"),IF(SUM(COUNTIF(M266:M325,"LS")+COUNTIF(M266:M325,"LUMP"))&gt;0,"LS",""),IF(SUM(M266:M325)&gt;0,ROUNDUP(SUM(M266:M325),0),"")))</f>
        <v/>
      </c>
      <c r="N326" s="16" t="str">
        <f t="shared" ref="N326:Q326" si="33">IF(N250="","",IF(OR(N265="", N265="LS", N265="LUMP"),IF(SUM(COUNTIF(N266:N325,"LS")+COUNTIF(N266:N325,"LUMP"))&gt;0,"LS",""),IF(SUM(N266:N325)&gt;0,ROUNDUP(SUM(N266:N325),0),"")))</f>
        <v/>
      </c>
      <c r="O326" s="16" t="str">
        <f t="shared" si="33"/>
        <v/>
      </c>
      <c r="P326" s="16" t="str">
        <f t="shared" si="33"/>
        <v/>
      </c>
      <c r="Q326" s="16" t="str">
        <f t="shared" si="33"/>
        <v/>
      </c>
      <c r="R326" s="33">
        <f>SUM(R266:R325)</f>
        <v>0</v>
      </c>
      <c r="S326" s="33">
        <f>SUM(S266:S325)</f>
        <v>0</v>
      </c>
      <c r="T326" s="33">
        <f>SUM(T266:T325)</f>
        <v>0</v>
      </c>
      <c r="U326" s="16" t="str">
        <f t="shared" ref="U326:Y326" si="34">IF(U250="","",IF(OR(U265="", U265="LS", U265="LUMP"),IF(SUM(COUNTIF(U266:U325,"LS")+COUNTIF(U266:U325,"LUMP"))&gt;0,"LS",""),IF(SUM(U266:U325)&gt;0,ROUNDUP(SUM(U266:U325),0),"")))</f>
        <v/>
      </c>
      <c r="V326" s="16" t="str">
        <f t="shared" si="34"/>
        <v/>
      </c>
      <c r="W326" s="16" t="str">
        <f t="shared" si="34"/>
        <v/>
      </c>
      <c r="X326" s="16" t="str">
        <f t="shared" si="34"/>
        <v/>
      </c>
      <c r="Y326" s="16" t="str">
        <f t="shared" si="34"/>
        <v/>
      </c>
      <c r="Z326" s="33">
        <f>SUM(Z266:Z325)</f>
        <v>0</v>
      </c>
      <c r="AA326" s="16" t="str">
        <f t="shared" ref="AA326:AC326" si="35">IF(AA250="","",IF(OR(AA265="", AA265="LS", AA265="LUMP"),IF(SUM(COUNTIF(AA266:AA325,"LS")+COUNTIF(AA266:AA325,"LUMP"))&gt;0,"LS",""),IF(SUM(AA266:AA325)&gt;0,ROUNDUP(SUM(AA266:AA325),0),"")))</f>
        <v/>
      </c>
      <c r="AB326" s="16" t="str">
        <f t="shared" si="35"/>
        <v/>
      </c>
      <c r="AC326" s="16" t="str">
        <f t="shared" si="35"/>
        <v/>
      </c>
      <c r="AD326" s="16" t="str">
        <f>IF(AD250="","",IF(OR(AD265="", AD265="LS", AD265="LUMP"),IF(SUM(COUNTIF(AD266:AD325,"LS")+COUNTIF(AD266:AD325,"LUMP"))&gt;0,"LS",""),IF(SUM(AD266:AD325)&gt;0,ROUNDUP(SUM(AD266:AD325),0),"")))</f>
        <v/>
      </c>
    </row>
  </sheetData>
  <mergeCells count="150">
    <mergeCell ref="D251:K251"/>
    <mergeCell ref="D247:K247"/>
    <mergeCell ref="D250:K250"/>
    <mergeCell ref="I232:K232"/>
    <mergeCell ref="I216:K216"/>
    <mergeCell ref="D249:AD249"/>
    <mergeCell ref="AD253:AD264"/>
    <mergeCell ref="I230:K230"/>
    <mergeCell ref="AB11:AB22"/>
    <mergeCell ref="AC11:AC22"/>
    <mergeCell ref="I228:K228"/>
    <mergeCell ref="Q11:Q22"/>
    <mergeCell ref="X11:X22"/>
    <mergeCell ref="AD11:AD22"/>
    <mergeCell ref="AB174:AB185"/>
    <mergeCell ref="AC174:AC185"/>
    <mergeCell ref="Y174:Y185"/>
    <mergeCell ref="Z174:Z185"/>
    <mergeCell ref="AA174:AA185"/>
    <mergeCell ref="I204:K204"/>
    <mergeCell ref="I65:K65"/>
    <mergeCell ref="B10:B23"/>
    <mergeCell ref="B94:B107"/>
    <mergeCell ref="B173:B186"/>
    <mergeCell ref="I218:K218"/>
    <mergeCell ref="I220:K220"/>
    <mergeCell ref="I214:K214"/>
    <mergeCell ref="D92:K92"/>
    <mergeCell ref="D93:K93"/>
    <mergeCell ref="D94:D107"/>
    <mergeCell ref="I94:K107"/>
    <mergeCell ref="E173:G186"/>
    <mergeCell ref="H173:H186"/>
    <mergeCell ref="D168:K168"/>
    <mergeCell ref="E94:G107"/>
    <mergeCell ref="H94:H107"/>
    <mergeCell ref="I188:K188"/>
    <mergeCell ref="I190:K190"/>
    <mergeCell ref="D89:K89"/>
    <mergeCell ref="I192:K192"/>
    <mergeCell ref="I194:K194"/>
    <mergeCell ref="I196:K196"/>
    <mergeCell ref="I198:K198"/>
    <mergeCell ref="I200:K200"/>
    <mergeCell ref="I202:K202"/>
    <mergeCell ref="B252:B265"/>
    <mergeCell ref="D326:K326"/>
    <mergeCell ref="AB253:AB264"/>
    <mergeCell ref="AC253:AC264"/>
    <mergeCell ref="Y253:Y264"/>
    <mergeCell ref="Z253:Z264"/>
    <mergeCell ref="AA253:AA264"/>
    <mergeCell ref="U253:U264"/>
    <mergeCell ref="V253:V264"/>
    <mergeCell ref="W253:W264"/>
    <mergeCell ref="X253:X264"/>
    <mergeCell ref="Q253:Q264"/>
    <mergeCell ref="R253:R264"/>
    <mergeCell ref="S253:S264"/>
    <mergeCell ref="T253:T264"/>
    <mergeCell ref="L253:L264"/>
    <mergeCell ref="N253:N264"/>
    <mergeCell ref="O253:O264"/>
    <mergeCell ref="P253:P264"/>
    <mergeCell ref="D252:D265"/>
    <mergeCell ref="I252:K265"/>
    <mergeCell ref="E252:G265"/>
    <mergeCell ref="H252:H265"/>
    <mergeCell ref="M253:M264"/>
    <mergeCell ref="I206:K206"/>
    <mergeCell ref="I208:K208"/>
    <mergeCell ref="I210:K210"/>
    <mergeCell ref="I212:K212"/>
    <mergeCell ref="I222:K222"/>
    <mergeCell ref="I224:K224"/>
    <mergeCell ref="I226:K226"/>
    <mergeCell ref="Z95:Z106"/>
    <mergeCell ref="S95:S106"/>
    <mergeCell ref="T95:T106"/>
    <mergeCell ref="U95:U106"/>
    <mergeCell ref="V95:V106"/>
    <mergeCell ref="W95:W106"/>
    <mergeCell ref="X95:X106"/>
    <mergeCell ref="L95:L106"/>
    <mergeCell ref="N95:N106"/>
    <mergeCell ref="O95:O106"/>
    <mergeCell ref="P95:P106"/>
    <mergeCell ref="Q95:Q106"/>
    <mergeCell ref="R95:R106"/>
    <mergeCell ref="Y95:Y106"/>
    <mergeCell ref="M95:M106"/>
    <mergeCell ref="M174:M185"/>
    <mergeCell ref="AA11:AA22"/>
    <mergeCell ref="D10:D23"/>
    <mergeCell ref="D8:K8"/>
    <mergeCell ref="D9:K9"/>
    <mergeCell ref="R11:R22"/>
    <mergeCell ref="S11:S22"/>
    <mergeCell ref="T11:T22"/>
    <mergeCell ref="U11:U22"/>
    <mergeCell ref="H10:H23"/>
    <mergeCell ref="E10:G23"/>
    <mergeCell ref="I10:K23"/>
    <mergeCell ref="Y11:Y22"/>
    <mergeCell ref="Z11:Z22"/>
    <mergeCell ref="V11:V22"/>
    <mergeCell ref="W11:W22"/>
    <mergeCell ref="L11:L22"/>
    <mergeCell ref="N11:N22"/>
    <mergeCell ref="O11:O22"/>
    <mergeCell ref="P11:P22"/>
    <mergeCell ref="M11:M22"/>
    <mergeCell ref="D7:AD7"/>
    <mergeCell ref="AD95:AD106"/>
    <mergeCell ref="AD174:AD185"/>
    <mergeCell ref="D170:AD170"/>
    <mergeCell ref="D91:AD91"/>
    <mergeCell ref="D171:K171"/>
    <mergeCell ref="D172:K172"/>
    <mergeCell ref="D173:D186"/>
    <mergeCell ref="I173:K186"/>
    <mergeCell ref="L174:L185"/>
    <mergeCell ref="N174:N185"/>
    <mergeCell ref="O174:O185"/>
    <mergeCell ref="P174:P185"/>
    <mergeCell ref="W174:W185"/>
    <mergeCell ref="X174:X185"/>
    <mergeCell ref="Q174:Q185"/>
    <mergeCell ref="R174:R185"/>
    <mergeCell ref="S174:S185"/>
    <mergeCell ref="T174:T185"/>
    <mergeCell ref="U174:U185"/>
    <mergeCell ref="V174:V185"/>
    <mergeCell ref="AA95:AA106"/>
    <mergeCell ref="AB95:AB106"/>
    <mergeCell ref="AC95:AC106"/>
    <mergeCell ref="I51:K51"/>
    <mergeCell ref="I64:K64"/>
    <mergeCell ref="I52:K52"/>
    <mergeCell ref="I53:K53"/>
    <mergeCell ref="I63:K63"/>
    <mergeCell ref="I62:K62"/>
    <mergeCell ref="I61:K61"/>
    <mergeCell ref="I60:K60"/>
    <mergeCell ref="I59:K59"/>
    <mergeCell ref="I54:K54"/>
    <mergeCell ref="I58:K58"/>
    <mergeCell ref="I55:K55"/>
    <mergeCell ref="I56:K56"/>
    <mergeCell ref="I57:K5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Soroka</cp:lastModifiedBy>
  <cp:lastPrinted>2015-05-18T13:50:30Z</cp:lastPrinted>
  <dcterms:created xsi:type="dcterms:W3CDTF">2005-09-27T11:52:28Z</dcterms:created>
  <dcterms:modified xsi:type="dcterms:W3CDTF">2025-07-11T15:54:21Z</dcterms:modified>
</cp:coreProperties>
</file>