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0565\114624\400-Engineering\Traffic\EngData\"/>
    </mc:Choice>
  </mc:AlternateContent>
  <xr:revisionPtr revIDLastSave="0" documentId="13_ncr:1_{4CA5D513-7616-4816-A38A-9EF6755553A4}" xr6:coauthVersionLast="47" xr6:coauthVersionMax="47" xr10:uidLastSave="{00000000-0000-0000-0000-000000000000}"/>
  <bookViews>
    <workbookView xWindow="1170" yWindow="1170" windowWidth="21600" windowHeight="12735" xr2:uid="{00000000-000D-0000-FFFF-FFFF00000000}"/>
  </bookViews>
  <sheets>
    <sheet name="SIGNING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82" i="1" l="1"/>
  <c r="Y10" i="1"/>
  <c r="Z10" i="1"/>
  <c r="Y11" i="1"/>
  <c r="Z11" i="1"/>
  <c r="Y23" i="1"/>
  <c r="Z23" i="1"/>
  <c r="X10" i="1"/>
  <c r="AA10" i="1"/>
  <c r="X11" i="1"/>
  <c r="AA11" i="1"/>
  <c r="X23" i="1"/>
  <c r="AA23" i="1"/>
  <c r="R43" i="1"/>
  <c r="R45" i="1"/>
  <c r="R27" i="1"/>
  <c r="R25" i="1"/>
  <c r="N28" i="1"/>
  <c r="N34" i="1"/>
  <c r="N46" i="1"/>
  <c r="N45" i="1"/>
  <c r="N44" i="1"/>
  <c r="N43" i="1"/>
  <c r="N26" i="1"/>
  <c r="N41" i="1"/>
  <c r="N27" i="1"/>
  <c r="N33" i="1"/>
  <c r="N32" i="1"/>
  <c r="N25" i="1"/>
  <c r="V23" i="1" l="1"/>
  <c r="U23" i="1"/>
  <c r="T23" i="1"/>
  <c r="V11" i="1"/>
  <c r="U11" i="1"/>
  <c r="T11" i="1"/>
  <c r="V10" i="1"/>
  <c r="U10" i="1"/>
  <c r="T10" i="1"/>
  <c r="D7" i="1"/>
  <c r="N82" i="1" l="1"/>
  <c r="M87" i="1"/>
  <c r="N87" i="1"/>
  <c r="M100" i="1"/>
  <c r="N100" i="1"/>
  <c r="M166" i="1"/>
  <c r="N166" i="1"/>
  <c r="M179" i="1"/>
  <c r="M239" i="1" s="1"/>
  <c r="N179" i="1"/>
  <c r="N167" i="1"/>
  <c r="N88" i="1"/>
  <c r="N10" i="1"/>
  <c r="N11" i="1"/>
  <c r="N23" i="1"/>
  <c r="R239" i="1" l="1"/>
  <c r="N161" i="1"/>
  <c r="R161" i="1"/>
  <c r="N239" i="1"/>
  <c r="M161" i="1"/>
  <c r="M23" i="1"/>
  <c r="M82" i="1" s="1"/>
  <c r="M10" i="1"/>
  <c r="R82" i="1" l="1"/>
  <c r="AD179" i="1"/>
  <c r="AD239" i="1" s="1"/>
  <c r="AC179" i="1"/>
  <c r="AC239" i="1" s="1"/>
  <c r="AB179" i="1"/>
  <c r="AB239" i="1" s="1"/>
  <c r="W179" i="1"/>
  <c r="W239" i="1" s="1"/>
  <c r="S179" i="1"/>
  <c r="S239" i="1" s="1"/>
  <c r="R179" i="1"/>
  <c r="Q179" i="1"/>
  <c r="Q239" i="1" s="1"/>
  <c r="P179" i="1"/>
  <c r="P239" i="1" s="1"/>
  <c r="O179" i="1"/>
  <c r="O239" i="1" s="1"/>
  <c r="AD167" i="1"/>
  <c r="AC167" i="1"/>
  <c r="AB167" i="1"/>
  <c r="W167" i="1"/>
  <c r="S167" i="1"/>
  <c r="R167" i="1"/>
  <c r="Q167" i="1"/>
  <c r="P167" i="1"/>
  <c r="O167" i="1"/>
  <c r="M167" i="1"/>
  <c r="AD166" i="1"/>
  <c r="AC166" i="1"/>
  <c r="AB166" i="1"/>
  <c r="W166" i="1"/>
  <c r="S166" i="1"/>
  <c r="R166" i="1"/>
  <c r="Q166" i="1"/>
  <c r="P166" i="1"/>
  <c r="O166" i="1"/>
  <c r="D163" i="1"/>
  <c r="AD100" i="1" l="1"/>
  <c r="AD161" i="1" s="1"/>
  <c r="AC100" i="1"/>
  <c r="AC161" i="1" s="1"/>
  <c r="AB100" i="1"/>
  <c r="AB161" i="1" s="1"/>
  <c r="W100" i="1"/>
  <c r="W161" i="1" s="1"/>
  <c r="S100" i="1"/>
  <c r="S161" i="1" s="1"/>
  <c r="R100" i="1"/>
  <c r="Q100" i="1"/>
  <c r="Q161" i="1" s="1"/>
  <c r="P100" i="1"/>
  <c r="P161" i="1" s="1"/>
  <c r="O100" i="1"/>
  <c r="O161" i="1" s="1"/>
  <c r="AD88" i="1"/>
  <c r="AC88" i="1"/>
  <c r="AB88" i="1"/>
  <c r="W88" i="1"/>
  <c r="S88" i="1"/>
  <c r="R88" i="1"/>
  <c r="Q88" i="1"/>
  <c r="P88" i="1"/>
  <c r="O88" i="1"/>
  <c r="M88" i="1"/>
  <c r="AD87" i="1"/>
  <c r="AC87" i="1"/>
  <c r="AB87" i="1"/>
  <c r="W87" i="1"/>
  <c r="S87" i="1"/>
  <c r="R87" i="1"/>
  <c r="Q87" i="1"/>
  <c r="P87" i="1"/>
  <c r="O87" i="1"/>
  <c r="D84" i="1"/>
  <c r="M11" i="1" l="1"/>
  <c r="AD11" i="1"/>
  <c r="AC11" i="1"/>
  <c r="AB11" i="1"/>
  <c r="W11" i="1"/>
  <c r="S11" i="1"/>
  <c r="R11" i="1"/>
  <c r="Q11" i="1"/>
  <c r="P11" i="1"/>
  <c r="O11" i="1"/>
  <c r="O23" i="1" l="1"/>
  <c r="O82" i="1" s="1"/>
  <c r="P23" i="1"/>
  <c r="P82" i="1" s="1"/>
  <c r="Q23" i="1"/>
  <c r="Q82" i="1" s="1"/>
  <c r="R23" i="1"/>
  <c r="S23" i="1"/>
  <c r="W23" i="1"/>
  <c r="W82" i="1" s="1"/>
  <c r="AB23" i="1"/>
  <c r="AB82" i="1" s="1"/>
  <c r="AC23" i="1"/>
  <c r="AC82" i="1" s="1"/>
  <c r="AD23" i="1"/>
  <c r="AD82" i="1" s="1"/>
  <c r="O10" i="1" l="1"/>
  <c r="P10" i="1"/>
  <c r="Q10" i="1"/>
  <c r="R10" i="1"/>
  <c r="S10" i="1"/>
  <c r="W10" i="1"/>
  <c r="AB10" i="1"/>
  <c r="AC10" i="1"/>
  <c r="AD10" i="1"/>
</calcChain>
</file>

<file path=xl/sharedStrings.xml><?xml version="1.0" encoding="utf-8"?>
<sst xmlns="http://schemas.openxmlformats.org/spreadsheetml/2006/main" count="161" uniqueCount="64">
  <si>
    <t xml:space="preserve">TOTALS CARRIED TO GENERAL SUMMARY  </t>
  </si>
  <si>
    <t>ENTER ITEM CODE (FOR EXAMPLE: 201E11000) AND ADDITIONAL DESCRIPTION INTO THE BLUE CELLS</t>
  </si>
  <si>
    <t>DO NOT ENTER ANY DATA INTO THE ITEM NUMBER, ITEM DESCRIPTION &amp; ITEM UNITS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</si>
  <si>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</si>
  <si>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</si>
  <si>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</si>
  <si>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</si>
  <si>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</si>
  <si>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</si>
  <si>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</si>
  <si>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</si>
  <si>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</si>
  <si>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</si>
  <si>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</si>
  <si>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</si>
  <si>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</si>
  <si>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STATION</t>
  </si>
  <si>
    <t>SIDE</t>
  </si>
  <si>
    <t>CODE</t>
  </si>
  <si>
    <t>LOCATION</t>
  </si>
  <si>
    <t>REF
NO.</t>
  </si>
  <si>
    <t>SHEET
NO.</t>
  </si>
  <si>
    <t>SIZE
(INCHES)</t>
  </si>
  <si>
    <t>&lt;--- ENTER STARTING SHEET NUMBER</t>
  </si>
  <si>
    <t>630E80100</t>
  </si>
  <si>
    <t>$tp001$</t>
  </si>
  <si>
    <t>S-1</t>
  </si>
  <si>
    <t>RT</t>
  </si>
  <si>
    <t>X</t>
  </si>
  <si>
    <t>S-2</t>
  </si>
  <si>
    <t>S-3</t>
  </si>
  <si>
    <t>LT</t>
  </si>
  <si>
    <t>$tp003$</t>
  </si>
  <si>
    <t>S-4</t>
  </si>
  <si>
    <t>S-5</t>
  </si>
  <si>
    <t>S-6</t>
  </si>
  <si>
    <t>S-7</t>
  </si>
  <si>
    <t>S-8</t>
  </si>
  <si>
    <t>S-9</t>
  </si>
  <si>
    <t>S-10</t>
  </si>
  <si>
    <t>S-11</t>
  </si>
  <si>
    <t>S-12</t>
  </si>
  <si>
    <t>R2-1-24</t>
  </si>
  <si>
    <t>$ts003$</t>
  </si>
  <si>
    <t>$ts002$</t>
  </si>
  <si>
    <t>$ts001$</t>
  </si>
  <si>
    <t>$tp002$</t>
  </si>
  <si>
    <t>CR-550 WB</t>
  </si>
  <si>
    <t>R3-H8b-48</t>
  </si>
  <si>
    <t>630E03100</t>
  </si>
  <si>
    <t>630E85100</t>
  </si>
  <si>
    <t>CLINTON RD NB</t>
  </si>
  <si>
    <t>R3-H8bh-36</t>
  </si>
  <si>
    <t>M4-5-24</t>
  </si>
  <si>
    <t>M3-3-24</t>
  </si>
  <si>
    <t>M1-4-24</t>
  </si>
  <si>
    <t>M5-1R-21</t>
  </si>
  <si>
    <t>D3-2-36</t>
  </si>
  <si>
    <t>R3-H8bb-30</t>
  </si>
  <si>
    <t>R3-2-24</t>
  </si>
  <si>
    <t>W3-3-30</t>
  </si>
  <si>
    <t>M6-3-21</t>
  </si>
  <si>
    <t>D1-H1-48</t>
  </si>
  <si>
    <t>630E08600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</si>
</sst>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0.0"/>
  </numFmts>
  <fonts count="11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sz val="10"/>
      <color rgb="FF9C0006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7CE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7" fillId="6" borderId="0" applyNumberFormat="0" applyBorder="0" applyAlignment="0" applyProtection="0"/>
  </cellStyleXfs>
  <cellXfs count="11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4" xfId="0" applyFont="1" applyBorder="1" applyAlignment="1">
      <alignment vertical="center"/>
    </xf>
    <xf numFmtId="0" fontId="4" fillId="5" borderId="18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3" borderId="9" xfId="0" applyFont="1" applyFill="1" applyBorder="1" applyAlignment="1">
      <alignment horizontal="center" vertical="center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6" fontId="4" fillId="0" borderId="1" xfId="0" applyNumberFormat="1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 wrapText="1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23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/>
    <xf numFmtId="0" fontId="4" fillId="0" borderId="1" xfId="2" applyBorder="1"/>
    <xf numFmtId="0" fontId="4" fillId="0" borderId="2" xfId="2" applyBorder="1"/>
    <xf numFmtId="0" fontId="4" fillId="0" borderId="39" xfId="2" applyBorder="1"/>
    <xf numFmtId="0" fontId="4" fillId="0" borderId="38" xfId="2" applyBorder="1"/>
    <xf numFmtId="0" fontId="0" fillId="0" borderId="39" xfId="0" applyBorder="1"/>
    <xf numFmtId="0" fontId="0" fillId="0" borderId="0" xfId="0" applyAlignment="1">
      <alignment horizontal="center"/>
    </xf>
    <xf numFmtId="0" fontId="4" fillId="0" borderId="1" xfId="2" applyBorder="1" applyAlignment="1">
      <alignment horizontal="center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39" xfId="2" applyBorder="1" applyAlignment="1">
      <alignment horizontal="center"/>
    </xf>
    <xf numFmtId="11" fontId="4" fillId="3" borderId="0" xfId="0" applyNumberFormat="1" applyFont="1" applyFill="1" applyAlignment="1">
      <alignment horizontal="center" vertical="center"/>
    </xf>
    <xf numFmtId="0" fontId="8" fillId="0" borderId="8" xfId="3" applyFont="1" applyFill="1" applyBorder="1" applyAlignment="1" applyProtection="1">
      <alignment horizontal="center" vertical="center"/>
      <protection locked="0"/>
    </xf>
    <xf numFmtId="0" fontId="8" fillId="0" borderId="26" xfId="3" applyFont="1" applyFill="1" applyBorder="1" applyAlignment="1" applyProtection="1">
      <alignment horizontal="center" vertical="center"/>
      <protection locked="0"/>
    </xf>
    <xf numFmtId="0" fontId="8" fillId="0" borderId="1" xfId="3" applyFont="1" applyFill="1" applyBorder="1" applyAlignment="1" applyProtection="1">
      <alignment horizontal="center" vertical="center"/>
      <protection locked="0"/>
    </xf>
    <xf numFmtId="0" fontId="8" fillId="0" borderId="33" xfId="3" applyFont="1" applyFill="1" applyBorder="1" applyAlignment="1" applyProtection="1">
      <alignment horizontal="center" vertical="center"/>
      <protection locked="0"/>
    </xf>
    <xf numFmtId="0" fontId="4" fillId="0" borderId="26" xfId="3" applyFont="1" applyFill="1" applyBorder="1" applyAlignment="1" applyProtection="1">
      <alignment horizontal="center" vertical="center"/>
      <protection locked="0"/>
    </xf>
    <xf numFmtId="0" fontId="4" fillId="0" borderId="33" xfId="3" applyFont="1" applyFill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1" fontId="4" fillId="0" borderId="34" xfId="0" applyNumberFormat="1" applyFont="1" applyBorder="1" applyAlignment="1" applyProtection="1">
      <alignment horizontal="center" vertical="center"/>
      <protection locked="0"/>
    </xf>
    <xf numFmtId="0" fontId="0" fillId="7" borderId="40" xfId="0" applyFill="1" applyBorder="1"/>
    <xf numFmtId="0" fontId="0" fillId="8" borderId="40" xfId="0" applyFill="1" applyBorder="1"/>
    <xf numFmtId="0" fontId="9" fillId="0" borderId="1" xfId="3" applyFont="1" applyFill="1" applyBorder="1" applyAlignment="1" applyProtection="1">
      <alignment horizontal="center" vertical="center"/>
      <protection locked="0"/>
    </xf>
    <xf numFmtId="0" fontId="4" fillId="0" borderId="1" xfId="3" applyFont="1" applyFill="1" applyBorder="1" applyAlignment="1" applyProtection="1">
      <alignment horizontal="center" vertical="center"/>
      <protection locked="0"/>
    </xf>
    <xf numFmtId="164" fontId="10" fillId="0" borderId="7" xfId="0" applyNumberFormat="1" applyFont="1" applyBorder="1" applyAlignment="1" applyProtection="1">
      <alignment horizontal="center" vertical="center"/>
      <protection locked="0"/>
    </xf>
    <xf numFmtId="166" fontId="4" fillId="0" borderId="5" xfId="0" applyNumberFormat="1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center" vertical="center"/>
    </xf>
    <xf numFmtId="0" fontId="4" fillId="0" borderId="41" xfId="0" applyFont="1" applyBorder="1" applyAlignment="1" applyProtection="1">
      <alignment horizontal="center" vertical="center"/>
      <protection locked="0"/>
    </xf>
    <xf numFmtId="166" fontId="4" fillId="0" borderId="1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6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1" fontId="0" fillId="8" borderId="40" xfId="0" applyNumberFormat="1" applyFill="1" applyBorder="1"/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166" fontId="4" fillId="0" borderId="11" xfId="0" applyNumberFormat="1" applyFont="1" applyBorder="1" applyAlignment="1" applyProtection="1">
      <alignment horizontal="center" vertical="center"/>
      <protection locked="0"/>
    </xf>
    <xf numFmtId="166" fontId="4" fillId="0" borderId="12" xfId="0" applyNumberFormat="1" applyFont="1" applyBorder="1" applyAlignment="1" applyProtection="1">
      <alignment horizontal="center" vertical="center"/>
      <protection locked="0"/>
    </xf>
    <xf numFmtId="166" fontId="4" fillId="0" borderId="36" xfId="0" applyNumberFormat="1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6" xfId="0" applyFont="1" applyBorder="1" applyAlignment="1">
      <alignment horizontal="center" vertical="center" textRotation="90" wrapText="1"/>
    </xf>
  </cellXfs>
  <cellStyles count="4">
    <cellStyle name="Bad" xfId="3" builtinId="27"/>
    <cellStyle name="Hyperlink" xfId="1" builtinId="8"/>
    <cellStyle name="Normal" xfId="0" builtinId="0"/>
    <cellStyle name="Normal 2" xfId="2" xr:uid="{8D7A13A9-00C0-4B93-B50A-84B2ADA394A4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82</xdr:row>
      <xdr:rowOff>0</xdr:rowOff>
    </xdr:from>
    <xdr:to>
      <xdr:col>30</xdr:col>
      <xdr:colOff>0</xdr:colOff>
      <xdr:row>82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82</xdr:row>
      <xdr:rowOff>0</xdr:rowOff>
    </xdr:from>
    <xdr:to>
      <xdr:col>43</xdr:col>
      <xdr:colOff>161925</xdr:colOff>
      <xdr:row>82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82</xdr:row>
      <xdr:rowOff>0</xdr:rowOff>
    </xdr:from>
    <xdr:to>
      <xdr:col>30</xdr:col>
      <xdr:colOff>0</xdr:colOff>
      <xdr:row>82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82</xdr:row>
      <xdr:rowOff>0</xdr:rowOff>
    </xdr:from>
    <xdr:to>
      <xdr:col>43</xdr:col>
      <xdr:colOff>161925</xdr:colOff>
      <xdr:row>82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82</xdr:row>
      <xdr:rowOff>0</xdr:rowOff>
    </xdr:from>
    <xdr:to>
      <xdr:col>30</xdr:col>
      <xdr:colOff>0</xdr:colOff>
      <xdr:row>82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82</xdr:row>
      <xdr:rowOff>0</xdr:rowOff>
    </xdr:from>
    <xdr:to>
      <xdr:col>43</xdr:col>
      <xdr:colOff>161925</xdr:colOff>
      <xdr:row>82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82</xdr:row>
      <xdr:rowOff>0</xdr:rowOff>
    </xdr:from>
    <xdr:to>
      <xdr:col>30</xdr:col>
      <xdr:colOff>0</xdr:colOff>
      <xdr:row>82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82</xdr:row>
      <xdr:rowOff>0</xdr:rowOff>
    </xdr:from>
    <xdr:to>
      <xdr:col>43</xdr:col>
      <xdr:colOff>161925</xdr:colOff>
      <xdr:row>82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82</xdr:row>
      <xdr:rowOff>0</xdr:rowOff>
    </xdr:from>
    <xdr:to>
      <xdr:col>30</xdr:col>
      <xdr:colOff>0</xdr:colOff>
      <xdr:row>82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82</xdr:row>
      <xdr:rowOff>0</xdr:rowOff>
    </xdr:from>
    <xdr:to>
      <xdr:col>43</xdr:col>
      <xdr:colOff>161925</xdr:colOff>
      <xdr:row>82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82</xdr:row>
      <xdr:rowOff>0</xdr:rowOff>
    </xdr:from>
    <xdr:to>
      <xdr:col>30</xdr:col>
      <xdr:colOff>0</xdr:colOff>
      <xdr:row>82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82</xdr:row>
      <xdr:rowOff>0</xdr:rowOff>
    </xdr:from>
    <xdr:to>
      <xdr:col>43</xdr:col>
      <xdr:colOff>161925</xdr:colOff>
      <xdr:row>82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82</xdr:row>
      <xdr:rowOff>0</xdr:rowOff>
    </xdr:from>
    <xdr:to>
      <xdr:col>30</xdr:col>
      <xdr:colOff>0</xdr:colOff>
      <xdr:row>82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82</xdr:row>
      <xdr:rowOff>0</xdr:rowOff>
    </xdr:from>
    <xdr:to>
      <xdr:col>43</xdr:col>
      <xdr:colOff>161925</xdr:colOff>
      <xdr:row>82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82</xdr:row>
      <xdr:rowOff>0</xdr:rowOff>
    </xdr:from>
    <xdr:to>
      <xdr:col>30</xdr:col>
      <xdr:colOff>0</xdr:colOff>
      <xdr:row>82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82</xdr:row>
      <xdr:rowOff>0</xdr:rowOff>
    </xdr:from>
    <xdr:to>
      <xdr:col>43</xdr:col>
      <xdr:colOff>161925</xdr:colOff>
      <xdr:row>82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82</xdr:row>
      <xdr:rowOff>0</xdr:rowOff>
    </xdr:from>
    <xdr:to>
      <xdr:col>30</xdr:col>
      <xdr:colOff>0</xdr:colOff>
      <xdr:row>82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82</xdr:row>
      <xdr:rowOff>0</xdr:rowOff>
    </xdr:from>
    <xdr:to>
      <xdr:col>43</xdr:col>
      <xdr:colOff>161925</xdr:colOff>
      <xdr:row>82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82</xdr:row>
      <xdr:rowOff>0</xdr:rowOff>
    </xdr:from>
    <xdr:to>
      <xdr:col>30</xdr:col>
      <xdr:colOff>0</xdr:colOff>
      <xdr:row>82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82</xdr:row>
      <xdr:rowOff>0</xdr:rowOff>
    </xdr:from>
    <xdr:to>
      <xdr:col>43</xdr:col>
      <xdr:colOff>161925</xdr:colOff>
      <xdr:row>82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BNCad\Bentley\CONNECT\Client\OHDOTCEv02\Configuration\WorkSpaces\OHDOTCEv02\Standards\OHDOT%20Utilities\GenSum\Add-ins\Item_Master_addin.xlam" TargetMode="External"/><Relationship Id="rId1" Type="http://schemas.openxmlformats.org/officeDocument/2006/relationships/externalLinkPath" Target="file:///L:\BNCad\Bentley\CONNECT\Client\OHDOTCEv02\Configuration\WorkSpaces\OHDOTCEv0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239"/>
  <sheetViews>
    <sheetView showGridLines="0" tabSelected="1" topLeftCell="A7" zoomScaleNormal="100" workbookViewId="0">
      <selection activeCell="D10" sqref="D10:AD82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8.5703125" style="5" customWidth="1"/>
    <col min="7" max="7" width="12.7109375" style="5" customWidth="1"/>
    <col min="8" max="8" width="7" style="5" customWidth="1"/>
    <col min="9" max="9" width="13.7109375" style="6" customWidth="1"/>
    <col min="10" max="10" width="6.7109375" style="6" customWidth="1"/>
    <col min="11" max="11" width="4.7109375" style="6" customWidth="1"/>
    <col min="12" max="12" width="6.7109375" style="5" customWidth="1"/>
    <col min="13" max="13" width="10.28515625" style="5" customWidth="1"/>
    <col min="14" max="30" width="9.7109375" style="5" customWidth="1"/>
    <col min="31" max="31" width="2.7109375" style="5" customWidth="1"/>
    <col min="32" max="16384" width="9.140625" style="5"/>
  </cols>
  <sheetData>
    <row r="1" spans="1:37" ht="12.75" customHeight="1" x14ac:dyDescent="0.2">
      <c r="A1" s="5">
        <v>1</v>
      </c>
      <c r="D1" s="2"/>
      <c r="E1" s="2"/>
      <c r="F1" s="3"/>
      <c r="G1" s="3" t="s">
        <v>11</v>
      </c>
      <c r="H1" s="2" t="s">
        <v>10</v>
      </c>
      <c r="I1" s="1"/>
      <c r="J1" s="1"/>
      <c r="K1" s="1"/>
      <c r="L1" s="1"/>
      <c r="M1" s="1"/>
      <c r="N1" s="1"/>
      <c r="O1" s="14"/>
      <c r="P1" s="14"/>
      <c r="Q1" s="14"/>
      <c r="R1" s="1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7" ht="12.75" customHeight="1" x14ac:dyDescent="0.2">
      <c r="D2" s="2"/>
      <c r="E2" s="2"/>
      <c r="F2" s="3"/>
      <c r="G2" s="3" t="s">
        <v>12</v>
      </c>
      <c r="H2" s="2" t="s">
        <v>2</v>
      </c>
      <c r="I2" s="1"/>
      <c r="J2" s="1"/>
      <c r="K2" s="1"/>
      <c r="L2" s="1"/>
      <c r="M2" s="1"/>
      <c r="N2" s="1"/>
      <c r="O2" s="14"/>
      <c r="P2" s="14"/>
      <c r="Q2" s="14"/>
      <c r="R2" s="14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7" ht="12.75" customHeight="1" x14ac:dyDescent="0.2">
      <c r="D3" s="2"/>
      <c r="E3" s="3"/>
      <c r="F3" s="3"/>
      <c r="G3" s="3" t="s">
        <v>13</v>
      </c>
      <c r="H3" s="2" t="s">
        <v>1</v>
      </c>
      <c r="I3" s="1"/>
      <c r="J3" s="1"/>
      <c r="K3" s="1"/>
      <c r="L3" s="1"/>
      <c r="M3" s="1"/>
      <c r="N3" s="1"/>
      <c r="O3" s="2"/>
      <c r="P3" s="2"/>
      <c r="Q3" s="2"/>
      <c r="R3" s="2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7" ht="12.75" customHeight="1" x14ac:dyDescent="0.2">
      <c r="D4" s="2"/>
      <c r="E4" s="3"/>
      <c r="F4" s="4"/>
      <c r="G4" s="3" t="s">
        <v>14</v>
      </c>
      <c r="H4" s="2" t="s">
        <v>8</v>
      </c>
      <c r="I4" s="1"/>
      <c r="J4" s="1"/>
      <c r="K4" s="1"/>
      <c r="L4" s="1"/>
      <c r="M4" s="1"/>
      <c r="N4" s="1"/>
      <c r="O4" s="2"/>
      <c r="P4" s="2"/>
      <c r="Q4" s="2"/>
      <c r="R4" s="2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7" ht="12.75" customHeight="1" x14ac:dyDescent="0.2">
      <c r="D5" s="2"/>
      <c r="E5" s="3"/>
      <c r="F5" s="4"/>
      <c r="G5" s="3" t="s">
        <v>15</v>
      </c>
      <c r="H5" s="2" t="s">
        <v>9</v>
      </c>
      <c r="I5" s="4"/>
      <c r="J5" s="4"/>
      <c r="K5" s="4"/>
      <c r="L5" s="4"/>
      <c r="M5" s="4"/>
      <c r="N5" s="4"/>
      <c r="O5" s="4"/>
      <c r="P5" s="4"/>
      <c r="Q5" s="4"/>
      <c r="R5" s="4"/>
      <c r="S5" s="15"/>
      <c r="T5" s="15"/>
      <c r="U5" s="15"/>
      <c r="V5" s="15"/>
      <c r="W5" s="15"/>
      <c r="X5" s="15"/>
      <c r="Y5" s="15"/>
      <c r="Z5" s="15"/>
      <c r="AA5" s="15"/>
      <c r="AB5" s="1"/>
      <c r="AC5" s="1"/>
      <c r="AD5" s="15"/>
    </row>
    <row r="6" spans="1:37" ht="12.75" customHeight="1" thickBot="1" x14ac:dyDescent="0.25"/>
    <row r="7" spans="1:37" ht="12.75" customHeight="1" thickBot="1" x14ac:dyDescent="0.25">
      <c r="B7" s="17" t="s">
        <v>5</v>
      </c>
      <c r="D7" s="90" t="str">
        <f>"SUBSUMMARY SHEET " &amp; B8</f>
        <v>SUBSUMMARY SHEET $ts001$</v>
      </c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F7" s="24">
        <v>1</v>
      </c>
      <c r="AG7" s="25" t="s">
        <v>23</v>
      </c>
      <c r="AH7" s="26"/>
      <c r="AI7" s="26"/>
      <c r="AJ7" s="26"/>
      <c r="AK7" s="26"/>
    </row>
    <row r="8" spans="1:37" ht="12.75" customHeight="1" thickBot="1" x14ac:dyDescent="0.25">
      <c r="B8" s="19" t="s">
        <v>45</v>
      </c>
      <c r="D8" s="88" t="s">
        <v>3</v>
      </c>
      <c r="E8" s="88"/>
      <c r="F8" s="88"/>
      <c r="G8" s="88"/>
      <c r="H8" s="88"/>
      <c r="I8" s="88"/>
      <c r="J8" s="88"/>
      <c r="K8" s="88"/>
      <c r="L8" s="88"/>
      <c r="M8" s="47"/>
      <c r="N8" s="47" t="s">
        <v>49</v>
      </c>
      <c r="O8" s="47"/>
      <c r="P8" s="75" t="s">
        <v>63</v>
      </c>
      <c r="Q8" s="16"/>
      <c r="R8" s="16" t="s">
        <v>24</v>
      </c>
      <c r="S8" s="16"/>
      <c r="T8" s="16" t="s">
        <v>50</v>
      </c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7" ht="12.75" customHeight="1" thickBot="1" x14ac:dyDescent="0.25">
      <c r="D9" s="89" t="s">
        <v>4</v>
      </c>
      <c r="E9" s="89"/>
      <c r="F9" s="89"/>
      <c r="G9" s="89"/>
      <c r="H9" s="89"/>
      <c r="I9" s="89"/>
      <c r="J9" s="89"/>
      <c r="K9" s="89"/>
      <c r="L9" s="89"/>
      <c r="M9" s="27"/>
      <c r="N9" s="27"/>
      <c r="O9" s="27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7" ht="12.75" customHeight="1" x14ac:dyDescent="0.2">
      <c r="B10" s="76" t="s">
        <v>6</v>
      </c>
      <c r="D10" s="79" t="s">
        <v>21</v>
      </c>
      <c r="E10" s="79" t="s">
        <v>20</v>
      </c>
      <c r="F10" s="79" t="s">
        <v>19</v>
      </c>
      <c r="G10" s="79" t="s">
        <v>16</v>
      </c>
      <c r="H10" s="85" t="s">
        <v>17</v>
      </c>
      <c r="I10" s="82" t="s">
        <v>18</v>
      </c>
      <c r="J10" s="96" t="s">
        <v>22</v>
      </c>
      <c r="K10" s="97"/>
      <c r="L10" s="98"/>
      <c r="M10" s="7" t="str">
        <f t="shared" ref="M10:AD10" si="0">IF(OR(TRIM(M8)=0,TRIM(M8)=""),"",IF(IFERROR(TRIM(INDEX(QryItemNamed,MATCH(TRIM(M8),ITEM,0),2)),"")="Y","SPECIAL",LEFT(IFERROR(TRIM(INDEX(ITEM,MATCH(TRIM(M8),ITEM,0))),""),3)))</f>
        <v/>
      </c>
      <c r="N10" s="7" t="str">
        <f t="shared" ref="N10" si="1">IF(OR(TRIM(N8)=0,TRIM(N8)=""),"",IF(IFERROR(TRIM(INDEX(QryItemNamed,MATCH(TRIM(N8),ITEM,0),2)),"")="Y","SPECIAL",LEFT(IFERROR(TRIM(INDEX(ITEM,MATCH(TRIM(N8),ITEM,0))),""),3)))</f>
        <v>630</v>
      </c>
      <c r="O10" s="7" t="str">
        <f t="shared" si="0"/>
        <v/>
      </c>
      <c r="P10" s="7" t="str">
        <f t="shared" si="0"/>
        <v>630</v>
      </c>
      <c r="Q10" s="7" t="str">
        <f t="shared" si="0"/>
        <v/>
      </c>
      <c r="R10" s="7" t="str">
        <f t="shared" si="0"/>
        <v>630</v>
      </c>
      <c r="S10" s="7" t="str">
        <f t="shared" si="0"/>
        <v/>
      </c>
      <c r="T10" s="7" t="str">
        <f t="shared" ref="T10:V10" si="2">IF(OR(TRIM(T8)=0,TRIM(T8)=""),"",IF(IFERROR(TRIM(INDEX(QryItemNamed,MATCH(TRIM(T8),ITEM,0),2)),"")="Y","SPECIAL",LEFT(IFERROR(TRIM(INDEX(ITEM,MATCH(TRIM(T8),ITEM,0))),""),3)))</f>
        <v>630</v>
      </c>
      <c r="U10" s="7" t="str">
        <f t="shared" si="2"/>
        <v/>
      </c>
      <c r="V10" s="7" t="str">
        <f t="shared" si="2"/>
        <v/>
      </c>
      <c r="W10" s="7" t="str">
        <f t="shared" si="0"/>
        <v/>
      </c>
      <c r="X10" s="7" t="str">
        <f t="shared" ref="X10:AA10" si="3">IF(OR(TRIM(X8)=0,TRIM(X8)=""),"",IF(IFERROR(TRIM(INDEX(QryItemNamed,MATCH(TRIM(X8),ITEM,0),2)),"")="Y","SPECIAL",LEFT(IFERROR(TRIM(INDEX(ITEM,MATCH(TRIM(X8),ITEM,0))),""),3)))</f>
        <v/>
      </c>
      <c r="Y10" s="7" t="str">
        <f t="shared" ref="Y10:Z10" si="4">IF(OR(TRIM(Y8)=0,TRIM(Y8)=""),"",IF(IFERROR(TRIM(INDEX(QryItemNamed,MATCH(TRIM(Y8),ITEM,0),2)),"")="Y","SPECIAL",LEFT(IFERROR(TRIM(INDEX(ITEM,MATCH(TRIM(Y8),ITEM,0))),""),3)))</f>
        <v/>
      </c>
      <c r="Z10" s="7" t="str">
        <f t="shared" si="4"/>
        <v/>
      </c>
      <c r="AA10" s="7" t="str">
        <f t="shared" si="3"/>
        <v/>
      </c>
      <c r="AB10" s="7" t="str">
        <f t="shared" si="0"/>
        <v/>
      </c>
      <c r="AC10" s="7" t="str">
        <f t="shared" si="0"/>
        <v/>
      </c>
      <c r="AD10" s="7" t="str">
        <f t="shared" si="0"/>
        <v/>
      </c>
    </row>
    <row r="11" spans="1:37" ht="12.75" customHeight="1" x14ac:dyDescent="0.2">
      <c r="B11" s="77"/>
      <c r="D11" s="80"/>
      <c r="E11" s="80"/>
      <c r="F11" s="80"/>
      <c r="G11" s="80"/>
      <c r="H11" s="86"/>
      <c r="I11" s="83"/>
      <c r="J11" s="99"/>
      <c r="K11" s="100"/>
      <c r="L11" s="101"/>
      <c r="M11" s="95" t="str">
        <f t="shared" ref="M11:N11" si="5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/>
      </c>
      <c r="N11" s="95" t="str">
        <f t="shared" si="5"/>
        <v>GROUND MOUNTED SUPPORT, NO. 3 POST</v>
      </c>
      <c r="O11" s="95" t="str">
        <f t="shared" ref="O11:AD11" si="6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/>
      </c>
      <c r="P11" s="95" t="str">
        <f t="shared" si="6"/>
        <v>SIGN POST REFLECTOR</v>
      </c>
      <c r="Q11" s="95" t="str">
        <f t="shared" si="6"/>
        <v/>
      </c>
      <c r="R11" s="95" t="str">
        <f t="shared" si="6"/>
        <v>SIGN, FLAT SHEET</v>
      </c>
      <c r="S11" s="95" t="str">
        <f t="shared" si="6"/>
        <v/>
      </c>
      <c r="T11" s="113" t="str">
        <f t="shared" ref="T11:V11" si="7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REMOVAL OF GROUND MOUNTED SIGN AND REERECTION</v>
      </c>
      <c r="U11" s="113" t="str">
        <f t="shared" si="7"/>
        <v/>
      </c>
      <c r="V11" s="113" t="str">
        <f t="shared" si="7"/>
        <v/>
      </c>
      <c r="W11" s="95" t="str">
        <f t="shared" si="6"/>
        <v/>
      </c>
      <c r="X11" s="95" t="str">
        <f t="shared" ref="X11:AA11" si="8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/>
      </c>
      <c r="Y11" s="95" t="str">
        <f t="shared" ref="Y11:Z11" si="9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/>
      </c>
      <c r="Z11" s="95" t="str">
        <f t="shared" si="9"/>
        <v/>
      </c>
      <c r="AA11" s="95" t="str">
        <f t="shared" si="8"/>
        <v/>
      </c>
      <c r="AB11" s="95" t="str">
        <f t="shared" si="6"/>
        <v/>
      </c>
      <c r="AC11" s="95" t="str">
        <f t="shared" si="6"/>
        <v/>
      </c>
      <c r="AD11" s="95" t="str">
        <f t="shared" si="6"/>
        <v/>
      </c>
    </row>
    <row r="12" spans="1:37" ht="12.75" customHeight="1" x14ac:dyDescent="0.2">
      <c r="B12" s="77"/>
      <c r="D12" s="80"/>
      <c r="E12" s="80"/>
      <c r="F12" s="80"/>
      <c r="G12" s="80"/>
      <c r="H12" s="86"/>
      <c r="I12" s="83"/>
      <c r="J12" s="99"/>
      <c r="K12" s="100"/>
      <c r="L12" s="101"/>
      <c r="M12" s="95"/>
      <c r="N12" s="95"/>
      <c r="O12" s="95"/>
      <c r="P12" s="95"/>
      <c r="Q12" s="95"/>
      <c r="R12" s="95"/>
      <c r="S12" s="95"/>
      <c r="T12" s="114"/>
      <c r="U12" s="114"/>
      <c r="V12" s="114"/>
      <c r="W12" s="95"/>
      <c r="X12" s="95"/>
      <c r="Y12" s="95"/>
      <c r="Z12" s="95"/>
      <c r="AA12" s="95"/>
      <c r="AB12" s="95"/>
      <c r="AC12" s="95"/>
      <c r="AD12" s="95"/>
    </row>
    <row r="13" spans="1:37" ht="12.75" customHeight="1" x14ac:dyDescent="0.2">
      <c r="B13" s="77"/>
      <c r="D13" s="80"/>
      <c r="E13" s="80"/>
      <c r="F13" s="80"/>
      <c r="G13" s="80"/>
      <c r="H13" s="86"/>
      <c r="I13" s="83"/>
      <c r="J13" s="99"/>
      <c r="K13" s="100"/>
      <c r="L13" s="101"/>
      <c r="M13" s="95"/>
      <c r="N13" s="95"/>
      <c r="O13" s="95"/>
      <c r="P13" s="95"/>
      <c r="Q13" s="95"/>
      <c r="R13" s="95"/>
      <c r="S13" s="95"/>
      <c r="T13" s="114"/>
      <c r="U13" s="114"/>
      <c r="V13" s="114"/>
      <c r="W13" s="95"/>
      <c r="X13" s="95"/>
      <c r="Y13" s="95"/>
      <c r="Z13" s="95"/>
      <c r="AA13" s="95"/>
      <c r="AB13" s="95"/>
      <c r="AC13" s="95"/>
      <c r="AD13" s="95"/>
    </row>
    <row r="14" spans="1:37" ht="12.75" customHeight="1" x14ac:dyDescent="0.2">
      <c r="B14" s="77"/>
      <c r="D14" s="80"/>
      <c r="E14" s="80"/>
      <c r="F14" s="80"/>
      <c r="G14" s="80"/>
      <c r="H14" s="86"/>
      <c r="I14" s="83"/>
      <c r="J14" s="99"/>
      <c r="K14" s="100"/>
      <c r="L14" s="101"/>
      <c r="M14" s="95"/>
      <c r="N14" s="95"/>
      <c r="O14" s="95"/>
      <c r="P14" s="95"/>
      <c r="Q14" s="95"/>
      <c r="R14" s="95"/>
      <c r="S14" s="95"/>
      <c r="T14" s="114"/>
      <c r="U14" s="114"/>
      <c r="V14" s="114"/>
      <c r="W14" s="95"/>
      <c r="X14" s="95"/>
      <c r="Y14" s="95"/>
      <c r="Z14" s="95"/>
      <c r="AA14" s="95"/>
      <c r="AB14" s="95"/>
      <c r="AC14" s="95"/>
      <c r="AD14" s="95"/>
    </row>
    <row r="15" spans="1:37" ht="12.75" customHeight="1" x14ac:dyDescent="0.2">
      <c r="B15" s="77"/>
      <c r="D15" s="80"/>
      <c r="E15" s="80"/>
      <c r="F15" s="80"/>
      <c r="G15" s="80"/>
      <c r="H15" s="86"/>
      <c r="I15" s="83"/>
      <c r="J15" s="99"/>
      <c r="K15" s="100"/>
      <c r="L15" s="101"/>
      <c r="M15" s="95"/>
      <c r="N15" s="95"/>
      <c r="O15" s="95"/>
      <c r="P15" s="95"/>
      <c r="Q15" s="95"/>
      <c r="R15" s="95"/>
      <c r="S15" s="95"/>
      <c r="T15" s="114"/>
      <c r="U15" s="114"/>
      <c r="V15" s="114"/>
      <c r="W15" s="95"/>
      <c r="X15" s="95"/>
      <c r="Y15" s="95"/>
      <c r="Z15" s="95"/>
      <c r="AA15" s="95"/>
      <c r="AB15" s="95"/>
      <c r="AC15" s="95"/>
      <c r="AD15" s="95"/>
    </row>
    <row r="16" spans="1:37" ht="12.75" customHeight="1" x14ac:dyDescent="0.2">
      <c r="B16" s="77"/>
      <c r="D16" s="80"/>
      <c r="E16" s="80"/>
      <c r="F16" s="80"/>
      <c r="G16" s="80"/>
      <c r="H16" s="86"/>
      <c r="I16" s="83"/>
      <c r="J16" s="99"/>
      <c r="K16" s="100"/>
      <c r="L16" s="101"/>
      <c r="M16" s="95"/>
      <c r="N16" s="95"/>
      <c r="O16" s="95"/>
      <c r="P16" s="95"/>
      <c r="Q16" s="95"/>
      <c r="R16" s="95"/>
      <c r="S16" s="95"/>
      <c r="T16" s="114"/>
      <c r="U16" s="114"/>
      <c r="V16" s="114"/>
      <c r="W16" s="95"/>
      <c r="X16" s="95"/>
      <c r="Y16" s="95"/>
      <c r="Z16" s="95"/>
      <c r="AA16" s="95"/>
      <c r="AB16" s="95"/>
      <c r="AC16" s="95"/>
      <c r="AD16" s="95"/>
    </row>
    <row r="17" spans="2:30" ht="12.75" customHeight="1" x14ac:dyDescent="0.2">
      <c r="B17" s="77"/>
      <c r="D17" s="80"/>
      <c r="E17" s="80"/>
      <c r="F17" s="80"/>
      <c r="G17" s="80"/>
      <c r="H17" s="86"/>
      <c r="I17" s="83"/>
      <c r="J17" s="99"/>
      <c r="K17" s="100"/>
      <c r="L17" s="101"/>
      <c r="M17" s="95"/>
      <c r="N17" s="95"/>
      <c r="O17" s="95"/>
      <c r="P17" s="95"/>
      <c r="Q17" s="95"/>
      <c r="R17" s="95"/>
      <c r="S17" s="95"/>
      <c r="T17" s="114"/>
      <c r="U17" s="114"/>
      <c r="V17" s="114"/>
      <c r="W17" s="95"/>
      <c r="X17" s="95"/>
      <c r="Y17" s="95"/>
      <c r="Z17" s="95"/>
      <c r="AA17" s="95"/>
      <c r="AB17" s="95"/>
      <c r="AC17" s="95"/>
      <c r="AD17" s="95"/>
    </row>
    <row r="18" spans="2:30" ht="12.75" customHeight="1" x14ac:dyDescent="0.2">
      <c r="B18" s="77"/>
      <c r="D18" s="80"/>
      <c r="E18" s="80"/>
      <c r="F18" s="80"/>
      <c r="G18" s="80"/>
      <c r="H18" s="86"/>
      <c r="I18" s="83"/>
      <c r="J18" s="99"/>
      <c r="K18" s="100"/>
      <c r="L18" s="101"/>
      <c r="M18" s="95"/>
      <c r="N18" s="95"/>
      <c r="O18" s="95"/>
      <c r="P18" s="95"/>
      <c r="Q18" s="95"/>
      <c r="R18" s="95"/>
      <c r="S18" s="95"/>
      <c r="T18" s="114"/>
      <c r="U18" s="114"/>
      <c r="V18" s="114"/>
      <c r="W18" s="95"/>
      <c r="X18" s="95"/>
      <c r="Y18" s="95"/>
      <c r="Z18" s="95"/>
      <c r="AA18" s="95"/>
      <c r="AB18" s="95"/>
      <c r="AC18" s="95"/>
      <c r="AD18" s="95"/>
    </row>
    <row r="19" spans="2:30" ht="12.75" customHeight="1" x14ac:dyDescent="0.2">
      <c r="B19" s="77"/>
      <c r="D19" s="80"/>
      <c r="E19" s="80"/>
      <c r="F19" s="80"/>
      <c r="G19" s="80"/>
      <c r="H19" s="86"/>
      <c r="I19" s="83"/>
      <c r="J19" s="99"/>
      <c r="K19" s="100"/>
      <c r="L19" s="101"/>
      <c r="M19" s="95"/>
      <c r="N19" s="95"/>
      <c r="O19" s="95"/>
      <c r="P19" s="95"/>
      <c r="Q19" s="95"/>
      <c r="R19" s="95"/>
      <c r="S19" s="95"/>
      <c r="T19" s="114"/>
      <c r="U19" s="114"/>
      <c r="V19" s="114"/>
      <c r="W19" s="95"/>
      <c r="X19" s="95"/>
      <c r="Y19" s="95"/>
      <c r="Z19" s="95"/>
      <c r="AA19" s="95"/>
      <c r="AB19" s="95"/>
      <c r="AC19" s="95"/>
      <c r="AD19" s="95"/>
    </row>
    <row r="20" spans="2:30" ht="12.75" customHeight="1" x14ac:dyDescent="0.2">
      <c r="B20" s="77"/>
      <c r="D20" s="80"/>
      <c r="E20" s="80"/>
      <c r="F20" s="80"/>
      <c r="G20" s="80"/>
      <c r="H20" s="86"/>
      <c r="I20" s="83"/>
      <c r="J20" s="99"/>
      <c r="K20" s="100"/>
      <c r="L20" s="101"/>
      <c r="M20" s="95"/>
      <c r="N20" s="95"/>
      <c r="O20" s="95"/>
      <c r="P20" s="95"/>
      <c r="Q20" s="95"/>
      <c r="R20" s="95"/>
      <c r="S20" s="95"/>
      <c r="T20" s="114"/>
      <c r="U20" s="114"/>
      <c r="V20" s="114"/>
      <c r="W20" s="95"/>
      <c r="X20" s="95"/>
      <c r="Y20" s="95"/>
      <c r="Z20" s="95"/>
      <c r="AA20" s="95"/>
      <c r="AB20" s="95"/>
      <c r="AC20" s="95"/>
      <c r="AD20" s="95"/>
    </row>
    <row r="21" spans="2:30" ht="12.75" customHeight="1" x14ac:dyDescent="0.2">
      <c r="B21" s="77"/>
      <c r="D21" s="80"/>
      <c r="E21" s="80"/>
      <c r="F21" s="80"/>
      <c r="G21" s="80"/>
      <c r="H21" s="86"/>
      <c r="I21" s="83"/>
      <c r="J21" s="99"/>
      <c r="K21" s="100"/>
      <c r="L21" s="101"/>
      <c r="M21" s="95"/>
      <c r="N21" s="95"/>
      <c r="O21" s="95"/>
      <c r="P21" s="95"/>
      <c r="Q21" s="95"/>
      <c r="R21" s="95"/>
      <c r="S21" s="95"/>
      <c r="T21" s="114"/>
      <c r="U21" s="114"/>
      <c r="V21" s="114"/>
      <c r="W21" s="95"/>
      <c r="X21" s="95"/>
      <c r="Y21" s="95"/>
      <c r="Z21" s="95"/>
      <c r="AA21" s="95"/>
      <c r="AB21" s="95"/>
      <c r="AC21" s="95"/>
      <c r="AD21" s="95"/>
    </row>
    <row r="22" spans="2:30" ht="12.75" customHeight="1" x14ac:dyDescent="0.2">
      <c r="B22" s="77"/>
      <c r="D22" s="80"/>
      <c r="E22" s="80"/>
      <c r="F22" s="80"/>
      <c r="G22" s="80"/>
      <c r="H22" s="86"/>
      <c r="I22" s="83"/>
      <c r="J22" s="99"/>
      <c r="K22" s="100"/>
      <c r="L22" s="101"/>
      <c r="M22" s="95"/>
      <c r="N22" s="95"/>
      <c r="O22" s="95"/>
      <c r="P22" s="95"/>
      <c r="Q22" s="95"/>
      <c r="R22" s="95"/>
      <c r="S22" s="95"/>
      <c r="T22" s="115"/>
      <c r="U22" s="115"/>
      <c r="V22" s="115"/>
      <c r="W22" s="95"/>
      <c r="X22" s="95"/>
      <c r="Y22" s="95"/>
      <c r="Z22" s="95"/>
      <c r="AA22" s="95"/>
      <c r="AB22" s="95"/>
      <c r="AC22" s="95"/>
      <c r="AD22" s="95"/>
    </row>
    <row r="23" spans="2:30" ht="12.75" customHeight="1" thickBot="1" x14ac:dyDescent="0.25">
      <c r="B23" s="78"/>
      <c r="D23" s="81"/>
      <c r="E23" s="81"/>
      <c r="F23" s="81"/>
      <c r="G23" s="81"/>
      <c r="H23" s="87"/>
      <c r="I23" s="84"/>
      <c r="J23" s="102"/>
      <c r="K23" s="103"/>
      <c r="L23" s="104"/>
      <c r="M23" s="8" t="str">
        <f t="shared" ref="M23:AD23" si="10">IF(OR(TRIM(M8)=0,TRIM(M8)=""),"",IFERROR(TRIM(INDEX(QryItemNamed,MATCH(TRIM(M8),ITEM,0),3)),""))</f>
        <v/>
      </c>
      <c r="N23" s="8" t="str">
        <f t="shared" ref="N23" si="11">IF(OR(TRIM(N8)=0,TRIM(N8)=""),"",IFERROR(TRIM(INDEX(QryItemNamed,MATCH(TRIM(N8),ITEM,0),3)),""))</f>
        <v>FT</v>
      </c>
      <c r="O23" s="8" t="str">
        <f t="shared" si="10"/>
        <v/>
      </c>
      <c r="P23" s="8" t="str">
        <f t="shared" si="10"/>
        <v>EACH</v>
      </c>
      <c r="Q23" s="8" t="str">
        <f t="shared" si="10"/>
        <v/>
      </c>
      <c r="R23" s="8" t="str">
        <f t="shared" si="10"/>
        <v>SF</v>
      </c>
      <c r="S23" s="8" t="str">
        <f t="shared" si="10"/>
        <v/>
      </c>
      <c r="T23" s="8" t="str">
        <f t="shared" ref="T23:V23" si="12">IF(OR(TRIM(T8)=0,TRIM(T8)=""),"",IFERROR(TRIM(INDEX(QryItemNamed,MATCH(TRIM(T8),ITEM,0),3)),""))</f>
        <v>EACH</v>
      </c>
      <c r="U23" s="8" t="str">
        <f t="shared" si="12"/>
        <v/>
      </c>
      <c r="V23" s="8" t="str">
        <f t="shared" si="12"/>
        <v/>
      </c>
      <c r="W23" s="8" t="str">
        <f t="shared" si="10"/>
        <v/>
      </c>
      <c r="X23" s="8" t="str">
        <f t="shared" ref="X23:AA23" si="13">IF(OR(TRIM(X8)=0,TRIM(X8)=""),"",IFERROR(TRIM(INDEX(QryItemNamed,MATCH(TRIM(X8),ITEM,0),3)),""))</f>
        <v/>
      </c>
      <c r="Y23" s="8" t="str">
        <f t="shared" ref="Y23:Z23" si="14">IF(OR(TRIM(Y8)=0,TRIM(Y8)=""),"",IFERROR(TRIM(INDEX(QryItemNamed,MATCH(TRIM(Y8),ITEM,0),3)),""))</f>
        <v/>
      </c>
      <c r="Z23" s="8" t="str">
        <f t="shared" si="14"/>
        <v/>
      </c>
      <c r="AA23" s="8" t="str">
        <f t="shared" si="13"/>
        <v/>
      </c>
      <c r="AB23" s="8" t="str">
        <f t="shared" si="10"/>
        <v/>
      </c>
      <c r="AC23" s="8" t="str">
        <f t="shared" si="10"/>
        <v/>
      </c>
      <c r="AD23" s="8" t="str">
        <f t="shared" si="10"/>
        <v/>
      </c>
    </row>
    <row r="24" spans="2:30" ht="12.75" customHeight="1" x14ac:dyDescent="0.2">
      <c r="B24" s="18">
        <v>1</v>
      </c>
      <c r="D24" s="45"/>
      <c r="E24" s="10"/>
      <c r="F24" s="66"/>
      <c r="G24" s="23"/>
      <c r="H24" s="10"/>
      <c r="I24" s="11"/>
      <c r="J24" s="72"/>
      <c r="K24" s="10"/>
      <c r="L24" s="29"/>
      <c r="M24" s="69"/>
      <c r="N24" s="70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</row>
    <row r="25" spans="2:30" ht="12.75" customHeight="1" x14ac:dyDescent="0.2">
      <c r="B25" s="18">
        <v>1</v>
      </c>
      <c r="D25" s="45" t="s">
        <v>25</v>
      </c>
      <c r="E25" s="10" t="s">
        <v>26</v>
      </c>
      <c r="F25" s="66" t="s">
        <v>47</v>
      </c>
      <c r="G25" s="23">
        <v>10672</v>
      </c>
      <c r="H25" s="10" t="s">
        <v>31</v>
      </c>
      <c r="I25" s="11" t="s">
        <v>48</v>
      </c>
      <c r="J25" s="72">
        <v>48</v>
      </c>
      <c r="K25" s="10" t="s">
        <v>28</v>
      </c>
      <c r="L25" s="29">
        <v>30</v>
      </c>
      <c r="M25" s="54"/>
      <c r="N25" s="73">
        <f>(((L25)/12)+6+7)*2</f>
        <v>31</v>
      </c>
      <c r="O25" s="10"/>
      <c r="P25" s="10">
        <v>2</v>
      </c>
      <c r="Q25" s="10"/>
      <c r="R25" s="32">
        <f>(J25*L25)/144</f>
        <v>10</v>
      </c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</row>
    <row r="26" spans="2:30" ht="12.75" customHeight="1" x14ac:dyDescent="0.2">
      <c r="B26" s="18">
        <v>1</v>
      </c>
      <c r="D26" s="10" t="s">
        <v>25</v>
      </c>
      <c r="E26" s="10" t="s">
        <v>29</v>
      </c>
      <c r="F26" s="66" t="s">
        <v>47</v>
      </c>
      <c r="G26" s="23">
        <v>10840</v>
      </c>
      <c r="H26" s="11" t="s">
        <v>31</v>
      </c>
      <c r="I26" s="11" t="s">
        <v>48</v>
      </c>
      <c r="J26" s="72">
        <v>48</v>
      </c>
      <c r="K26" s="10" t="s">
        <v>28</v>
      </c>
      <c r="L26" s="29">
        <v>30</v>
      </c>
      <c r="M26" s="55"/>
      <c r="N26" s="73">
        <f>(((L26)/12)+6+7)</f>
        <v>15.5</v>
      </c>
      <c r="O26" s="10"/>
      <c r="P26" s="10"/>
      <c r="Q26" s="10"/>
      <c r="R26" s="32"/>
      <c r="S26" s="10"/>
      <c r="T26" s="10">
        <v>1</v>
      </c>
      <c r="U26" s="10"/>
      <c r="V26" s="10"/>
      <c r="W26" s="10"/>
      <c r="X26" s="10"/>
      <c r="Y26" s="10"/>
      <c r="Z26" s="10"/>
      <c r="AA26" s="10"/>
      <c r="AB26" s="10"/>
      <c r="AC26" s="10"/>
      <c r="AD26" s="10"/>
    </row>
    <row r="27" spans="2:30" ht="12.75" customHeight="1" x14ac:dyDescent="0.2">
      <c r="B27" s="18">
        <v>1</v>
      </c>
      <c r="D27" s="10" t="s">
        <v>25</v>
      </c>
      <c r="E27" s="10" t="s">
        <v>30</v>
      </c>
      <c r="F27" s="66" t="s">
        <v>51</v>
      </c>
      <c r="G27" s="23">
        <v>30442</v>
      </c>
      <c r="H27" s="11" t="s">
        <v>27</v>
      </c>
      <c r="I27" s="11" t="s">
        <v>52</v>
      </c>
      <c r="J27" s="28">
        <v>36</v>
      </c>
      <c r="K27" s="10" t="s">
        <v>28</v>
      </c>
      <c r="L27" s="29">
        <v>30</v>
      </c>
      <c r="M27" s="54"/>
      <c r="N27" s="73">
        <f>(((L27)/12)+6+7)</f>
        <v>15.5</v>
      </c>
      <c r="O27" s="10"/>
      <c r="P27" s="10">
        <v>2</v>
      </c>
      <c r="Q27" s="10"/>
      <c r="R27" s="32">
        <f>(J27*L27)/144</f>
        <v>7.5</v>
      </c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</row>
    <row r="28" spans="2:30" ht="12.75" customHeight="1" x14ac:dyDescent="0.2">
      <c r="B28" s="18">
        <v>1</v>
      </c>
      <c r="D28" s="10" t="s">
        <v>25</v>
      </c>
      <c r="E28" s="10" t="s">
        <v>33</v>
      </c>
      <c r="F28" s="66" t="s">
        <v>47</v>
      </c>
      <c r="G28" s="23">
        <v>10867</v>
      </c>
      <c r="H28" s="11" t="s">
        <v>31</v>
      </c>
      <c r="I28" s="11" t="s">
        <v>53</v>
      </c>
      <c r="J28" s="28">
        <v>24</v>
      </c>
      <c r="K28" s="10" t="s">
        <v>28</v>
      </c>
      <c r="L28" s="29">
        <v>12</v>
      </c>
      <c r="M28" s="55"/>
      <c r="N28" s="108">
        <f>((L28+L29+L30+L31)/12+6+3)*2</f>
        <v>28.5</v>
      </c>
      <c r="O28" s="10"/>
      <c r="P28" s="10"/>
      <c r="Q28" s="10"/>
      <c r="R28" s="32"/>
      <c r="S28" s="10"/>
      <c r="T28" s="10">
        <v>1</v>
      </c>
      <c r="U28" s="10"/>
      <c r="V28" s="10"/>
      <c r="W28" s="10"/>
      <c r="X28" s="10"/>
      <c r="Y28" s="10"/>
      <c r="Z28" s="10"/>
      <c r="AA28" s="10"/>
      <c r="AB28" s="10"/>
      <c r="AC28" s="10"/>
      <c r="AD28" s="10"/>
    </row>
    <row r="29" spans="2:30" ht="12.75" customHeight="1" x14ac:dyDescent="0.2">
      <c r="B29" s="18">
        <v>1</v>
      </c>
      <c r="D29" s="10"/>
      <c r="E29" s="10"/>
      <c r="F29" s="66" t="s">
        <v>47</v>
      </c>
      <c r="G29" s="23">
        <v>10867</v>
      </c>
      <c r="H29" s="11" t="s">
        <v>31</v>
      </c>
      <c r="I29" s="11" t="s">
        <v>54</v>
      </c>
      <c r="J29" s="28">
        <v>24</v>
      </c>
      <c r="K29" s="10" t="s">
        <v>28</v>
      </c>
      <c r="L29" s="29">
        <v>12</v>
      </c>
      <c r="M29" s="54"/>
      <c r="N29" s="109"/>
      <c r="O29" s="10"/>
      <c r="P29" s="10"/>
      <c r="Q29" s="10"/>
      <c r="R29" s="32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</row>
    <row r="30" spans="2:30" ht="12.75" customHeight="1" x14ac:dyDescent="0.2">
      <c r="B30" s="18">
        <v>1</v>
      </c>
      <c r="D30" s="10"/>
      <c r="E30" s="10"/>
      <c r="F30" s="66" t="s">
        <v>47</v>
      </c>
      <c r="G30" s="23">
        <v>10867</v>
      </c>
      <c r="H30" s="11" t="s">
        <v>31</v>
      </c>
      <c r="I30" s="11" t="s">
        <v>55</v>
      </c>
      <c r="J30" s="28">
        <v>24</v>
      </c>
      <c r="K30" s="10" t="s">
        <v>28</v>
      </c>
      <c r="L30" s="29">
        <v>24</v>
      </c>
      <c r="M30" s="54"/>
      <c r="N30" s="109"/>
      <c r="O30" s="10"/>
      <c r="P30" s="10"/>
      <c r="Q30" s="10"/>
      <c r="R30" s="32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</row>
    <row r="31" spans="2:30" ht="12.75" customHeight="1" x14ac:dyDescent="0.2">
      <c r="B31" s="18">
        <v>1</v>
      </c>
      <c r="D31" s="10"/>
      <c r="E31" s="10"/>
      <c r="F31" s="66" t="s">
        <v>47</v>
      </c>
      <c r="G31" s="23">
        <v>10867</v>
      </c>
      <c r="H31" s="11" t="s">
        <v>31</v>
      </c>
      <c r="I31" s="11" t="s">
        <v>56</v>
      </c>
      <c r="J31" s="28">
        <v>21</v>
      </c>
      <c r="K31" s="10" t="s">
        <v>28</v>
      </c>
      <c r="L31" s="29">
        <v>15</v>
      </c>
      <c r="M31" s="54"/>
      <c r="N31" s="110"/>
      <c r="O31" s="10"/>
      <c r="P31" s="10"/>
      <c r="Q31" s="10"/>
      <c r="R31" s="32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</row>
    <row r="32" spans="2:30" ht="12.75" customHeight="1" x14ac:dyDescent="0.2">
      <c r="B32" s="18">
        <v>1</v>
      </c>
      <c r="D32" s="10" t="s">
        <v>25</v>
      </c>
      <c r="E32" s="10" t="s">
        <v>34</v>
      </c>
      <c r="F32" s="66" t="s">
        <v>47</v>
      </c>
      <c r="G32" s="23">
        <v>10960</v>
      </c>
      <c r="H32" s="11" t="s">
        <v>31</v>
      </c>
      <c r="I32" s="11" t="s">
        <v>57</v>
      </c>
      <c r="J32" s="28">
        <v>36</v>
      </c>
      <c r="K32" s="10" t="s">
        <v>28</v>
      </c>
      <c r="L32" s="29">
        <v>24</v>
      </c>
      <c r="M32" s="54"/>
      <c r="N32" s="73">
        <f>(((L32)/12)+6+7)</f>
        <v>15</v>
      </c>
      <c r="O32" s="10"/>
      <c r="P32" s="10"/>
      <c r="Q32" s="10"/>
      <c r="R32" s="32"/>
      <c r="S32" s="10"/>
      <c r="T32" s="10">
        <v>1</v>
      </c>
      <c r="U32" s="10"/>
      <c r="V32" s="10"/>
      <c r="W32" s="10"/>
      <c r="X32" s="10"/>
      <c r="Y32" s="10"/>
      <c r="Z32" s="10"/>
      <c r="AA32" s="10"/>
      <c r="AB32" s="10"/>
      <c r="AC32" s="10"/>
      <c r="AD32" s="10"/>
    </row>
    <row r="33" spans="2:30" ht="12.75" customHeight="1" x14ac:dyDescent="0.2">
      <c r="B33" s="18">
        <v>1</v>
      </c>
      <c r="D33" s="10" t="s">
        <v>25</v>
      </c>
      <c r="E33" s="10" t="s">
        <v>35</v>
      </c>
      <c r="F33" s="66" t="s">
        <v>47</v>
      </c>
      <c r="G33" s="23">
        <v>11145</v>
      </c>
      <c r="H33" s="11" t="s">
        <v>31</v>
      </c>
      <c r="I33" s="11" t="s">
        <v>42</v>
      </c>
      <c r="J33" s="28">
        <v>24</v>
      </c>
      <c r="K33" s="10" t="s">
        <v>28</v>
      </c>
      <c r="L33" s="29">
        <v>30</v>
      </c>
      <c r="M33" s="54"/>
      <c r="N33" s="73">
        <f>(((L33)/12)+6+7)</f>
        <v>15.5</v>
      </c>
      <c r="O33" s="10"/>
      <c r="P33" s="10"/>
      <c r="Q33" s="10"/>
      <c r="R33" s="32"/>
      <c r="S33" s="10"/>
      <c r="T33" s="10">
        <v>1</v>
      </c>
      <c r="U33" s="10"/>
      <c r="V33" s="10"/>
      <c r="W33" s="10"/>
      <c r="X33" s="10"/>
      <c r="Y33" s="10"/>
      <c r="Z33" s="10"/>
      <c r="AA33" s="10"/>
      <c r="AB33" s="10"/>
      <c r="AC33" s="10"/>
      <c r="AD33" s="10"/>
    </row>
    <row r="34" spans="2:30" ht="12.75" customHeight="1" x14ac:dyDescent="0.2">
      <c r="B34" s="18">
        <v>1</v>
      </c>
      <c r="D34" s="10" t="s">
        <v>25</v>
      </c>
      <c r="E34" s="10" t="s">
        <v>36</v>
      </c>
      <c r="F34" s="66" t="s">
        <v>47</v>
      </c>
      <c r="G34" s="23">
        <v>11350</v>
      </c>
      <c r="H34" s="11" t="s">
        <v>31</v>
      </c>
      <c r="I34" s="11" t="s">
        <v>53</v>
      </c>
      <c r="J34" s="28">
        <v>24</v>
      </c>
      <c r="K34" s="10" t="s">
        <v>28</v>
      </c>
      <c r="L34" s="29">
        <v>12</v>
      </c>
      <c r="M34" s="54"/>
      <c r="N34" s="105">
        <f>(((L34+L35+L36+L37+L38+L39)/12)+6+3)*2</f>
        <v>30.5</v>
      </c>
      <c r="O34" s="10"/>
      <c r="P34" s="10"/>
      <c r="Q34" s="10"/>
      <c r="R34" s="32"/>
      <c r="S34" s="10"/>
      <c r="T34" s="10">
        <v>1</v>
      </c>
      <c r="U34" s="10"/>
      <c r="V34" s="10"/>
      <c r="W34" s="10"/>
      <c r="X34" s="10"/>
      <c r="Y34" s="10"/>
      <c r="Z34" s="10"/>
      <c r="AA34" s="10"/>
      <c r="AB34" s="10"/>
      <c r="AC34" s="10"/>
      <c r="AD34" s="10"/>
    </row>
    <row r="35" spans="2:30" ht="12.75" customHeight="1" x14ac:dyDescent="0.2">
      <c r="B35" s="18">
        <v>1</v>
      </c>
      <c r="D35" s="10"/>
      <c r="E35" s="10"/>
      <c r="F35" s="66" t="s">
        <v>47</v>
      </c>
      <c r="G35" s="23">
        <v>11350</v>
      </c>
      <c r="H35" s="11" t="s">
        <v>31</v>
      </c>
      <c r="I35" s="11" t="s">
        <v>55</v>
      </c>
      <c r="J35" s="28">
        <v>24</v>
      </c>
      <c r="K35" s="10" t="s">
        <v>28</v>
      </c>
      <c r="L35" s="29">
        <v>24</v>
      </c>
      <c r="M35" s="54"/>
      <c r="N35" s="106"/>
      <c r="O35" s="10"/>
      <c r="P35" s="10"/>
      <c r="Q35" s="10"/>
      <c r="R35" s="32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</row>
    <row r="36" spans="2:30" ht="12.75" customHeight="1" x14ac:dyDescent="0.2">
      <c r="B36" s="18">
        <v>1</v>
      </c>
      <c r="D36" s="10"/>
      <c r="E36" s="10"/>
      <c r="F36" s="66" t="s">
        <v>47</v>
      </c>
      <c r="G36" s="23">
        <v>11350</v>
      </c>
      <c r="H36" s="11" t="s">
        <v>31</v>
      </c>
      <c r="I36" s="11" t="s">
        <v>61</v>
      </c>
      <c r="J36" s="28">
        <v>21</v>
      </c>
      <c r="K36" s="10" t="s">
        <v>28</v>
      </c>
      <c r="L36" s="29">
        <v>15</v>
      </c>
      <c r="M36" s="55"/>
      <c r="N36" s="106"/>
      <c r="O36" s="10"/>
      <c r="P36" s="10"/>
      <c r="Q36" s="10"/>
      <c r="R36" s="32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</row>
    <row r="37" spans="2:30" ht="12.75" customHeight="1" x14ac:dyDescent="0.2">
      <c r="B37" s="18">
        <v>1</v>
      </c>
      <c r="D37" s="10"/>
      <c r="E37" s="10"/>
      <c r="F37" s="66" t="s">
        <v>47</v>
      </c>
      <c r="G37" s="23">
        <v>11350</v>
      </c>
      <c r="H37" s="11" t="s">
        <v>31</v>
      </c>
      <c r="I37" s="11" t="s">
        <v>62</v>
      </c>
      <c r="J37" s="28">
        <v>48</v>
      </c>
      <c r="K37" s="10" t="s">
        <v>28</v>
      </c>
      <c r="L37" s="29">
        <v>8</v>
      </c>
      <c r="M37" s="54"/>
      <c r="N37" s="106"/>
      <c r="O37" s="10"/>
      <c r="P37" s="10"/>
      <c r="Q37" s="10"/>
      <c r="R37" s="32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</row>
    <row r="38" spans="2:30" ht="12.75" customHeight="1" x14ac:dyDescent="0.2">
      <c r="B38" s="18">
        <v>1</v>
      </c>
      <c r="D38" s="10"/>
      <c r="E38" s="10"/>
      <c r="F38" s="66" t="s">
        <v>47</v>
      </c>
      <c r="G38" s="23">
        <v>11350</v>
      </c>
      <c r="H38" s="11" t="s">
        <v>31</v>
      </c>
      <c r="I38" s="11" t="s">
        <v>62</v>
      </c>
      <c r="J38" s="28">
        <v>48</v>
      </c>
      <c r="K38" s="10" t="s">
        <v>28</v>
      </c>
      <c r="L38" s="29">
        <v>8</v>
      </c>
      <c r="M38" s="54"/>
      <c r="N38" s="106"/>
      <c r="O38" s="10"/>
      <c r="P38" s="10"/>
      <c r="Q38" s="10"/>
      <c r="R38" s="32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</row>
    <row r="39" spans="2:30" ht="12.75" customHeight="1" x14ac:dyDescent="0.2">
      <c r="B39" s="18">
        <v>1</v>
      </c>
      <c r="D39" s="10"/>
      <c r="E39" s="10"/>
      <c r="F39" s="66" t="s">
        <v>47</v>
      </c>
      <c r="G39" s="23">
        <v>11350</v>
      </c>
      <c r="H39" s="11" t="s">
        <v>31</v>
      </c>
      <c r="I39" s="11" t="s">
        <v>62</v>
      </c>
      <c r="J39" s="28">
        <v>48</v>
      </c>
      <c r="K39" s="10" t="s">
        <v>28</v>
      </c>
      <c r="L39" s="29">
        <v>8</v>
      </c>
      <c r="M39" s="54"/>
      <c r="N39" s="107"/>
      <c r="O39" s="10"/>
      <c r="P39" s="10"/>
      <c r="Q39" s="10"/>
      <c r="R39" s="32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</row>
    <row r="40" spans="2:30" ht="12.75" customHeight="1" x14ac:dyDescent="0.2">
      <c r="B40" s="18">
        <v>1</v>
      </c>
      <c r="D40" s="10"/>
      <c r="E40" s="10"/>
      <c r="F40" s="66"/>
      <c r="G40" s="23"/>
      <c r="H40" s="11"/>
      <c r="I40" s="11"/>
      <c r="J40" s="28"/>
      <c r="K40" s="10"/>
      <c r="L40" s="29"/>
      <c r="M40" s="54"/>
      <c r="N40" s="11"/>
      <c r="O40" s="10"/>
      <c r="P40" s="10"/>
      <c r="Q40" s="10"/>
      <c r="R40" s="32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</row>
    <row r="41" spans="2:30" ht="12.75" customHeight="1" x14ac:dyDescent="0.2">
      <c r="B41" s="18">
        <v>1</v>
      </c>
      <c r="D41" s="10" t="s">
        <v>46</v>
      </c>
      <c r="E41" s="10" t="s">
        <v>37</v>
      </c>
      <c r="F41" s="66" t="s">
        <v>51</v>
      </c>
      <c r="G41" s="23">
        <v>30442</v>
      </c>
      <c r="H41" s="11" t="s">
        <v>27</v>
      </c>
      <c r="I41" s="11" t="s">
        <v>52</v>
      </c>
      <c r="J41" s="28">
        <v>36</v>
      </c>
      <c r="K41" s="10" t="s">
        <v>28</v>
      </c>
      <c r="L41" s="29">
        <v>30</v>
      </c>
      <c r="M41" s="54"/>
      <c r="N41" s="73">
        <f>(((L41)/12)+6+7)</f>
        <v>15.5</v>
      </c>
      <c r="O41" s="10"/>
      <c r="P41" s="10"/>
      <c r="Q41" s="10"/>
      <c r="R41" s="32"/>
      <c r="S41" s="10"/>
      <c r="T41" s="10">
        <v>1</v>
      </c>
      <c r="U41" s="10"/>
      <c r="V41" s="10"/>
      <c r="W41" s="10"/>
      <c r="X41" s="10"/>
      <c r="Y41" s="10"/>
      <c r="Z41" s="10"/>
      <c r="AA41" s="10"/>
      <c r="AB41" s="10"/>
      <c r="AC41" s="10"/>
      <c r="AD41" s="10"/>
    </row>
    <row r="42" spans="2:30" ht="12.75" customHeight="1" x14ac:dyDescent="0.2">
      <c r="B42" s="18">
        <v>1</v>
      </c>
      <c r="D42" s="10"/>
      <c r="E42" s="10"/>
      <c r="F42" s="31"/>
      <c r="G42" s="23"/>
      <c r="H42" s="11"/>
      <c r="I42" s="11"/>
      <c r="J42" s="28"/>
      <c r="K42" s="10"/>
      <c r="L42" s="29"/>
      <c r="M42" s="54"/>
      <c r="N42" s="73"/>
      <c r="O42" s="10"/>
      <c r="P42" s="10"/>
      <c r="Q42" s="10"/>
      <c r="R42" s="32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</row>
    <row r="43" spans="2:30" ht="12.75" customHeight="1" x14ac:dyDescent="0.2">
      <c r="B43" s="18">
        <v>1</v>
      </c>
      <c r="D43" s="10" t="s">
        <v>32</v>
      </c>
      <c r="E43" s="10" t="s">
        <v>38</v>
      </c>
      <c r="F43" s="66" t="s">
        <v>47</v>
      </c>
      <c r="G43" s="23">
        <v>50100</v>
      </c>
      <c r="H43" s="11" t="s">
        <v>31</v>
      </c>
      <c r="I43" s="11" t="s">
        <v>58</v>
      </c>
      <c r="J43" s="28">
        <v>30</v>
      </c>
      <c r="K43" s="10" t="s">
        <v>28</v>
      </c>
      <c r="L43" s="29">
        <v>30</v>
      </c>
      <c r="M43" s="54"/>
      <c r="N43" s="73">
        <f t="shared" ref="N43" si="15">(((L43)/12)+6+7)</f>
        <v>15.5</v>
      </c>
      <c r="O43" s="10"/>
      <c r="P43" s="10">
        <v>1</v>
      </c>
      <c r="Q43" s="10"/>
      <c r="R43" s="32">
        <f>(J43*L43)/144</f>
        <v>6.25</v>
      </c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</row>
    <row r="44" spans="2:30" ht="12.75" customHeight="1" x14ac:dyDescent="0.2">
      <c r="B44" s="18">
        <v>1</v>
      </c>
      <c r="D44" s="10" t="s">
        <v>32</v>
      </c>
      <c r="E44" s="10" t="s">
        <v>39</v>
      </c>
      <c r="F44" s="66" t="s">
        <v>47</v>
      </c>
      <c r="G44" s="23">
        <v>50225</v>
      </c>
      <c r="H44" s="11" t="s">
        <v>31</v>
      </c>
      <c r="I44" s="11" t="s">
        <v>59</v>
      </c>
      <c r="J44" s="28">
        <v>24</v>
      </c>
      <c r="K44" s="10" t="s">
        <v>28</v>
      </c>
      <c r="L44" s="29">
        <v>24</v>
      </c>
      <c r="M44" s="54"/>
      <c r="N44" s="73">
        <f>(((L44)/12)+6+7)</f>
        <v>15</v>
      </c>
      <c r="O44" s="10"/>
      <c r="P44" s="10"/>
      <c r="Q44" s="10"/>
      <c r="R44" s="32"/>
      <c r="S44" s="10"/>
      <c r="T44" s="10">
        <v>1</v>
      </c>
      <c r="U44" s="10"/>
      <c r="V44" s="10"/>
      <c r="W44" s="10"/>
      <c r="X44" s="10"/>
      <c r="Y44" s="10"/>
      <c r="Z44" s="10"/>
      <c r="AA44" s="10"/>
      <c r="AB44" s="10"/>
      <c r="AC44" s="10"/>
      <c r="AD44" s="10"/>
    </row>
    <row r="45" spans="2:30" ht="12.75" customHeight="1" x14ac:dyDescent="0.2">
      <c r="B45" s="18">
        <v>1</v>
      </c>
      <c r="D45" s="10" t="s">
        <v>32</v>
      </c>
      <c r="E45" s="10" t="s">
        <v>40</v>
      </c>
      <c r="F45" s="66" t="s">
        <v>47</v>
      </c>
      <c r="G45" s="23">
        <v>50290</v>
      </c>
      <c r="H45" s="11" t="s">
        <v>31</v>
      </c>
      <c r="I45" s="11" t="s">
        <v>58</v>
      </c>
      <c r="J45" s="28">
        <v>30</v>
      </c>
      <c r="K45" s="10" t="s">
        <v>28</v>
      </c>
      <c r="L45" s="29">
        <v>30</v>
      </c>
      <c r="M45" s="54"/>
      <c r="N45" s="73">
        <f>(((L45)/12)+6+7)</f>
        <v>15.5</v>
      </c>
      <c r="O45" s="10"/>
      <c r="P45" s="10">
        <v>1</v>
      </c>
      <c r="Q45" s="10"/>
      <c r="R45" s="32">
        <f>(J45*L45)/144</f>
        <v>6.25</v>
      </c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</row>
    <row r="46" spans="2:30" ht="12.75" customHeight="1" x14ac:dyDescent="0.2">
      <c r="B46" s="18">
        <v>1</v>
      </c>
      <c r="D46" s="10" t="s">
        <v>32</v>
      </c>
      <c r="E46" s="10" t="s">
        <v>41</v>
      </c>
      <c r="F46" s="66" t="s">
        <v>47</v>
      </c>
      <c r="G46" s="23">
        <v>50415</v>
      </c>
      <c r="H46" s="11" t="s">
        <v>31</v>
      </c>
      <c r="I46" s="11" t="s">
        <v>60</v>
      </c>
      <c r="J46" s="28">
        <v>30</v>
      </c>
      <c r="K46" s="10" t="s">
        <v>28</v>
      </c>
      <c r="L46" s="29">
        <v>30</v>
      </c>
      <c r="M46" s="54"/>
      <c r="N46" s="11">
        <f>(((L46)/12)+6+7)</f>
        <v>15.5</v>
      </c>
      <c r="O46" s="10"/>
      <c r="P46" s="10"/>
      <c r="Q46" s="10"/>
      <c r="R46" s="32"/>
      <c r="S46" s="10"/>
      <c r="T46" s="10">
        <v>1</v>
      </c>
      <c r="U46" s="10"/>
      <c r="V46" s="10"/>
      <c r="W46" s="10"/>
      <c r="X46" s="10"/>
      <c r="Y46" s="10"/>
      <c r="Z46" s="10"/>
      <c r="AA46" s="10"/>
      <c r="AB46" s="10"/>
      <c r="AC46" s="10"/>
      <c r="AD46" s="10"/>
    </row>
    <row r="47" spans="2:30" ht="12.75" customHeight="1" x14ac:dyDescent="0.2">
      <c r="B47" s="18">
        <v>1</v>
      </c>
      <c r="D47" s="10"/>
      <c r="E47" s="10"/>
      <c r="F47" s="31"/>
      <c r="G47" s="23"/>
      <c r="H47" s="11"/>
      <c r="I47" s="11"/>
      <c r="J47" s="28"/>
      <c r="K47" s="10"/>
      <c r="L47" s="29"/>
      <c r="M47" s="54"/>
      <c r="N47" s="11"/>
      <c r="O47" s="10"/>
      <c r="P47" s="10"/>
      <c r="Q47" s="10"/>
      <c r="R47" s="32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</row>
    <row r="48" spans="2:30" ht="12.75" customHeight="1" x14ac:dyDescent="0.2">
      <c r="B48" s="18">
        <v>1</v>
      </c>
      <c r="D48" s="10"/>
      <c r="E48" s="10"/>
      <c r="F48" s="31"/>
      <c r="G48" s="23"/>
      <c r="H48" s="11"/>
      <c r="I48" s="11"/>
      <c r="J48" s="28"/>
      <c r="K48" s="10"/>
      <c r="L48" s="29"/>
      <c r="M48" s="54"/>
      <c r="N48" s="11"/>
      <c r="O48" s="10"/>
      <c r="P48" s="10"/>
      <c r="Q48" s="10"/>
      <c r="R48" s="32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</row>
    <row r="49" spans="2:30" ht="12.75" customHeight="1" x14ac:dyDescent="0.2">
      <c r="B49" s="18">
        <v>1</v>
      </c>
      <c r="D49" s="10"/>
      <c r="E49" s="43"/>
      <c r="F49" s="31"/>
      <c r="G49" s="23"/>
      <c r="H49" s="11"/>
      <c r="I49" s="11"/>
      <c r="J49" s="28"/>
      <c r="K49" s="10"/>
      <c r="L49" s="29"/>
      <c r="M49" s="54"/>
      <c r="N49" s="11"/>
      <c r="O49" s="10"/>
      <c r="P49" s="10"/>
      <c r="Q49" s="10"/>
      <c r="R49" s="32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</row>
    <row r="50" spans="2:30" ht="12.75" customHeight="1" x14ac:dyDescent="0.2">
      <c r="B50" s="18">
        <v>1</v>
      </c>
      <c r="D50" s="10"/>
      <c r="E50" s="10"/>
      <c r="F50" s="31"/>
      <c r="G50" s="23"/>
      <c r="H50" s="11"/>
      <c r="I50" s="11"/>
      <c r="J50" s="28"/>
      <c r="K50" s="10"/>
      <c r="L50" s="29"/>
      <c r="M50" s="54"/>
      <c r="N50" s="11"/>
      <c r="O50" s="68"/>
      <c r="P50" s="67"/>
      <c r="Q50" s="10"/>
      <c r="R50" s="32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</row>
    <row r="51" spans="2:30" ht="12.75" customHeight="1" x14ac:dyDescent="0.2">
      <c r="B51" s="18">
        <v>1</v>
      </c>
      <c r="D51" s="10"/>
      <c r="E51" s="10"/>
      <c r="F51" s="31"/>
      <c r="G51" s="23"/>
      <c r="H51" s="11"/>
      <c r="I51" s="11"/>
      <c r="J51" s="28"/>
      <c r="K51" s="30"/>
      <c r="L51" s="29"/>
      <c r="M51" s="54"/>
      <c r="N51" s="32"/>
      <c r="O51" s="10"/>
      <c r="P51" s="10"/>
      <c r="Q51" s="10"/>
      <c r="R51" s="32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</row>
    <row r="52" spans="2:30" ht="12.75" customHeight="1" x14ac:dyDescent="0.2">
      <c r="B52" s="18">
        <v>1</v>
      </c>
      <c r="D52" s="10"/>
      <c r="E52" s="10"/>
      <c r="F52" s="31"/>
      <c r="G52" s="23"/>
      <c r="H52" s="11"/>
      <c r="I52" s="11"/>
      <c r="J52" s="28"/>
      <c r="K52" s="30"/>
      <c r="L52" s="29"/>
      <c r="M52" s="54"/>
      <c r="N52" s="32"/>
      <c r="O52" s="10"/>
      <c r="P52" s="10"/>
      <c r="Q52" s="10"/>
      <c r="R52" s="32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</row>
    <row r="53" spans="2:30" ht="12.75" customHeight="1" x14ac:dyDescent="0.2">
      <c r="B53" s="18">
        <v>1</v>
      </c>
      <c r="D53" s="10"/>
      <c r="E53" s="10"/>
      <c r="F53" s="31"/>
      <c r="G53" s="23"/>
      <c r="H53" s="11"/>
      <c r="I53" s="11"/>
      <c r="J53" s="28"/>
      <c r="K53" s="30"/>
      <c r="L53" s="29"/>
      <c r="M53" s="54"/>
      <c r="N53" s="32"/>
      <c r="O53" s="10"/>
      <c r="P53" s="10"/>
      <c r="Q53" s="10"/>
      <c r="R53" s="32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</row>
    <row r="54" spans="2:30" ht="12.75" customHeight="1" x14ac:dyDescent="0.2">
      <c r="B54" s="18">
        <v>1</v>
      </c>
      <c r="D54" s="10"/>
      <c r="E54" s="10"/>
      <c r="F54" s="31"/>
      <c r="G54" s="23"/>
      <c r="H54" s="11"/>
      <c r="I54" s="11"/>
      <c r="J54" s="28"/>
      <c r="K54" s="30"/>
      <c r="L54" s="29"/>
      <c r="M54" s="54"/>
      <c r="N54" s="32"/>
      <c r="O54" s="10"/>
      <c r="P54" s="10"/>
      <c r="Q54" s="10"/>
      <c r="R54" s="32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</row>
    <row r="55" spans="2:30" ht="12.75" customHeight="1" x14ac:dyDescent="0.2">
      <c r="B55" s="18">
        <v>1</v>
      </c>
      <c r="D55" s="10"/>
      <c r="E55" s="10"/>
      <c r="F55" s="31"/>
      <c r="G55" s="23"/>
      <c r="H55" s="11"/>
      <c r="I55" s="11"/>
      <c r="J55" s="28"/>
      <c r="K55" s="30"/>
      <c r="L55" s="29"/>
      <c r="M55" s="54"/>
      <c r="N55" s="32"/>
      <c r="O55" s="10"/>
      <c r="P55" s="10"/>
      <c r="Q55" s="10"/>
      <c r="R55" s="32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</row>
    <row r="56" spans="2:30" ht="12.75" customHeight="1" x14ac:dyDescent="0.2">
      <c r="B56" s="18">
        <v>1</v>
      </c>
      <c r="D56" s="10"/>
      <c r="E56" s="10"/>
      <c r="F56" s="31"/>
      <c r="G56" s="23"/>
      <c r="H56" s="11"/>
      <c r="I56" s="11"/>
      <c r="J56" s="28"/>
      <c r="K56" s="30"/>
      <c r="L56" s="29"/>
      <c r="M56" s="54"/>
      <c r="N56" s="32"/>
      <c r="O56" s="10"/>
      <c r="P56" s="10"/>
      <c r="Q56" s="10"/>
      <c r="R56" s="32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</row>
    <row r="57" spans="2:30" ht="12.75" customHeight="1" x14ac:dyDescent="0.2">
      <c r="B57" s="18">
        <v>1</v>
      </c>
      <c r="D57" s="10"/>
      <c r="E57" s="10"/>
      <c r="F57" s="31"/>
      <c r="G57" s="23"/>
      <c r="H57" s="11"/>
      <c r="I57" s="11"/>
      <c r="J57" s="28"/>
      <c r="K57" s="10"/>
      <c r="L57" s="29"/>
      <c r="M57" s="54"/>
      <c r="N57" s="32"/>
      <c r="O57" s="10"/>
      <c r="P57" s="10"/>
      <c r="Q57" s="10"/>
      <c r="R57" s="32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</row>
    <row r="58" spans="2:30" ht="12.75" customHeight="1" x14ac:dyDescent="0.2">
      <c r="B58" s="18">
        <v>1</v>
      </c>
      <c r="D58" s="10"/>
      <c r="E58" s="10"/>
      <c r="F58" s="31"/>
      <c r="G58" s="23"/>
      <c r="H58" s="11"/>
      <c r="I58" s="11"/>
      <c r="J58" s="28"/>
      <c r="K58" s="10"/>
      <c r="L58" s="29"/>
      <c r="M58" s="54"/>
      <c r="N58" s="11"/>
      <c r="O58" s="10"/>
      <c r="P58" s="10"/>
      <c r="Q58" s="10"/>
      <c r="R58" s="32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</row>
    <row r="59" spans="2:30" ht="12.75" customHeight="1" x14ac:dyDescent="0.2">
      <c r="B59" s="18">
        <v>1</v>
      </c>
      <c r="D59" s="10"/>
      <c r="E59" s="10"/>
      <c r="F59" s="31"/>
      <c r="G59" s="23"/>
      <c r="H59" s="11"/>
      <c r="I59" s="11"/>
      <c r="J59" s="28"/>
      <c r="K59" s="10"/>
      <c r="L59" s="29"/>
      <c r="M59" s="54"/>
      <c r="N59" s="11"/>
      <c r="O59" s="10"/>
      <c r="P59" s="10"/>
      <c r="Q59" s="10"/>
      <c r="R59" s="32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</row>
    <row r="60" spans="2:30" ht="12.75" customHeight="1" x14ac:dyDescent="0.2">
      <c r="B60" s="18">
        <v>1</v>
      </c>
      <c r="D60" s="10"/>
      <c r="E60" s="10"/>
      <c r="F60" s="31"/>
      <c r="G60" s="23"/>
      <c r="H60" s="11"/>
      <c r="I60" s="11"/>
      <c r="J60" s="28"/>
      <c r="K60" s="10"/>
      <c r="L60" s="29"/>
      <c r="M60" s="54"/>
      <c r="N60" s="11"/>
      <c r="O60" s="10"/>
      <c r="P60" s="10"/>
      <c r="Q60" s="10"/>
      <c r="R60" s="32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</row>
    <row r="61" spans="2:30" ht="12.75" customHeight="1" x14ac:dyDescent="0.2">
      <c r="B61" s="18">
        <v>1</v>
      </c>
      <c r="D61" s="10"/>
      <c r="E61" s="10"/>
      <c r="F61" s="31"/>
      <c r="G61" s="23"/>
      <c r="H61" s="11"/>
      <c r="I61" s="11"/>
      <c r="J61" s="28"/>
      <c r="K61" s="10"/>
      <c r="L61" s="29"/>
      <c r="M61" s="54"/>
      <c r="N61" s="11"/>
      <c r="O61" s="10"/>
      <c r="P61" s="10"/>
      <c r="Q61" s="10"/>
      <c r="R61" s="32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</row>
    <row r="62" spans="2:30" ht="12.75" customHeight="1" x14ac:dyDescent="0.2">
      <c r="B62" s="18">
        <v>1</v>
      </c>
      <c r="D62" s="10"/>
      <c r="E62" s="10"/>
      <c r="F62" s="31"/>
      <c r="G62" s="23"/>
      <c r="H62" s="11"/>
      <c r="I62" s="11"/>
      <c r="J62" s="28"/>
      <c r="K62" s="10"/>
      <c r="L62" s="29"/>
      <c r="M62" s="54"/>
      <c r="N62" s="11"/>
      <c r="O62" s="10"/>
      <c r="P62" s="10"/>
      <c r="Q62" s="10"/>
      <c r="R62" s="32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</row>
    <row r="63" spans="2:30" ht="12.75" customHeight="1" x14ac:dyDescent="0.2">
      <c r="B63" s="18">
        <v>1</v>
      </c>
      <c r="D63" s="10"/>
      <c r="E63" s="10"/>
      <c r="F63" s="31"/>
      <c r="G63" s="23"/>
      <c r="H63" s="11"/>
      <c r="I63" s="11"/>
      <c r="J63" s="28"/>
      <c r="K63" s="10"/>
      <c r="L63" s="29"/>
      <c r="M63" s="54"/>
      <c r="N63" s="11"/>
      <c r="O63" s="10"/>
      <c r="P63" s="10"/>
      <c r="Q63" s="10"/>
      <c r="R63" s="32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</row>
    <row r="64" spans="2:30" ht="12.75" customHeight="1" x14ac:dyDescent="0.2">
      <c r="B64" s="18">
        <v>1</v>
      </c>
      <c r="D64" s="10"/>
      <c r="E64" s="10"/>
      <c r="F64" s="31"/>
      <c r="G64" s="23"/>
      <c r="H64" s="11"/>
      <c r="I64" s="11"/>
      <c r="J64" s="28"/>
      <c r="K64" s="10"/>
      <c r="L64" s="29"/>
      <c r="M64" s="54"/>
      <c r="N64" s="11"/>
      <c r="O64" s="10"/>
      <c r="P64" s="10"/>
      <c r="Q64" s="10"/>
      <c r="R64" s="32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</row>
    <row r="65" spans="2:30" ht="12.75" customHeight="1" x14ac:dyDescent="0.2">
      <c r="B65" s="18">
        <v>1</v>
      </c>
      <c r="D65" s="10"/>
      <c r="E65" s="10"/>
      <c r="F65" s="34"/>
      <c r="G65" s="23"/>
      <c r="H65" s="11"/>
      <c r="I65" s="11"/>
      <c r="J65" s="28"/>
      <c r="K65" s="10"/>
      <c r="L65" s="29"/>
      <c r="M65" s="54"/>
      <c r="N65" s="11"/>
      <c r="O65" s="10"/>
      <c r="P65" s="10"/>
      <c r="Q65" s="10"/>
      <c r="R65" s="32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</row>
    <row r="66" spans="2:30" ht="12.75" customHeight="1" x14ac:dyDescent="0.2">
      <c r="B66" s="18">
        <v>1</v>
      </c>
      <c r="D66" s="10"/>
      <c r="E66" s="10"/>
      <c r="F66" s="31"/>
      <c r="G66" s="23"/>
      <c r="H66" s="11"/>
      <c r="I66" s="11"/>
      <c r="J66" s="28"/>
      <c r="K66" s="10"/>
      <c r="L66" s="29"/>
      <c r="M66" s="54"/>
      <c r="N66" s="11"/>
      <c r="O66" s="10"/>
      <c r="P66" s="10"/>
      <c r="Q66" s="10"/>
      <c r="R66" s="32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</row>
    <row r="67" spans="2:30" ht="12.75" customHeight="1" x14ac:dyDescent="0.2">
      <c r="B67" s="18">
        <v>1</v>
      </c>
      <c r="D67" s="10"/>
      <c r="E67" s="10"/>
      <c r="F67" s="31"/>
      <c r="G67" s="23"/>
      <c r="H67" s="11"/>
      <c r="I67" s="11"/>
      <c r="J67" s="28"/>
      <c r="K67" s="10"/>
      <c r="L67" s="29"/>
      <c r="M67" s="54"/>
      <c r="N67" s="11"/>
      <c r="O67" s="10"/>
      <c r="P67" s="10"/>
      <c r="Q67" s="10"/>
      <c r="R67" s="32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</row>
    <row r="68" spans="2:30" ht="12.75" customHeight="1" x14ac:dyDescent="0.2">
      <c r="B68" s="18">
        <v>1</v>
      </c>
      <c r="D68" s="10"/>
      <c r="E68" s="10"/>
      <c r="F68" s="31"/>
      <c r="G68" s="23"/>
      <c r="H68" s="11"/>
      <c r="I68" s="11"/>
      <c r="J68" s="28"/>
      <c r="K68" s="10"/>
      <c r="L68" s="29"/>
      <c r="M68" s="54"/>
      <c r="N68" s="32"/>
      <c r="O68" s="10"/>
      <c r="P68" s="10"/>
      <c r="Q68" s="10"/>
      <c r="R68" s="32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</row>
    <row r="69" spans="2:30" ht="12.75" customHeight="1" x14ac:dyDescent="0.2">
      <c r="B69" s="18">
        <v>1</v>
      </c>
      <c r="D69" s="10"/>
      <c r="E69" s="10"/>
      <c r="F69" s="31"/>
      <c r="G69" s="23"/>
      <c r="H69" s="11"/>
      <c r="I69" s="11"/>
      <c r="J69" s="28"/>
      <c r="K69" s="10"/>
      <c r="L69" s="29"/>
      <c r="M69" s="54"/>
      <c r="N69" s="32"/>
      <c r="O69" s="10"/>
      <c r="P69" s="10"/>
      <c r="Q69" s="10"/>
      <c r="R69" s="32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</row>
    <row r="70" spans="2:30" ht="12.75" customHeight="1" x14ac:dyDescent="0.2">
      <c r="B70" s="18">
        <v>1</v>
      </c>
      <c r="D70" s="10"/>
      <c r="E70" s="10"/>
      <c r="F70" s="31"/>
      <c r="G70" s="23"/>
      <c r="H70" s="11"/>
      <c r="I70" s="11"/>
      <c r="J70" s="28"/>
      <c r="K70" s="10"/>
      <c r="L70" s="29"/>
      <c r="M70" s="54"/>
      <c r="N70" s="32"/>
      <c r="O70" s="10"/>
      <c r="P70" s="10"/>
      <c r="Q70" s="10"/>
      <c r="R70" s="33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</row>
    <row r="71" spans="2:30" ht="12.75" customHeight="1" x14ac:dyDescent="0.2">
      <c r="B71" s="18">
        <v>1</v>
      </c>
      <c r="D71" s="10"/>
      <c r="E71" s="10"/>
      <c r="F71" s="31"/>
      <c r="G71" s="23"/>
      <c r="H71" s="11"/>
      <c r="I71" s="11"/>
      <c r="J71" s="28"/>
      <c r="K71" s="10"/>
      <c r="L71" s="29"/>
      <c r="M71" s="54"/>
      <c r="N71" s="32"/>
      <c r="O71" s="10"/>
      <c r="P71" s="10"/>
      <c r="Q71" s="10"/>
      <c r="R71" s="33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</row>
    <row r="72" spans="2:30" ht="12.75" customHeight="1" x14ac:dyDescent="0.2">
      <c r="B72" s="18">
        <v>1</v>
      </c>
      <c r="D72" s="10"/>
      <c r="E72" s="10"/>
      <c r="F72" s="31"/>
      <c r="G72" s="23"/>
      <c r="H72" s="11"/>
      <c r="I72" s="11"/>
      <c r="J72" s="28"/>
      <c r="K72" s="10"/>
      <c r="L72" s="29"/>
      <c r="M72" s="54"/>
      <c r="N72" s="11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</row>
    <row r="73" spans="2:30" ht="12.75" customHeight="1" x14ac:dyDescent="0.2">
      <c r="B73" s="18">
        <v>1</v>
      </c>
      <c r="D73" s="10"/>
      <c r="E73" s="10"/>
      <c r="F73" s="31"/>
      <c r="G73" s="23"/>
      <c r="H73" s="11"/>
      <c r="I73" s="11"/>
      <c r="J73" s="28"/>
      <c r="K73" s="10"/>
      <c r="L73" s="29"/>
      <c r="M73" s="54"/>
      <c r="N73" s="11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</row>
    <row r="74" spans="2:30" ht="12.75" customHeight="1" x14ac:dyDescent="0.2">
      <c r="B74" s="18">
        <v>1</v>
      </c>
      <c r="D74" s="10"/>
      <c r="E74" s="10"/>
      <c r="F74" s="31"/>
      <c r="G74" s="23"/>
      <c r="H74" s="11"/>
      <c r="I74" s="11"/>
      <c r="J74" s="28"/>
      <c r="K74" s="10"/>
      <c r="L74" s="29"/>
      <c r="M74" s="54"/>
      <c r="N74" s="11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</row>
    <row r="75" spans="2:30" ht="12.75" customHeight="1" x14ac:dyDescent="0.2">
      <c r="B75" s="18">
        <v>1</v>
      </c>
      <c r="D75" s="10"/>
      <c r="E75" s="10"/>
      <c r="F75" s="31"/>
      <c r="G75" s="23"/>
      <c r="H75" s="11"/>
      <c r="I75" s="11"/>
      <c r="J75" s="28"/>
      <c r="K75" s="10"/>
      <c r="L75" s="29"/>
      <c r="M75" s="54"/>
      <c r="N75" s="11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</row>
    <row r="76" spans="2:30" ht="12.75" customHeight="1" x14ac:dyDescent="0.2">
      <c r="B76" s="18">
        <v>1</v>
      </c>
      <c r="D76" s="10"/>
      <c r="E76" s="10"/>
      <c r="F76" s="31"/>
      <c r="G76" s="23"/>
      <c r="H76" s="11"/>
      <c r="I76" s="11"/>
      <c r="J76" s="28"/>
      <c r="K76" s="10"/>
      <c r="L76" s="29"/>
      <c r="M76" s="54"/>
      <c r="N76" s="11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</row>
    <row r="77" spans="2:30" ht="12.75" customHeight="1" x14ac:dyDescent="0.2">
      <c r="B77" s="18">
        <v>1</v>
      </c>
      <c r="D77" s="10"/>
      <c r="E77" s="10"/>
      <c r="F77" s="31"/>
      <c r="G77" s="23"/>
      <c r="H77" s="11"/>
      <c r="I77" s="11"/>
      <c r="J77" s="28"/>
      <c r="K77" s="10"/>
      <c r="L77" s="29"/>
      <c r="M77" s="54"/>
      <c r="N77" s="11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</row>
    <row r="78" spans="2:30" ht="12.75" customHeight="1" x14ac:dyDescent="0.2">
      <c r="B78" s="18">
        <v>1</v>
      </c>
      <c r="D78" s="10"/>
      <c r="E78" s="10"/>
      <c r="F78" s="31"/>
      <c r="G78" s="23"/>
      <c r="H78" s="11"/>
      <c r="I78" s="11"/>
      <c r="J78" s="28"/>
      <c r="K78" s="10"/>
      <c r="L78" s="29"/>
      <c r="M78" s="54"/>
      <c r="N78" s="11"/>
      <c r="O78" s="10"/>
      <c r="P78" s="10"/>
      <c r="Q78" s="10"/>
      <c r="R78" s="33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</row>
    <row r="79" spans="2:30" ht="12.75" customHeight="1" x14ac:dyDescent="0.2">
      <c r="B79" s="18">
        <v>1</v>
      </c>
      <c r="D79" s="10"/>
      <c r="E79" s="10"/>
      <c r="F79" s="31"/>
      <c r="G79" s="23"/>
      <c r="H79" s="11"/>
      <c r="I79" s="11"/>
      <c r="J79" s="28"/>
      <c r="K79" s="10"/>
      <c r="L79" s="29"/>
      <c r="M79" s="54"/>
      <c r="N79" s="11"/>
      <c r="O79" s="10"/>
      <c r="P79" s="10"/>
      <c r="Q79" s="10"/>
      <c r="R79" s="33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</row>
    <row r="80" spans="2:30" ht="12.75" customHeight="1" x14ac:dyDescent="0.2">
      <c r="B80" s="18">
        <v>1</v>
      </c>
      <c r="D80" s="10"/>
      <c r="E80" s="10"/>
      <c r="F80" s="31"/>
      <c r="G80" s="23"/>
      <c r="H80" s="11"/>
      <c r="I80" s="11"/>
      <c r="J80" s="28"/>
      <c r="K80" s="30"/>
      <c r="L80" s="29"/>
      <c r="M80" s="54"/>
      <c r="N80" s="11"/>
      <c r="O80" s="10"/>
      <c r="P80" s="10"/>
      <c r="Q80" s="10"/>
      <c r="R80" s="33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</row>
    <row r="81" spans="2:30" ht="12.75" customHeight="1" thickBot="1" x14ac:dyDescent="0.25">
      <c r="B81" s="18">
        <v>1</v>
      </c>
      <c r="D81" s="10"/>
      <c r="E81" s="10"/>
      <c r="F81" s="36"/>
      <c r="G81" s="23"/>
      <c r="H81" s="11"/>
      <c r="I81" s="11"/>
      <c r="J81" s="28"/>
      <c r="K81" s="74"/>
      <c r="L81" s="29"/>
      <c r="M81" s="54"/>
      <c r="N81" s="11"/>
      <c r="O81" s="10"/>
      <c r="P81" s="10"/>
      <c r="Q81" s="10"/>
      <c r="R81" s="33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</row>
    <row r="82" spans="2:30" ht="12.75" customHeight="1" x14ac:dyDescent="0.2">
      <c r="B82" s="5" t="s">
        <v>7</v>
      </c>
      <c r="D82" s="91" t="s">
        <v>0</v>
      </c>
      <c r="E82" s="92"/>
      <c r="F82" s="92"/>
      <c r="G82" s="92"/>
      <c r="H82" s="92"/>
      <c r="I82" s="92"/>
      <c r="J82" s="92"/>
      <c r="K82" s="93"/>
      <c r="L82" s="94"/>
      <c r="M82" s="22" t="str">
        <f>IF(M8="","",IF(OR(M23="", M23="LS", M23="LUMP"),IF(SUM(COUNTIF(M25:M81,"LS")+COUNTIF(M25:M81,"LUMP"))&gt;0,"LS",""),IF(SUM(M25:M81)&gt;0,ROUNDUP(SUM(M25:M81),0),"")))</f>
        <v/>
      </c>
      <c r="N82" s="61">
        <f>SUM(N26:N78)</f>
        <v>197.5</v>
      </c>
      <c r="O82" s="12" t="str">
        <f>IF(O8="","",IF(OR(O23="", O23="LS", O23="LUMP"),IF(SUM(COUNTIF(O25:O81,"LS")+COUNTIF(O25:O81,"LUMP"))&gt;0,"LS",""),IF(SUM(O25:O81)&gt;0,ROUNDUP(SUM(O25:O81),0),"")))</f>
        <v/>
      </c>
      <c r="P82" s="12">
        <f>IF(P8="","",IF(OR(P23="", P23="LS", P23="LUMP"),IF(SUM(COUNTIF(P25:P81,"LS")+COUNTIF(P25:P81,"LUMP"))&gt;0,"LS",""),IF(SUM(P25:P81)&gt;0,ROUNDUP(SUM(P25:P81),0),"")))</f>
        <v>6</v>
      </c>
      <c r="Q82" s="12" t="str">
        <f>IF(Q8="","",IF(OR(Q23="", Q23="LS", Q23="LUMP"),IF(SUM(COUNTIF(Q25:Q81,"LS")+COUNTIF(Q25:Q81,"LUMP"))&gt;0,"LS",""),IF(SUM(Q25:Q81)&gt;0,ROUNDUP(SUM(Q25:Q81),0),"")))</f>
        <v/>
      </c>
      <c r="R82" s="61">
        <f>SUM(R26:R78)</f>
        <v>20</v>
      </c>
      <c r="S82" s="61"/>
      <c r="T82" s="61">
        <f>SUM(T26:T78)</f>
        <v>8</v>
      </c>
      <c r="U82" s="12"/>
      <c r="V82" s="12"/>
      <c r="W82" s="12" t="str">
        <f>IF(W8="","",IF(OR(W23="", W23="LS", W23="LUMP"),IF(SUM(COUNTIF(W25:W81,"LS")+COUNTIF(W25:W81,"LUMP"))&gt;0,"LS",""),IF(SUM(W25:W81)&gt;0,ROUNDUP(SUM(W25:W81),0),"")))</f>
        <v/>
      </c>
      <c r="X82" s="12"/>
      <c r="Y82" s="12"/>
      <c r="Z82" s="12"/>
      <c r="AA82" s="12"/>
      <c r="AB82" s="12" t="str">
        <f>IF(AB8="","",IF(OR(AB23="", AB23="LS", AB23="LUMP"),IF(SUM(COUNTIF(AB25:AB81,"LS")+COUNTIF(AB25:AB81,"LUMP"))&gt;0,"LS",""),IF(SUM(AB25:AB81)&gt;0,ROUNDUP(SUM(AB25:AB81),0),"")))</f>
        <v/>
      </c>
      <c r="AC82" s="12" t="str">
        <f>IF(AC8="","",IF(OR(AC23="", AC23="LS", AC23="LUMP"),IF(SUM(COUNTIF(AC25:AC81,"LS")+COUNTIF(AC25:AC81,"LUMP"))&gt;0,"LS",""),IF(SUM(AC25:AC81)&gt;0,ROUNDUP(SUM(AC25:AC81),0),"")))</f>
        <v/>
      </c>
      <c r="AD82" s="12" t="str">
        <f>IF(AD8="","",IF(OR(AD23="", AD23="LS", AD23="LUMP"),IF(SUM(COUNTIF(AD25:AD81,"LS")+COUNTIF(AD25:AD81,"LUMP"))&gt;0,"LS",""),IF(SUM(AD25:AD81)&gt;0,ROUNDUP(SUM(AD25:AD81),0),"")))</f>
        <v/>
      </c>
    </row>
    <row r="83" spans="2:30" ht="12.75" customHeight="1" thickBot="1" x14ac:dyDescent="0.25"/>
    <row r="84" spans="2:30" ht="12.75" customHeight="1" thickBot="1" x14ac:dyDescent="0.25">
      <c r="B84" s="17" t="s">
        <v>5</v>
      </c>
      <c r="D84" s="90" t="str">
        <f>"SUBSUMMARY SHEET " &amp; B85</f>
        <v>SUBSUMMARY SHEET $ts002$</v>
      </c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</row>
    <row r="85" spans="2:30" ht="12.75" customHeight="1" thickBot="1" x14ac:dyDescent="0.25">
      <c r="B85" s="19" t="s">
        <v>44</v>
      </c>
      <c r="D85" s="88" t="s">
        <v>3</v>
      </c>
      <c r="E85" s="88"/>
      <c r="F85" s="88"/>
      <c r="G85" s="88"/>
      <c r="H85" s="88"/>
      <c r="I85" s="88"/>
      <c r="J85" s="88"/>
      <c r="K85" s="88"/>
      <c r="L85" s="88"/>
      <c r="M85" s="47"/>
      <c r="N85" s="56"/>
      <c r="O85" s="16"/>
      <c r="P85" s="57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</row>
    <row r="86" spans="2:30" ht="12.75" customHeight="1" thickBot="1" x14ac:dyDescent="0.25">
      <c r="D86" s="89" t="s">
        <v>4</v>
      </c>
      <c r="E86" s="89"/>
      <c r="F86" s="89"/>
      <c r="G86" s="89"/>
      <c r="H86" s="89"/>
      <c r="I86" s="89"/>
      <c r="J86" s="89"/>
      <c r="K86" s="89"/>
      <c r="L86" s="89"/>
      <c r="M86" s="27"/>
      <c r="N86" s="27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  <row r="87" spans="2:30" ht="12.75" customHeight="1" x14ac:dyDescent="0.2">
      <c r="B87" s="76" t="s">
        <v>6</v>
      </c>
      <c r="D87" s="79" t="s">
        <v>21</v>
      </c>
      <c r="E87" s="79" t="s">
        <v>20</v>
      </c>
      <c r="F87" s="79" t="s">
        <v>19</v>
      </c>
      <c r="G87" s="79" t="s">
        <v>16</v>
      </c>
      <c r="H87" s="85" t="s">
        <v>17</v>
      </c>
      <c r="I87" s="82" t="s">
        <v>18</v>
      </c>
      <c r="J87" s="96" t="s">
        <v>22</v>
      </c>
      <c r="K87" s="97"/>
      <c r="L87" s="98"/>
      <c r="M87" s="20" t="str">
        <f t="shared" ref="M87:AD87" si="16">IF(OR(TRIM(M85)=0,TRIM(M85)=""),"",IF(IFERROR(TRIM(INDEX(QryItemNamed,MATCH(TRIM(M85),ITEM,0),2)),"")="Y","SPECIAL",LEFT(IFERROR(TRIM(INDEX(ITEM,MATCH(TRIM(M85),ITEM,0))),""),3)))</f>
        <v/>
      </c>
      <c r="N87" s="20" t="str">
        <f t="shared" si="16"/>
        <v/>
      </c>
      <c r="O87" s="7" t="str">
        <f t="shared" si="16"/>
        <v/>
      </c>
      <c r="P87" s="7" t="str">
        <f t="shared" si="16"/>
        <v/>
      </c>
      <c r="Q87" s="7" t="str">
        <f t="shared" si="16"/>
        <v/>
      </c>
      <c r="R87" s="7" t="str">
        <f t="shared" si="16"/>
        <v/>
      </c>
      <c r="S87" s="7" t="str">
        <f t="shared" si="16"/>
        <v/>
      </c>
      <c r="T87" s="7"/>
      <c r="U87" s="7"/>
      <c r="V87" s="7"/>
      <c r="W87" s="7" t="str">
        <f t="shared" si="16"/>
        <v/>
      </c>
      <c r="X87" s="7"/>
      <c r="Y87" s="7"/>
      <c r="Z87" s="7"/>
      <c r="AA87" s="7"/>
      <c r="AB87" s="7" t="str">
        <f t="shared" si="16"/>
        <v/>
      </c>
      <c r="AC87" s="7" t="str">
        <f t="shared" si="16"/>
        <v/>
      </c>
      <c r="AD87" s="7" t="str">
        <f t="shared" si="16"/>
        <v/>
      </c>
    </row>
    <row r="88" spans="2:30" ht="12.75" customHeight="1" x14ac:dyDescent="0.2">
      <c r="B88" s="77"/>
      <c r="D88" s="80"/>
      <c r="E88" s="80"/>
      <c r="F88" s="80"/>
      <c r="G88" s="80"/>
      <c r="H88" s="86"/>
      <c r="I88" s="83"/>
      <c r="J88" s="99"/>
      <c r="K88" s="100"/>
      <c r="L88" s="101"/>
      <c r="M88" s="95" t="str">
        <f t="shared" ref="M88:AD88" si="17">IF(OR(TRIM(M85)=0,TRIM(M85)=""),IF(M86="","",M86),IF(IFERROR(TRIM(INDEX(QryItemNamed,MATCH(TRIM(M85),ITEM,0),2)),"")="Y",TRIM(RIGHT(IFERROR(TRIM(INDEX(QryItemNamed,MATCH(TRIM(M85),ITEM,0),4)),"123456789012"),LEN(IFERROR(TRIM(INDEX(QryItemNamed,MATCH(TRIM(M85),ITEM,0),4)),"123456789012"))-9))&amp;M86,IFERROR(TRIM(INDEX(QryItemNamed,MATCH(TRIM(M85),ITEM,0),4))&amp;M86,"ITEM CODE DOES NOT EXIST IN ITEM MASTER")))</f>
        <v/>
      </c>
      <c r="N88" s="95" t="str">
        <f t="shared" ref="N88" si="18">IF(OR(TRIM(N85)=0,TRIM(N85)=""),IF(N86="","",N86),IF(IFERROR(TRIM(INDEX(QryItemNamed,MATCH(TRIM(N85),ITEM,0),2)),"")="Y",TRIM(RIGHT(IFERROR(TRIM(INDEX(QryItemNamed,MATCH(TRIM(N85),ITEM,0),4)),"123456789012"),LEN(IFERROR(TRIM(INDEX(QryItemNamed,MATCH(TRIM(N85),ITEM,0),4)),"123456789012"))-9))&amp;N86,IFERROR(TRIM(INDEX(QryItemNamed,MATCH(TRIM(N85),ITEM,0),4))&amp;N86,"ITEM CODE DOES NOT EXIST IN ITEM MASTER")))</f>
        <v/>
      </c>
      <c r="O88" s="95" t="str">
        <f t="shared" si="17"/>
        <v/>
      </c>
      <c r="P88" s="95" t="str">
        <f t="shared" si="17"/>
        <v/>
      </c>
      <c r="Q88" s="95" t="str">
        <f t="shared" si="17"/>
        <v/>
      </c>
      <c r="R88" s="95" t="str">
        <f t="shared" si="17"/>
        <v/>
      </c>
      <c r="S88" s="95" t="str">
        <f t="shared" si="17"/>
        <v/>
      </c>
      <c r="T88" s="65"/>
      <c r="U88" s="65"/>
      <c r="V88" s="65"/>
      <c r="W88" s="95" t="str">
        <f t="shared" si="17"/>
        <v/>
      </c>
      <c r="X88" s="65"/>
      <c r="Y88" s="65"/>
      <c r="Z88" s="65"/>
      <c r="AA88" s="65"/>
      <c r="AB88" s="95" t="str">
        <f t="shared" si="17"/>
        <v/>
      </c>
      <c r="AC88" s="95" t="str">
        <f t="shared" si="17"/>
        <v/>
      </c>
      <c r="AD88" s="95" t="str">
        <f t="shared" si="17"/>
        <v/>
      </c>
    </row>
    <row r="89" spans="2:30" ht="12.75" customHeight="1" x14ac:dyDescent="0.2">
      <c r="B89" s="77"/>
      <c r="D89" s="80"/>
      <c r="E89" s="80"/>
      <c r="F89" s="80"/>
      <c r="G89" s="80"/>
      <c r="H89" s="86"/>
      <c r="I89" s="83"/>
      <c r="J89" s="99"/>
      <c r="K89" s="100"/>
      <c r="L89" s="101"/>
      <c r="M89" s="95"/>
      <c r="N89" s="95"/>
      <c r="O89" s="95"/>
      <c r="P89" s="95"/>
      <c r="Q89" s="95"/>
      <c r="R89" s="95"/>
      <c r="S89" s="95"/>
      <c r="T89" s="65"/>
      <c r="U89" s="65"/>
      <c r="V89" s="65"/>
      <c r="W89" s="95"/>
      <c r="X89" s="65"/>
      <c r="Y89" s="65"/>
      <c r="Z89" s="65"/>
      <c r="AA89" s="65"/>
      <c r="AB89" s="95"/>
      <c r="AC89" s="95"/>
      <c r="AD89" s="95"/>
    </row>
    <row r="90" spans="2:30" ht="12.75" customHeight="1" x14ac:dyDescent="0.2">
      <c r="B90" s="77"/>
      <c r="D90" s="80"/>
      <c r="E90" s="80"/>
      <c r="F90" s="80"/>
      <c r="G90" s="80"/>
      <c r="H90" s="86"/>
      <c r="I90" s="83"/>
      <c r="J90" s="99"/>
      <c r="K90" s="100"/>
      <c r="L90" s="101"/>
      <c r="M90" s="95"/>
      <c r="N90" s="95"/>
      <c r="O90" s="95"/>
      <c r="P90" s="95"/>
      <c r="Q90" s="95"/>
      <c r="R90" s="95"/>
      <c r="S90" s="95"/>
      <c r="T90" s="65"/>
      <c r="U90" s="65"/>
      <c r="V90" s="65"/>
      <c r="W90" s="95"/>
      <c r="X90" s="65"/>
      <c r="Y90" s="65"/>
      <c r="Z90" s="65"/>
      <c r="AA90" s="65"/>
      <c r="AB90" s="95"/>
      <c r="AC90" s="95"/>
      <c r="AD90" s="95"/>
    </row>
    <row r="91" spans="2:30" ht="12.75" customHeight="1" x14ac:dyDescent="0.2">
      <c r="B91" s="77"/>
      <c r="D91" s="80"/>
      <c r="E91" s="80"/>
      <c r="F91" s="80"/>
      <c r="G91" s="80"/>
      <c r="H91" s="86"/>
      <c r="I91" s="83"/>
      <c r="J91" s="99"/>
      <c r="K91" s="100"/>
      <c r="L91" s="101"/>
      <c r="M91" s="95"/>
      <c r="N91" s="95"/>
      <c r="O91" s="95"/>
      <c r="P91" s="95"/>
      <c r="Q91" s="95"/>
      <c r="R91" s="95"/>
      <c r="S91" s="95"/>
      <c r="T91" s="65"/>
      <c r="U91" s="65"/>
      <c r="V91" s="65"/>
      <c r="W91" s="95"/>
      <c r="X91" s="65"/>
      <c r="Y91" s="65"/>
      <c r="Z91" s="65"/>
      <c r="AA91" s="65"/>
      <c r="AB91" s="95"/>
      <c r="AC91" s="95"/>
      <c r="AD91" s="95"/>
    </row>
    <row r="92" spans="2:30" ht="12.75" customHeight="1" x14ac:dyDescent="0.2">
      <c r="B92" s="77"/>
      <c r="D92" s="80"/>
      <c r="E92" s="80"/>
      <c r="F92" s="80"/>
      <c r="G92" s="80"/>
      <c r="H92" s="86"/>
      <c r="I92" s="83"/>
      <c r="J92" s="99"/>
      <c r="K92" s="100"/>
      <c r="L92" s="101"/>
      <c r="M92" s="95"/>
      <c r="N92" s="95"/>
      <c r="O92" s="95"/>
      <c r="P92" s="95"/>
      <c r="Q92" s="95"/>
      <c r="R92" s="95"/>
      <c r="S92" s="95"/>
      <c r="T92" s="65"/>
      <c r="U92" s="65"/>
      <c r="V92" s="65"/>
      <c r="W92" s="95"/>
      <c r="X92" s="65"/>
      <c r="Y92" s="65"/>
      <c r="Z92" s="65"/>
      <c r="AA92" s="65"/>
      <c r="AB92" s="95"/>
      <c r="AC92" s="95"/>
      <c r="AD92" s="95"/>
    </row>
    <row r="93" spans="2:30" ht="12.75" customHeight="1" x14ac:dyDescent="0.2">
      <c r="B93" s="77"/>
      <c r="D93" s="80"/>
      <c r="E93" s="80"/>
      <c r="F93" s="80"/>
      <c r="G93" s="80"/>
      <c r="H93" s="86"/>
      <c r="I93" s="83"/>
      <c r="J93" s="99"/>
      <c r="K93" s="100"/>
      <c r="L93" s="101"/>
      <c r="M93" s="95"/>
      <c r="N93" s="95"/>
      <c r="O93" s="95"/>
      <c r="P93" s="95"/>
      <c r="Q93" s="95"/>
      <c r="R93" s="95"/>
      <c r="S93" s="95"/>
      <c r="T93" s="65"/>
      <c r="U93" s="65"/>
      <c r="V93" s="65"/>
      <c r="W93" s="95"/>
      <c r="X93" s="65"/>
      <c r="Y93" s="65"/>
      <c r="Z93" s="65"/>
      <c r="AA93" s="65"/>
      <c r="AB93" s="95"/>
      <c r="AC93" s="95"/>
      <c r="AD93" s="95"/>
    </row>
    <row r="94" spans="2:30" ht="12.75" customHeight="1" x14ac:dyDescent="0.2">
      <c r="B94" s="77"/>
      <c r="D94" s="80"/>
      <c r="E94" s="80"/>
      <c r="F94" s="80"/>
      <c r="G94" s="80"/>
      <c r="H94" s="86"/>
      <c r="I94" s="83"/>
      <c r="J94" s="99"/>
      <c r="K94" s="100"/>
      <c r="L94" s="101"/>
      <c r="M94" s="95"/>
      <c r="N94" s="95"/>
      <c r="O94" s="95"/>
      <c r="P94" s="95"/>
      <c r="Q94" s="95"/>
      <c r="R94" s="95"/>
      <c r="S94" s="95"/>
      <c r="T94" s="65"/>
      <c r="U94" s="65"/>
      <c r="V94" s="65"/>
      <c r="W94" s="95"/>
      <c r="X94" s="65"/>
      <c r="Y94" s="65"/>
      <c r="Z94" s="65"/>
      <c r="AA94" s="65"/>
      <c r="AB94" s="95"/>
      <c r="AC94" s="95"/>
      <c r="AD94" s="95"/>
    </row>
    <row r="95" spans="2:30" ht="12.75" customHeight="1" x14ac:dyDescent="0.2">
      <c r="B95" s="77"/>
      <c r="D95" s="80"/>
      <c r="E95" s="80"/>
      <c r="F95" s="80"/>
      <c r="G95" s="80"/>
      <c r="H95" s="86"/>
      <c r="I95" s="83"/>
      <c r="J95" s="99"/>
      <c r="K95" s="100"/>
      <c r="L95" s="101"/>
      <c r="M95" s="95"/>
      <c r="N95" s="95"/>
      <c r="O95" s="95"/>
      <c r="P95" s="95"/>
      <c r="Q95" s="95"/>
      <c r="R95" s="95"/>
      <c r="S95" s="95"/>
      <c r="T95" s="65"/>
      <c r="U95" s="65"/>
      <c r="V95" s="65"/>
      <c r="W95" s="95"/>
      <c r="X95" s="65"/>
      <c r="Y95" s="65"/>
      <c r="Z95" s="65"/>
      <c r="AA95" s="65"/>
      <c r="AB95" s="95"/>
      <c r="AC95" s="95"/>
      <c r="AD95" s="95"/>
    </row>
    <row r="96" spans="2:30" ht="12.75" customHeight="1" x14ac:dyDescent="0.2">
      <c r="B96" s="77"/>
      <c r="D96" s="80"/>
      <c r="E96" s="80"/>
      <c r="F96" s="80"/>
      <c r="G96" s="80"/>
      <c r="H96" s="86"/>
      <c r="I96" s="83"/>
      <c r="J96" s="99"/>
      <c r="K96" s="100"/>
      <c r="L96" s="101"/>
      <c r="M96" s="95"/>
      <c r="N96" s="95"/>
      <c r="O96" s="95"/>
      <c r="P96" s="95"/>
      <c r="Q96" s="95"/>
      <c r="R96" s="95"/>
      <c r="S96" s="95"/>
      <c r="T96" s="65"/>
      <c r="U96" s="65"/>
      <c r="V96" s="65"/>
      <c r="W96" s="95"/>
      <c r="X96" s="65"/>
      <c r="Y96" s="65"/>
      <c r="Z96" s="65"/>
      <c r="AA96" s="65"/>
      <c r="AB96" s="95"/>
      <c r="AC96" s="95"/>
      <c r="AD96" s="95"/>
    </row>
    <row r="97" spans="2:30" ht="12.75" customHeight="1" x14ac:dyDescent="0.2">
      <c r="B97" s="77"/>
      <c r="D97" s="80"/>
      <c r="E97" s="80"/>
      <c r="F97" s="80"/>
      <c r="G97" s="80"/>
      <c r="H97" s="86"/>
      <c r="I97" s="83"/>
      <c r="J97" s="99"/>
      <c r="K97" s="100"/>
      <c r="L97" s="101"/>
      <c r="M97" s="95"/>
      <c r="N97" s="95"/>
      <c r="O97" s="95"/>
      <c r="P97" s="95"/>
      <c r="Q97" s="95"/>
      <c r="R97" s="95"/>
      <c r="S97" s="95"/>
      <c r="T97" s="65"/>
      <c r="U97" s="65"/>
      <c r="V97" s="65"/>
      <c r="W97" s="95"/>
      <c r="X97" s="65"/>
      <c r="Y97" s="65"/>
      <c r="Z97" s="65"/>
      <c r="AA97" s="65"/>
      <c r="AB97" s="95"/>
      <c r="AC97" s="95"/>
      <c r="AD97" s="95"/>
    </row>
    <row r="98" spans="2:30" ht="12.75" customHeight="1" x14ac:dyDescent="0.2">
      <c r="B98" s="77"/>
      <c r="D98" s="80"/>
      <c r="E98" s="80"/>
      <c r="F98" s="80"/>
      <c r="G98" s="80"/>
      <c r="H98" s="86"/>
      <c r="I98" s="83"/>
      <c r="J98" s="99"/>
      <c r="K98" s="100"/>
      <c r="L98" s="101"/>
      <c r="M98" s="95"/>
      <c r="N98" s="95"/>
      <c r="O98" s="95"/>
      <c r="P98" s="95"/>
      <c r="Q98" s="95"/>
      <c r="R98" s="95"/>
      <c r="S98" s="95"/>
      <c r="T98" s="65"/>
      <c r="U98" s="65"/>
      <c r="V98" s="65"/>
      <c r="W98" s="95"/>
      <c r="X98" s="65"/>
      <c r="Y98" s="65"/>
      <c r="Z98" s="65"/>
      <c r="AA98" s="65"/>
      <c r="AB98" s="95"/>
      <c r="AC98" s="95"/>
      <c r="AD98" s="95"/>
    </row>
    <row r="99" spans="2:30" ht="12.75" customHeight="1" x14ac:dyDescent="0.2">
      <c r="B99" s="77"/>
      <c r="D99" s="80"/>
      <c r="E99" s="80"/>
      <c r="F99" s="80"/>
      <c r="G99" s="80"/>
      <c r="H99" s="86"/>
      <c r="I99" s="83"/>
      <c r="J99" s="99"/>
      <c r="K99" s="100"/>
      <c r="L99" s="101"/>
      <c r="M99" s="95"/>
      <c r="N99" s="95"/>
      <c r="O99" s="95"/>
      <c r="P99" s="95"/>
      <c r="Q99" s="95"/>
      <c r="R99" s="95"/>
      <c r="S99" s="95"/>
      <c r="T99" s="65"/>
      <c r="U99" s="65"/>
      <c r="V99" s="65"/>
      <c r="W99" s="95"/>
      <c r="X99" s="65"/>
      <c r="Y99" s="65"/>
      <c r="Z99" s="65"/>
      <c r="AA99" s="65"/>
      <c r="AB99" s="95"/>
      <c r="AC99" s="95"/>
      <c r="AD99" s="95"/>
    </row>
    <row r="100" spans="2:30" ht="12.75" customHeight="1" thickBot="1" x14ac:dyDescent="0.25">
      <c r="B100" s="78"/>
      <c r="D100" s="81"/>
      <c r="E100" s="81"/>
      <c r="F100" s="81"/>
      <c r="G100" s="81"/>
      <c r="H100" s="87"/>
      <c r="I100" s="84"/>
      <c r="J100" s="102"/>
      <c r="K100" s="103"/>
      <c r="L100" s="104"/>
      <c r="M100" s="21" t="str">
        <f t="shared" ref="M100:AD100" si="19">IF(OR(TRIM(M85)=0,TRIM(M85)=""),"",IFERROR(TRIM(INDEX(QryItemNamed,MATCH(TRIM(M85),ITEM,0),3)),""))</f>
        <v/>
      </c>
      <c r="N100" s="21" t="str">
        <f t="shared" si="19"/>
        <v/>
      </c>
      <c r="O100" s="8" t="str">
        <f t="shared" si="19"/>
        <v/>
      </c>
      <c r="P100" s="8" t="str">
        <f t="shared" si="19"/>
        <v/>
      </c>
      <c r="Q100" s="8" t="str">
        <f t="shared" si="19"/>
        <v/>
      </c>
      <c r="R100" s="8" t="str">
        <f t="shared" si="19"/>
        <v/>
      </c>
      <c r="S100" s="8" t="str">
        <f t="shared" si="19"/>
        <v/>
      </c>
      <c r="T100" s="8"/>
      <c r="U100" s="8"/>
      <c r="V100" s="8"/>
      <c r="W100" s="8" t="str">
        <f t="shared" si="19"/>
        <v/>
      </c>
      <c r="X100" s="8"/>
      <c r="Y100" s="8"/>
      <c r="Z100" s="8"/>
      <c r="AA100" s="8"/>
      <c r="AB100" s="8" t="str">
        <f t="shared" si="19"/>
        <v/>
      </c>
      <c r="AC100" s="8" t="str">
        <f t="shared" si="19"/>
        <v/>
      </c>
      <c r="AD100" s="8" t="str">
        <f t="shared" si="19"/>
        <v/>
      </c>
    </row>
    <row r="101" spans="2:30" ht="12.75" customHeight="1" x14ac:dyDescent="0.2">
      <c r="B101" s="18">
        <v>1</v>
      </c>
      <c r="D101" s="10"/>
      <c r="E101" s="10"/>
      <c r="F101" s="31"/>
      <c r="G101" s="23"/>
      <c r="H101" s="11"/>
      <c r="I101" s="11"/>
      <c r="J101" s="28"/>
      <c r="K101" s="10"/>
      <c r="L101" s="29"/>
      <c r="M101" s="54"/>
      <c r="N101" s="11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>
        <v>2</v>
      </c>
      <c r="AD101" s="10"/>
    </row>
    <row r="102" spans="2:30" ht="12.75" customHeight="1" x14ac:dyDescent="0.2">
      <c r="B102" s="18">
        <v>1</v>
      </c>
      <c r="D102" s="10"/>
      <c r="E102" s="10"/>
      <c r="F102" s="31"/>
      <c r="G102" s="23"/>
      <c r="H102" s="11"/>
      <c r="I102" s="11"/>
      <c r="J102" s="28"/>
      <c r="K102" s="10"/>
      <c r="L102" s="29"/>
      <c r="M102" s="54"/>
      <c r="N102" s="11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>
        <v>2</v>
      </c>
      <c r="AD102" s="10"/>
    </row>
    <row r="103" spans="2:30" ht="12.75" customHeight="1" x14ac:dyDescent="0.2">
      <c r="B103" s="18">
        <v>1</v>
      </c>
      <c r="D103" s="10"/>
      <c r="E103" s="10"/>
      <c r="F103" s="31"/>
      <c r="G103" s="23"/>
      <c r="H103" s="11"/>
      <c r="I103" s="11"/>
      <c r="J103" s="28"/>
      <c r="K103" s="10"/>
      <c r="L103" s="29"/>
      <c r="M103" s="54"/>
      <c r="N103" s="11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>
        <v>2</v>
      </c>
      <c r="AD103" s="10"/>
    </row>
    <row r="104" spans="2:30" ht="12.75" customHeight="1" x14ac:dyDescent="0.2">
      <c r="B104" s="18">
        <v>1</v>
      </c>
      <c r="D104" s="10"/>
      <c r="E104" s="10"/>
      <c r="F104" s="31"/>
      <c r="G104" s="23"/>
      <c r="H104" s="11"/>
      <c r="I104" s="11"/>
      <c r="J104" s="28"/>
      <c r="K104" s="10"/>
      <c r="L104" s="29"/>
      <c r="M104" s="54"/>
      <c r="N104" s="11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>
        <v>2</v>
      </c>
      <c r="AD104" s="10"/>
    </row>
    <row r="105" spans="2:30" ht="12.75" customHeight="1" x14ac:dyDescent="0.2">
      <c r="B105" s="18">
        <v>1</v>
      </c>
      <c r="D105" s="10"/>
      <c r="E105" s="10"/>
      <c r="F105" s="31"/>
      <c r="G105" s="23"/>
      <c r="H105" s="11"/>
      <c r="I105" s="11"/>
      <c r="J105" s="28"/>
      <c r="K105" s="10"/>
      <c r="L105" s="29"/>
      <c r="M105" s="54"/>
      <c r="N105" s="11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>
        <v>2</v>
      </c>
      <c r="AD105" s="10"/>
    </row>
    <row r="106" spans="2:30" ht="12.75" customHeight="1" x14ac:dyDescent="0.2">
      <c r="B106" s="18">
        <v>1</v>
      </c>
      <c r="D106" s="10"/>
      <c r="E106" s="10"/>
      <c r="F106" s="31"/>
      <c r="G106" s="23"/>
      <c r="H106" s="11"/>
      <c r="I106" s="11"/>
      <c r="J106" s="28"/>
      <c r="K106" s="10"/>
      <c r="L106" s="29"/>
      <c r="M106" s="54"/>
      <c r="N106" s="11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</row>
    <row r="107" spans="2:30" ht="12.75" customHeight="1" x14ac:dyDescent="0.2">
      <c r="B107" s="18">
        <v>1</v>
      </c>
      <c r="D107" s="10"/>
      <c r="E107" s="10"/>
      <c r="F107" s="31"/>
      <c r="G107" s="23"/>
      <c r="H107" s="11"/>
      <c r="I107" s="11"/>
      <c r="J107" s="28"/>
      <c r="K107" s="10"/>
      <c r="L107" s="29"/>
      <c r="M107" s="54"/>
      <c r="N107" s="11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</row>
    <row r="108" spans="2:30" ht="12.75" customHeight="1" x14ac:dyDescent="0.2">
      <c r="B108" s="18">
        <v>1</v>
      </c>
      <c r="D108" s="10"/>
      <c r="E108" s="10"/>
      <c r="F108" s="31"/>
      <c r="G108" s="23"/>
      <c r="H108" s="11"/>
      <c r="I108" s="11"/>
      <c r="J108" s="28"/>
      <c r="K108" s="10"/>
      <c r="L108" s="29"/>
      <c r="M108" s="54"/>
      <c r="N108" s="11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</row>
    <row r="109" spans="2:30" ht="12.75" customHeight="1" x14ac:dyDescent="0.2">
      <c r="B109" s="18">
        <v>1</v>
      </c>
      <c r="D109" s="10"/>
      <c r="E109" s="10"/>
      <c r="F109" s="31"/>
      <c r="G109" s="23"/>
      <c r="H109" s="11"/>
      <c r="I109" s="11"/>
      <c r="J109" s="28"/>
      <c r="K109" s="10"/>
      <c r="L109" s="29"/>
      <c r="M109" s="54"/>
      <c r="N109" s="11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</row>
    <row r="110" spans="2:30" ht="12.75" customHeight="1" x14ac:dyDescent="0.2">
      <c r="B110" s="18">
        <v>1</v>
      </c>
      <c r="D110" s="10"/>
      <c r="E110" s="10"/>
      <c r="F110" s="31"/>
      <c r="G110" s="23"/>
      <c r="H110" s="11"/>
      <c r="I110" s="11"/>
      <c r="J110" s="28"/>
      <c r="K110" s="10"/>
      <c r="L110" s="29"/>
      <c r="M110" s="54"/>
      <c r="N110" s="32"/>
      <c r="O110" s="10"/>
      <c r="P110" s="10"/>
      <c r="Q110" s="10"/>
      <c r="R110" s="32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</row>
    <row r="111" spans="2:30" ht="12.75" customHeight="1" x14ac:dyDescent="0.2">
      <c r="B111" s="18">
        <v>1</v>
      </c>
      <c r="D111" s="10"/>
      <c r="E111" s="10"/>
      <c r="F111" s="31"/>
      <c r="G111" s="23"/>
      <c r="H111" s="11"/>
      <c r="I111" s="11"/>
      <c r="J111" s="28"/>
      <c r="K111" s="10"/>
      <c r="L111" s="29"/>
      <c r="M111" s="54"/>
      <c r="N111" s="11"/>
      <c r="O111" s="10"/>
      <c r="P111" s="10"/>
      <c r="Q111" s="10"/>
      <c r="R111" s="32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</row>
    <row r="112" spans="2:30" ht="12.75" customHeight="1" x14ac:dyDescent="0.2">
      <c r="B112" s="18">
        <v>1</v>
      </c>
      <c r="D112" s="10"/>
      <c r="E112" s="10"/>
      <c r="F112" s="31"/>
      <c r="G112" s="23"/>
      <c r="H112" s="11"/>
      <c r="I112" s="11"/>
      <c r="J112" s="28"/>
      <c r="K112" s="10"/>
      <c r="L112" s="29"/>
      <c r="M112" s="54"/>
      <c r="N112" s="11"/>
      <c r="O112" s="10"/>
      <c r="P112" s="10"/>
      <c r="Q112" s="10"/>
      <c r="R112" s="32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</row>
    <row r="113" spans="2:30" ht="12.75" customHeight="1" x14ac:dyDescent="0.2">
      <c r="B113" s="18">
        <v>1</v>
      </c>
      <c r="D113" s="10"/>
      <c r="E113" s="10"/>
      <c r="F113" s="31"/>
      <c r="G113" s="23"/>
      <c r="H113" s="11"/>
      <c r="I113" s="11"/>
      <c r="J113" s="28"/>
      <c r="K113" s="10"/>
      <c r="L113" s="29"/>
      <c r="M113" s="54"/>
      <c r="N113" s="11"/>
      <c r="O113" s="10"/>
      <c r="P113" s="10"/>
      <c r="Q113" s="10"/>
      <c r="R113" s="32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</row>
    <row r="114" spans="2:30" ht="12.75" customHeight="1" x14ac:dyDescent="0.2">
      <c r="B114" s="18">
        <v>1</v>
      </c>
      <c r="D114" s="10"/>
      <c r="E114" s="10"/>
      <c r="F114" s="31"/>
      <c r="G114" s="23"/>
      <c r="H114" s="11"/>
      <c r="I114" s="11"/>
      <c r="J114" s="28"/>
      <c r="K114" s="10"/>
      <c r="L114" s="29"/>
      <c r="M114" s="54"/>
      <c r="N114" s="11"/>
      <c r="O114" s="10"/>
      <c r="P114" s="10"/>
      <c r="Q114" s="10"/>
      <c r="R114" s="32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</row>
    <row r="115" spans="2:30" ht="12.75" customHeight="1" x14ac:dyDescent="0.2">
      <c r="B115" s="18">
        <v>1</v>
      </c>
      <c r="D115" s="10"/>
      <c r="E115" s="10"/>
      <c r="F115" s="31"/>
      <c r="G115" s="23"/>
      <c r="H115" s="11"/>
      <c r="I115" s="11"/>
      <c r="J115" s="52"/>
      <c r="K115" s="10"/>
      <c r="L115" s="53"/>
      <c r="M115" s="54"/>
      <c r="N115" s="11"/>
      <c r="O115" s="10"/>
      <c r="P115" s="10"/>
      <c r="Q115" s="10"/>
      <c r="R115" s="32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</row>
    <row r="116" spans="2:30" ht="12.75" customHeight="1" x14ac:dyDescent="0.2">
      <c r="B116" s="18">
        <v>1</v>
      </c>
      <c r="D116" s="10"/>
      <c r="E116" s="10"/>
      <c r="F116" s="31"/>
      <c r="G116" s="23"/>
      <c r="H116" s="11"/>
      <c r="I116" s="11"/>
      <c r="J116" s="28"/>
      <c r="K116" s="10"/>
      <c r="L116" s="29"/>
      <c r="M116" s="54"/>
      <c r="N116" s="11"/>
      <c r="O116" s="10"/>
      <c r="P116" s="10"/>
      <c r="Q116" s="10"/>
      <c r="R116" s="32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</row>
    <row r="117" spans="2:30" ht="12.75" customHeight="1" x14ac:dyDescent="0.2">
      <c r="B117" s="18">
        <v>1</v>
      </c>
      <c r="D117" s="10"/>
      <c r="E117" s="10"/>
      <c r="F117" s="31"/>
      <c r="G117" s="23"/>
      <c r="H117" s="11"/>
      <c r="I117" s="11"/>
      <c r="J117" s="28"/>
      <c r="K117" s="10"/>
      <c r="L117" s="29"/>
      <c r="M117" s="54"/>
      <c r="N117" s="11"/>
      <c r="O117" s="10"/>
      <c r="P117" s="10"/>
      <c r="Q117" s="10"/>
      <c r="R117" s="32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</row>
    <row r="118" spans="2:30" ht="12.75" customHeight="1" x14ac:dyDescent="0.2">
      <c r="B118" s="18">
        <v>1</v>
      </c>
      <c r="D118" s="10"/>
      <c r="E118" s="10"/>
      <c r="F118" s="31"/>
      <c r="G118" s="23"/>
      <c r="H118" s="11"/>
      <c r="I118" s="11"/>
      <c r="J118" s="28"/>
      <c r="K118" s="10"/>
      <c r="L118" s="29"/>
      <c r="M118" s="54"/>
      <c r="N118" s="11"/>
      <c r="O118" s="10"/>
      <c r="P118" s="10"/>
      <c r="Q118" s="10"/>
      <c r="R118" s="32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</row>
    <row r="119" spans="2:30" ht="12.75" customHeight="1" x14ac:dyDescent="0.2">
      <c r="B119" s="18">
        <v>1</v>
      </c>
      <c r="D119" s="10"/>
      <c r="E119" s="10"/>
      <c r="F119" s="31"/>
      <c r="G119" s="23"/>
      <c r="H119" s="11"/>
      <c r="I119" s="11"/>
      <c r="J119" s="28"/>
      <c r="K119" s="10"/>
      <c r="L119" s="29"/>
      <c r="M119" s="54"/>
      <c r="N119" s="11"/>
      <c r="O119" s="10"/>
      <c r="P119" s="10"/>
      <c r="Q119" s="10"/>
      <c r="R119" s="32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</row>
    <row r="120" spans="2:30" ht="12.75" customHeight="1" x14ac:dyDescent="0.2">
      <c r="B120" s="18">
        <v>1</v>
      </c>
      <c r="D120" s="10"/>
      <c r="E120" s="10"/>
      <c r="F120" s="31"/>
      <c r="G120" s="23"/>
      <c r="H120" s="11"/>
      <c r="I120" s="11"/>
      <c r="J120" s="28"/>
      <c r="K120" s="10"/>
      <c r="L120" s="29"/>
      <c r="M120" s="54"/>
      <c r="N120" s="11"/>
      <c r="O120" s="10"/>
      <c r="P120" s="10"/>
      <c r="Q120" s="10"/>
      <c r="R120" s="32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>
        <v>1</v>
      </c>
      <c r="AD120" s="10"/>
    </row>
    <row r="121" spans="2:30" ht="12.75" customHeight="1" x14ac:dyDescent="0.2">
      <c r="B121" s="18">
        <v>1</v>
      </c>
      <c r="D121" s="10"/>
      <c r="E121" s="10"/>
      <c r="F121" s="31"/>
      <c r="G121" s="23"/>
      <c r="H121" s="11"/>
      <c r="I121" s="11"/>
      <c r="J121" s="28"/>
      <c r="K121" s="10"/>
      <c r="L121" s="29"/>
      <c r="M121" s="54"/>
      <c r="N121" s="11"/>
      <c r="O121" s="10"/>
      <c r="P121" s="10"/>
      <c r="Q121" s="10"/>
      <c r="R121" s="32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</row>
    <row r="122" spans="2:30" ht="12.75" customHeight="1" x14ac:dyDescent="0.2">
      <c r="B122" s="18">
        <v>1</v>
      </c>
      <c r="D122" s="10"/>
      <c r="E122" s="10"/>
      <c r="F122" s="31"/>
      <c r="G122" s="23"/>
      <c r="H122" s="11"/>
      <c r="I122" s="11"/>
      <c r="J122" s="28"/>
      <c r="K122" s="10"/>
      <c r="L122" s="29"/>
      <c r="M122" s="54"/>
      <c r="N122" s="54"/>
      <c r="O122" s="10"/>
      <c r="P122" s="10"/>
      <c r="Q122" s="10"/>
      <c r="R122" s="32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</row>
    <row r="123" spans="2:30" ht="12.75" customHeight="1" x14ac:dyDescent="0.2">
      <c r="B123" s="18">
        <v>1</v>
      </c>
      <c r="D123" s="10"/>
      <c r="E123" s="10"/>
      <c r="F123" s="31"/>
      <c r="G123" s="23"/>
      <c r="H123" s="11"/>
      <c r="I123" s="11"/>
      <c r="J123" s="28"/>
      <c r="K123" s="10"/>
      <c r="L123" s="29"/>
      <c r="M123" s="54"/>
      <c r="N123" s="54"/>
      <c r="O123" s="45"/>
      <c r="P123" s="45"/>
      <c r="Q123" s="45"/>
      <c r="R123" s="64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</row>
    <row r="124" spans="2:30" ht="12.75" customHeight="1" x14ac:dyDescent="0.2">
      <c r="B124" s="18">
        <v>1</v>
      </c>
      <c r="D124" s="10"/>
      <c r="E124" s="10"/>
      <c r="F124" s="31"/>
      <c r="G124" s="23"/>
      <c r="H124" s="11"/>
      <c r="I124" s="44"/>
      <c r="J124" s="44"/>
      <c r="K124" s="44"/>
      <c r="L124" s="46"/>
      <c r="M124" s="11"/>
      <c r="N124" s="11"/>
      <c r="O124" s="10"/>
      <c r="P124" s="10"/>
      <c r="Q124" s="58"/>
      <c r="R124" s="32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</row>
    <row r="125" spans="2:30" ht="12.75" customHeight="1" x14ac:dyDescent="0.2">
      <c r="B125" s="18">
        <v>1</v>
      </c>
      <c r="D125" s="10"/>
      <c r="E125" s="10"/>
      <c r="F125" s="31"/>
      <c r="G125" s="23"/>
      <c r="H125" s="11"/>
      <c r="I125" s="44"/>
      <c r="J125" s="44"/>
      <c r="K125" s="44"/>
      <c r="L125" s="46"/>
      <c r="M125" s="11"/>
      <c r="N125" s="11"/>
      <c r="O125" s="10"/>
      <c r="P125" s="10"/>
      <c r="Q125" s="58"/>
      <c r="R125" s="32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</row>
    <row r="126" spans="2:30" ht="12.75" customHeight="1" x14ac:dyDescent="0.2">
      <c r="B126" s="18">
        <v>1</v>
      </c>
      <c r="D126" s="10"/>
      <c r="E126" s="10"/>
      <c r="F126" s="31"/>
      <c r="G126" s="23"/>
      <c r="H126" s="11"/>
      <c r="I126" s="11"/>
      <c r="J126" s="28"/>
      <c r="K126" s="10"/>
      <c r="L126" s="29"/>
      <c r="M126" s="54"/>
      <c r="N126" s="32"/>
      <c r="O126" s="10"/>
      <c r="P126" s="10"/>
      <c r="Q126" s="10"/>
      <c r="R126" s="32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</row>
    <row r="127" spans="2:30" ht="12.75" customHeight="1" x14ac:dyDescent="0.2">
      <c r="B127" s="18">
        <v>1</v>
      </c>
      <c r="D127" s="10"/>
      <c r="E127" s="10"/>
      <c r="F127" s="31"/>
      <c r="G127" s="23"/>
      <c r="H127" s="11"/>
      <c r="I127" s="11"/>
      <c r="J127" s="28"/>
      <c r="K127" s="10"/>
      <c r="L127" s="29"/>
      <c r="M127" s="54"/>
      <c r="N127" s="32"/>
      <c r="O127" s="10"/>
      <c r="P127" s="10"/>
      <c r="Q127" s="10"/>
      <c r="R127" s="32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</row>
    <row r="128" spans="2:30" ht="12.75" customHeight="1" x14ac:dyDescent="0.2">
      <c r="B128" s="18">
        <v>1</v>
      </c>
      <c r="D128" s="10"/>
      <c r="E128" s="10"/>
      <c r="F128" s="31"/>
      <c r="G128" s="23"/>
      <c r="H128" s="11"/>
      <c r="I128" s="48"/>
      <c r="J128" s="49"/>
      <c r="K128" s="50"/>
      <c r="L128" s="51"/>
      <c r="M128" s="54"/>
      <c r="N128" s="11"/>
      <c r="O128" s="10"/>
      <c r="P128" s="10"/>
      <c r="Q128" s="10"/>
      <c r="R128" s="32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</row>
    <row r="129" spans="2:30" ht="12.75" customHeight="1" x14ac:dyDescent="0.2">
      <c r="B129" s="18">
        <v>1</v>
      </c>
      <c r="D129" s="10"/>
      <c r="E129" s="10"/>
      <c r="F129" s="31"/>
      <c r="G129" s="23"/>
      <c r="H129" s="11"/>
      <c r="I129" s="48"/>
      <c r="J129" s="49"/>
      <c r="K129" s="50"/>
      <c r="L129" s="51"/>
      <c r="M129" s="54"/>
      <c r="N129" s="11"/>
      <c r="O129" s="10"/>
      <c r="P129" s="10"/>
      <c r="Q129" s="10"/>
      <c r="R129" s="32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</row>
    <row r="130" spans="2:30" ht="12.75" customHeight="1" x14ac:dyDescent="0.2">
      <c r="B130" s="18">
        <v>1</v>
      </c>
      <c r="D130" s="10"/>
      <c r="E130" s="10"/>
      <c r="F130" s="31"/>
      <c r="G130" s="23"/>
      <c r="H130" s="11"/>
      <c r="I130" s="48"/>
      <c r="J130" s="49"/>
      <c r="K130" s="50"/>
      <c r="L130" s="51"/>
      <c r="M130" s="54"/>
      <c r="N130" s="11"/>
      <c r="O130" s="10"/>
      <c r="P130" s="10"/>
      <c r="Q130" s="10"/>
      <c r="R130" s="32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</row>
    <row r="131" spans="2:30" ht="12.75" customHeight="1" x14ac:dyDescent="0.2">
      <c r="B131" s="18">
        <v>1</v>
      </c>
      <c r="D131" s="10"/>
      <c r="E131" s="10"/>
      <c r="F131" s="31"/>
      <c r="G131" s="23"/>
      <c r="H131" s="11"/>
      <c r="I131" s="48"/>
      <c r="J131" s="49"/>
      <c r="K131" s="50"/>
      <c r="L131" s="51"/>
      <c r="M131" s="54"/>
      <c r="N131" s="11"/>
      <c r="O131" s="10"/>
      <c r="P131" s="10"/>
      <c r="Q131" s="10"/>
      <c r="R131" s="32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</row>
    <row r="132" spans="2:30" ht="12.75" customHeight="1" x14ac:dyDescent="0.2">
      <c r="B132" s="18">
        <v>1</v>
      </c>
      <c r="D132" s="10"/>
      <c r="E132" s="10"/>
      <c r="F132" s="31"/>
      <c r="G132" s="23"/>
      <c r="H132" s="11"/>
      <c r="I132" s="48"/>
      <c r="J132" s="49"/>
      <c r="K132" s="50"/>
      <c r="L132" s="51"/>
      <c r="M132" s="54"/>
      <c r="N132" s="11"/>
      <c r="O132" s="10"/>
      <c r="P132" s="10"/>
      <c r="Q132" s="10"/>
      <c r="R132" s="32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</row>
    <row r="133" spans="2:30" ht="12.75" customHeight="1" x14ac:dyDescent="0.2">
      <c r="B133" s="18">
        <v>1</v>
      </c>
      <c r="D133" s="10"/>
      <c r="E133" s="10"/>
      <c r="F133" s="31"/>
      <c r="G133" s="23"/>
      <c r="H133" s="11"/>
      <c r="I133" s="48"/>
      <c r="J133" s="49"/>
      <c r="K133" s="50"/>
      <c r="L133" s="51"/>
      <c r="M133" s="54"/>
      <c r="N133" s="11"/>
      <c r="O133" s="10"/>
      <c r="P133" s="10"/>
      <c r="Q133" s="10"/>
      <c r="R133" s="32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</row>
    <row r="134" spans="2:30" ht="12.75" customHeight="1" x14ac:dyDescent="0.2">
      <c r="B134" s="18">
        <v>1</v>
      </c>
      <c r="D134" s="10"/>
      <c r="E134" s="10"/>
      <c r="F134" s="31"/>
      <c r="G134" s="23"/>
      <c r="H134" s="11"/>
      <c r="I134" s="11"/>
      <c r="J134" s="28"/>
      <c r="K134" s="10"/>
      <c r="L134" s="29"/>
      <c r="M134" s="54"/>
      <c r="N134" s="11"/>
      <c r="O134" s="10"/>
      <c r="P134" s="10"/>
      <c r="Q134" s="10"/>
      <c r="R134" s="32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</row>
    <row r="135" spans="2:30" ht="12.75" customHeight="1" x14ac:dyDescent="0.2">
      <c r="B135" s="18">
        <v>1</v>
      </c>
      <c r="D135" s="10"/>
      <c r="E135" s="10"/>
      <c r="F135" s="31"/>
      <c r="G135" s="23"/>
      <c r="H135" s="11"/>
      <c r="I135" s="44"/>
      <c r="J135" s="44"/>
      <c r="K135" s="44"/>
      <c r="L135" s="44"/>
      <c r="M135" s="54"/>
      <c r="N135" s="11"/>
      <c r="O135" s="10"/>
      <c r="P135" s="10"/>
      <c r="Q135" s="59"/>
      <c r="R135" s="32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</row>
    <row r="136" spans="2:30" ht="12.75" customHeight="1" x14ac:dyDescent="0.2">
      <c r="B136" s="18">
        <v>1</v>
      </c>
      <c r="D136" s="10"/>
      <c r="E136" s="10"/>
      <c r="F136" s="31"/>
      <c r="G136" s="23"/>
      <c r="H136" s="11"/>
      <c r="I136" s="11"/>
      <c r="J136" s="28"/>
      <c r="K136" s="10"/>
      <c r="L136" s="29"/>
      <c r="M136" s="54"/>
      <c r="N136" s="54"/>
      <c r="O136" s="10"/>
      <c r="P136" s="10"/>
      <c r="Q136" s="10"/>
      <c r="R136" s="32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</row>
    <row r="137" spans="2:30" ht="12.75" customHeight="1" x14ac:dyDescent="0.2">
      <c r="B137" s="18">
        <v>1</v>
      </c>
      <c r="D137" s="10"/>
      <c r="E137" s="10"/>
      <c r="F137" s="31"/>
      <c r="G137" s="23"/>
      <c r="H137" s="11"/>
      <c r="I137" s="44"/>
      <c r="J137" s="44"/>
      <c r="K137" s="44"/>
      <c r="L137" s="46"/>
      <c r="M137" s="11"/>
      <c r="N137" s="11"/>
      <c r="O137" s="10"/>
      <c r="P137" s="10"/>
      <c r="Q137" s="59"/>
      <c r="R137" s="32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</row>
    <row r="138" spans="2:30" ht="12.75" customHeight="1" x14ac:dyDescent="0.2">
      <c r="B138" s="18">
        <v>1</v>
      </c>
      <c r="D138" s="10"/>
      <c r="E138" s="10"/>
      <c r="F138" s="31"/>
      <c r="G138" s="23"/>
      <c r="H138" s="11"/>
      <c r="I138" s="11"/>
      <c r="J138" s="28"/>
      <c r="K138" s="10"/>
      <c r="L138" s="29"/>
      <c r="M138" s="54"/>
      <c r="N138" s="54"/>
      <c r="O138" s="10"/>
      <c r="P138" s="10"/>
      <c r="Q138" s="10"/>
      <c r="R138" s="32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</row>
    <row r="139" spans="2:30" ht="12.75" customHeight="1" x14ac:dyDescent="0.2">
      <c r="B139" s="18">
        <v>1</v>
      </c>
      <c r="D139" s="10"/>
      <c r="E139" s="10"/>
      <c r="F139" s="31"/>
      <c r="G139" s="23"/>
      <c r="H139" s="11"/>
      <c r="I139" s="11"/>
      <c r="J139" s="28"/>
      <c r="K139" s="10"/>
      <c r="L139" s="29"/>
      <c r="M139" s="54"/>
      <c r="N139" s="11"/>
      <c r="O139" s="10"/>
      <c r="P139" s="10"/>
      <c r="Q139" s="10"/>
      <c r="R139" s="32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>
        <v>1</v>
      </c>
      <c r="AD139" s="10"/>
    </row>
    <row r="140" spans="2:30" ht="12.75" customHeight="1" x14ac:dyDescent="0.2">
      <c r="B140" s="18">
        <v>1</v>
      </c>
      <c r="D140" s="10"/>
      <c r="E140" s="10"/>
      <c r="F140" s="31"/>
      <c r="G140" s="23"/>
      <c r="H140" s="11"/>
      <c r="I140" s="44"/>
      <c r="J140" s="44"/>
      <c r="K140" s="44"/>
      <c r="L140" s="46"/>
      <c r="M140" s="11"/>
      <c r="N140" s="11"/>
      <c r="O140" s="10"/>
      <c r="P140" s="10"/>
      <c r="Q140" s="59"/>
      <c r="R140" s="32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</row>
    <row r="141" spans="2:30" ht="12.75" customHeight="1" x14ac:dyDescent="0.2">
      <c r="B141" s="18">
        <v>1</v>
      </c>
      <c r="D141" s="10"/>
      <c r="E141" s="10"/>
      <c r="F141" s="31"/>
      <c r="G141" s="23"/>
      <c r="H141" s="11"/>
      <c r="I141" s="44"/>
      <c r="J141" s="28"/>
      <c r="K141" s="10"/>
      <c r="L141" s="29"/>
      <c r="M141" s="54"/>
      <c r="N141" s="11"/>
      <c r="O141" s="10"/>
      <c r="P141" s="10"/>
      <c r="Q141" s="58"/>
      <c r="R141" s="32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</row>
    <row r="142" spans="2:30" ht="12.75" customHeight="1" x14ac:dyDescent="0.2">
      <c r="B142" s="18">
        <v>1</v>
      </c>
      <c r="D142" s="10"/>
      <c r="E142" s="10"/>
      <c r="F142" s="31"/>
      <c r="G142" s="23"/>
      <c r="H142" s="11"/>
      <c r="I142" s="44"/>
      <c r="J142" s="28"/>
      <c r="K142" s="10"/>
      <c r="L142" s="29"/>
      <c r="M142" s="54"/>
      <c r="N142" s="11"/>
      <c r="O142" s="10"/>
      <c r="P142" s="10"/>
      <c r="Q142" s="59"/>
      <c r="R142" s="32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</row>
    <row r="143" spans="2:30" ht="12.75" customHeight="1" x14ac:dyDescent="0.2">
      <c r="B143" s="18">
        <v>1</v>
      </c>
      <c r="D143" s="10"/>
      <c r="E143" s="10"/>
      <c r="F143" s="31"/>
      <c r="G143" s="23"/>
      <c r="H143" s="11"/>
      <c r="I143" s="11"/>
      <c r="J143" s="28"/>
      <c r="K143" s="10"/>
      <c r="L143" s="29"/>
      <c r="M143" s="54"/>
      <c r="N143" s="54"/>
      <c r="O143" s="10"/>
      <c r="P143" s="10"/>
      <c r="Q143" s="10"/>
      <c r="R143" s="32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</row>
    <row r="144" spans="2:30" ht="12.75" customHeight="1" x14ac:dyDescent="0.2">
      <c r="B144" s="18">
        <v>1</v>
      </c>
      <c r="D144" s="10"/>
      <c r="E144" s="10"/>
      <c r="F144" s="31"/>
      <c r="G144" s="23"/>
      <c r="H144" s="11"/>
      <c r="I144" s="11"/>
      <c r="J144" s="28"/>
      <c r="K144" s="10"/>
      <c r="L144" s="29"/>
      <c r="M144" s="54"/>
      <c r="N144" s="32"/>
      <c r="O144" s="10"/>
      <c r="P144" s="10"/>
      <c r="Q144" s="10"/>
      <c r="R144" s="32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</row>
    <row r="145" spans="2:30" ht="12.75" customHeight="1" x14ac:dyDescent="0.2">
      <c r="B145" s="18">
        <v>1</v>
      </c>
      <c r="D145" s="10"/>
      <c r="E145" s="10"/>
      <c r="F145" s="31"/>
      <c r="G145" s="23"/>
      <c r="H145" s="11"/>
      <c r="I145" s="11"/>
      <c r="J145" s="28"/>
      <c r="K145" s="10"/>
      <c r="L145" s="29"/>
      <c r="M145" s="54"/>
      <c r="N145" s="32"/>
      <c r="O145" s="10"/>
      <c r="P145" s="10"/>
      <c r="Q145" s="10"/>
      <c r="R145" s="32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</row>
    <row r="146" spans="2:30" ht="12.75" customHeight="1" x14ac:dyDescent="0.2">
      <c r="B146" s="18">
        <v>1</v>
      </c>
      <c r="D146" s="10"/>
      <c r="E146" s="10"/>
      <c r="F146" s="31"/>
      <c r="G146" s="23"/>
      <c r="H146" s="11"/>
      <c r="I146" s="11"/>
      <c r="J146" s="49"/>
      <c r="K146" s="50"/>
      <c r="L146" s="51"/>
      <c r="M146" s="54"/>
      <c r="N146" s="11"/>
      <c r="O146" s="10"/>
      <c r="P146" s="10"/>
      <c r="Q146" s="10"/>
      <c r="R146" s="32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</row>
    <row r="147" spans="2:30" ht="12.75" customHeight="1" x14ac:dyDescent="0.2">
      <c r="B147" s="18">
        <v>1</v>
      </c>
      <c r="D147" s="10"/>
      <c r="E147" s="10"/>
      <c r="F147" s="31"/>
      <c r="G147" s="23"/>
      <c r="H147" s="11"/>
      <c r="I147" s="11"/>
      <c r="J147" s="49"/>
      <c r="K147" s="50"/>
      <c r="L147" s="51"/>
      <c r="M147" s="54"/>
      <c r="N147" s="11"/>
      <c r="O147" s="10"/>
      <c r="P147" s="10"/>
      <c r="Q147" s="10"/>
      <c r="R147" s="32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</row>
    <row r="148" spans="2:30" ht="12.75" customHeight="1" x14ac:dyDescent="0.2">
      <c r="B148" s="18">
        <v>1</v>
      </c>
      <c r="D148" s="10"/>
      <c r="E148" s="10"/>
      <c r="F148" s="31"/>
      <c r="G148" s="23"/>
      <c r="H148" s="11"/>
      <c r="I148" s="11"/>
      <c r="J148" s="49"/>
      <c r="K148" s="50"/>
      <c r="L148" s="51"/>
      <c r="M148" s="54"/>
      <c r="N148" s="11"/>
      <c r="O148" s="10"/>
      <c r="P148" s="10"/>
      <c r="Q148" s="10"/>
      <c r="R148" s="32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</row>
    <row r="149" spans="2:30" ht="12.75" customHeight="1" x14ac:dyDescent="0.2">
      <c r="B149" s="18">
        <v>1</v>
      </c>
      <c r="D149" s="10"/>
      <c r="E149" s="10"/>
      <c r="F149" s="31"/>
      <c r="G149" s="23"/>
      <c r="H149" s="11"/>
      <c r="I149" s="11"/>
      <c r="J149" s="44"/>
      <c r="K149" s="44"/>
      <c r="L149" s="29"/>
      <c r="M149" s="11"/>
      <c r="N149" s="11"/>
      <c r="O149" s="10"/>
      <c r="P149" s="10"/>
      <c r="Q149" s="10"/>
      <c r="R149" s="32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</row>
    <row r="150" spans="2:30" ht="12.75" customHeight="1" x14ac:dyDescent="0.2">
      <c r="B150" s="18">
        <v>1</v>
      </c>
      <c r="D150" s="10"/>
      <c r="E150" s="10"/>
      <c r="F150" s="31"/>
      <c r="G150" s="23"/>
      <c r="H150" s="11"/>
      <c r="I150" s="11"/>
      <c r="J150" s="28"/>
      <c r="K150" s="10"/>
      <c r="L150" s="29"/>
      <c r="M150" s="54"/>
      <c r="N150" s="11"/>
      <c r="O150" s="10"/>
      <c r="P150" s="10"/>
      <c r="Q150" s="10"/>
      <c r="R150" s="32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</row>
    <row r="151" spans="2:30" ht="12.75" customHeight="1" x14ac:dyDescent="0.2">
      <c r="B151" s="18">
        <v>1</v>
      </c>
      <c r="D151" s="10"/>
      <c r="E151" s="10"/>
      <c r="F151" s="31"/>
      <c r="G151" s="23"/>
      <c r="H151" s="11"/>
      <c r="I151" s="11"/>
      <c r="J151" s="44"/>
      <c r="K151" s="44"/>
      <c r="L151" s="29"/>
      <c r="M151" s="11"/>
      <c r="N151" s="11"/>
      <c r="O151" s="10"/>
      <c r="P151" s="10"/>
      <c r="Q151" s="10"/>
      <c r="R151" s="32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</row>
    <row r="152" spans="2:30" ht="12.75" customHeight="1" x14ac:dyDescent="0.2">
      <c r="B152" s="18">
        <v>1</v>
      </c>
      <c r="D152" s="38"/>
      <c r="E152" s="10"/>
      <c r="F152" s="31"/>
      <c r="G152" s="23"/>
      <c r="H152" s="11"/>
      <c r="I152" s="11"/>
      <c r="J152" s="28"/>
      <c r="K152" s="10"/>
      <c r="L152" s="29"/>
      <c r="M152" s="54"/>
      <c r="N152" s="11"/>
      <c r="O152" s="10"/>
      <c r="P152" s="10"/>
      <c r="Q152" s="10"/>
      <c r="R152" s="33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</row>
    <row r="153" spans="2:30" ht="12.75" customHeight="1" x14ac:dyDescent="0.2">
      <c r="B153" s="18">
        <v>1</v>
      </c>
      <c r="D153" s="38"/>
      <c r="E153" s="38"/>
      <c r="F153" s="38"/>
      <c r="G153" s="38"/>
      <c r="H153" s="38"/>
      <c r="I153" s="38"/>
      <c r="J153" s="38"/>
      <c r="K153" s="38"/>
      <c r="L153" s="40"/>
      <c r="M153" s="11"/>
      <c r="N153" s="11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</row>
    <row r="154" spans="2:30" ht="12.75" customHeight="1" x14ac:dyDescent="0.2">
      <c r="B154" s="18">
        <v>1</v>
      </c>
      <c r="D154" s="38"/>
      <c r="E154" s="10"/>
      <c r="F154" s="31"/>
      <c r="G154" s="23"/>
      <c r="H154" s="11"/>
      <c r="I154" s="44"/>
      <c r="J154" s="44"/>
      <c r="K154" s="44"/>
      <c r="L154" s="46"/>
      <c r="M154" s="11"/>
      <c r="N154" s="11"/>
      <c r="O154" s="10"/>
      <c r="P154" s="10"/>
      <c r="Q154" s="59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</row>
    <row r="155" spans="2:30" ht="12.75" customHeight="1" x14ac:dyDescent="0.2">
      <c r="B155" s="18">
        <v>1</v>
      </c>
      <c r="D155" s="38"/>
      <c r="E155" s="38"/>
      <c r="F155" s="38"/>
      <c r="G155" s="38"/>
      <c r="H155" s="38"/>
      <c r="I155" s="38"/>
      <c r="J155" s="38"/>
      <c r="K155" s="38"/>
      <c r="L155" s="40"/>
      <c r="M155" s="11"/>
      <c r="N155" s="11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</row>
    <row r="156" spans="2:30" ht="12.75" customHeight="1" x14ac:dyDescent="0.2">
      <c r="B156" s="18">
        <v>1</v>
      </c>
      <c r="D156" s="38"/>
      <c r="E156" s="38"/>
      <c r="F156" s="38"/>
      <c r="G156" s="38"/>
      <c r="H156" s="38"/>
      <c r="I156" s="38"/>
      <c r="J156" s="38"/>
      <c r="K156" s="38"/>
      <c r="L156" s="40"/>
      <c r="M156" s="11"/>
      <c r="N156" s="11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</row>
    <row r="157" spans="2:30" ht="12.75" customHeight="1" x14ac:dyDescent="0.2">
      <c r="B157" s="18">
        <v>1</v>
      </c>
      <c r="D157" s="38"/>
      <c r="E157" s="38"/>
      <c r="F157" s="38"/>
      <c r="G157" s="38"/>
      <c r="H157" s="38"/>
      <c r="I157" s="38"/>
      <c r="J157" s="38"/>
      <c r="K157" s="38"/>
      <c r="L157" s="40"/>
      <c r="M157" s="11"/>
      <c r="N157" s="11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</row>
    <row r="158" spans="2:30" ht="12.75" customHeight="1" x14ac:dyDescent="0.2">
      <c r="B158" s="18">
        <v>1</v>
      </c>
      <c r="D158" s="38"/>
      <c r="E158" s="38"/>
      <c r="F158" s="38"/>
      <c r="G158" s="38"/>
      <c r="H158" s="38"/>
      <c r="I158" s="38"/>
      <c r="J158" s="38"/>
      <c r="K158" s="38"/>
      <c r="L158" s="40"/>
      <c r="M158" s="11"/>
      <c r="N158" s="11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</row>
    <row r="159" spans="2:30" ht="12.75" customHeight="1" x14ac:dyDescent="0.2">
      <c r="B159" s="18">
        <v>1</v>
      </c>
      <c r="D159" s="38"/>
      <c r="E159" s="38"/>
      <c r="F159" s="38"/>
      <c r="G159" s="38"/>
      <c r="H159" s="38"/>
      <c r="I159" s="38"/>
      <c r="J159" s="38"/>
      <c r="K159" s="38"/>
      <c r="L159" s="40"/>
      <c r="M159" s="11"/>
      <c r="N159" s="11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</row>
    <row r="160" spans="2:30" ht="12.75" customHeight="1" thickBot="1" x14ac:dyDescent="0.25">
      <c r="B160" s="18">
        <v>1</v>
      </c>
      <c r="D160" s="39"/>
      <c r="E160" s="39"/>
      <c r="F160" s="39"/>
      <c r="G160" s="39"/>
      <c r="H160" s="39"/>
      <c r="I160" s="39"/>
      <c r="J160" s="39"/>
      <c r="K160" s="39"/>
      <c r="L160" s="41"/>
      <c r="M160" s="11"/>
      <c r="N160" s="11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</row>
    <row r="161" spans="2:30" ht="12.75" customHeight="1" x14ac:dyDescent="0.2">
      <c r="B161" s="5" t="s">
        <v>7</v>
      </c>
      <c r="D161" s="111" t="s">
        <v>0</v>
      </c>
      <c r="E161" s="93"/>
      <c r="F161" s="93"/>
      <c r="G161" s="93"/>
      <c r="H161" s="93"/>
      <c r="I161" s="93"/>
      <c r="J161" s="93"/>
      <c r="K161" s="93"/>
      <c r="L161" s="112"/>
      <c r="M161" s="22" t="str">
        <f>IF(M85="","",IF(OR(M100="", M100="LS", M100="LUMP"),IF(SUM(COUNTIF(M101:M160,"LS")+COUNTIF(M101:M160,"LUMP"))&gt;0,"LS",""),IF(SUM(M101:M160)&gt;0,ROUNDUP(SUM(M101:M160),0),"")))</f>
        <v/>
      </c>
      <c r="N161" s="61">
        <f>SUM(N102:N158)</f>
        <v>0</v>
      </c>
      <c r="O161" s="12" t="str">
        <f t="shared" ref="O161:AD161" si="20">IF(O85="","",IF(OR(O100="", O100="LS", O100="LUMP"),IF(SUM(COUNTIF(O101:O160,"LS")+COUNTIF(O101:O160,"LUMP"))&gt;0,"LS",""),IF(SUM(O101:O160)&gt;0,ROUNDUP(SUM(O101:O160),0),"")))</f>
        <v/>
      </c>
      <c r="P161" s="12" t="str">
        <f t="shared" si="20"/>
        <v/>
      </c>
      <c r="Q161" s="12" t="str">
        <f t="shared" si="20"/>
        <v/>
      </c>
      <c r="R161" s="62">
        <f>SUM(R101:R154)</f>
        <v>0</v>
      </c>
      <c r="S161" s="12" t="str">
        <f t="shared" si="20"/>
        <v/>
      </c>
      <c r="T161" s="12"/>
      <c r="U161" s="12"/>
      <c r="V161" s="12"/>
      <c r="W161" s="12" t="str">
        <f t="shared" si="20"/>
        <v/>
      </c>
      <c r="X161" s="12"/>
      <c r="Y161" s="12"/>
      <c r="Z161" s="12"/>
      <c r="AA161" s="12"/>
      <c r="AB161" s="12" t="str">
        <f t="shared" si="20"/>
        <v/>
      </c>
      <c r="AC161" s="12" t="str">
        <f t="shared" si="20"/>
        <v/>
      </c>
      <c r="AD161" s="12" t="str">
        <f t="shared" si="20"/>
        <v/>
      </c>
    </row>
    <row r="162" spans="2:30" ht="12.75" customHeight="1" thickBot="1" x14ac:dyDescent="0.25"/>
    <row r="163" spans="2:30" ht="12.75" customHeight="1" thickBot="1" x14ac:dyDescent="0.25">
      <c r="B163" s="17" t="s">
        <v>5</v>
      </c>
      <c r="D163" s="90" t="str">
        <f>"SUBSUMMARY SHEET " &amp; B164</f>
        <v>SUBSUMMARY SHEET $ts003$</v>
      </c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</row>
    <row r="164" spans="2:30" ht="12.75" customHeight="1" thickBot="1" x14ac:dyDescent="0.25">
      <c r="B164" s="19" t="s">
        <v>43</v>
      </c>
      <c r="D164" s="88" t="s">
        <v>3</v>
      </c>
      <c r="E164" s="88"/>
      <c r="F164" s="88"/>
      <c r="G164" s="88"/>
      <c r="H164" s="88"/>
      <c r="I164" s="88"/>
      <c r="J164" s="88"/>
      <c r="K164" s="88"/>
      <c r="L164" s="88"/>
      <c r="M164" s="47"/>
      <c r="N164" s="56"/>
      <c r="O164" s="16"/>
      <c r="P164" s="57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</row>
    <row r="165" spans="2:30" ht="12.75" customHeight="1" thickBot="1" x14ac:dyDescent="0.25">
      <c r="D165" s="89" t="s">
        <v>4</v>
      </c>
      <c r="E165" s="89"/>
      <c r="F165" s="89"/>
      <c r="G165" s="89"/>
      <c r="H165" s="89"/>
      <c r="I165" s="89"/>
      <c r="J165" s="89"/>
      <c r="K165" s="89"/>
      <c r="L165" s="89"/>
      <c r="M165" s="27"/>
      <c r="N165" s="27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</row>
    <row r="166" spans="2:30" ht="12.75" customHeight="1" x14ac:dyDescent="0.2">
      <c r="B166" s="76" t="s">
        <v>6</v>
      </c>
      <c r="D166" s="79" t="s">
        <v>21</v>
      </c>
      <c r="E166" s="79" t="s">
        <v>20</v>
      </c>
      <c r="F166" s="79" t="s">
        <v>19</v>
      </c>
      <c r="G166" s="79" t="s">
        <v>16</v>
      </c>
      <c r="H166" s="85" t="s">
        <v>17</v>
      </c>
      <c r="I166" s="82" t="s">
        <v>18</v>
      </c>
      <c r="J166" s="96" t="s">
        <v>22</v>
      </c>
      <c r="K166" s="97"/>
      <c r="L166" s="98"/>
      <c r="M166" s="20" t="str">
        <f t="shared" ref="M166:AD166" si="21">IF(OR(TRIM(M164)=0,TRIM(M164)=""),"",IF(IFERROR(TRIM(INDEX(QryItemNamed,MATCH(TRIM(M164),ITEM,0),2)),"")="Y","SPECIAL",LEFT(IFERROR(TRIM(INDEX(ITEM,MATCH(TRIM(M164),ITEM,0))),""),3)))</f>
        <v/>
      </c>
      <c r="N166" s="20" t="str">
        <f t="shared" si="21"/>
        <v/>
      </c>
      <c r="O166" s="7" t="str">
        <f t="shared" si="21"/>
        <v/>
      </c>
      <c r="P166" s="7" t="str">
        <f t="shared" si="21"/>
        <v/>
      </c>
      <c r="Q166" s="7" t="str">
        <f t="shared" si="21"/>
        <v/>
      </c>
      <c r="R166" s="7" t="str">
        <f t="shared" si="21"/>
        <v/>
      </c>
      <c r="S166" s="7" t="str">
        <f t="shared" si="21"/>
        <v/>
      </c>
      <c r="T166" s="7"/>
      <c r="U166" s="7"/>
      <c r="V166" s="7"/>
      <c r="W166" s="7" t="str">
        <f t="shared" si="21"/>
        <v/>
      </c>
      <c r="X166" s="7"/>
      <c r="Y166" s="7"/>
      <c r="Z166" s="7"/>
      <c r="AA166" s="7"/>
      <c r="AB166" s="7" t="str">
        <f t="shared" si="21"/>
        <v/>
      </c>
      <c r="AC166" s="7" t="str">
        <f t="shared" si="21"/>
        <v/>
      </c>
      <c r="AD166" s="7" t="str">
        <f t="shared" si="21"/>
        <v/>
      </c>
    </row>
    <row r="167" spans="2:30" ht="12.75" customHeight="1" x14ac:dyDescent="0.2">
      <c r="B167" s="77"/>
      <c r="D167" s="80"/>
      <c r="E167" s="80"/>
      <c r="F167" s="80"/>
      <c r="G167" s="80"/>
      <c r="H167" s="86"/>
      <c r="I167" s="83"/>
      <c r="J167" s="99"/>
      <c r="K167" s="100"/>
      <c r="L167" s="101"/>
      <c r="M167" s="95" t="str">
        <f t="shared" ref="M167:AD167" si="22">IF(OR(TRIM(M164)=0,TRIM(M164)=""),IF(M165="","",M165),IF(IFERROR(TRIM(INDEX(QryItemNamed,MATCH(TRIM(M164),ITEM,0),2)),"")="Y",TRIM(RIGHT(IFERROR(TRIM(INDEX(QryItemNamed,MATCH(TRIM(M164),ITEM,0),4)),"123456789012"),LEN(IFERROR(TRIM(INDEX(QryItemNamed,MATCH(TRIM(M164),ITEM,0),4)),"123456789012"))-9))&amp;M165,IFERROR(TRIM(INDEX(QryItemNamed,MATCH(TRIM(M164),ITEM,0),4))&amp;M165,"ITEM CODE DOES NOT EXIST IN ITEM MASTER")))</f>
        <v/>
      </c>
      <c r="N167" s="95" t="str">
        <f t="shared" ref="N167" si="23">IF(OR(TRIM(N164)=0,TRIM(N164)=""),IF(N165="","",N165),IF(IFERROR(TRIM(INDEX(QryItemNamed,MATCH(TRIM(N164),ITEM,0),2)),"")="Y",TRIM(RIGHT(IFERROR(TRIM(INDEX(QryItemNamed,MATCH(TRIM(N164),ITEM,0),4)),"123456789012"),LEN(IFERROR(TRIM(INDEX(QryItemNamed,MATCH(TRIM(N164),ITEM,0),4)),"123456789012"))-9))&amp;N165,IFERROR(TRIM(INDEX(QryItemNamed,MATCH(TRIM(N164),ITEM,0),4))&amp;N165,"ITEM CODE DOES NOT EXIST IN ITEM MASTER")))</f>
        <v/>
      </c>
      <c r="O167" s="95" t="str">
        <f t="shared" si="22"/>
        <v/>
      </c>
      <c r="P167" s="95" t="str">
        <f t="shared" si="22"/>
        <v/>
      </c>
      <c r="Q167" s="95" t="str">
        <f t="shared" si="22"/>
        <v/>
      </c>
      <c r="R167" s="95" t="str">
        <f t="shared" si="22"/>
        <v/>
      </c>
      <c r="S167" s="95" t="str">
        <f t="shared" si="22"/>
        <v/>
      </c>
      <c r="T167" s="65"/>
      <c r="U167" s="65"/>
      <c r="V167" s="65"/>
      <c r="W167" s="95" t="str">
        <f t="shared" si="22"/>
        <v/>
      </c>
      <c r="X167" s="65"/>
      <c r="Y167" s="65"/>
      <c r="Z167" s="65"/>
      <c r="AA167" s="65"/>
      <c r="AB167" s="95" t="str">
        <f t="shared" si="22"/>
        <v/>
      </c>
      <c r="AC167" s="95" t="str">
        <f t="shared" si="22"/>
        <v/>
      </c>
      <c r="AD167" s="95" t="str">
        <f t="shared" si="22"/>
        <v/>
      </c>
    </row>
    <row r="168" spans="2:30" ht="12.75" customHeight="1" x14ac:dyDescent="0.2">
      <c r="B168" s="77"/>
      <c r="D168" s="80"/>
      <c r="E168" s="80"/>
      <c r="F168" s="80"/>
      <c r="G168" s="80"/>
      <c r="H168" s="86"/>
      <c r="I168" s="83"/>
      <c r="J168" s="99"/>
      <c r="K168" s="100"/>
      <c r="L168" s="101"/>
      <c r="M168" s="95"/>
      <c r="N168" s="95"/>
      <c r="O168" s="95"/>
      <c r="P168" s="95"/>
      <c r="Q168" s="95"/>
      <c r="R168" s="95"/>
      <c r="S168" s="95"/>
      <c r="T168" s="65"/>
      <c r="U168" s="65"/>
      <c r="V168" s="65"/>
      <c r="W168" s="95"/>
      <c r="X168" s="65"/>
      <c r="Y168" s="65"/>
      <c r="Z168" s="65"/>
      <c r="AA168" s="65"/>
      <c r="AB168" s="95"/>
      <c r="AC168" s="95"/>
      <c r="AD168" s="95"/>
    </row>
    <row r="169" spans="2:30" ht="12.75" customHeight="1" x14ac:dyDescent="0.2">
      <c r="B169" s="77"/>
      <c r="D169" s="80"/>
      <c r="E169" s="80"/>
      <c r="F169" s="80"/>
      <c r="G169" s="80"/>
      <c r="H169" s="86"/>
      <c r="I169" s="83"/>
      <c r="J169" s="99"/>
      <c r="K169" s="100"/>
      <c r="L169" s="101"/>
      <c r="M169" s="95"/>
      <c r="N169" s="95"/>
      <c r="O169" s="95"/>
      <c r="P169" s="95"/>
      <c r="Q169" s="95"/>
      <c r="R169" s="95"/>
      <c r="S169" s="95"/>
      <c r="T169" s="65"/>
      <c r="U169" s="65"/>
      <c r="V169" s="65"/>
      <c r="W169" s="95"/>
      <c r="X169" s="65"/>
      <c r="Y169" s="65"/>
      <c r="Z169" s="65"/>
      <c r="AA169" s="65"/>
      <c r="AB169" s="95"/>
      <c r="AC169" s="95"/>
      <c r="AD169" s="95"/>
    </row>
    <row r="170" spans="2:30" ht="12.75" customHeight="1" x14ac:dyDescent="0.2">
      <c r="B170" s="77"/>
      <c r="D170" s="80"/>
      <c r="E170" s="80"/>
      <c r="F170" s="80"/>
      <c r="G170" s="80"/>
      <c r="H170" s="86"/>
      <c r="I170" s="83"/>
      <c r="J170" s="99"/>
      <c r="K170" s="100"/>
      <c r="L170" s="101"/>
      <c r="M170" s="95"/>
      <c r="N170" s="95"/>
      <c r="O170" s="95"/>
      <c r="P170" s="95"/>
      <c r="Q170" s="95"/>
      <c r="R170" s="95"/>
      <c r="S170" s="95"/>
      <c r="T170" s="65"/>
      <c r="U170" s="65"/>
      <c r="V170" s="65"/>
      <c r="W170" s="95"/>
      <c r="X170" s="65"/>
      <c r="Y170" s="65"/>
      <c r="Z170" s="65"/>
      <c r="AA170" s="65"/>
      <c r="AB170" s="95"/>
      <c r="AC170" s="95"/>
      <c r="AD170" s="95"/>
    </row>
    <row r="171" spans="2:30" ht="12.75" customHeight="1" x14ac:dyDescent="0.2">
      <c r="B171" s="77"/>
      <c r="D171" s="80"/>
      <c r="E171" s="80"/>
      <c r="F171" s="80"/>
      <c r="G171" s="80"/>
      <c r="H171" s="86"/>
      <c r="I171" s="83"/>
      <c r="J171" s="99"/>
      <c r="K171" s="100"/>
      <c r="L171" s="101"/>
      <c r="M171" s="95"/>
      <c r="N171" s="95"/>
      <c r="O171" s="95"/>
      <c r="P171" s="95"/>
      <c r="Q171" s="95"/>
      <c r="R171" s="95"/>
      <c r="S171" s="95"/>
      <c r="T171" s="65"/>
      <c r="U171" s="65"/>
      <c r="V171" s="65"/>
      <c r="W171" s="95"/>
      <c r="X171" s="65"/>
      <c r="Y171" s="65"/>
      <c r="Z171" s="65"/>
      <c r="AA171" s="65"/>
      <c r="AB171" s="95"/>
      <c r="AC171" s="95"/>
      <c r="AD171" s="95"/>
    </row>
    <row r="172" spans="2:30" ht="12.75" customHeight="1" x14ac:dyDescent="0.2">
      <c r="B172" s="77"/>
      <c r="D172" s="80"/>
      <c r="E172" s="80"/>
      <c r="F172" s="80"/>
      <c r="G172" s="80"/>
      <c r="H172" s="86"/>
      <c r="I172" s="83"/>
      <c r="J172" s="99"/>
      <c r="K172" s="100"/>
      <c r="L172" s="101"/>
      <c r="M172" s="95"/>
      <c r="N172" s="95"/>
      <c r="O172" s="95"/>
      <c r="P172" s="95"/>
      <c r="Q172" s="95"/>
      <c r="R172" s="95"/>
      <c r="S172" s="95"/>
      <c r="T172" s="65"/>
      <c r="U172" s="65"/>
      <c r="V172" s="65"/>
      <c r="W172" s="95"/>
      <c r="X172" s="65"/>
      <c r="Y172" s="65"/>
      <c r="Z172" s="65"/>
      <c r="AA172" s="65"/>
      <c r="AB172" s="95"/>
      <c r="AC172" s="95"/>
      <c r="AD172" s="95"/>
    </row>
    <row r="173" spans="2:30" ht="12.75" customHeight="1" x14ac:dyDescent="0.2">
      <c r="B173" s="77"/>
      <c r="D173" s="80"/>
      <c r="E173" s="80"/>
      <c r="F173" s="80"/>
      <c r="G173" s="80"/>
      <c r="H173" s="86"/>
      <c r="I173" s="83"/>
      <c r="J173" s="99"/>
      <c r="K173" s="100"/>
      <c r="L173" s="101"/>
      <c r="M173" s="95"/>
      <c r="N173" s="95"/>
      <c r="O173" s="95"/>
      <c r="P173" s="95"/>
      <c r="Q173" s="95"/>
      <c r="R173" s="95"/>
      <c r="S173" s="95"/>
      <c r="T173" s="65"/>
      <c r="U173" s="65"/>
      <c r="V173" s="65"/>
      <c r="W173" s="95"/>
      <c r="X173" s="65"/>
      <c r="Y173" s="65"/>
      <c r="Z173" s="65"/>
      <c r="AA173" s="65"/>
      <c r="AB173" s="95"/>
      <c r="AC173" s="95"/>
      <c r="AD173" s="95"/>
    </row>
    <row r="174" spans="2:30" ht="12.75" customHeight="1" x14ac:dyDescent="0.2">
      <c r="B174" s="77"/>
      <c r="D174" s="80"/>
      <c r="E174" s="80"/>
      <c r="F174" s="80"/>
      <c r="G174" s="80"/>
      <c r="H174" s="86"/>
      <c r="I174" s="83"/>
      <c r="J174" s="99"/>
      <c r="K174" s="100"/>
      <c r="L174" s="101"/>
      <c r="M174" s="95"/>
      <c r="N174" s="95"/>
      <c r="O174" s="95"/>
      <c r="P174" s="95"/>
      <c r="Q174" s="95"/>
      <c r="R174" s="95"/>
      <c r="S174" s="95"/>
      <c r="T174" s="65"/>
      <c r="U174" s="65"/>
      <c r="V174" s="65"/>
      <c r="W174" s="95"/>
      <c r="X174" s="65"/>
      <c r="Y174" s="65"/>
      <c r="Z174" s="65"/>
      <c r="AA174" s="65"/>
      <c r="AB174" s="95"/>
      <c r="AC174" s="95"/>
      <c r="AD174" s="95"/>
    </row>
    <row r="175" spans="2:30" ht="12.75" customHeight="1" x14ac:dyDescent="0.2">
      <c r="B175" s="77"/>
      <c r="D175" s="80"/>
      <c r="E175" s="80"/>
      <c r="F175" s="80"/>
      <c r="G175" s="80"/>
      <c r="H175" s="86"/>
      <c r="I175" s="83"/>
      <c r="J175" s="99"/>
      <c r="K175" s="100"/>
      <c r="L175" s="101"/>
      <c r="M175" s="95"/>
      <c r="N175" s="95"/>
      <c r="O175" s="95"/>
      <c r="P175" s="95"/>
      <c r="Q175" s="95"/>
      <c r="R175" s="95"/>
      <c r="S175" s="95"/>
      <c r="T175" s="65"/>
      <c r="U175" s="65"/>
      <c r="V175" s="65"/>
      <c r="W175" s="95"/>
      <c r="X175" s="65"/>
      <c r="Y175" s="65"/>
      <c r="Z175" s="65"/>
      <c r="AA175" s="65"/>
      <c r="AB175" s="95"/>
      <c r="AC175" s="95"/>
      <c r="AD175" s="95"/>
    </row>
    <row r="176" spans="2:30" ht="12.75" customHeight="1" x14ac:dyDescent="0.2">
      <c r="B176" s="77"/>
      <c r="D176" s="80"/>
      <c r="E176" s="80"/>
      <c r="F176" s="80"/>
      <c r="G176" s="80"/>
      <c r="H176" s="86"/>
      <c r="I176" s="83"/>
      <c r="J176" s="99"/>
      <c r="K176" s="100"/>
      <c r="L176" s="101"/>
      <c r="M176" s="95"/>
      <c r="N176" s="95"/>
      <c r="O176" s="95"/>
      <c r="P176" s="95"/>
      <c r="Q176" s="95"/>
      <c r="R176" s="95"/>
      <c r="S176" s="95"/>
      <c r="T176" s="65"/>
      <c r="U176" s="65"/>
      <c r="V176" s="65"/>
      <c r="W176" s="95"/>
      <c r="X176" s="65"/>
      <c r="Y176" s="65"/>
      <c r="Z176" s="65"/>
      <c r="AA176" s="65"/>
      <c r="AB176" s="95"/>
      <c r="AC176" s="95"/>
      <c r="AD176" s="95"/>
    </row>
    <row r="177" spans="2:30" ht="12.75" customHeight="1" x14ac:dyDescent="0.2">
      <c r="B177" s="77"/>
      <c r="D177" s="80"/>
      <c r="E177" s="80"/>
      <c r="F177" s="80"/>
      <c r="G177" s="80"/>
      <c r="H177" s="86"/>
      <c r="I177" s="83"/>
      <c r="J177" s="99"/>
      <c r="K177" s="100"/>
      <c r="L177" s="101"/>
      <c r="M177" s="95"/>
      <c r="N177" s="95"/>
      <c r="O177" s="95"/>
      <c r="P177" s="95"/>
      <c r="Q177" s="95"/>
      <c r="R177" s="95"/>
      <c r="S177" s="95"/>
      <c r="T177" s="65"/>
      <c r="U177" s="65"/>
      <c r="V177" s="65"/>
      <c r="W177" s="95"/>
      <c r="X177" s="65"/>
      <c r="Y177" s="65"/>
      <c r="Z177" s="65"/>
      <c r="AA177" s="65"/>
      <c r="AB177" s="95"/>
      <c r="AC177" s="95"/>
      <c r="AD177" s="95"/>
    </row>
    <row r="178" spans="2:30" ht="12.75" customHeight="1" x14ac:dyDescent="0.2">
      <c r="B178" s="77"/>
      <c r="D178" s="80"/>
      <c r="E178" s="80"/>
      <c r="F178" s="80"/>
      <c r="G178" s="80"/>
      <c r="H178" s="86"/>
      <c r="I178" s="83"/>
      <c r="J178" s="99"/>
      <c r="K178" s="100"/>
      <c r="L178" s="101"/>
      <c r="M178" s="95"/>
      <c r="N178" s="95"/>
      <c r="O178" s="95"/>
      <c r="P178" s="95"/>
      <c r="Q178" s="95"/>
      <c r="R178" s="95"/>
      <c r="S178" s="95"/>
      <c r="T178" s="65"/>
      <c r="U178" s="65"/>
      <c r="V178" s="65"/>
      <c r="W178" s="95"/>
      <c r="X178" s="65"/>
      <c r="Y178" s="65"/>
      <c r="Z178" s="65"/>
      <c r="AA178" s="65"/>
      <c r="AB178" s="95"/>
      <c r="AC178" s="95"/>
      <c r="AD178" s="95"/>
    </row>
    <row r="179" spans="2:30" ht="12.75" customHeight="1" thickBot="1" x14ac:dyDescent="0.25">
      <c r="B179" s="78"/>
      <c r="D179" s="81"/>
      <c r="E179" s="81"/>
      <c r="F179" s="81"/>
      <c r="G179" s="81"/>
      <c r="H179" s="87"/>
      <c r="I179" s="84"/>
      <c r="J179" s="102"/>
      <c r="K179" s="103"/>
      <c r="L179" s="104"/>
      <c r="M179" s="21" t="str">
        <f t="shared" ref="M179:AD179" si="24">IF(OR(TRIM(M164)=0,TRIM(M164)=""),"",IFERROR(TRIM(INDEX(QryItemNamed,MATCH(TRIM(M164),ITEM,0),3)),""))</f>
        <v/>
      </c>
      <c r="N179" s="21" t="str">
        <f t="shared" si="24"/>
        <v/>
      </c>
      <c r="O179" s="8" t="str">
        <f t="shared" si="24"/>
        <v/>
      </c>
      <c r="P179" s="8" t="str">
        <f t="shared" si="24"/>
        <v/>
      </c>
      <c r="Q179" s="8" t="str">
        <f t="shared" si="24"/>
        <v/>
      </c>
      <c r="R179" s="8" t="str">
        <f t="shared" si="24"/>
        <v/>
      </c>
      <c r="S179" s="8" t="str">
        <f t="shared" si="24"/>
        <v/>
      </c>
      <c r="T179" s="8"/>
      <c r="U179" s="8"/>
      <c r="V179" s="8"/>
      <c r="W179" s="8" t="str">
        <f t="shared" si="24"/>
        <v/>
      </c>
      <c r="X179" s="8"/>
      <c r="Y179" s="8"/>
      <c r="Z179" s="8"/>
      <c r="AA179" s="8"/>
      <c r="AB179" s="8" t="str">
        <f t="shared" si="24"/>
        <v/>
      </c>
      <c r="AC179" s="8" t="str">
        <f t="shared" si="24"/>
        <v/>
      </c>
      <c r="AD179" s="8" t="str">
        <f t="shared" si="24"/>
        <v/>
      </c>
    </row>
    <row r="180" spans="2:30" ht="12.75" customHeight="1" x14ac:dyDescent="0.2">
      <c r="B180" s="18">
        <v>1</v>
      </c>
      <c r="D180" s="9"/>
      <c r="E180" s="9"/>
      <c r="F180" s="35"/>
      <c r="G180" s="23"/>
      <c r="H180" s="11"/>
      <c r="I180" s="11"/>
      <c r="J180" s="28"/>
      <c r="K180" s="10"/>
      <c r="L180" s="29"/>
      <c r="M180" s="54"/>
      <c r="N180" s="11"/>
      <c r="O180" s="10"/>
      <c r="P180" s="10"/>
      <c r="Q180" s="10"/>
      <c r="R180" s="32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</row>
    <row r="181" spans="2:30" ht="12.75" customHeight="1" x14ac:dyDescent="0.2">
      <c r="B181" s="18">
        <v>1</v>
      </c>
      <c r="D181" s="10"/>
      <c r="E181" s="10"/>
      <c r="F181" s="31"/>
      <c r="G181" s="23"/>
      <c r="H181" s="11"/>
      <c r="I181" s="11"/>
      <c r="J181" s="28"/>
      <c r="K181" s="10"/>
      <c r="L181" s="29"/>
      <c r="M181" s="54"/>
      <c r="N181" s="11"/>
      <c r="O181" s="10"/>
      <c r="P181" s="10"/>
      <c r="Q181" s="10"/>
      <c r="R181" s="32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</row>
    <row r="182" spans="2:30" ht="12.75" customHeight="1" x14ac:dyDescent="0.2">
      <c r="B182" s="18">
        <v>1</v>
      </c>
      <c r="D182" s="30"/>
      <c r="E182" s="10"/>
      <c r="F182" s="31"/>
      <c r="G182" s="23"/>
      <c r="H182" s="11"/>
      <c r="I182" s="11"/>
      <c r="J182" s="28"/>
      <c r="K182" s="10"/>
      <c r="L182" s="29"/>
      <c r="M182" s="54"/>
      <c r="N182" s="11"/>
      <c r="O182" s="10"/>
      <c r="P182" s="10"/>
      <c r="Q182" s="10"/>
      <c r="R182" s="32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</row>
    <row r="183" spans="2:30" ht="12.75" customHeight="1" x14ac:dyDescent="0.2">
      <c r="B183" s="18">
        <v>1</v>
      </c>
      <c r="D183" s="10"/>
      <c r="E183" s="10"/>
      <c r="F183" s="31"/>
      <c r="G183" s="23"/>
      <c r="H183" s="11"/>
      <c r="I183" s="11"/>
      <c r="J183" s="28"/>
      <c r="K183" s="10"/>
      <c r="L183" s="29"/>
      <c r="M183" s="54"/>
      <c r="N183" s="11"/>
      <c r="O183" s="10"/>
      <c r="P183" s="10"/>
      <c r="Q183" s="10"/>
      <c r="R183" s="33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</row>
    <row r="184" spans="2:30" ht="12.75" customHeight="1" x14ac:dyDescent="0.2">
      <c r="B184" s="18">
        <v>1</v>
      </c>
      <c r="D184" s="10"/>
      <c r="E184" s="10"/>
      <c r="F184" s="31"/>
      <c r="G184" s="23"/>
      <c r="H184" s="11"/>
      <c r="I184" s="11"/>
      <c r="J184" s="44"/>
      <c r="K184" s="44"/>
      <c r="L184" s="46"/>
      <c r="M184" s="28"/>
      <c r="N184" s="10"/>
      <c r="O184" s="10"/>
      <c r="P184" s="10"/>
      <c r="Q184" s="59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</row>
    <row r="185" spans="2:30" ht="12.75" customHeight="1" x14ac:dyDescent="0.2">
      <c r="B185" s="18">
        <v>1</v>
      </c>
      <c r="D185" s="10"/>
      <c r="E185" s="10"/>
      <c r="F185" s="31"/>
      <c r="G185" s="23"/>
      <c r="H185" s="11"/>
      <c r="I185" s="11"/>
      <c r="J185" s="28"/>
      <c r="K185" s="10"/>
      <c r="L185" s="29"/>
      <c r="M185" s="63"/>
      <c r="N185" s="32"/>
      <c r="O185" s="10"/>
      <c r="P185" s="10"/>
      <c r="Q185" s="10"/>
      <c r="R185" s="32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</row>
    <row r="186" spans="2:30" ht="12.75" customHeight="1" x14ac:dyDescent="0.2">
      <c r="B186" s="18">
        <v>1</v>
      </c>
      <c r="D186" s="10"/>
      <c r="E186" s="10"/>
      <c r="F186" s="31"/>
      <c r="G186" s="23"/>
      <c r="H186" s="11"/>
      <c r="I186" s="11"/>
      <c r="J186" s="28"/>
      <c r="K186" s="10"/>
      <c r="L186" s="29"/>
      <c r="M186" s="63"/>
      <c r="N186" s="32"/>
      <c r="O186" s="10"/>
      <c r="P186" s="10"/>
      <c r="Q186" s="10"/>
      <c r="R186" s="32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</row>
    <row r="187" spans="2:30" ht="12.75" customHeight="1" x14ac:dyDescent="0.2">
      <c r="B187" s="18">
        <v>1</v>
      </c>
      <c r="D187" s="10"/>
      <c r="E187" s="10"/>
      <c r="F187" s="31"/>
      <c r="G187" s="23"/>
      <c r="H187" s="11"/>
      <c r="I187" s="11"/>
      <c r="J187" s="28"/>
      <c r="K187" s="10"/>
      <c r="L187" s="29"/>
      <c r="M187" s="63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</row>
    <row r="188" spans="2:30" ht="12.75" customHeight="1" x14ac:dyDescent="0.2">
      <c r="B188" s="18">
        <v>1</v>
      </c>
      <c r="D188" s="10"/>
      <c r="E188" s="10"/>
      <c r="F188" s="31"/>
      <c r="G188" s="23"/>
      <c r="H188" s="11"/>
      <c r="I188" s="11"/>
      <c r="J188" s="28"/>
      <c r="K188" s="10"/>
      <c r="L188" s="29"/>
      <c r="M188" s="63"/>
      <c r="N188" s="32"/>
      <c r="O188" s="10"/>
      <c r="P188" s="10"/>
      <c r="Q188" s="10"/>
      <c r="R188" s="32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</row>
    <row r="189" spans="2:30" ht="12.75" customHeight="1" x14ac:dyDescent="0.2">
      <c r="B189" s="18">
        <v>1</v>
      </c>
      <c r="D189" s="10"/>
      <c r="E189" s="10"/>
      <c r="F189" s="31"/>
      <c r="G189" s="23"/>
      <c r="H189" s="11"/>
      <c r="I189" s="11"/>
      <c r="J189" s="28"/>
      <c r="K189" s="10"/>
      <c r="L189" s="29"/>
      <c r="M189" s="63"/>
      <c r="N189" s="32"/>
      <c r="O189" s="10"/>
      <c r="P189" s="10"/>
      <c r="Q189" s="10"/>
      <c r="R189" s="32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</row>
    <row r="190" spans="2:30" ht="12.75" customHeight="1" x14ac:dyDescent="0.2">
      <c r="B190" s="18">
        <v>1</v>
      </c>
      <c r="D190" s="10"/>
      <c r="E190" s="10"/>
      <c r="F190" s="31"/>
      <c r="G190" s="23"/>
      <c r="H190" s="11"/>
      <c r="I190" s="11"/>
      <c r="J190" s="44"/>
      <c r="K190" s="44"/>
      <c r="L190" s="46"/>
      <c r="M190" s="28"/>
      <c r="N190" s="10"/>
      <c r="O190" s="10"/>
      <c r="P190" s="10"/>
      <c r="Q190" s="59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</row>
    <row r="191" spans="2:30" ht="12.75" customHeight="1" x14ac:dyDescent="0.2">
      <c r="B191" s="18">
        <v>1</v>
      </c>
      <c r="D191" s="10"/>
      <c r="E191" s="10"/>
      <c r="F191" s="31"/>
      <c r="G191" s="23"/>
      <c r="H191" s="11"/>
      <c r="I191" s="11"/>
      <c r="J191" s="28"/>
      <c r="K191" s="10"/>
      <c r="L191" s="29"/>
      <c r="M191" s="63"/>
      <c r="N191" s="10"/>
      <c r="O191" s="10"/>
      <c r="P191" s="10"/>
      <c r="Q191" s="10"/>
      <c r="R191" s="33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</row>
    <row r="192" spans="2:30" ht="12.75" customHeight="1" x14ac:dyDescent="0.2">
      <c r="B192" s="18">
        <v>1</v>
      </c>
      <c r="D192" s="10"/>
      <c r="E192" s="10"/>
      <c r="F192" s="31"/>
      <c r="G192" s="23"/>
      <c r="H192" s="11"/>
      <c r="I192" s="11"/>
      <c r="J192" s="28"/>
      <c r="K192" s="10"/>
      <c r="L192" s="29"/>
      <c r="M192" s="63"/>
      <c r="N192" s="10"/>
      <c r="O192" s="10"/>
      <c r="P192" s="10"/>
      <c r="Q192" s="10"/>
      <c r="R192" s="33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</row>
    <row r="193" spans="2:30" ht="12.75" customHeight="1" x14ac:dyDescent="0.2">
      <c r="B193" s="18">
        <v>1</v>
      </c>
      <c r="D193" s="10"/>
      <c r="E193" s="10"/>
      <c r="F193" s="31"/>
      <c r="G193" s="23"/>
      <c r="H193" s="11"/>
      <c r="I193" s="11"/>
      <c r="J193" s="28"/>
      <c r="K193" s="10"/>
      <c r="L193" s="29"/>
      <c r="M193" s="54"/>
      <c r="N193" s="11"/>
      <c r="O193" s="10"/>
      <c r="P193" s="10"/>
      <c r="Q193" s="10"/>
      <c r="R193" s="33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</row>
    <row r="194" spans="2:30" ht="12.75" customHeight="1" x14ac:dyDescent="0.2">
      <c r="B194" s="18">
        <v>1</v>
      </c>
      <c r="D194" s="10"/>
      <c r="E194" s="10"/>
      <c r="F194" s="31"/>
      <c r="G194" s="23"/>
      <c r="H194" s="11"/>
      <c r="I194" s="11"/>
      <c r="J194" s="28"/>
      <c r="K194" s="10"/>
      <c r="L194" s="29"/>
      <c r="M194" s="54"/>
      <c r="N194" s="11"/>
      <c r="O194" s="10"/>
      <c r="P194" s="10"/>
      <c r="Q194" s="10"/>
      <c r="R194" s="33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</row>
    <row r="195" spans="2:30" ht="12.75" customHeight="1" x14ac:dyDescent="0.2">
      <c r="B195" s="18">
        <v>1</v>
      </c>
      <c r="D195" s="10"/>
      <c r="E195" s="10"/>
      <c r="F195" s="31"/>
      <c r="G195" s="23"/>
      <c r="H195" s="11"/>
      <c r="I195" s="11"/>
      <c r="J195" s="38"/>
      <c r="K195" s="38"/>
      <c r="L195" s="40"/>
      <c r="M195" s="11"/>
      <c r="N195" s="11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</row>
    <row r="196" spans="2:30" ht="12.75" customHeight="1" x14ac:dyDescent="0.2">
      <c r="B196" s="18">
        <v>1</v>
      </c>
      <c r="D196" s="10"/>
      <c r="E196" s="10"/>
      <c r="F196" s="31"/>
      <c r="G196" s="23"/>
      <c r="H196" s="11"/>
      <c r="I196" s="11"/>
      <c r="J196" s="28"/>
      <c r="K196" s="10"/>
      <c r="L196" s="29"/>
      <c r="M196" s="54"/>
      <c r="N196" s="11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</row>
    <row r="197" spans="2:30" ht="12.75" customHeight="1" x14ac:dyDescent="0.2">
      <c r="B197" s="18">
        <v>1</v>
      </c>
      <c r="D197" s="10"/>
      <c r="E197" s="10"/>
      <c r="F197" s="31"/>
      <c r="G197" s="23"/>
      <c r="H197" s="11"/>
      <c r="I197" s="11"/>
      <c r="J197" s="28"/>
      <c r="K197" s="10"/>
      <c r="L197" s="29"/>
      <c r="M197" s="54"/>
      <c r="N197" s="11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</row>
    <row r="198" spans="2:30" ht="12.75" customHeight="1" x14ac:dyDescent="0.2">
      <c r="B198" s="18">
        <v>1</v>
      </c>
      <c r="D198" s="10"/>
      <c r="E198" s="10"/>
      <c r="F198" s="31"/>
      <c r="G198" s="23"/>
      <c r="H198" s="11"/>
      <c r="I198" s="11"/>
      <c r="J198" s="28"/>
      <c r="K198" s="10"/>
      <c r="L198" s="29"/>
      <c r="M198" s="54"/>
      <c r="N198" s="11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</row>
    <row r="199" spans="2:30" ht="12.75" customHeight="1" x14ac:dyDescent="0.2">
      <c r="B199" s="18">
        <v>1</v>
      </c>
      <c r="D199" s="10"/>
      <c r="E199" s="10"/>
      <c r="F199" s="31"/>
      <c r="G199" s="23"/>
      <c r="H199" s="11"/>
      <c r="I199" s="11"/>
      <c r="J199" s="28"/>
      <c r="K199" s="10"/>
      <c r="L199" s="29"/>
      <c r="M199" s="54"/>
      <c r="N199" s="11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</row>
    <row r="200" spans="2:30" ht="12.75" customHeight="1" x14ac:dyDescent="0.2">
      <c r="B200" s="18">
        <v>1</v>
      </c>
      <c r="D200" s="10"/>
      <c r="E200" s="10"/>
      <c r="F200" s="31"/>
      <c r="G200" s="23"/>
      <c r="H200" s="11"/>
      <c r="I200" s="11"/>
      <c r="J200" s="28"/>
      <c r="K200" s="10"/>
      <c r="L200" s="29"/>
      <c r="M200" s="54"/>
      <c r="N200" s="11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</row>
    <row r="201" spans="2:30" ht="12.75" customHeight="1" x14ac:dyDescent="0.2">
      <c r="B201" s="18">
        <v>1</v>
      </c>
      <c r="D201" s="10"/>
      <c r="E201" s="10"/>
      <c r="F201" s="31"/>
      <c r="G201" s="23"/>
      <c r="H201" s="11"/>
      <c r="I201" s="11"/>
      <c r="J201" s="28"/>
      <c r="K201" s="10"/>
      <c r="L201" s="29"/>
      <c r="M201" s="54"/>
      <c r="N201" s="11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</row>
    <row r="202" spans="2:30" ht="12.75" customHeight="1" x14ac:dyDescent="0.2">
      <c r="B202" s="18">
        <v>1</v>
      </c>
      <c r="D202" s="10"/>
      <c r="E202" s="10"/>
      <c r="F202" s="31"/>
      <c r="G202" s="23"/>
      <c r="H202" s="11"/>
      <c r="I202" s="11"/>
      <c r="J202" s="28"/>
      <c r="K202" s="10"/>
      <c r="L202" s="29"/>
      <c r="M202" s="54"/>
      <c r="N202" s="11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</row>
    <row r="203" spans="2:30" ht="12.75" customHeight="1" x14ac:dyDescent="0.2">
      <c r="B203" s="18">
        <v>1</v>
      </c>
      <c r="D203" s="10"/>
      <c r="E203" s="10"/>
      <c r="F203" s="31"/>
      <c r="G203" s="23"/>
      <c r="H203" s="11"/>
      <c r="I203" s="11"/>
      <c r="J203" s="28"/>
      <c r="K203" s="10"/>
      <c r="L203" s="29"/>
      <c r="M203" s="54"/>
      <c r="N203" s="11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</row>
    <row r="204" spans="2:30" ht="12.75" customHeight="1" x14ac:dyDescent="0.2">
      <c r="B204" s="18">
        <v>1</v>
      </c>
      <c r="D204" s="10"/>
      <c r="E204" s="10"/>
      <c r="F204" s="31"/>
      <c r="G204" s="23"/>
      <c r="H204" s="11"/>
      <c r="I204" s="11"/>
      <c r="J204" s="28"/>
      <c r="K204" s="10"/>
      <c r="L204" s="29"/>
      <c r="M204" s="54"/>
      <c r="N204" s="11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</row>
    <row r="205" spans="2:30" ht="12.75" customHeight="1" x14ac:dyDescent="0.2">
      <c r="B205" s="18">
        <v>1</v>
      </c>
      <c r="D205" s="10"/>
      <c r="E205" s="10"/>
      <c r="F205" s="31"/>
      <c r="G205" s="23"/>
      <c r="H205" s="11"/>
      <c r="I205" s="11"/>
      <c r="J205" s="28"/>
      <c r="K205" s="10"/>
      <c r="L205" s="29"/>
      <c r="M205" s="54"/>
      <c r="N205" s="11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</row>
    <row r="206" spans="2:30" ht="12.75" customHeight="1" x14ac:dyDescent="0.2">
      <c r="B206" s="18">
        <v>1</v>
      </c>
      <c r="D206" s="10"/>
      <c r="E206" s="10"/>
      <c r="F206" s="31"/>
      <c r="G206" s="23"/>
      <c r="H206" s="11"/>
      <c r="I206" s="11"/>
      <c r="J206" s="28"/>
      <c r="K206" s="10"/>
      <c r="L206" s="29"/>
      <c r="M206" s="54"/>
      <c r="N206" s="11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</row>
    <row r="207" spans="2:30" ht="12.75" customHeight="1" x14ac:dyDescent="0.2">
      <c r="B207" s="18">
        <v>1</v>
      </c>
      <c r="D207" s="10"/>
      <c r="E207" s="10"/>
      <c r="F207" s="31"/>
      <c r="G207" s="23"/>
      <c r="H207" s="11"/>
      <c r="I207" s="11"/>
      <c r="J207" s="28"/>
      <c r="K207" s="10"/>
      <c r="L207" s="29"/>
      <c r="M207" s="54"/>
      <c r="N207" s="11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</row>
    <row r="208" spans="2:30" ht="12.75" customHeight="1" x14ac:dyDescent="0.2">
      <c r="B208" s="18">
        <v>1</v>
      </c>
      <c r="D208" s="10"/>
      <c r="E208" s="10"/>
      <c r="F208" s="31"/>
      <c r="G208" s="23"/>
      <c r="H208" s="11"/>
      <c r="I208" s="11"/>
      <c r="J208" s="28"/>
      <c r="K208" s="10"/>
      <c r="L208" s="29"/>
      <c r="M208" s="54"/>
      <c r="N208" s="11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</row>
    <row r="209" spans="2:30" ht="12.75" customHeight="1" x14ac:dyDescent="0.2">
      <c r="B209" s="18">
        <v>1</v>
      </c>
      <c r="D209" s="10"/>
      <c r="E209" s="10"/>
      <c r="F209" s="31"/>
      <c r="G209" s="23"/>
      <c r="H209" s="11"/>
      <c r="I209" s="11"/>
      <c r="J209" s="28"/>
      <c r="K209" s="10"/>
      <c r="L209" s="29"/>
      <c r="M209" s="54"/>
      <c r="N209" s="11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</row>
    <row r="210" spans="2:30" ht="12.75" customHeight="1" x14ac:dyDescent="0.2">
      <c r="B210" s="18">
        <v>1</v>
      </c>
      <c r="D210" s="10"/>
      <c r="E210" s="10"/>
      <c r="F210" s="31"/>
      <c r="G210" s="23"/>
      <c r="H210" s="11"/>
      <c r="I210" s="11"/>
      <c r="J210" s="28"/>
      <c r="K210" s="10"/>
      <c r="L210" s="29"/>
      <c r="M210" s="54"/>
      <c r="N210" s="11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</row>
    <row r="211" spans="2:30" ht="12.75" customHeight="1" x14ac:dyDescent="0.2">
      <c r="B211" s="18">
        <v>1</v>
      </c>
      <c r="D211" s="10"/>
      <c r="E211" s="10"/>
      <c r="F211" s="31"/>
      <c r="G211" s="23"/>
      <c r="H211" s="11"/>
      <c r="I211" s="11"/>
      <c r="J211" s="28"/>
      <c r="K211" s="10"/>
      <c r="L211" s="29"/>
      <c r="M211" s="54"/>
      <c r="N211" s="11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</row>
    <row r="212" spans="2:30" ht="12.75" customHeight="1" x14ac:dyDescent="0.2">
      <c r="B212" s="18">
        <v>1</v>
      </c>
      <c r="D212" s="10"/>
      <c r="E212" s="10"/>
      <c r="F212" s="31"/>
      <c r="G212" s="23"/>
      <c r="H212" s="11"/>
      <c r="I212" s="11"/>
      <c r="J212" s="28"/>
      <c r="K212" s="10"/>
      <c r="L212" s="29"/>
      <c r="M212" s="54"/>
      <c r="N212" s="11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</row>
    <row r="213" spans="2:30" ht="12.75" customHeight="1" x14ac:dyDescent="0.2">
      <c r="B213" s="18">
        <v>1</v>
      </c>
      <c r="D213" s="10"/>
      <c r="E213" s="10"/>
      <c r="F213" s="31"/>
      <c r="G213" s="23"/>
      <c r="H213" s="11"/>
      <c r="I213" s="11"/>
      <c r="J213" s="28"/>
      <c r="K213" s="10"/>
      <c r="L213" s="29"/>
      <c r="M213" s="54"/>
      <c r="N213" s="11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</row>
    <row r="214" spans="2:30" ht="12.75" customHeight="1" x14ac:dyDescent="0.2">
      <c r="B214" s="18">
        <v>1</v>
      </c>
      <c r="D214" s="10"/>
      <c r="E214" s="10"/>
      <c r="F214" s="31"/>
      <c r="G214" s="23"/>
      <c r="H214" s="11"/>
      <c r="I214" s="11"/>
      <c r="J214" s="28"/>
      <c r="K214" s="10"/>
      <c r="L214" s="29"/>
      <c r="M214" s="54"/>
      <c r="N214" s="11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</row>
    <row r="215" spans="2:30" ht="12.75" customHeight="1" x14ac:dyDescent="0.2">
      <c r="B215" s="18">
        <v>1</v>
      </c>
      <c r="D215" s="10"/>
      <c r="E215" s="10"/>
      <c r="F215" s="31"/>
      <c r="G215" s="23"/>
      <c r="H215" s="11"/>
      <c r="I215" s="11"/>
      <c r="J215" s="28"/>
      <c r="K215" s="10"/>
      <c r="L215" s="29"/>
      <c r="M215" s="54"/>
      <c r="N215" s="11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</row>
    <row r="216" spans="2:30" ht="12.75" customHeight="1" x14ac:dyDescent="0.2">
      <c r="B216" s="18">
        <v>1</v>
      </c>
      <c r="D216" s="10"/>
      <c r="E216" s="10"/>
      <c r="F216" s="31"/>
      <c r="G216" s="23"/>
      <c r="H216" s="11"/>
      <c r="I216" s="11"/>
      <c r="J216" s="28"/>
      <c r="K216" s="10"/>
      <c r="L216" s="29"/>
      <c r="M216" s="54"/>
      <c r="N216" s="11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</row>
    <row r="217" spans="2:30" ht="12.75" customHeight="1" x14ac:dyDescent="0.2">
      <c r="B217" s="18">
        <v>1</v>
      </c>
      <c r="D217" s="10"/>
      <c r="E217" s="10"/>
      <c r="F217" s="31"/>
      <c r="G217" s="23"/>
      <c r="H217" s="11"/>
      <c r="I217" s="11"/>
      <c r="J217" s="28"/>
      <c r="K217" s="10"/>
      <c r="L217" s="29"/>
      <c r="M217" s="54"/>
      <c r="N217" s="11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</row>
    <row r="218" spans="2:30" ht="12.75" customHeight="1" x14ac:dyDescent="0.2">
      <c r="B218" s="18">
        <v>1</v>
      </c>
      <c r="D218" s="10"/>
      <c r="E218" s="10"/>
      <c r="F218" s="31"/>
      <c r="G218" s="23"/>
      <c r="H218" s="11"/>
      <c r="I218" s="11"/>
      <c r="J218" s="28"/>
      <c r="K218" s="10"/>
      <c r="L218" s="29"/>
      <c r="M218" s="54"/>
      <c r="N218" s="11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</row>
    <row r="219" spans="2:30" ht="12.75" customHeight="1" x14ac:dyDescent="0.2">
      <c r="B219" s="18">
        <v>1</v>
      </c>
      <c r="D219" s="10"/>
      <c r="E219" s="10"/>
      <c r="F219" s="60"/>
      <c r="G219" s="23"/>
      <c r="H219" s="11"/>
      <c r="I219" s="11"/>
      <c r="J219" s="28"/>
      <c r="K219" s="10"/>
      <c r="L219" s="29"/>
      <c r="M219" s="54"/>
      <c r="N219" s="11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</row>
    <row r="220" spans="2:30" ht="12.75" customHeight="1" x14ac:dyDescent="0.2">
      <c r="B220" s="18">
        <v>1</v>
      </c>
      <c r="D220" s="10"/>
      <c r="E220" s="10"/>
      <c r="F220" s="60"/>
      <c r="G220" s="23"/>
      <c r="H220" s="11"/>
      <c r="I220" s="11"/>
      <c r="J220" s="28"/>
      <c r="K220" s="10"/>
      <c r="L220" s="29"/>
      <c r="M220" s="54"/>
      <c r="N220" s="11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</row>
    <row r="221" spans="2:30" ht="12.75" customHeight="1" x14ac:dyDescent="0.2">
      <c r="B221" s="18">
        <v>1</v>
      </c>
      <c r="D221" s="10"/>
      <c r="E221" s="10"/>
      <c r="F221" s="60"/>
      <c r="G221" s="23"/>
      <c r="H221" s="11"/>
      <c r="I221" s="11"/>
      <c r="J221" s="28"/>
      <c r="K221" s="10"/>
      <c r="L221" s="29"/>
      <c r="M221" s="54"/>
      <c r="N221" s="11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</row>
    <row r="222" spans="2:30" ht="12.75" customHeight="1" x14ac:dyDescent="0.2">
      <c r="B222" s="18">
        <v>1</v>
      </c>
      <c r="D222" s="10"/>
      <c r="E222" s="10"/>
      <c r="F222" s="60"/>
      <c r="G222" s="23"/>
      <c r="H222" s="11"/>
      <c r="I222" s="11"/>
      <c r="J222" s="28"/>
      <c r="K222" s="10"/>
      <c r="L222" s="29"/>
      <c r="M222" s="54"/>
      <c r="N222" s="11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</row>
    <row r="223" spans="2:30" ht="12.75" customHeight="1" x14ac:dyDescent="0.2">
      <c r="B223" s="18">
        <v>1</v>
      </c>
      <c r="D223" s="10"/>
      <c r="E223" s="10"/>
      <c r="F223" s="60"/>
      <c r="G223" s="23"/>
      <c r="H223" s="11"/>
      <c r="I223" s="11"/>
      <c r="J223" s="28"/>
      <c r="K223" s="10"/>
      <c r="L223" s="29"/>
      <c r="M223" s="54"/>
      <c r="N223" s="11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</row>
    <row r="224" spans="2:30" ht="12.75" customHeight="1" x14ac:dyDescent="0.2">
      <c r="B224" s="18">
        <v>1</v>
      </c>
      <c r="D224" s="10"/>
      <c r="E224" s="10"/>
      <c r="F224" s="60"/>
      <c r="G224" s="23"/>
      <c r="H224" s="11"/>
      <c r="I224" s="11"/>
      <c r="J224" s="28"/>
      <c r="K224" s="10"/>
      <c r="L224" s="29"/>
      <c r="M224" s="54"/>
      <c r="N224" s="11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</row>
    <row r="225" spans="2:30" ht="12.75" customHeight="1" x14ac:dyDescent="0.2">
      <c r="B225" s="18">
        <v>1</v>
      </c>
      <c r="D225" s="10"/>
      <c r="E225" s="10"/>
      <c r="F225" s="60"/>
      <c r="G225" s="23"/>
      <c r="H225" s="11"/>
      <c r="I225" s="11"/>
      <c r="J225" s="28"/>
      <c r="K225" s="10"/>
      <c r="L225" s="29"/>
      <c r="M225" s="54"/>
      <c r="N225" s="11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</row>
    <row r="226" spans="2:30" ht="12.75" customHeight="1" x14ac:dyDescent="0.2">
      <c r="B226" s="18">
        <v>1</v>
      </c>
      <c r="D226" s="10"/>
      <c r="E226" s="10"/>
      <c r="F226" s="31"/>
      <c r="G226" s="23"/>
      <c r="H226" s="11"/>
      <c r="I226" s="11"/>
      <c r="J226" s="28"/>
      <c r="K226" s="10"/>
      <c r="L226" s="29"/>
      <c r="M226" s="54"/>
      <c r="N226" s="11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</row>
    <row r="227" spans="2:30" ht="12.75" customHeight="1" x14ac:dyDescent="0.2">
      <c r="B227" s="18">
        <v>1</v>
      </c>
      <c r="D227" s="10"/>
      <c r="E227" s="10"/>
      <c r="F227" s="31"/>
      <c r="G227" s="23"/>
      <c r="H227" s="11"/>
      <c r="I227" s="11"/>
      <c r="J227" s="28"/>
      <c r="K227" s="10"/>
      <c r="L227" s="29"/>
      <c r="M227" s="54"/>
      <c r="N227" s="11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</row>
    <row r="228" spans="2:30" ht="12.75" customHeight="1" x14ac:dyDescent="0.2">
      <c r="B228" s="18">
        <v>1</v>
      </c>
      <c r="D228" s="10"/>
      <c r="E228" s="10"/>
      <c r="F228" s="31"/>
      <c r="G228" s="23"/>
      <c r="H228" s="11"/>
      <c r="I228" s="11"/>
      <c r="J228" s="28"/>
      <c r="K228" s="10"/>
      <c r="L228" s="29"/>
      <c r="M228" s="54"/>
      <c r="N228" s="11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</row>
    <row r="229" spans="2:30" ht="12.75" customHeight="1" x14ac:dyDescent="0.2">
      <c r="B229" s="18">
        <v>1</v>
      </c>
      <c r="D229" s="10"/>
      <c r="E229" s="10"/>
      <c r="F229" s="31"/>
      <c r="G229" s="23"/>
      <c r="H229" s="11"/>
      <c r="I229" s="11"/>
      <c r="J229" s="28"/>
      <c r="K229" s="10"/>
      <c r="L229" s="29"/>
      <c r="M229" s="54"/>
      <c r="N229" s="11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</row>
    <row r="230" spans="2:30" ht="12.75" customHeight="1" x14ac:dyDescent="0.2">
      <c r="B230" s="18">
        <v>1</v>
      </c>
      <c r="D230" s="10"/>
      <c r="E230" s="10"/>
      <c r="F230" s="31"/>
      <c r="G230" s="23"/>
      <c r="H230" s="11"/>
      <c r="I230" s="11"/>
      <c r="J230" s="28"/>
      <c r="K230" s="10"/>
      <c r="L230" s="29"/>
      <c r="M230" s="54"/>
      <c r="N230" s="11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</row>
    <row r="231" spans="2:30" ht="12.75" customHeight="1" x14ac:dyDescent="0.2">
      <c r="B231" s="18">
        <v>1</v>
      </c>
      <c r="D231" s="10"/>
      <c r="E231" s="10"/>
      <c r="F231" s="31"/>
      <c r="G231" s="23"/>
      <c r="H231" s="11"/>
      <c r="I231" s="11"/>
      <c r="J231" s="28"/>
      <c r="K231" s="10"/>
      <c r="L231" s="29"/>
      <c r="M231" s="54"/>
      <c r="N231" s="11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</row>
    <row r="232" spans="2:30" ht="12.75" customHeight="1" x14ac:dyDescent="0.2">
      <c r="B232" s="18">
        <v>1</v>
      </c>
      <c r="D232" s="10"/>
      <c r="E232" s="10"/>
      <c r="F232" s="31"/>
      <c r="G232" s="23"/>
      <c r="H232" s="11"/>
      <c r="I232" s="11"/>
      <c r="J232" s="28"/>
      <c r="K232" s="10"/>
      <c r="L232" s="29"/>
      <c r="M232" s="54"/>
      <c r="N232" s="11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</row>
    <row r="233" spans="2:30" ht="12.75" customHeight="1" x14ac:dyDescent="0.2">
      <c r="B233" s="18">
        <v>1</v>
      </c>
      <c r="D233" s="10"/>
      <c r="E233" s="10"/>
      <c r="F233" s="31"/>
      <c r="G233" s="23"/>
      <c r="H233" s="11"/>
      <c r="I233" s="11"/>
      <c r="J233" s="28"/>
      <c r="K233" s="10"/>
      <c r="L233" s="29"/>
      <c r="M233" s="54"/>
      <c r="N233" s="11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</row>
    <row r="234" spans="2:30" ht="12.75" customHeight="1" x14ac:dyDescent="0.2">
      <c r="B234" s="18">
        <v>1</v>
      </c>
      <c r="D234" s="10"/>
      <c r="E234" s="10"/>
      <c r="F234" s="31"/>
      <c r="G234" s="23"/>
      <c r="H234" s="11"/>
      <c r="I234" s="11"/>
      <c r="J234" s="28"/>
      <c r="K234" s="10"/>
      <c r="L234" s="29"/>
      <c r="M234" s="54"/>
      <c r="N234" s="11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</row>
    <row r="235" spans="2:30" ht="12.75" customHeight="1" x14ac:dyDescent="0.2">
      <c r="B235" s="18">
        <v>1</v>
      </c>
      <c r="D235" s="10"/>
      <c r="E235" s="10"/>
      <c r="F235" s="31"/>
      <c r="G235" s="23"/>
      <c r="H235" s="11"/>
      <c r="I235" s="11"/>
      <c r="J235" s="28"/>
      <c r="K235" s="10"/>
      <c r="L235" s="29"/>
      <c r="M235" s="54"/>
      <c r="N235" s="11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</row>
    <row r="236" spans="2:30" ht="12.75" customHeight="1" x14ac:dyDescent="0.2">
      <c r="B236" s="18">
        <v>1</v>
      </c>
      <c r="D236" s="10"/>
      <c r="E236" s="10"/>
      <c r="F236" s="31"/>
      <c r="G236" s="23"/>
      <c r="H236" s="11"/>
      <c r="I236" s="11"/>
      <c r="J236" s="28"/>
      <c r="K236" s="10"/>
      <c r="L236" s="29"/>
      <c r="M236" s="54"/>
      <c r="N236" s="11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</row>
    <row r="237" spans="2:30" ht="12.75" customHeight="1" x14ac:dyDescent="0.2">
      <c r="B237" s="18">
        <v>1</v>
      </c>
      <c r="D237" s="37"/>
      <c r="E237" s="37"/>
      <c r="F237" s="37"/>
      <c r="G237" s="37"/>
      <c r="H237" s="37"/>
      <c r="I237" s="37"/>
      <c r="J237" s="37"/>
      <c r="K237" s="37"/>
      <c r="L237" s="42"/>
      <c r="M237" s="11"/>
      <c r="N237" s="11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</row>
    <row r="238" spans="2:30" ht="12.75" customHeight="1" thickBot="1" x14ac:dyDescent="0.25">
      <c r="B238" s="18">
        <v>1</v>
      </c>
      <c r="D238" s="37"/>
      <c r="E238" s="37"/>
      <c r="F238" s="37"/>
      <c r="G238" s="37"/>
      <c r="H238" s="37"/>
      <c r="I238" s="37"/>
      <c r="J238" s="37"/>
      <c r="K238" s="37"/>
      <c r="L238" s="42"/>
      <c r="M238" s="11"/>
      <c r="N238" s="11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</row>
    <row r="239" spans="2:30" ht="12.75" customHeight="1" x14ac:dyDescent="0.2">
      <c r="B239" s="5" t="s">
        <v>7</v>
      </c>
      <c r="D239" s="111" t="s">
        <v>0</v>
      </c>
      <c r="E239" s="93"/>
      <c r="F239" s="93"/>
      <c r="G239" s="93"/>
      <c r="H239" s="93"/>
      <c r="I239" s="93"/>
      <c r="J239" s="93"/>
      <c r="K239" s="93"/>
      <c r="L239" s="112"/>
      <c r="M239" s="12" t="str">
        <f t="shared" ref="M239:AD239" si="25">IF(M164="","",IF(OR(M179="", M179="LS", M179="LUMP"),IF(SUM(COUNTIF(M180:M238,"LS")+COUNTIF(M180:M238,"LUMP"))&gt;0,"LS",""),IF(SUM(M180:M238)&gt;0,ROUNDUP(SUM(M180:M238),0),"")))</f>
        <v/>
      </c>
      <c r="N239" s="62" t="str">
        <f t="shared" si="25"/>
        <v/>
      </c>
      <c r="O239" s="12" t="str">
        <f t="shared" si="25"/>
        <v/>
      </c>
      <c r="P239" s="12" t="str">
        <f t="shared" si="25"/>
        <v/>
      </c>
      <c r="Q239" s="12" t="str">
        <f t="shared" si="25"/>
        <v/>
      </c>
      <c r="R239" s="62">
        <f>SUM(R181:R234)</f>
        <v>0</v>
      </c>
      <c r="S239" s="12" t="str">
        <f t="shared" si="25"/>
        <v/>
      </c>
      <c r="T239" s="12"/>
      <c r="U239" s="12"/>
      <c r="V239" s="12"/>
      <c r="W239" s="12" t="str">
        <f t="shared" si="25"/>
        <v/>
      </c>
      <c r="X239" s="12"/>
      <c r="Y239" s="12"/>
      <c r="Z239" s="12"/>
      <c r="AA239" s="12"/>
      <c r="AB239" s="12" t="str">
        <f t="shared" si="25"/>
        <v/>
      </c>
      <c r="AC239" s="12" t="str">
        <f t="shared" si="25"/>
        <v/>
      </c>
      <c r="AD239" s="12" t="str">
        <f t="shared" si="25"/>
        <v/>
      </c>
    </row>
  </sheetData>
  <mergeCells count="78">
    <mergeCell ref="X11:X22"/>
    <mergeCell ref="AA11:AA22"/>
    <mergeCell ref="Y11:Y22"/>
    <mergeCell ref="Z11:Z22"/>
    <mergeCell ref="T11:T22"/>
    <mergeCell ref="U11:U22"/>
    <mergeCell ref="V11:V22"/>
    <mergeCell ref="N34:N39"/>
    <mergeCell ref="N28:N31"/>
    <mergeCell ref="R11:R22"/>
    <mergeCell ref="D239:L239"/>
    <mergeCell ref="AC167:AC178"/>
    <mergeCell ref="N167:N178"/>
    <mergeCell ref="D161:L161"/>
    <mergeCell ref="D163:AD163"/>
    <mergeCell ref="D164:L164"/>
    <mergeCell ref="D165:L165"/>
    <mergeCell ref="H166:H179"/>
    <mergeCell ref="I166:I179"/>
    <mergeCell ref="J166:L179"/>
    <mergeCell ref="M167:M178"/>
    <mergeCell ref="M88:M99"/>
    <mergeCell ref="N88:N99"/>
    <mergeCell ref="AD167:AD178"/>
    <mergeCell ref="S167:S178"/>
    <mergeCell ref="W167:W178"/>
    <mergeCell ref="AB167:AB178"/>
    <mergeCell ref="O167:O178"/>
    <mergeCell ref="P167:P178"/>
    <mergeCell ref="Q167:Q178"/>
    <mergeCell ref="R167:R178"/>
    <mergeCell ref="B166:B179"/>
    <mergeCell ref="D166:D179"/>
    <mergeCell ref="E166:E179"/>
    <mergeCell ref="F166:F179"/>
    <mergeCell ref="G166:G179"/>
    <mergeCell ref="AD88:AD99"/>
    <mergeCell ref="S88:S99"/>
    <mergeCell ref="W88:W99"/>
    <mergeCell ref="AB88:AB99"/>
    <mergeCell ref="D85:L85"/>
    <mergeCell ref="D86:L86"/>
    <mergeCell ref="H87:H100"/>
    <mergeCell ref="I87:I100"/>
    <mergeCell ref="J87:L100"/>
    <mergeCell ref="O88:O99"/>
    <mergeCell ref="P88:P99"/>
    <mergeCell ref="Q88:Q99"/>
    <mergeCell ref="R88:R99"/>
    <mergeCell ref="AC88:AC99"/>
    <mergeCell ref="B87:B100"/>
    <mergeCell ref="D87:D100"/>
    <mergeCell ref="E87:E100"/>
    <mergeCell ref="F87:F100"/>
    <mergeCell ref="G87:G100"/>
    <mergeCell ref="D8:L8"/>
    <mergeCell ref="D9:L9"/>
    <mergeCell ref="D7:AD7"/>
    <mergeCell ref="D82:L82"/>
    <mergeCell ref="D84:AD84"/>
    <mergeCell ref="AD11:AD22"/>
    <mergeCell ref="W11:W22"/>
    <mergeCell ref="O11:O22"/>
    <mergeCell ref="P11:P22"/>
    <mergeCell ref="S11:S22"/>
    <mergeCell ref="AC11:AC22"/>
    <mergeCell ref="AB11:AB22"/>
    <mergeCell ref="Q11:Q22"/>
    <mergeCell ref="J10:L23"/>
    <mergeCell ref="M11:M22"/>
    <mergeCell ref="N11:N22"/>
    <mergeCell ref="B10:B23"/>
    <mergeCell ref="E10:E23"/>
    <mergeCell ref="I10:I23"/>
    <mergeCell ref="H10:H23"/>
    <mergeCell ref="G10:G23"/>
    <mergeCell ref="F10:F23"/>
    <mergeCell ref="D10:D23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SIGNING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Reese Kuhlman</cp:lastModifiedBy>
  <cp:lastPrinted>2015-05-18T13:50:30Z</cp:lastPrinted>
  <dcterms:created xsi:type="dcterms:W3CDTF">2005-09-27T11:52:28Z</dcterms:created>
  <dcterms:modified xsi:type="dcterms:W3CDTF">2024-11-01T19:16:49Z</dcterms:modified>
</cp:coreProperties>
</file>