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A3E70A72-1084-4A1E-A0A5-075E32BB66E6}" xr6:coauthVersionLast="47" xr6:coauthVersionMax="47" xr10:uidLastSave="{00000000-0000-0000-0000-000000000000}"/>
  <bookViews>
    <workbookView xWindow="-120" yWindow="-120" windowWidth="24240" windowHeight="13020" activeTab="1" xr2:uid="{4BD2B489-D1A1-46C3-901A-361FF4E004E8}"/>
  </bookViews>
  <sheets>
    <sheet name="Info" sheetId="3" r:id="rId1"/>
    <sheet name="WC001" sheetId="1" r:id="rId2"/>
    <sheet name="WC00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0" i="1" l="1"/>
  <c r="U36" i="1"/>
  <c r="U57" i="1"/>
  <c r="U53" i="1"/>
  <c r="AN11" i="1" a="1"/>
  <c r="AN11" i="1" s="1"/>
  <c r="AM12" i="1" s="1"/>
  <c r="AN12" i="1" a="1"/>
  <c r="AN12" i="1" s="1"/>
  <c r="AM13" i="1" s="1"/>
  <c r="AN13" i="1" a="1"/>
  <c r="AN13" i="1" s="1"/>
  <c r="AM14" i="1" s="1"/>
  <c r="AN14" i="1" a="1"/>
  <c r="AN14" i="1" s="1"/>
  <c r="AM15" i="1" s="1"/>
  <c r="AN15" i="1" a="1"/>
  <c r="AN15" i="1" s="1"/>
  <c r="AM16" i="1" s="1"/>
  <c r="AN16" i="1" a="1"/>
  <c r="AN16" i="1" s="1"/>
  <c r="AM17" i="1" s="1"/>
  <c r="AN17" i="1" a="1"/>
  <c r="AN17" i="1" s="1"/>
  <c r="AM18" i="1" s="1"/>
  <c r="AN18" i="1" a="1"/>
  <c r="AN18" i="1" s="1"/>
  <c r="AM19" i="1" s="1"/>
  <c r="AN19" i="1" a="1"/>
  <c r="AN19" i="1" s="1"/>
  <c r="AM20" i="1" s="1"/>
  <c r="AN20" i="1" a="1"/>
  <c r="AN20" i="1" s="1"/>
  <c r="AM21" i="1" s="1"/>
  <c r="AN21" i="1" a="1"/>
  <c r="AN21" i="1" s="1"/>
  <c r="AM22" i="1" s="1"/>
  <c r="AN22" i="1" a="1"/>
  <c r="AN22" i="1" s="1"/>
  <c r="AM23" i="1" s="1"/>
  <c r="AN23" i="1" a="1"/>
  <c r="AN23" i="1" s="1"/>
  <c r="AM24" i="1" s="1"/>
  <c r="AN24" i="1" a="1"/>
  <c r="AN24" i="1" s="1"/>
  <c r="AM25" i="1" s="1"/>
  <c r="AN25" i="1" a="1"/>
  <c r="AN25" i="1" s="1"/>
  <c r="AM26" i="1" s="1"/>
  <c r="AN26" i="1" a="1"/>
  <c r="AN26" i="1" s="1"/>
  <c r="AM27" i="1" s="1"/>
  <c r="AN27" i="1" a="1"/>
  <c r="AN27" i="1" s="1"/>
  <c r="AM28" i="1" s="1"/>
  <c r="AN28" i="1" a="1"/>
  <c r="AN28" i="1" s="1"/>
  <c r="AM29" i="1" s="1"/>
  <c r="AN29" i="1" a="1"/>
  <c r="AN29" i="1" s="1"/>
  <c r="AM30" i="1" s="1"/>
  <c r="AN30" i="1" a="1"/>
  <c r="AN30" i="1" s="1"/>
  <c r="AM31" i="1" s="1"/>
  <c r="AN31" i="1" a="1"/>
  <c r="AN31" i="1" s="1"/>
  <c r="AM32" i="1" s="1"/>
  <c r="AN32" i="1" a="1"/>
  <c r="AN32" i="1" s="1"/>
  <c r="AM33" i="1" s="1"/>
  <c r="AN33" i="1" a="1"/>
  <c r="AN33" i="1" s="1"/>
  <c r="AM34" i="1" s="1"/>
  <c r="AN34" i="1" a="1"/>
  <c r="AN34" i="1" s="1"/>
  <c r="AM35" i="1" s="1"/>
  <c r="AN35" i="1" a="1"/>
  <c r="AN35" i="1" s="1"/>
  <c r="AM36" i="1" s="1"/>
  <c r="AN36" i="1" a="1"/>
  <c r="AN36" i="1" s="1"/>
  <c r="AM37" i="1" s="1"/>
  <c r="AN37" i="1" a="1"/>
  <c r="AN37" i="1" s="1"/>
  <c r="AM38" i="1" s="1"/>
  <c r="AN38" i="1" a="1"/>
  <c r="AN38" i="1" s="1"/>
  <c r="AM39" i="1" s="1"/>
  <c r="AN39" i="1" a="1"/>
  <c r="AN39" i="1" s="1"/>
  <c r="AM40" i="1" s="1"/>
  <c r="AN40" i="1" a="1"/>
  <c r="AN40" i="1" s="1"/>
  <c r="AM41" i="1" s="1"/>
  <c r="AN41" i="1" a="1"/>
  <c r="AN41" i="1" s="1"/>
  <c r="AM42" i="1" s="1"/>
  <c r="AN42" i="1" a="1"/>
  <c r="AN42" i="1" s="1"/>
  <c r="AM43" i="1" s="1"/>
  <c r="AN43" i="1" a="1"/>
  <c r="AN43" i="1" s="1"/>
  <c r="AM44" i="1" s="1"/>
  <c r="AN44" i="1" a="1"/>
  <c r="AN44" i="1" s="1"/>
  <c r="AM45" i="1" s="1"/>
  <c r="AN45" i="1" a="1"/>
  <c r="AN45" i="1" s="1"/>
  <c r="AM46" i="1" s="1"/>
  <c r="AL11" i="1" a="1"/>
  <c r="AL11" i="1"/>
  <c r="AL12" i="1" a="1"/>
  <c r="AL12" i="1"/>
  <c r="AL13" i="1" a="1"/>
  <c r="AL13" i="1"/>
  <c r="AL14" i="1" a="1"/>
  <c r="AL14" i="1" s="1"/>
  <c r="AL15" i="1" a="1"/>
  <c r="AL15" i="1" s="1"/>
  <c r="AL16" i="1" a="1"/>
  <c r="AL16" i="1" s="1"/>
  <c r="AL17" i="1" a="1"/>
  <c r="AL17" i="1"/>
  <c r="AL18" i="1" a="1"/>
  <c r="AL18" i="1" s="1"/>
  <c r="AL19" i="1" a="1"/>
  <c r="AL19" i="1"/>
  <c r="AL20" i="1" a="1"/>
  <c r="AL20" i="1"/>
  <c r="AL21" i="1" a="1"/>
  <c r="AL21" i="1"/>
  <c r="AL22" i="1" a="1"/>
  <c r="AL22" i="1" s="1"/>
  <c r="AL23" i="1" a="1"/>
  <c r="AL23" i="1" s="1"/>
  <c r="AL24" i="1" a="1"/>
  <c r="AL24" i="1"/>
  <c r="AL25" i="1" a="1"/>
  <c r="AL25" i="1"/>
  <c r="AL26" i="1" a="1"/>
  <c r="AL26" i="1" s="1"/>
  <c r="AL27" i="1" a="1"/>
  <c r="AL27" i="1"/>
  <c r="AL28" i="1" a="1"/>
  <c r="AL28" i="1"/>
  <c r="AL29" i="1" a="1"/>
  <c r="AL29" i="1"/>
  <c r="AL30" i="1" a="1"/>
  <c r="AL30" i="1" s="1"/>
  <c r="AL31" i="1" a="1"/>
  <c r="AL31" i="1" s="1"/>
  <c r="AL32" i="1" a="1"/>
  <c r="AL32" i="1"/>
  <c r="AL33" i="1" a="1"/>
  <c r="AL33" i="1"/>
  <c r="AL34" i="1" a="1"/>
  <c r="AL34" i="1"/>
  <c r="AL35" i="1" a="1"/>
  <c r="AL35" i="1"/>
  <c r="AL36" i="1" a="1"/>
  <c r="AL36" i="1"/>
  <c r="AL37" i="1" a="1"/>
  <c r="AL37" i="1" s="1"/>
  <c r="AL38" i="1" a="1"/>
  <c r="AL38" i="1" s="1"/>
  <c r="AL39" i="1" a="1"/>
  <c r="AL39" i="1"/>
  <c r="AL40" i="1" a="1"/>
  <c r="AL40" i="1" s="1"/>
  <c r="AL41" i="1" a="1"/>
  <c r="AL41" i="1"/>
  <c r="AL42" i="1" a="1"/>
  <c r="AL42" i="1"/>
  <c r="AL43" i="1" a="1"/>
  <c r="AL43" i="1"/>
  <c r="AL44" i="1" a="1"/>
  <c r="AL44" i="1" s="1"/>
  <c r="AL45" i="1" a="1"/>
  <c r="AL45" i="1" s="1"/>
  <c r="AL46" i="1" a="1"/>
  <c r="AL46" i="1"/>
  <c r="AL47" i="1" a="1"/>
  <c r="AL47" i="1"/>
  <c r="AL48" i="1" a="1"/>
  <c r="AL48" i="1" s="1"/>
  <c r="AL49" i="1" a="1"/>
  <c r="AL49" i="1"/>
  <c r="AL50" i="1" a="1"/>
  <c r="AL50" i="1" s="1"/>
  <c r="AL51" i="1" a="1"/>
  <c r="AL51" i="1" s="1"/>
  <c r="AL52" i="1" a="1"/>
  <c r="AL52" i="1"/>
  <c r="AL53" i="1" a="1"/>
  <c r="AL53" i="1" s="1"/>
  <c r="AL54" i="1" a="1"/>
  <c r="AL54" i="1"/>
  <c r="AL55" i="1" a="1"/>
  <c r="AL55" i="1"/>
  <c r="AL56" i="1" a="1"/>
  <c r="AL56" i="1"/>
  <c r="AL57" i="1" a="1"/>
  <c r="AL57" i="1"/>
  <c r="AL58" i="1" a="1"/>
  <c r="AL58" i="1" s="1"/>
  <c r="AG11" i="1" a="1"/>
  <c r="AG11" i="1" s="1"/>
  <c r="AF12" i="1" s="1"/>
  <c r="AG12" i="1" a="1"/>
  <c r="AG12" i="1" s="1"/>
  <c r="AF13" i="1" s="1"/>
  <c r="AG13" i="1" a="1"/>
  <c r="AG13" i="1" s="1"/>
  <c r="AF14" i="1" s="1"/>
  <c r="AG14" i="1" a="1"/>
  <c r="AG14" i="1" s="1"/>
  <c r="AF15" i="1" s="1"/>
  <c r="AG15" i="1" a="1"/>
  <c r="AG15" i="1" s="1"/>
  <c r="AF16" i="1" s="1"/>
  <c r="AG16" i="1" a="1"/>
  <c r="AG16" i="1" s="1"/>
  <c r="AF17" i="1" s="1"/>
  <c r="AG17" i="1" a="1"/>
  <c r="AG17" i="1" s="1"/>
  <c r="AF18" i="1" s="1"/>
  <c r="AG18" i="1" a="1"/>
  <c r="AG18" i="1" s="1"/>
  <c r="AF19" i="1" s="1"/>
  <c r="AG19" i="1" a="1"/>
  <c r="AG19" i="1" s="1"/>
  <c r="AF20" i="1" s="1"/>
  <c r="AG20" i="1" a="1"/>
  <c r="AG20" i="1" s="1"/>
  <c r="AF21" i="1" s="1"/>
  <c r="AG21" i="1" a="1"/>
  <c r="AG21" i="1" s="1"/>
  <c r="AF22" i="1" s="1"/>
  <c r="AG22" i="1" a="1"/>
  <c r="AG22" i="1" s="1"/>
  <c r="AF23" i="1" s="1"/>
  <c r="AG23" i="1" a="1"/>
  <c r="AG23" i="1" s="1"/>
  <c r="AF24" i="1" s="1"/>
  <c r="AG24" i="1" a="1"/>
  <c r="AG24" i="1" s="1"/>
  <c r="AF25" i="1" s="1"/>
  <c r="AG25" i="1" a="1"/>
  <c r="AG25" i="1" s="1"/>
  <c r="AF26" i="1" s="1"/>
  <c r="AG26" i="1" a="1"/>
  <c r="AG26" i="1" s="1"/>
  <c r="AF27" i="1" s="1"/>
  <c r="AG27" i="1" a="1"/>
  <c r="AG27" i="1" s="1"/>
  <c r="AF28" i="1" s="1"/>
  <c r="AG28" i="1" a="1"/>
  <c r="AG28" i="1" s="1"/>
  <c r="AF29" i="1" s="1"/>
  <c r="AG29" i="1" a="1"/>
  <c r="AG29" i="1" s="1"/>
  <c r="AF30" i="1" s="1"/>
  <c r="AG30" i="1" a="1"/>
  <c r="AG30" i="1" s="1"/>
  <c r="AF31" i="1" s="1"/>
  <c r="AG31" i="1" a="1"/>
  <c r="AG31" i="1" s="1"/>
  <c r="AF32" i="1" s="1"/>
  <c r="AG32" i="1" a="1"/>
  <c r="AG32" i="1" s="1"/>
  <c r="AF33" i="1" s="1"/>
  <c r="AG33" i="1" a="1"/>
  <c r="AG33" i="1" s="1"/>
  <c r="AF34" i="1" s="1"/>
  <c r="AG34" i="1" a="1"/>
  <c r="AG34" i="1" s="1"/>
  <c r="AF35" i="1" s="1"/>
  <c r="AG35" i="1" a="1"/>
  <c r="AG35" i="1" s="1"/>
  <c r="AF36" i="1" s="1"/>
  <c r="AG36" i="1" a="1"/>
  <c r="AG36" i="1" s="1"/>
  <c r="AF37" i="1" s="1"/>
  <c r="AG37" i="1" a="1"/>
  <c r="AG37" i="1" s="1"/>
  <c r="AF38" i="1" s="1"/>
  <c r="AG38" i="1" a="1"/>
  <c r="AG38" i="1" s="1"/>
  <c r="AF39" i="1" s="1"/>
  <c r="AG39" i="1" a="1"/>
  <c r="AG39" i="1" s="1"/>
  <c r="AF40" i="1" s="1"/>
  <c r="AG40" i="1" a="1"/>
  <c r="AG40" i="1" s="1"/>
  <c r="AF41" i="1" s="1"/>
  <c r="AG41" i="1" a="1"/>
  <c r="AG41" i="1" s="1"/>
  <c r="AF42" i="1" s="1"/>
  <c r="AG42" i="1" a="1"/>
  <c r="AG42" i="1" s="1"/>
  <c r="AF43" i="1" s="1"/>
  <c r="AG43" i="1" a="1"/>
  <c r="AG43" i="1" s="1"/>
  <c r="AF44" i="1" s="1"/>
  <c r="AG44" i="1" a="1"/>
  <c r="AG44" i="1" s="1"/>
  <c r="AF45" i="1" s="1"/>
  <c r="AG45" i="1" a="1"/>
  <c r="AG45" i="1" s="1"/>
  <c r="AF46" i="1" s="1"/>
  <c r="AG46" i="1" a="1"/>
  <c r="AG46" i="1" s="1"/>
  <c r="AF47" i="1" s="1"/>
  <c r="AG47" i="1" a="1"/>
  <c r="AG47" i="1" s="1"/>
  <c r="AF48" i="1" s="1"/>
  <c r="AG48" i="1" a="1"/>
  <c r="AG48" i="1" s="1"/>
  <c r="AF49" i="1" s="1"/>
  <c r="AG49" i="1" a="1"/>
  <c r="AG49" i="1" s="1"/>
  <c r="AF50" i="1" s="1"/>
  <c r="AG50" i="1" a="1"/>
  <c r="AG50" i="1" s="1"/>
  <c r="AF51" i="1" s="1"/>
  <c r="AG51" i="1" a="1"/>
  <c r="AG51" i="1" s="1"/>
  <c r="AF52" i="1" s="1"/>
  <c r="AG52" i="1" a="1"/>
  <c r="AG52" i="1" s="1"/>
  <c r="AF53" i="1" s="1"/>
  <c r="AG53" i="1" a="1"/>
  <c r="AG53" i="1" s="1"/>
  <c r="AF54" i="1" s="1"/>
  <c r="AG54" i="1" a="1"/>
  <c r="AG54" i="1" s="1"/>
  <c r="AF55" i="1" s="1"/>
  <c r="AG55" i="1" a="1"/>
  <c r="AG55" i="1" s="1"/>
  <c r="AF56" i="1" s="1"/>
  <c r="AG56" i="1" a="1"/>
  <c r="AG56" i="1" s="1"/>
  <c r="AF57" i="1" s="1"/>
  <c r="AG57" i="1" a="1"/>
  <c r="AG57" i="1" s="1"/>
  <c r="AF58" i="1" s="1"/>
  <c r="AG58" i="1" a="1"/>
  <c r="AG58" i="1" s="1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F160" i="3" s="1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F195" i="3"/>
  <c r="F161" i="3" l="1"/>
  <c r="F159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A128" i="3"/>
  <c r="A129" i="3"/>
  <c r="A130" i="3"/>
  <c r="A131" i="3"/>
  <c r="A132" i="3"/>
  <c r="A133" i="3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127" i="3"/>
  <c r="F190" i="3"/>
  <c r="F191" i="3"/>
  <c r="F198" i="3"/>
  <c r="BA57" i="4"/>
  <c r="BB57" i="4" s="1"/>
  <c r="AZ57" i="4"/>
  <c r="AY57" i="4"/>
  <c r="AX57" i="4"/>
  <c r="BA56" i="4"/>
  <c r="BB56" i="4" s="1"/>
  <c r="AZ56" i="4"/>
  <c r="AY56" i="4"/>
  <c r="AX56" i="4"/>
  <c r="BA55" i="4"/>
  <c r="AZ55" i="4"/>
  <c r="AY55" i="4"/>
  <c r="AX55" i="4"/>
  <c r="BA54" i="4"/>
  <c r="BB54" i="4" s="1"/>
  <c r="AZ54" i="4"/>
  <c r="AY54" i="4"/>
  <c r="AX54" i="4"/>
  <c r="BA53" i="4"/>
  <c r="BB53" i="4" s="1"/>
  <c r="AZ53" i="4"/>
  <c r="AY53" i="4"/>
  <c r="AX53" i="4"/>
  <c r="BA52" i="4"/>
  <c r="AZ52" i="4"/>
  <c r="AY52" i="4"/>
  <c r="AX52" i="4"/>
  <c r="BA51" i="4"/>
  <c r="AZ51" i="4"/>
  <c r="AY51" i="4"/>
  <c r="AX51" i="4"/>
  <c r="BA50" i="4"/>
  <c r="AZ50" i="4"/>
  <c r="AY50" i="4"/>
  <c r="AX50" i="4"/>
  <c r="BA49" i="4"/>
  <c r="BB49" i="4" s="1"/>
  <c r="AZ49" i="4"/>
  <c r="AY49" i="4"/>
  <c r="AX49" i="4"/>
  <c r="BB48" i="4"/>
  <c r="BA48" i="4"/>
  <c r="AZ48" i="4"/>
  <c r="AY48" i="4"/>
  <c r="AX48" i="4"/>
  <c r="BA47" i="4"/>
  <c r="AZ47" i="4"/>
  <c r="AY47" i="4"/>
  <c r="AX47" i="4"/>
  <c r="BA46" i="4"/>
  <c r="BB46" i="4" s="1"/>
  <c r="AZ46" i="4"/>
  <c r="AY46" i="4"/>
  <c r="AX46" i="4"/>
  <c r="BA45" i="4"/>
  <c r="BB45" i="4" s="1"/>
  <c r="AZ45" i="4"/>
  <c r="AY45" i="4"/>
  <c r="AX45" i="4"/>
  <c r="BA44" i="4"/>
  <c r="AZ44" i="4"/>
  <c r="AY44" i="4"/>
  <c r="AX44" i="4"/>
  <c r="BA43" i="4"/>
  <c r="BB43" i="4" s="1"/>
  <c r="AZ43" i="4"/>
  <c r="AY43" i="4"/>
  <c r="AX43" i="4"/>
  <c r="BA42" i="4"/>
  <c r="AZ42" i="4"/>
  <c r="AY42" i="4"/>
  <c r="AX42" i="4"/>
  <c r="BA41" i="4"/>
  <c r="BB41" i="4" s="1"/>
  <c r="AZ41" i="4"/>
  <c r="AY41" i="4"/>
  <c r="AX41" i="4"/>
  <c r="BB40" i="4"/>
  <c r="BA40" i="4"/>
  <c r="AZ40" i="4"/>
  <c r="AY40" i="4"/>
  <c r="AX40" i="4"/>
  <c r="BA39" i="4"/>
  <c r="BB39" i="4" s="1"/>
  <c r="AZ39" i="4"/>
  <c r="AY39" i="4"/>
  <c r="AX39" i="4"/>
  <c r="BA38" i="4"/>
  <c r="AZ38" i="4"/>
  <c r="AY38" i="4"/>
  <c r="AX38" i="4"/>
  <c r="BA37" i="4"/>
  <c r="BB37" i="4" s="1"/>
  <c r="AZ37" i="4"/>
  <c r="AY37" i="4"/>
  <c r="AX37" i="4"/>
  <c r="BA36" i="4"/>
  <c r="AZ36" i="4"/>
  <c r="BB36" i="4" s="1"/>
  <c r="AY36" i="4"/>
  <c r="AX36" i="4"/>
  <c r="BA35" i="4"/>
  <c r="AZ35" i="4"/>
  <c r="AY35" i="4"/>
  <c r="AX35" i="4"/>
  <c r="BA34" i="4"/>
  <c r="AZ34" i="4"/>
  <c r="AY34" i="4"/>
  <c r="AX34" i="4"/>
  <c r="BA33" i="4"/>
  <c r="BB33" i="4" s="1"/>
  <c r="AZ33" i="4"/>
  <c r="AY33" i="4"/>
  <c r="AX33" i="4"/>
  <c r="BA32" i="4"/>
  <c r="BB32" i="4" s="1"/>
  <c r="AZ32" i="4"/>
  <c r="AY32" i="4"/>
  <c r="AX32" i="4"/>
  <c r="BA31" i="4"/>
  <c r="BB31" i="4" s="1"/>
  <c r="AZ31" i="4"/>
  <c r="AY31" i="4"/>
  <c r="AX31" i="4"/>
  <c r="BA30" i="4"/>
  <c r="BB30" i="4" s="1"/>
  <c r="AZ30" i="4"/>
  <c r="AY30" i="4"/>
  <c r="AX30" i="4"/>
  <c r="BA29" i="4"/>
  <c r="AZ29" i="4"/>
  <c r="AY29" i="4"/>
  <c r="AX29" i="4"/>
  <c r="BA28" i="4"/>
  <c r="AZ28" i="4"/>
  <c r="AY28" i="4"/>
  <c r="AX28" i="4"/>
  <c r="BA27" i="4"/>
  <c r="BB27" i="4" s="1"/>
  <c r="AZ27" i="4"/>
  <c r="AY27" i="4"/>
  <c r="AX27" i="4"/>
  <c r="BA26" i="4"/>
  <c r="BB26" i="4" s="1"/>
  <c r="AZ26" i="4"/>
  <c r="AY26" i="4"/>
  <c r="AX26" i="4"/>
  <c r="BA25" i="4"/>
  <c r="AZ25" i="4"/>
  <c r="AY25" i="4"/>
  <c r="AX25" i="4"/>
  <c r="BA24" i="4"/>
  <c r="BB24" i="4" s="1"/>
  <c r="AZ24" i="4"/>
  <c r="AY24" i="4"/>
  <c r="AX24" i="4"/>
  <c r="BA23" i="4"/>
  <c r="AZ23" i="4"/>
  <c r="AY23" i="4"/>
  <c r="AX23" i="4"/>
  <c r="BA22" i="4"/>
  <c r="AZ22" i="4"/>
  <c r="AY22" i="4"/>
  <c r="AX22" i="4"/>
  <c r="BA21" i="4"/>
  <c r="AZ21" i="4"/>
  <c r="AY21" i="4"/>
  <c r="AX21" i="4"/>
  <c r="BA20" i="4"/>
  <c r="AZ20" i="4"/>
  <c r="AY20" i="4"/>
  <c r="AX20" i="4"/>
  <c r="BA19" i="4"/>
  <c r="AZ19" i="4"/>
  <c r="AY19" i="4"/>
  <c r="AX19" i="4"/>
  <c r="BA18" i="4"/>
  <c r="BB18" i="4" s="1"/>
  <c r="AZ18" i="4"/>
  <c r="AY18" i="4"/>
  <c r="AX18" i="4"/>
  <c r="BA17" i="4"/>
  <c r="AZ17" i="4"/>
  <c r="AY17" i="4"/>
  <c r="AX17" i="4"/>
  <c r="BA16" i="4"/>
  <c r="AZ16" i="4"/>
  <c r="BB16" i="4" s="1"/>
  <c r="AY16" i="4"/>
  <c r="AX16" i="4"/>
  <c r="BA15" i="4"/>
  <c r="BB15" i="4" s="1"/>
  <c r="AZ15" i="4"/>
  <c r="AY15" i="4"/>
  <c r="AX15" i="4"/>
  <c r="BA14" i="4"/>
  <c r="BB14" i="4" s="1"/>
  <c r="AZ14" i="4"/>
  <c r="AY14" i="4"/>
  <c r="AX14" i="4"/>
  <c r="BA13" i="4"/>
  <c r="BB13" i="4" s="1"/>
  <c r="AZ13" i="4"/>
  <c r="AY13" i="4"/>
  <c r="AX13" i="4"/>
  <c r="BA12" i="4"/>
  <c r="AZ12" i="4"/>
  <c r="BB12" i="4" s="1"/>
  <c r="AY12" i="4"/>
  <c r="AX12" i="4"/>
  <c r="BA11" i="4"/>
  <c r="AZ11" i="4"/>
  <c r="AY11" i="4"/>
  <c r="AX11" i="4"/>
  <c r="BA10" i="4"/>
  <c r="BB10" i="4" s="1"/>
  <c r="AZ10" i="4"/>
  <c r="AY10" i="4"/>
  <c r="AX10" i="4"/>
  <c r="BA9" i="4"/>
  <c r="BB9" i="4" s="1"/>
  <c r="AZ9" i="4"/>
  <c r="AY9" i="4"/>
  <c r="AX9" i="4"/>
  <c r="AX10" i="1"/>
  <c r="AY10" i="1"/>
  <c r="AX11" i="1"/>
  <c r="AY11" i="1"/>
  <c r="AX12" i="1"/>
  <c r="AY12" i="1"/>
  <c r="AX13" i="1"/>
  <c r="AY13" i="1"/>
  <c r="AX14" i="1"/>
  <c r="AY14" i="1"/>
  <c r="AX15" i="1"/>
  <c r="AY15" i="1"/>
  <c r="AX16" i="1"/>
  <c r="AY16" i="1"/>
  <c r="AX17" i="1"/>
  <c r="AY17" i="1"/>
  <c r="AX18" i="1"/>
  <c r="AY18" i="1"/>
  <c r="AX19" i="1"/>
  <c r="AY19" i="1"/>
  <c r="AX20" i="1"/>
  <c r="AY20" i="1"/>
  <c r="AX21" i="1"/>
  <c r="AY21" i="1"/>
  <c r="AX22" i="1"/>
  <c r="AY22" i="1"/>
  <c r="AX23" i="1"/>
  <c r="AY23" i="1"/>
  <c r="AX24" i="1"/>
  <c r="AY24" i="1"/>
  <c r="AX25" i="1"/>
  <c r="AY25" i="1"/>
  <c r="AX26" i="1"/>
  <c r="AY26" i="1"/>
  <c r="AX27" i="1"/>
  <c r="AY27" i="1"/>
  <c r="AX28" i="1"/>
  <c r="AY28" i="1"/>
  <c r="AX29" i="1"/>
  <c r="AY29" i="1"/>
  <c r="AX30" i="1"/>
  <c r="AY30" i="1"/>
  <c r="AX31" i="1"/>
  <c r="AY31" i="1"/>
  <c r="AX32" i="1"/>
  <c r="AY32" i="1"/>
  <c r="AX33" i="1"/>
  <c r="AY33" i="1"/>
  <c r="AX34" i="1"/>
  <c r="AY34" i="1"/>
  <c r="AX35" i="1"/>
  <c r="AY35" i="1"/>
  <c r="AX36" i="1"/>
  <c r="AY36" i="1"/>
  <c r="AX37" i="1"/>
  <c r="AY37" i="1"/>
  <c r="AX38" i="1"/>
  <c r="AY38" i="1"/>
  <c r="AX39" i="1"/>
  <c r="AY39" i="1"/>
  <c r="AX40" i="1"/>
  <c r="AY40" i="1"/>
  <c r="AX41" i="1"/>
  <c r="AY41" i="1"/>
  <c r="AX42" i="1"/>
  <c r="AY42" i="1"/>
  <c r="AX43" i="1"/>
  <c r="AY43" i="1"/>
  <c r="AX44" i="1"/>
  <c r="AY44" i="1"/>
  <c r="AX45" i="1"/>
  <c r="AY45" i="1"/>
  <c r="AX46" i="1"/>
  <c r="AY46" i="1"/>
  <c r="AX47" i="1"/>
  <c r="AY47" i="1"/>
  <c r="AX48" i="1"/>
  <c r="AY48" i="1"/>
  <c r="AX49" i="1"/>
  <c r="AY49" i="1"/>
  <c r="AX50" i="1"/>
  <c r="AY50" i="1"/>
  <c r="AX51" i="1"/>
  <c r="AY51" i="1"/>
  <c r="AX52" i="1"/>
  <c r="AY52" i="1"/>
  <c r="AX53" i="1"/>
  <c r="AY53" i="1"/>
  <c r="AX54" i="1"/>
  <c r="AY54" i="1"/>
  <c r="AX55" i="1"/>
  <c r="AY55" i="1"/>
  <c r="AX56" i="1"/>
  <c r="AY56" i="1"/>
  <c r="AX57" i="1"/>
  <c r="AY57" i="1"/>
  <c r="AX58" i="1"/>
  <c r="AY58" i="1"/>
  <c r="AY9" i="1"/>
  <c r="AX9" i="1"/>
  <c r="AR10" i="1"/>
  <c r="AS10" i="1"/>
  <c r="AR11" i="1"/>
  <c r="AS11" i="1"/>
  <c r="AR12" i="1"/>
  <c r="AS12" i="1"/>
  <c r="AR13" i="1"/>
  <c r="AS13" i="1"/>
  <c r="AR14" i="1"/>
  <c r="AS14" i="1"/>
  <c r="AR15" i="1"/>
  <c r="AS15" i="1"/>
  <c r="AR16" i="1"/>
  <c r="AS16" i="1"/>
  <c r="AR17" i="1"/>
  <c r="AS17" i="1"/>
  <c r="AR18" i="1"/>
  <c r="AS18" i="1"/>
  <c r="AR19" i="1"/>
  <c r="AS19" i="1"/>
  <c r="AR20" i="1"/>
  <c r="AS20" i="1"/>
  <c r="AR21" i="1"/>
  <c r="AS21" i="1"/>
  <c r="AR22" i="1"/>
  <c r="AS22" i="1"/>
  <c r="AR23" i="1"/>
  <c r="AS23" i="1"/>
  <c r="AR24" i="1"/>
  <c r="AS24" i="1"/>
  <c r="AR25" i="1"/>
  <c r="AS25" i="1"/>
  <c r="AR26" i="1"/>
  <c r="AS26" i="1"/>
  <c r="AR27" i="1"/>
  <c r="AS27" i="1"/>
  <c r="AR28" i="1"/>
  <c r="AS28" i="1"/>
  <c r="AR29" i="1"/>
  <c r="AS29" i="1"/>
  <c r="AR30" i="1"/>
  <c r="AS30" i="1"/>
  <c r="AR31" i="1"/>
  <c r="AS31" i="1"/>
  <c r="AR32" i="1"/>
  <c r="AS32" i="1"/>
  <c r="AR33" i="1"/>
  <c r="AS33" i="1"/>
  <c r="AR34" i="1"/>
  <c r="AS34" i="1"/>
  <c r="AR35" i="1"/>
  <c r="AS35" i="1"/>
  <c r="AR36" i="1"/>
  <c r="AS36" i="1"/>
  <c r="AR37" i="1"/>
  <c r="AS37" i="1"/>
  <c r="AR38" i="1"/>
  <c r="AS38" i="1"/>
  <c r="AR39" i="1"/>
  <c r="AS39" i="1"/>
  <c r="AR40" i="1"/>
  <c r="AS40" i="1"/>
  <c r="AR41" i="1"/>
  <c r="AS41" i="1"/>
  <c r="AR42" i="1"/>
  <c r="AS42" i="1"/>
  <c r="AR43" i="1"/>
  <c r="AS43" i="1"/>
  <c r="AR44" i="1"/>
  <c r="AS44" i="1"/>
  <c r="AR45" i="1"/>
  <c r="AS45" i="1"/>
  <c r="AR46" i="1"/>
  <c r="AS46" i="1"/>
  <c r="AR47" i="1"/>
  <c r="AS47" i="1"/>
  <c r="AR48" i="1"/>
  <c r="AS48" i="1"/>
  <c r="AR49" i="1"/>
  <c r="AS49" i="1"/>
  <c r="AR50" i="1"/>
  <c r="AS50" i="1"/>
  <c r="AR51" i="1"/>
  <c r="AS51" i="1"/>
  <c r="AR52" i="1"/>
  <c r="AS52" i="1"/>
  <c r="AR53" i="1"/>
  <c r="AS53" i="1"/>
  <c r="AR54" i="1"/>
  <c r="AS54" i="1"/>
  <c r="AR55" i="1"/>
  <c r="AS55" i="1"/>
  <c r="AR56" i="1"/>
  <c r="AS56" i="1"/>
  <c r="AR57" i="1"/>
  <c r="AS57" i="1"/>
  <c r="AR58" i="1"/>
  <c r="AS58" i="1"/>
  <c r="AS9" i="1"/>
  <c r="AR9" i="1"/>
  <c r="F187" i="3" l="1"/>
  <c r="F186" i="3"/>
  <c r="F199" i="3"/>
  <c r="F183" i="3"/>
  <c r="F179" i="3"/>
  <c r="F197" i="3"/>
  <c r="F189" i="3"/>
  <c r="F181" i="3"/>
  <c r="F196" i="3"/>
  <c r="F188" i="3"/>
  <c r="F180" i="3"/>
  <c r="F193" i="3"/>
  <c r="F185" i="3"/>
  <c r="BB19" i="4"/>
  <c r="BB22" i="4"/>
  <c r="BB35" i="4"/>
  <c r="BB38" i="4"/>
  <c r="BB20" i="4"/>
  <c r="BB25" i="4"/>
  <c r="BB51" i="4"/>
  <c r="BB17" i="4"/>
  <c r="BB28" i="4"/>
  <c r="BB23" i="4"/>
  <c r="BB44" i="4"/>
  <c r="BB52" i="4"/>
  <c r="BB21" i="4"/>
  <c r="BB34" i="4"/>
  <c r="BB47" i="4"/>
  <c r="BB29" i="4"/>
  <c r="BB42" i="4"/>
  <c r="BB55" i="4"/>
  <c r="BB11" i="4"/>
  <c r="BB50" i="4"/>
  <c r="F194" i="3"/>
  <c r="F192" i="3"/>
  <c r="F184" i="3"/>
  <c r="F182" i="3"/>
  <c r="F204" i="3"/>
  <c r="F208" i="3"/>
  <c r="F206" i="3" l="1"/>
  <c r="F205" i="3"/>
  <c r="F207" i="3"/>
  <c r="F210" i="3"/>
  <c r="C127" i="3"/>
  <c r="B127" i="3"/>
  <c r="F126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F84" i="3"/>
  <c r="F75" i="3"/>
  <c r="F76" i="3"/>
  <c r="F77" i="3"/>
  <c r="F78" i="3"/>
  <c r="F79" i="3"/>
  <c r="F80" i="3"/>
  <c r="F81" i="3"/>
  <c r="F82" i="3"/>
  <c r="F83" i="3"/>
  <c r="M70" i="3"/>
  <c r="J69" i="3"/>
  <c r="I69" i="3"/>
  <c r="J68" i="3"/>
  <c r="I68" i="3"/>
  <c r="J67" i="3"/>
  <c r="I67" i="3"/>
  <c r="J66" i="3"/>
  <c r="I66" i="3"/>
  <c r="J65" i="3"/>
  <c r="I65" i="3"/>
  <c r="J64" i="3"/>
  <c r="I64" i="3"/>
  <c r="J63" i="3"/>
  <c r="I63" i="3"/>
  <c r="J62" i="3"/>
  <c r="I62" i="3"/>
  <c r="J61" i="3"/>
  <c r="I61" i="3"/>
  <c r="J60" i="3"/>
  <c r="I60" i="3"/>
  <c r="J59" i="3"/>
  <c r="I59" i="3"/>
  <c r="J58" i="3"/>
  <c r="I58" i="3"/>
  <c r="J57" i="3"/>
  <c r="I57" i="3"/>
  <c r="J56" i="3"/>
  <c r="I56" i="3"/>
  <c r="J55" i="3"/>
  <c r="I55" i="3"/>
  <c r="J54" i="3"/>
  <c r="I54" i="3"/>
  <c r="J53" i="3"/>
  <c r="I53" i="3"/>
  <c r="J52" i="3"/>
  <c r="I52" i="3"/>
  <c r="J51" i="3"/>
  <c r="I51" i="3"/>
  <c r="J50" i="3"/>
  <c r="I50" i="3"/>
  <c r="J49" i="3"/>
  <c r="I49" i="3"/>
  <c r="J48" i="3"/>
  <c r="I48" i="3"/>
  <c r="J47" i="3"/>
  <c r="I47" i="3"/>
  <c r="J46" i="3"/>
  <c r="I46" i="3"/>
  <c r="J45" i="3"/>
  <c r="I45" i="3"/>
  <c r="J44" i="3"/>
  <c r="I44" i="3"/>
  <c r="J43" i="3"/>
  <c r="I43" i="3"/>
  <c r="J42" i="3"/>
  <c r="I42" i="3"/>
  <c r="J41" i="3"/>
  <c r="I41" i="3"/>
  <c r="J40" i="3"/>
  <c r="I40" i="3"/>
  <c r="J39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2" i="3"/>
  <c r="I32" i="3"/>
  <c r="J31" i="3"/>
  <c r="I31" i="3"/>
  <c r="J30" i="3"/>
  <c r="I30" i="3"/>
  <c r="J29" i="3"/>
  <c r="I29" i="3"/>
  <c r="J28" i="3"/>
  <c r="I28" i="3"/>
  <c r="J27" i="3"/>
  <c r="I27" i="3"/>
  <c r="J26" i="3"/>
  <c r="I26" i="3"/>
  <c r="J25" i="3"/>
  <c r="I25" i="3"/>
  <c r="J24" i="3"/>
  <c r="I24" i="3"/>
  <c r="J23" i="3"/>
  <c r="I23" i="3"/>
  <c r="J22" i="3"/>
  <c r="I22" i="3"/>
  <c r="J21" i="3"/>
  <c r="I21" i="3"/>
  <c r="J20" i="3"/>
  <c r="I20" i="3"/>
  <c r="M20" i="3" s="1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M9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C10" i="3"/>
  <c r="B10" i="3"/>
  <c r="D68" i="4"/>
  <c r="D67" i="4"/>
  <c r="D66" i="4"/>
  <c r="D65" i="4"/>
  <c r="A62" i="4"/>
  <c r="A61" i="4"/>
  <c r="M63" i="1"/>
  <c r="M62" i="1"/>
  <c r="A63" i="1"/>
  <c r="A62" i="1"/>
  <c r="F216" i="3" l="1"/>
  <c r="F178" i="3"/>
  <c r="M36" i="3"/>
  <c r="F148" i="3"/>
  <c r="F164" i="3"/>
  <c r="AN49" i="1" s="1" a="1"/>
  <c r="AN49" i="1" s="1"/>
  <c r="AM50" i="1" s="1"/>
  <c r="F71" i="3"/>
  <c r="M14" i="3"/>
  <c r="M30" i="3"/>
  <c r="M46" i="3"/>
  <c r="F70" i="3"/>
  <c r="F203" i="3"/>
  <c r="F214" i="3"/>
  <c r="F74" i="3"/>
  <c r="F215" i="3"/>
  <c r="F136" i="3"/>
  <c r="F129" i="3"/>
  <c r="H12" i="1" s="1"/>
  <c r="F145" i="3"/>
  <c r="F177" i="3"/>
  <c r="F130" i="3"/>
  <c r="M64" i="3"/>
  <c r="F127" i="3"/>
  <c r="F128" i="3"/>
  <c r="F144" i="3"/>
  <c r="M11" i="3"/>
  <c r="F212" i="3"/>
  <c r="M10" i="3"/>
  <c r="F209" i="3"/>
  <c r="M63" i="3"/>
  <c r="F64" i="3"/>
  <c r="M27" i="3"/>
  <c r="M35" i="3"/>
  <c r="M68" i="3"/>
  <c r="F155" i="3"/>
  <c r="F22" i="3"/>
  <c r="M13" i="3"/>
  <c r="M21" i="3"/>
  <c r="M29" i="3"/>
  <c r="M45" i="3"/>
  <c r="M69" i="3"/>
  <c r="M42" i="3"/>
  <c r="M43" i="3"/>
  <c r="F72" i="3"/>
  <c r="F171" i="3"/>
  <c r="M23" i="3"/>
  <c r="F213" i="3"/>
  <c r="F59" i="3"/>
  <c r="F51" i="3"/>
  <c r="F27" i="3"/>
  <c r="F143" i="3"/>
  <c r="F175" i="3"/>
  <c r="M25" i="3"/>
  <c r="M49" i="3"/>
  <c r="M65" i="3"/>
  <c r="F211" i="3"/>
  <c r="M18" i="3"/>
  <c r="M66" i="3"/>
  <c r="M26" i="3"/>
  <c r="AG10" i="1" a="1"/>
  <c r="AG10" i="1" s="1"/>
  <c r="G12" i="1"/>
  <c r="AG9" i="1" a="1"/>
  <c r="AG9" i="1" s="1"/>
  <c r="AF10" i="1" s="1"/>
  <c r="G10" i="1" s="1"/>
  <c r="M39" i="3"/>
  <c r="F140" i="3"/>
  <c r="M55" i="3"/>
  <c r="F133" i="3"/>
  <c r="F202" i="3"/>
  <c r="M32" i="3"/>
  <c r="M40" i="3"/>
  <c r="F66" i="3"/>
  <c r="F58" i="3"/>
  <c r="F42" i="3"/>
  <c r="F26" i="3"/>
  <c r="M33" i="3"/>
  <c r="M56" i="3"/>
  <c r="F174" i="3"/>
  <c r="M31" i="3"/>
  <c r="F65" i="3"/>
  <c r="F41" i="3"/>
  <c r="F167" i="3"/>
  <c r="AN52" i="1" s="1" a="1"/>
  <c r="AN52" i="1" s="1"/>
  <c r="AM53" i="1" s="1"/>
  <c r="M50" i="3"/>
  <c r="F152" i="3"/>
  <c r="F168" i="3"/>
  <c r="F176" i="3"/>
  <c r="M28" i="3"/>
  <c r="M67" i="3"/>
  <c r="F153" i="3"/>
  <c r="F30" i="3"/>
  <c r="M60" i="3"/>
  <c r="F73" i="3"/>
  <c r="F146" i="3"/>
  <c r="F154" i="3"/>
  <c r="F162" i="3"/>
  <c r="AN46" i="1" s="1" a="1"/>
  <c r="AN46" i="1" s="1"/>
  <c r="AM47" i="1" s="1"/>
  <c r="F170" i="3"/>
  <c r="AN57" i="1" s="1" a="1"/>
  <c r="AN57" i="1" s="1"/>
  <c r="AM58" i="1" s="1"/>
  <c r="F69" i="3"/>
  <c r="F53" i="3"/>
  <c r="F132" i="3"/>
  <c r="F201" i="3"/>
  <c r="F200" i="3"/>
  <c r="F173" i="3"/>
  <c r="F172" i="3"/>
  <c r="F169" i="3"/>
  <c r="F166" i="3"/>
  <c r="F165" i="3"/>
  <c r="AN50" i="1" s="1" a="1"/>
  <c r="AN50" i="1" s="1"/>
  <c r="AM51" i="1" s="1"/>
  <c r="F163" i="3"/>
  <c r="S13" i="1"/>
  <c r="F158" i="3"/>
  <c r="F157" i="3"/>
  <c r="F156" i="3"/>
  <c r="AM9" i="1" s="1"/>
  <c r="S9" i="1" s="1"/>
  <c r="F151" i="3"/>
  <c r="F150" i="3"/>
  <c r="F149" i="3"/>
  <c r="F147" i="3"/>
  <c r="F142" i="3"/>
  <c r="F141" i="3"/>
  <c r="F139" i="3"/>
  <c r="H25" i="1" s="1"/>
  <c r="F138" i="3"/>
  <c r="F137" i="3"/>
  <c r="F135" i="3"/>
  <c r="F134" i="3"/>
  <c r="F131" i="3"/>
  <c r="M15" i="3"/>
  <c r="M37" i="3"/>
  <c r="M44" i="3"/>
  <c r="M58" i="3"/>
  <c r="M51" i="3"/>
  <c r="M16" i="3"/>
  <c r="M24" i="3"/>
  <c r="M38" i="3"/>
  <c r="M59" i="3"/>
  <c r="F32" i="3"/>
  <c r="F24" i="3"/>
  <c r="M17" i="3"/>
  <c r="M52" i="3"/>
  <c r="M22" i="3"/>
  <c r="F63" i="3"/>
  <c r="F55" i="3"/>
  <c r="F47" i="3"/>
  <c r="F39" i="3"/>
  <c r="F31" i="3"/>
  <c r="F23" i="3"/>
  <c r="M53" i="3"/>
  <c r="M57" i="3"/>
  <c r="M54" i="3"/>
  <c r="M61" i="3"/>
  <c r="F62" i="3"/>
  <c r="F54" i="3"/>
  <c r="F46" i="3"/>
  <c r="M12" i="3"/>
  <c r="M19" i="3"/>
  <c r="M41" i="3"/>
  <c r="M47" i="3"/>
  <c r="M62" i="3"/>
  <c r="M34" i="3"/>
  <c r="M48" i="3"/>
  <c r="F60" i="3"/>
  <c r="F52" i="3"/>
  <c r="F44" i="3"/>
  <c r="F28" i="3"/>
  <c r="F68" i="3"/>
  <c r="F67" i="3"/>
  <c r="F61" i="3"/>
  <c r="F57" i="3"/>
  <c r="F56" i="3"/>
  <c r="F50" i="3"/>
  <c r="F49" i="3"/>
  <c r="F48" i="3"/>
  <c r="F45" i="3"/>
  <c r="F43" i="3"/>
  <c r="F40" i="3"/>
  <c r="F38" i="3"/>
  <c r="F37" i="3"/>
  <c r="F36" i="3"/>
  <c r="F35" i="3"/>
  <c r="F34" i="3"/>
  <c r="F33" i="3"/>
  <c r="F29" i="3"/>
  <c r="F25" i="3"/>
  <c r="F21" i="3"/>
  <c r="F20" i="3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N9" i="1" s="1"/>
  <c r="B90" i="3"/>
  <c r="B109" i="3" s="1"/>
  <c r="C90" i="3"/>
  <c r="C109" i="3" s="1"/>
  <c r="B91" i="3"/>
  <c r="B110" i="3" s="1"/>
  <c r="C91" i="3"/>
  <c r="C110" i="3" s="1"/>
  <c r="C89" i="3"/>
  <c r="C108" i="3" s="1"/>
  <c r="B89" i="3"/>
  <c r="B108" i="3" s="1"/>
  <c r="K57" i="4"/>
  <c r="K56" i="4"/>
  <c r="K55" i="4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D108" i="3"/>
  <c r="E108" i="3"/>
  <c r="D109" i="3"/>
  <c r="E109" i="3"/>
  <c r="D110" i="3"/>
  <c r="E110" i="3"/>
  <c r="E107" i="3"/>
  <c r="D107" i="3"/>
  <c r="C107" i="3"/>
  <c r="B107" i="3"/>
  <c r="A10" i="1"/>
  <c r="A11" i="1" s="1"/>
  <c r="A12" i="1" s="1"/>
  <c r="K24" i="1"/>
  <c r="W24" i="1"/>
  <c r="K25" i="1"/>
  <c r="W25" i="1"/>
  <c r="K26" i="1"/>
  <c r="W26" i="1"/>
  <c r="K27" i="1"/>
  <c r="W27" i="1"/>
  <c r="K28" i="1"/>
  <c r="W28" i="1"/>
  <c r="K29" i="1"/>
  <c r="W29" i="1"/>
  <c r="K30" i="1"/>
  <c r="W30" i="1"/>
  <c r="K31" i="1"/>
  <c r="W31" i="1"/>
  <c r="K32" i="1"/>
  <c r="W32" i="1"/>
  <c r="K33" i="1"/>
  <c r="W33" i="1"/>
  <c r="K34" i="1"/>
  <c r="W34" i="1"/>
  <c r="K35" i="1"/>
  <c r="W35" i="1"/>
  <c r="K36" i="1"/>
  <c r="W36" i="1"/>
  <c r="K37" i="1"/>
  <c r="W37" i="1"/>
  <c r="K38" i="1"/>
  <c r="W38" i="1"/>
  <c r="K39" i="1"/>
  <c r="W39" i="1"/>
  <c r="K40" i="1"/>
  <c r="W40" i="1"/>
  <c r="K41" i="1"/>
  <c r="W41" i="1"/>
  <c r="K42" i="1"/>
  <c r="W42" i="1"/>
  <c r="K43" i="1"/>
  <c r="W43" i="1"/>
  <c r="K44" i="1"/>
  <c r="W44" i="1"/>
  <c r="K45" i="1"/>
  <c r="W45" i="1"/>
  <c r="K46" i="1"/>
  <c r="W46" i="1"/>
  <c r="K47" i="1"/>
  <c r="W47" i="1"/>
  <c r="K48" i="1"/>
  <c r="W48" i="1"/>
  <c r="K49" i="1"/>
  <c r="W49" i="1"/>
  <c r="K50" i="1"/>
  <c r="W50" i="1"/>
  <c r="K51" i="1"/>
  <c r="W51" i="1"/>
  <c r="K52" i="1"/>
  <c r="W52" i="1"/>
  <c r="K53" i="1"/>
  <c r="W53" i="1"/>
  <c r="K54" i="1"/>
  <c r="W54" i="1"/>
  <c r="K55" i="1"/>
  <c r="W55" i="1"/>
  <c r="K56" i="1"/>
  <c r="W56" i="1"/>
  <c r="K57" i="1"/>
  <c r="W57" i="1"/>
  <c r="K58" i="1"/>
  <c r="W58" i="1"/>
  <c r="K14" i="1"/>
  <c r="W14" i="1"/>
  <c r="K15" i="1"/>
  <c r="W15" i="1"/>
  <c r="K16" i="1"/>
  <c r="W16" i="1"/>
  <c r="K17" i="1"/>
  <c r="W17" i="1"/>
  <c r="K18" i="1"/>
  <c r="W18" i="1"/>
  <c r="K19" i="1"/>
  <c r="W19" i="1"/>
  <c r="K20" i="1"/>
  <c r="W20" i="1"/>
  <c r="K21" i="1"/>
  <c r="W21" i="1"/>
  <c r="K22" i="1"/>
  <c r="W22" i="1"/>
  <c r="K23" i="1"/>
  <c r="W23" i="1"/>
  <c r="W13" i="1"/>
  <c r="W12" i="1"/>
  <c r="W11" i="1"/>
  <c r="W10" i="1"/>
  <c r="W9" i="1"/>
  <c r="K13" i="1"/>
  <c r="K12" i="1"/>
  <c r="K11" i="1"/>
  <c r="K9" i="1"/>
  <c r="AN58" i="1" l="1" a="1"/>
  <c r="AN58" i="1" s="1"/>
  <c r="AF9" i="4" s="1"/>
  <c r="G9" i="4" s="1"/>
  <c r="AN53" i="1" a="1"/>
  <c r="AN53" i="1" s="1"/>
  <c r="AM54" i="1" s="1"/>
  <c r="S54" i="1" s="1"/>
  <c r="AN54" i="1" a="1"/>
  <c r="AN54" i="1" s="1"/>
  <c r="AM55" i="1" s="1"/>
  <c r="S55" i="1" s="1"/>
  <c r="AN55" i="1" a="1"/>
  <c r="AN55" i="1" s="1"/>
  <c r="AM56" i="1" s="1"/>
  <c r="S56" i="1" s="1"/>
  <c r="S40" i="1"/>
  <c r="AN56" i="1" a="1"/>
  <c r="AN56" i="1" s="1"/>
  <c r="AM57" i="1" s="1"/>
  <c r="S57" i="1" s="1"/>
  <c r="S29" i="1"/>
  <c r="AN51" i="1" a="1"/>
  <c r="AN51" i="1" s="1"/>
  <c r="AM52" i="1" s="1"/>
  <c r="AN47" i="1" a="1"/>
  <c r="AN47" i="1" s="1"/>
  <c r="AM48" i="1" s="1"/>
  <c r="S48" i="1" s="1"/>
  <c r="AN48" i="1" a="1"/>
  <c r="AN48" i="1" s="1"/>
  <c r="AM49" i="1" s="1"/>
  <c r="S49" i="1" s="1"/>
  <c r="AF11" i="1"/>
  <c r="G11" i="1" s="1"/>
  <c r="S25" i="1"/>
  <c r="G29" i="1"/>
  <c r="S23" i="1"/>
  <c r="H39" i="1"/>
  <c r="H43" i="1"/>
  <c r="H38" i="1"/>
  <c r="S46" i="1"/>
  <c r="S39" i="1"/>
  <c r="T13" i="1"/>
  <c r="BA13" i="1" s="1"/>
  <c r="G48" i="1"/>
  <c r="G55" i="1"/>
  <c r="G53" i="1"/>
  <c r="G33" i="1"/>
  <c r="G21" i="1"/>
  <c r="G14" i="1"/>
  <c r="H14" i="1"/>
  <c r="S51" i="1"/>
  <c r="S53" i="1"/>
  <c r="S50" i="1"/>
  <c r="S42" i="1"/>
  <c r="S44" i="1"/>
  <c r="S37" i="1"/>
  <c r="S26" i="1"/>
  <c r="AN10" i="1" a="1"/>
  <c r="AN10" i="1" s="1"/>
  <c r="S12" i="1"/>
  <c r="S18" i="1"/>
  <c r="G56" i="1"/>
  <c r="G57" i="1"/>
  <c r="G41" i="1"/>
  <c r="G42" i="1"/>
  <c r="G43" i="1"/>
  <c r="H36" i="1"/>
  <c r="H33" i="1"/>
  <c r="H34" i="1"/>
  <c r="H35" i="1"/>
  <c r="H27" i="1"/>
  <c r="G23" i="1"/>
  <c r="H21" i="1"/>
  <c r="H18" i="1"/>
  <c r="H16" i="1"/>
  <c r="S58" i="1"/>
  <c r="H11" i="1"/>
  <c r="G13" i="1"/>
  <c r="H10" i="1"/>
  <c r="AU10" i="1" s="1"/>
  <c r="G20" i="1"/>
  <c r="H19" i="1"/>
  <c r="AU12" i="1"/>
  <c r="H29" i="1"/>
  <c r="G32" i="1"/>
  <c r="H46" i="1"/>
  <c r="S24" i="1"/>
  <c r="S30" i="1"/>
  <c r="H9" i="1"/>
  <c r="AU9" i="1" s="1"/>
  <c r="H15" i="1"/>
  <c r="G16" i="1"/>
  <c r="H23" i="1"/>
  <c r="G24" i="1"/>
  <c r="S28" i="1"/>
  <c r="T27" i="1"/>
  <c r="H24" i="1"/>
  <c r="G25" i="1"/>
  <c r="AU25" i="1" s="1"/>
  <c r="H51" i="1"/>
  <c r="G52" i="1"/>
  <c r="S17" i="1"/>
  <c r="S33" i="1"/>
  <c r="S41" i="1"/>
  <c r="S15" i="1"/>
  <c r="S35" i="1"/>
  <c r="S27" i="1"/>
  <c r="S45" i="1"/>
  <c r="S31" i="1"/>
  <c r="S43" i="1"/>
  <c r="G18" i="1"/>
  <c r="S47" i="1"/>
  <c r="S38" i="1"/>
  <c r="S34" i="1"/>
  <c r="S36" i="1"/>
  <c r="S32" i="1"/>
  <c r="G49" i="1"/>
  <c r="AN9" i="1" a="1"/>
  <c r="AN9" i="1" s="1"/>
  <c r="AM10" i="1" s="1"/>
  <c r="S10" i="1" s="1"/>
  <c r="G46" i="1"/>
  <c r="T12" i="1"/>
  <c r="G39" i="1"/>
  <c r="T28" i="1"/>
  <c r="H58" i="1"/>
  <c r="T24" i="1"/>
  <c r="T22" i="1"/>
  <c r="H28" i="1"/>
  <c r="T39" i="1"/>
  <c r="G26" i="1"/>
  <c r="N10" i="1"/>
  <c r="N11" i="1" s="1"/>
  <c r="N12" i="1" s="1"/>
  <c r="AJ9" i="1" a="1"/>
  <c r="AJ9" i="1" s="1"/>
  <c r="O9" i="1" s="1"/>
  <c r="AZ9" i="1" s="1"/>
  <c r="N13" i="1"/>
  <c r="AJ12" i="1" a="1"/>
  <c r="AJ12" i="1" s="1"/>
  <c r="O12" i="1" s="1"/>
  <c r="AZ12" i="1" s="1"/>
  <c r="AB12" i="1"/>
  <c r="A13" i="1"/>
  <c r="AB10" i="1"/>
  <c r="AJ10" i="1" a="1"/>
  <c r="AJ10" i="1" s="1"/>
  <c r="O10" i="1" s="1"/>
  <c r="AZ10" i="1" s="1"/>
  <c r="AB11" i="1"/>
  <c r="AJ11" i="1" a="1"/>
  <c r="AJ11" i="1" s="1"/>
  <c r="O11" i="1" s="1"/>
  <c r="AZ11" i="1" s="1"/>
  <c r="T58" i="1" l="1"/>
  <c r="AU43" i="1"/>
  <c r="AM11" i="1"/>
  <c r="S11" i="1" s="1"/>
  <c r="AU11" i="1"/>
  <c r="G40" i="1"/>
  <c r="AU29" i="1"/>
  <c r="G44" i="1"/>
  <c r="BA39" i="1"/>
  <c r="H47" i="1"/>
  <c r="S14" i="1"/>
  <c r="T56" i="1"/>
  <c r="BA56" i="1" s="1"/>
  <c r="H54" i="1"/>
  <c r="T38" i="1"/>
  <c r="BA38" i="1" s="1"/>
  <c r="H55" i="1"/>
  <c r="AU55" i="1" s="1"/>
  <c r="T45" i="1"/>
  <c r="BA45" i="1" s="1"/>
  <c r="BA27" i="1"/>
  <c r="T50" i="1"/>
  <c r="BA50" i="1" s="1"/>
  <c r="AU14" i="1"/>
  <c r="T47" i="1"/>
  <c r="AU21" i="1"/>
  <c r="H52" i="1"/>
  <c r="AU52" i="1" s="1"/>
  <c r="H20" i="1"/>
  <c r="AU20" i="1" s="1"/>
  <c r="H13" i="1"/>
  <c r="AU13" i="1" s="1"/>
  <c r="H32" i="1"/>
  <c r="AU32" i="1" s="1"/>
  <c r="T55" i="1"/>
  <c r="BA55" i="1" s="1"/>
  <c r="T52" i="1"/>
  <c r="G15" i="1"/>
  <c r="AU15" i="1" s="1"/>
  <c r="T49" i="1"/>
  <c r="BA49" i="1" s="1"/>
  <c r="T41" i="1"/>
  <c r="BA41" i="1" s="1"/>
  <c r="T36" i="1"/>
  <c r="BA36" i="1" s="1"/>
  <c r="AU33" i="1"/>
  <c r="T25" i="1"/>
  <c r="BA25" i="1" s="1"/>
  <c r="T43" i="1"/>
  <c r="BA43" i="1" s="1"/>
  <c r="T48" i="1"/>
  <c r="BA48" i="1" s="1"/>
  <c r="T17" i="1"/>
  <c r="BA17" i="1" s="1"/>
  <c r="H56" i="1"/>
  <c r="AU56" i="1" s="1"/>
  <c r="T54" i="1"/>
  <c r="BA54" i="1" s="1"/>
  <c r="T53" i="1"/>
  <c r="BA53" i="1" s="1"/>
  <c r="H42" i="1"/>
  <c r="AU42" i="1" s="1"/>
  <c r="G37" i="1"/>
  <c r="G35" i="1"/>
  <c r="AU35" i="1" s="1"/>
  <c r="T10" i="1"/>
  <c r="BA10" i="1" s="1"/>
  <c r="BB10" i="1" s="1"/>
  <c r="G28" i="1"/>
  <c r="AU28" i="1" s="1"/>
  <c r="H41" i="1"/>
  <c r="AU41" i="1" s="1"/>
  <c r="T11" i="1"/>
  <c r="H22" i="1"/>
  <c r="AU46" i="1"/>
  <c r="G19" i="1"/>
  <c r="AU19" i="1" s="1"/>
  <c r="T42" i="1"/>
  <c r="BA42" i="1" s="1"/>
  <c r="T57" i="1"/>
  <c r="BA57" i="1" s="1"/>
  <c r="G34" i="1"/>
  <c r="AU34" i="1" s="1"/>
  <c r="H40" i="1"/>
  <c r="AU40" i="1" s="1"/>
  <c r="G36" i="1"/>
  <c r="AU36" i="1" s="1"/>
  <c r="G17" i="1"/>
  <c r="AU23" i="1"/>
  <c r="G22" i="1"/>
  <c r="AU18" i="1"/>
  <c r="T32" i="1"/>
  <c r="BA32" i="1" s="1"/>
  <c r="AU39" i="1"/>
  <c r="BA58" i="1"/>
  <c r="G30" i="1"/>
  <c r="AU24" i="1"/>
  <c r="AU16" i="1"/>
  <c r="BA47" i="1"/>
  <c r="T34" i="1"/>
  <c r="BA34" i="1" s="1"/>
  <c r="H31" i="1"/>
  <c r="G47" i="1"/>
  <c r="T23" i="1"/>
  <c r="BA23" i="1" s="1"/>
  <c r="T26" i="1"/>
  <c r="BA26" i="1" s="1"/>
  <c r="T44" i="1"/>
  <c r="BA44" i="1" s="1"/>
  <c r="T30" i="1"/>
  <c r="BA30" i="1" s="1"/>
  <c r="BA28" i="1"/>
  <c r="T29" i="1"/>
  <c r="BA29" i="1" s="1"/>
  <c r="BA24" i="1"/>
  <c r="BA12" i="1"/>
  <c r="BB12" i="1" s="1"/>
  <c r="T31" i="1"/>
  <c r="BA31" i="1" s="1"/>
  <c r="T35" i="1"/>
  <c r="BA35" i="1" s="1"/>
  <c r="H17" i="1"/>
  <c r="H45" i="1"/>
  <c r="T16" i="1"/>
  <c r="T37" i="1"/>
  <c r="BA37" i="1" s="1"/>
  <c r="H48" i="1"/>
  <c r="AU48" i="1" s="1"/>
  <c r="T40" i="1"/>
  <c r="BA40" i="1" s="1"/>
  <c r="T9" i="1"/>
  <c r="BA9" i="1" s="1"/>
  <c r="BB9" i="1" s="1"/>
  <c r="T14" i="1"/>
  <c r="T33" i="1"/>
  <c r="BA33" i="1" s="1"/>
  <c r="S16" i="1"/>
  <c r="T15" i="1"/>
  <c r="BA15" i="1" s="1"/>
  <c r="S20" i="1"/>
  <c r="T19" i="1"/>
  <c r="G27" i="1"/>
  <c r="AU27" i="1" s="1"/>
  <c r="H26" i="1"/>
  <c r="AU26" i="1" s="1"/>
  <c r="S19" i="1"/>
  <c r="T18" i="1"/>
  <c r="BA18" i="1" s="1"/>
  <c r="S22" i="1"/>
  <c r="BA22" i="1" s="1"/>
  <c r="T21" i="1"/>
  <c r="H49" i="1"/>
  <c r="AU49" i="1" s="1"/>
  <c r="G50" i="1"/>
  <c r="H44" i="1"/>
  <c r="AU44" i="1" s="1"/>
  <c r="G45" i="1"/>
  <c r="G38" i="1"/>
  <c r="AU38" i="1" s="1"/>
  <c r="H37" i="1"/>
  <c r="S21" i="1"/>
  <c r="T20" i="1"/>
  <c r="H57" i="1"/>
  <c r="AU57" i="1" s="1"/>
  <c r="G58" i="1"/>
  <c r="AU58" i="1" s="1"/>
  <c r="G51" i="1"/>
  <c r="AU51" i="1" s="1"/>
  <c r="H50" i="1"/>
  <c r="G31" i="1"/>
  <c r="H30" i="1"/>
  <c r="T46" i="1"/>
  <c r="BA46" i="1" s="1"/>
  <c r="G54" i="1"/>
  <c r="H53" i="1"/>
  <c r="AU53" i="1" s="1"/>
  <c r="S52" i="1"/>
  <c r="T51" i="1"/>
  <c r="BA51" i="1" s="1"/>
  <c r="N14" i="1"/>
  <c r="AJ13" i="1" a="1"/>
  <c r="AJ13" i="1" s="1"/>
  <c r="O13" i="1" s="1"/>
  <c r="AZ13" i="1" s="1"/>
  <c r="BB13" i="1" s="1"/>
  <c r="AB13" i="1"/>
  <c r="A14" i="1"/>
  <c r="K10" i="1"/>
  <c r="AU54" i="1" l="1"/>
  <c r="BA11" i="1"/>
  <c r="BB11" i="1" s="1"/>
  <c r="AU47" i="1"/>
  <c r="BA14" i="1"/>
  <c r="BA52" i="1"/>
  <c r="AU37" i="1"/>
  <c r="AU22" i="1"/>
  <c r="BA20" i="1"/>
  <c r="AU17" i="1"/>
  <c r="AU30" i="1"/>
  <c r="AU31" i="1"/>
  <c r="BA21" i="1"/>
  <c r="BA16" i="1"/>
  <c r="AU50" i="1"/>
  <c r="AU45" i="1"/>
  <c r="BA19" i="1"/>
  <c r="N15" i="1"/>
  <c r="AJ14" i="1" a="1"/>
  <c r="AJ14" i="1" s="1"/>
  <c r="O14" i="1" s="1"/>
  <c r="AZ14" i="1" s="1"/>
  <c r="BB14" i="1" s="1"/>
  <c r="A15" i="1"/>
  <c r="AB14" i="1"/>
  <c r="F89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07" i="3"/>
  <c r="AB9" i="1"/>
  <c r="F88" i="3"/>
  <c r="AD14" i="1" s="1" a="1"/>
  <c r="AD14" i="1" s="1"/>
  <c r="D14" i="1" s="1"/>
  <c r="F9" i="3"/>
  <c r="AL38" i="4" l="1" a="1"/>
  <c r="AL38" i="4" s="1"/>
  <c r="AL37" i="4" a="1"/>
  <c r="AL37" i="4" s="1"/>
  <c r="AL54" i="4" a="1"/>
  <c r="AL54" i="4" s="1"/>
  <c r="AL12" i="4" a="1"/>
  <c r="AL12" i="4" s="1"/>
  <c r="AL11" i="4" a="1"/>
  <c r="AL11" i="4" s="1"/>
  <c r="AL45" i="4" a="1"/>
  <c r="AL45" i="4" s="1"/>
  <c r="AL19" i="4" a="1"/>
  <c r="AL19" i="4" s="1"/>
  <c r="AL53" i="4" a="1"/>
  <c r="AL53" i="4" s="1"/>
  <c r="AL48" i="4" a="1"/>
  <c r="AL48" i="4" s="1"/>
  <c r="AL56" i="4" a="1"/>
  <c r="AL56" i="4" s="1"/>
  <c r="AL20" i="4" a="1"/>
  <c r="AL20" i="4" s="1"/>
  <c r="AL23" i="4" a="1"/>
  <c r="AL23" i="4" s="1"/>
  <c r="AL31" i="4" a="1"/>
  <c r="AL31" i="4" s="1"/>
  <c r="AL21" i="4" a="1"/>
  <c r="AL21" i="4" s="1"/>
  <c r="AL47" i="4" a="1"/>
  <c r="AL47" i="4" s="1"/>
  <c r="AL14" i="4" a="1"/>
  <c r="AL14" i="4" s="1"/>
  <c r="AL22" i="4" a="1"/>
  <c r="AL22" i="4" s="1"/>
  <c r="AL28" i="4" a="1"/>
  <c r="AL28" i="4" s="1"/>
  <c r="AL30" i="4" a="1"/>
  <c r="AL30" i="4" s="1"/>
  <c r="AL26" i="4" a="1"/>
  <c r="AL26" i="4" s="1"/>
  <c r="AL15" i="4" a="1"/>
  <c r="AL15" i="4" s="1"/>
  <c r="AL43" i="4" a="1"/>
  <c r="AL43" i="4" s="1"/>
  <c r="AL51" i="4" a="1"/>
  <c r="AL51" i="4" s="1"/>
  <c r="AL40" i="4" a="1"/>
  <c r="AL40" i="4" s="1"/>
  <c r="AL17" i="4" a="1"/>
  <c r="AL17" i="4" s="1"/>
  <c r="AL13" i="4" a="1"/>
  <c r="AL13" i="4" s="1"/>
  <c r="AL57" i="4" a="1"/>
  <c r="AL57" i="4" s="1"/>
  <c r="AL44" i="4" a="1"/>
  <c r="AL44" i="4" s="1"/>
  <c r="AL18" i="4" a="1"/>
  <c r="AL18" i="4" s="1"/>
  <c r="AL32" i="4" a="1"/>
  <c r="AL32" i="4" s="1"/>
  <c r="AL35" i="4" a="1"/>
  <c r="AL35" i="4" s="1"/>
  <c r="AL25" i="4" a="1"/>
  <c r="AL25" i="4" s="1"/>
  <c r="AL49" i="4" a="1"/>
  <c r="AL49" i="4" s="1"/>
  <c r="AL9" i="4" a="1"/>
  <c r="AL9" i="4" s="1"/>
  <c r="AL39" i="4" a="1"/>
  <c r="AL39" i="4" s="1"/>
  <c r="AL24" i="4" a="1"/>
  <c r="AL24" i="4" s="1"/>
  <c r="AL36" i="4" a="1"/>
  <c r="AL36" i="4" s="1"/>
  <c r="AL41" i="4" a="1"/>
  <c r="AL41" i="4" s="1"/>
  <c r="AL10" i="4" a="1"/>
  <c r="AL10" i="4" s="1"/>
  <c r="AL50" i="4" a="1"/>
  <c r="AL50" i="4" s="1"/>
  <c r="AL27" i="4" a="1"/>
  <c r="AL27" i="4" s="1"/>
  <c r="AL42" i="4" a="1"/>
  <c r="AL42" i="4" s="1"/>
  <c r="AL52" i="4" a="1"/>
  <c r="AL52" i="4" s="1"/>
  <c r="AL16" i="4" a="1"/>
  <c r="AL16" i="4" s="1"/>
  <c r="AL55" i="4" a="1"/>
  <c r="AL55" i="4" s="1"/>
  <c r="AL33" i="4" a="1"/>
  <c r="AL33" i="4" s="1"/>
  <c r="AL29" i="4" a="1"/>
  <c r="AL29" i="4" s="1"/>
  <c r="AL34" i="4" a="1"/>
  <c r="AL34" i="4" s="1"/>
  <c r="AL46" i="4" a="1"/>
  <c r="AL46" i="4" s="1"/>
  <c r="AD9" i="1" a="1"/>
  <c r="AD9" i="1" s="1"/>
  <c r="D9" i="1" s="1"/>
  <c r="AD12" i="1" a="1"/>
  <c r="AD12" i="1" s="1"/>
  <c r="D12" i="1" s="1"/>
  <c r="AD11" i="1" a="1"/>
  <c r="AD11" i="1" s="1"/>
  <c r="D11" i="1" s="1"/>
  <c r="AD10" i="1" a="1"/>
  <c r="AD10" i="1" s="1"/>
  <c r="D10" i="1" s="1"/>
  <c r="AD13" i="1" a="1"/>
  <c r="AD13" i="1" s="1"/>
  <c r="D13" i="1" s="1"/>
  <c r="N16" i="1"/>
  <c r="AJ15" i="1" a="1"/>
  <c r="AJ15" i="1" s="1"/>
  <c r="O15" i="1" s="1"/>
  <c r="AZ15" i="1" s="1"/>
  <c r="BB15" i="1" s="1"/>
  <c r="AD15" i="1" a="1"/>
  <c r="AD15" i="1" s="1"/>
  <c r="D15" i="1" s="1"/>
  <c r="AE16" i="1" a="1"/>
  <c r="AE16" i="1" s="1"/>
  <c r="AE14" i="1" a="1"/>
  <c r="AE14" i="1" s="1"/>
  <c r="F14" i="1" s="1"/>
  <c r="AE12" i="1" a="1"/>
  <c r="AE12" i="1" s="1"/>
  <c r="AE15" i="1" a="1"/>
  <c r="AE15" i="1" s="1"/>
  <c r="AE13" i="1" a="1"/>
  <c r="AE13" i="1" s="1"/>
  <c r="AE10" i="1" a="1"/>
  <c r="AE10" i="1" s="1"/>
  <c r="AE11" i="1" a="1"/>
  <c r="AE11" i="1" s="1"/>
  <c r="AE9" i="1" a="1"/>
  <c r="AE9" i="1" s="1"/>
  <c r="A16" i="1"/>
  <c r="AB15" i="1"/>
  <c r="F108" i="3"/>
  <c r="F109" i="3"/>
  <c r="AL9" i="1" s="1" a="1"/>
  <c r="AL9" i="1" s="1"/>
  <c r="F90" i="3"/>
  <c r="F110" i="3"/>
  <c r="AL10" i="1" s="1" a="1"/>
  <c r="AL10" i="1" s="1"/>
  <c r="F10" i="3"/>
  <c r="F11" i="3"/>
  <c r="F10" i="1" l="1"/>
  <c r="I10" i="1" s="1"/>
  <c r="J10" i="1" s="1"/>
  <c r="F13" i="1"/>
  <c r="I13" i="1" s="1"/>
  <c r="J13" i="1" s="1"/>
  <c r="F12" i="1"/>
  <c r="I12" i="1" s="1"/>
  <c r="J12" i="1" s="1"/>
  <c r="F9" i="1"/>
  <c r="I9" i="1" s="1"/>
  <c r="J9" i="1" s="1"/>
  <c r="F11" i="1"/>
  <c r="I11" i="1" s="1"/>
  <c r="J11" i="1" s="1"/>
  <c r="I14" i="1"/>
  <c r="J14" i="1" s="1"/>
  <c r="N17" i="1"/>
  <c r="AJ16" i="1" a="1"/>
  <c r="AJ16" i="1" s="1"/>
  <c r="O16" i="1" s="1"/>
  <c r="AZ16" i="1" s="1"/>
  <c r="BB16" i="1" s="1"/>
  <c r="F15" i="1"/>
  <c r="AD16" i="1" a="1"/>
  <c r="AD16" i="1" s="1"/>
  <c r="D16" i="1" s="1"/>
  <c r="AB16" i="1"/>
  <c r="A17" i="1"/>
  <c r="F91" i="3"/>
  <c r="F12" i="3"/>
  <c r="AK11" i="1" l="1" a="1"/>
  <c r="AK11" i="1" s="1"/>
  <c r="P11" i="1" s="1"/>
  <c r="AK10" i="1" a="1"/>
  <c r="AK10" i="1" s="1"/>
  <c r="I15" i="1"/>
  <c r="J15" i="1" s="1"/>
  <c r="AJ17" i="1" a="1"/>
  <c r="AJ17" i="1" s="1"/>
  <c r="O17" i="1" s="1"/>
  <c r="AZ17" i="1" s="1"/>
  <c r="BB17" i="1" s="1"/>
  <c r="N18" i="1"/>
  <c r="AD17" i="1" a="1"/>
  <c r="AD17" i="1" s="1"/>
  <c r="D17" i="1" s="1"/>
  <c r="AE17" i="1" a="1"/>
  <c r="AE17" i="1" s="1"/>
  <c r="F16" i="1"/>
  <c r="I16" i="1" s="1"/>
  <c r="J16" i="1" s="1"/>
  <c r="A18" i="1"/>
  <c r="AB17" i="1"/>
  <c r="F92" i="3"/>
  <c r="AK9" i="1" s="1" a="1"/>
  <c r="AK9" i="1" s="1"/>
  <c r="P9" i="1" s="1"/>
  <c r="Q9" i="1" s="1"/>
  <c r="F13" i="3"/>
  <c r="R9" i="1" l="1"/>
  <c r="U9" i="1" s="1"/>
  <c r="V9" i="1" s="1"/>
  <c r="AK12" i="1" a="1"/>
  <c r="AK12" i="1" s="1"/>
  <c r="AK13" i="1" a="1"/>
  <c r="AK13" i="1" s="1"/>
  <c r="AK14" i="1" a="1"/>
  <c r="AK14" i="1" s="1"/>
  <c r="AK16" i="1" a="1"/>
  <c r="AK16" i="1" s="1"/>
  <c r="Q11" i="1"/>
  <c r="R11" i="1"/>
  <c r="P10" i="1"/>
  <c r="R10" i="1"/>
  <c r="F17" i="1"/>
  <c r="I17" i="1" s="1"/>
  <c r="J17" i="1" s="1"/>
  <c r="AJ18" i="1" a="1"/>
  <c r="AJ18" i="1" s="1"/>
  <c r="O18" i="1" s="1"/>
  <c r="AZ18" i="1" s="1"/>
  <c r="BB18" i="1" s="1"/>
  <c r="N19" i="1"/>
  <c r="AD18" i="1" a="1"/>
  <c r="AD18" i="1" s="1"/>
  <c r="D18" i="1" s="1"/>
  <c r="AE18" i="1" a="1"/>
  <c r="AE18" i="1" s="1"/>
  <c r="AB18" i="1"/>
  <c r="A19" i="1"/>
  <c r="F93" i="3"/>
  <c r="AK17" i="1" s="1" a="1"/>
  <c r="AK17" i="1" s="1"/>
  <c r="P17" i="1" s="1"/>
  <c r="Q17" i="1" s="1"/>
  <c r="F14" i="3"/>
  <c r="AK18" i="1" l="1" a="1"/>
  <c r="AK18" i="1" s="1"/>
  <c r="P18" i="1" s="1"/>
  <c r="Q18" i="1" s="1"/>
  <c r="R17" i="1"/>
  <c r="U17" i="1" s="1"/>
  <c r="V17" i="1" s="1"/>
  <c r="AK15" i="1" a="1"/>
  <c r="AK15" i="1" s="1"/>
  <c r="R15" i="1" s="1"/>
  <c r="Q10" i="1"/>
  <c r="U10" i="1"/>
  <c r="V10" i="1" s="1"/>
  <c r="U11" i="1"/>
  <c r="V11" i="1" s="1"/>
  <c r="P16" i="1"/>
  <c r="R16" i="1"/>
  <c r="P14" i="1"/>
  <c r="R14" i="1"/>
  <c r="P13" i="1"/>
  <c r="R13" i="1"/>
  <c r="P12" i="1"/>
  <c r="R12" i="1"/>
  <c r="AJ19" i="1" a="1"/>
  <c r="AJ19" i="1" s="1"/>
  <c r="O19" i="1" s="1"/>
  <c r="AZ19" i="1" s="1"/>
  <c r="BB19" i="1" s="1"/>
  <c r="AK19" i="1" a="1"/>
  <c r="AK19" i="1" s="1"/>
  <c r="P19" i="1" s="1"/>
  <c r="N20" i="1"/>
  <c r="F18" i="1"/>
  <c r="AD19" i="1" a="1"/>
  <c r="AD19" i="1" s="1"/>
  <c r="D19" i="1" s="1"/>
  <c r="AE19" i="1" a="1"/>
  <c r="AE19" i="1" s="1"/>
  <c r="A20" i="1"/>
  <c r="AB19" i="1"/>
  <c r="F94" i="3"/>
  <c r="F15" i="3"/>
  <c r="R18" i="1" l="1"/>
  <c r="U18" i="1" s="1"/>
  <c r="V18" i="1" s="1"/>
  <c r="P15" i="1"/>
  <c r="U15" i="1" s="1"/>
  <c r="V15" i="1" s="1"/>
  <c r="U12" i="1"/>
  <c r="V12" i="1" s="1"/>
  <c r="Q12" i="1"/>
  <c r="U13" i="1"/>
  <c r="V13" i="1" s="1"/>
  <c r="Q13" i="1"/>
  <c r="U14" i="1"/>
  <c r="V14" i="1" s="1"/>
  <c r="Q14" i="1"/>
  <c r="U16" i="1"/>
  <c r="V16" i="1" s="1"/>
  <c r="Q16" i="1"/>
  <c r="I18" i="1"/>
  <c r="J18" i="1" s="1"/>
  <c r="R19" i="1"/>
  <c r="AJ20" i="1" a="1"/>
  <c r="AJ20" i="1" s="1"/>
  <c r="O20" i="1" s="1"/>
  <c r="AZ20" i="1" s="1"/>
  <c r="BB20" i="1" s="1"/>
  <c r="AK20" i="1" a="1"/>
  <c r="AK20" i="1" s="1"/>
  <c r="P20" i="1" s="1"/>
  <c r="N21" i="1"/>
  <c r="Q19" i="1"/>
  <c r="F19" i="1"/>
  <c r="I19" i="1" s="1"/>
  <c r="J19" i="1" s="1"/>
  <c r="AD20" i="1" a="1"/>
  <c r="AD20" i="1" s="1"/>
  <c r="D20" i="1" s="1"/>
  <c r="AE20" i="1" a="1"/>
  <c r="AE20" i="1" s="1"/>
  <c r="A21" i="1"/>
  <c r="AB20" i="1"/>
  <c r="F95" i="3"/>
  <c r="F16" i="3"/>
  <c r="Q15" i="1" l="1"/>
  <c r="F20" i="1"/>
  <c r="I20" i="1" s="1"/>
  <c r="J20" i="1" s="1"/>
  <c r="U19" i="1"/>
  <c r="V19" i="1" s="1"/>
  <c r="R20" i="1"/>
  <c r="AJ21" i="1" a="1"/>
  <c r="AJ21" i="1" s="1"/>
  <c r="O21" i="1" s="1"/>
  <c r="AZ21" i="1" s="1"/>
  <c r="BB21" i="1" s="1"/>
  <c r="N22" i="1"/>
  <c r="AK21" i="1" a="1"/>
  <c r="AK21" i="1" s="1"/>
  <c r="P21" i="1" s="1"/>
  <c r="Q20" i="1"/>
  <c r="AD21" i="1" a="1"/>
  <c r="AD21" i="1" s="1"/>
  <c r="D21" i="1" s="1"/>
  <c r="AE21" i="1" a="1"/>
  <c r="AE21" i="1" s="1"/>
  <c r="AB21" i="1"/>
  <c r="A22" i="1"/>
  <c r="F96" i="3"/>
  <c r="F17" i="3"/>
  <c r="R21" i="1" l="1"/>
  <c r="U21" i="1" s="1"/>
  <c r="V21" i="1" s="1"/>
  <c r="U20" i="1"/>
  <c r="V20" i="1" s="1"/>
  <c r="Q21" i="1"/>
  <c r="N23" i="1"/>
  <c r="AJ22" i="1" a="1"/>
  <c r="AJ22" i="1" s="1"/>
  <c r="O22" i="1" s="1"/>
  <c r="AZ22" i="1" s="1"/>
  <c r="BB22" i="1" s="1"/>
  <c r="AK22" i="1" a="1"/>
  <c r="AK22" i="1" s="1"/>
  <c r="P22" i="1" s="1"/>
  <c r="F21" i="1"/>
  <c r="I21" i="1" s="1"/>
  <c r="J21" i="1" s="1"/>
  <c r="AD22" i="1" a="1"/>
  <c r="AD22" i="1" s="1"/>
  <c r="D22" i="1" s="1"/>
  <c r="AE22" i="1" a="1"/>
  <c r="AE22" i="1" s="1"/>
  <c r="AB22" i="1"/>
  <c r="A23" i="1"/>
  <c r="F97" i="3"/>
  <c r="F18" i="3"/>
  <c r="F22" i="1" l="1"/>
  <c r="I22" i="1" s="1"/>
  <c r="J22" i="1" s="1"/>
  <c r="R22" i="1"/>
  <c r="U22" i="1" s="1"/>
  <c r="V22" i="1" s="1"/>
  <c r="AC18" i="1" a="1"/>
  <c r="AC18" i="1" s="1"/>
  <c r="C18" i="1" s="1"/>
  <c r="AC19" i="1" a="1"/>
  <c r="AC19" i="1" s="1"/>
  <c r="C19" i="1" s="1"/>
  <c r="AC17" i="1" a="1"/>
  <c r="AC17" i="1" s="1"/>
  <c r="C17" i="1" s="1"/>
  <c r="AC16" i="1" a="1"/>
  <c r="AC16" i="1" s="1"/>
  <c r="C16" i="1" s="1"/>
  <c r="AC15" i="1" a="1"/>
  <c r="AC15" i="1" s="1"/>
  <c r="C15" i="1" s="1"/>
  <c r="AC9" i="1" a="1"/>
  <c r="AC9" i="1" s="1"/>
  <c r="C9" i="1" s="1"/>
  <c r="AC21" i="1" a="1"/>
  <c r="AC21" i="1" s="1"/>
  <c r="C21" i="1" s="1"/>
  <c r="AJ23" i="1" a="1"/>
  <c r="AJ23" i="1" s="1"/>
  <c r="O23" i="1" s="1"/>
  <c r="AZ23" i="1" s="1"/>
  <c r="BB23" i="1" s="1"/>
  <c r="N24" i="1"/>
  <c r="AK23" i="1" a="1"/>
  <c r="AK23" i="1" s="1"/>
  <c r="P23" i="1" s="1"/>
  <c r="Q22" i="1"/>
  <c r="AD23" i="1" a="1"/>
  <c r="AD23" i="1" s="1"/>
  <c r="D23" i="1" s="1"/>
  <c r="AC23" i="1" a="1"/>
  <c r="AC23" i="1" s="1"/>
  <c r="C23" i="1" s="1"/>
  <c r="AT23" i="1" s="1"/>
  <c r="AV23" i="1" s="1"/>
  <c r="AE23" i="1" a="1"/>
  <c r="AE23" i="1" s="1"/>
  <c r="AB23" i="1"/>
  <c r="A24" i="1"/>
  <c r="F98" i="3"/>
  <c r="F19" i="3"/>
  <c r="F23" i="1" l="1"/>
  <c r="I23" i="1" s="1"/>
  <c r="J23" i="1" s="1"/>
  <c r="E21" i="1"/>
  <c r="AT21" i="1"/>
  <c r="AV21" i="1" s="1"/>
  <c r="E9" i="1"/>
  <c r="AT9" i="1"/>
  <c r="AV9" i="1" s="1"/>
  <c r="E15" i="1"/>
  <c r="AT15" i="1"/>
  <c r="AV15" i="1" s="1"/>
  <c r="E16" i="1"/>
  <c r="AT16" i="1"/>
  <c r="AV16" i="1" s="1"/>
  <c r="E17" i="1"/>
  <c r="AT17" i="1"/>
  <c r="AV17" i="1" s="1"/>
  <c r="E19" i="1"/>
  <c r="AT19" i="1"/>
  <c r="AV19" i="1" s="1"/>
  <c r="E18" i="1"/>
  <c r="AT18" i="1"/>
  <c r="AV18" i="1" s="1"/>
  <c r="R23" i="1"/>
  <c r="U23" i="1" s="1"/>
  <c r="V23" i="1" s="1"/>
  <c r="AC13" i="1" a="1"/>
  <c r="AC13" i="1" s="1"/>
  <c r="C13" i="1" s="1"/>
  <c r="AC10" i="1" a="1"/>
  <c r="AC10" i="1" s="1"/>
  <c r="C10" i="1" s="1"/>
  <c r="AC11" i="1" a="1"/>
  <c r="AC11" i="1" s="1"/>
  <c r="C11" i="1" s="1"/>
  <c r="AC12" i="1" a="1"/>
  <c r="AC12" i="1" s="1"/>
  <c r="C12" i="1" s="1"/>
  <c r="AC14" i="1" a="1"/>
  <c r="AC14" i="1" s="1"/>
  <c r="C14" i="1" s="1"/>
  <c r="AC20" i="1" a="1"/>
  <c r="AC20" i="1" s="1"/>
  <c r="C20" i="1" s="1"/>
  <c r="AC22" i="1" a="1"/>
  <c r="AC22" i="1" s="1"/>
  <c r="C22" i="1" s="1"/>
  <c r="AK24" i="1" a="1"/>
  <c r="AK24" i="1" s="1"/>
  <c r="P24" i="1" s="1"/>
  <c r="N25" i="1"/>
  <c r="AJ24" i="1" a="1"/>
  <c r="AJ24" i="1" s="1"/>
  <c r="O24" i="1" s="1"/>
  <c r="AZ24" i="1" s="1"/>
  <c r="BB24" i="1" s="1"/>
  <c r="Q23" i="1"/>
  <c r="E23" i="1"/>
  <c r="AC24" i="1" a="1"/>
  <c r="AC24" i="1" s="1"/>
  <c r="C24" i="1" s="1"/>
  <c r="AT24" i="1" s="1"/>
  <c r="AV24" i="1" s="1"/>
  <c r="AD24" i="1" a="1"/>
  <c r="AD24" i="1" s="1"/>
  <c r="D24" i="1" s="1"/>
  <c r="AE24" i="1" a="1"/>
  <c r="AE24" i="1" s="1"/>
  <c r="AB24" i="1"/>
  <c r="A25" i="1"/>
  <c r="F99" i="3"/>
  <c r="E20" i="1" l="1"/>
  <c r="AT20" i="1"/>
  <c r="AV20" i="1" s="1"/>
  <c r="E10" i="1"/>
  <c r="AT10" i="1"/>
  <c r="AV10" i="1" s="1"/>
  <c r="E14" i="1"/>
  <c r="AT14" i="1"/>
  <c r="AV14" i="1" s="1"/>
  <c r="E22" i="1"/>
  <c r="AT22" i="1"/>
  <c r="AV22" i="1" s="1"/>
  <c r="E11" i="1"/>
  <c r="AT11" i="1"/>
  <c r="AV11" i="1" s="1"/>
  <c r="E12" i="1"/>
  <c r="AT12" i="1"/>
  <c r="AV12" i="1" s="1"/>
  <c r="E13" i="1"/>
  <c r="AT13" i="1"/>
  <c r="AV13" i="1" s="1"/>
  <c r="F24" i="1"/>
  <c r="R24" i="1"/>
  <c r="Q24" i="1"/>
  <c r="AJ25" i="1" a="1"/>
  <c r="AJ25" i="1" s="1"/>
  <c r="O25" i="1" s="1"/>
  <c r="AZ25" i="1" s="1"/>
  <c r="BB25" i="1" s="1"/>
  <c r="AK25" i="1" a="1"/>
  <c r="AK25" i="1" s="1"/>
  <c r="P25" i="1" s="1"/>
  <c r="N26" i="1"/>
  <c r="AC25" i="1" a="1"/>
  <c r="AC25" i="1" s="1"/>
  <c r="C25" i="1" s="1"/>
  <c r="AT25" i="1" s="1"/>
  <c r="AV25" i="1" s="1"/>
  <c r="AD25" i="1" a="1"/>
  <c r="AD25" i="1" s="1"/>
  <c r="D25" i="1" s="1"/>
  <c r="AE25" i="1" a="1"/>
  <c r="AE25" i="1" s="1"/>
  <c r="E24" i="1"/>
  <c r="AB25" i="1"/>
  <c r="A26" i="1"/>
  <c r="F100" i="3"/>
  <c r="I24" i="1" l="1"/>
  <c r="J24" i="1" s="1"/>
  <c r="U24" i="1"/>
  <c r="V24" i="1" s="1"/>
  <c r="Q25" i="1"/>
  <c r="R25" i="1"/>
  <c r="N27" i="1"/>
  <c r="AJ26" i="1" a="1"/>
  <c r="AJ26" i="1" s="1"/>
  <c r="O26" i="1" s="1"/>
  <c r="AZ26" i="1" s="1"/>
  <c r="BB26" i="1" s="1"/>
  <c r="AK26" i="1" a="1"/>
  <c r="AK26" i="1" s="1"/>
  <c r="P26" i="1" s="1"/>
  <c r="F25" i="1"/>
  <c r="AC26" i="1" a="1"/>
  <c r="AC26" i="1" s="1"/>
  <c r="C26" i="1" s="1"/>
  <c r="AT26" i="1" s="1"/>
  <c r="AV26" i="1" s="1"/>
  <c r="AD26" i="1" a="1"/>
  <c r="AD26" i="1" s="1"/>
  <c r="D26" i="1" s="1"/>
  <c r="AE26" i="1" a="1"/>
  <c r="AE26" i="1" s="1"/>
  <c r="E25" i="1"/>
  <c r="AB26" i="1"/>
  <c r="A27" i="1"/>
  <c r="F101" i="3"/>
  <c r="I25" i="1" l="1"/>
  <c r="J25" i="1" s="1"/>
  <c r="U25" i="1"/>
  <c r="V25" i="1" s="1"/>
  <c r="R26" i="1"/>
  <c r="N28" i="1"/>
  <c r="AJ27" i="1" a="1"/>
  <c r="AJ27" i="1" s="1"/>
  <c r="O27" i="1" s="1"/>
  <c r="AZ27" i="1" s="1"/>
  <c r="BB27" i="1" s="1"/>
  <c r="AK27" i="1" a="1"/>
  <c r="AK27" i="1" s="1"/>
  <c r="P27" i="1" s="1"/>
  <c r="Q26" i="1"/>
  <c r="F26" i="1"/>
  <c r="E26" i="1"/>
  <c r="AD27" i="1" a="1"/>
  <c r="AD27" i="1" s="1"/>
  <c r="D27" i="1" s="1"/>
  <c r="AC27" i="1" a="1"/>
  <c r="AC27" i="1" s="1"/>
  <c r="C27" i="1" s="1"/>
  <c r="AT27" i="1" s="1"/>
  <c r="AV27" i="1" s="1"/>
  <c r="AE27" i="1" a="1"/>
  <c r="AE27" i="1" s="1"/>
  <c r="AB27" i="1"/>
  <c r="A28" i="1"/>
  <c r="F102" i="3"/>
  <c r="F103" i="3"/>
  <c r="AK51" i="4" l="1" a="1"/>
  <c r="AK51" i="4" s="1"/>
  <c r="AK35" i="4" a="1"/>
  <c r="AK35" i="4" s="1"/>
  <c r="AK19" i="4" a="1"/>
  <c r="AK19" i="4" s="1"/>
  <c r="AK56" i="4" a="1"/>
  <c r="AK56" i="4" s="1"/>
  <c r="AK26" i="4" a="1"/>
  <c r="AK26" i="4" s="1"/>
  <c r="AK33" i="4" a="1"/>
  <c r="AK33" i="4" s="1"/>
  <c r="AK40" i="4" a="1"/>
  <c r="AK40" i="4" s="1"/>
  <c r="AK42" i="4" a="1"/>
  <c r="AK42" i="4" s="1"/>
  <c r="AK49" i="4" a="1"/>
  <c r="AK49" i="4" s="1"/>
  <c r="AK30" i="4" a="1"/>
  <c r="AK30" i="4" s="1"/>
  <c r="AK14" i="4" a="1"/>
  <c r="AK14" i="4" s="1"/>
  <c r="AK12" i="4" a="1"/>
  <c r="AK12" i="4" s="1"/>
  <c r="AK9" i="4" a="1"/>
  <c r="AK9" i="4" s="1"/>
  <c r="AK21" i="4" a="1"/>
  <c r="AK21" i="4" s="1"/>
  <c r="AK28" i="4" a="1"/>
  <c r="AK28" i="4" s="1"/>
  <c r="AK25" i="4" a="1"/>
  <c r="AK25" i="4" s="1"/>
  <c r="AK37" i="4" a="1"/>
  <c r="AK37" i="4" s="1"/>
  <c r="AK44" i="4" a="1"/>
  <c r="AK44" i="4" s="1"/>
  <c r="AK41" i="4" a="1"/>
  <c r="AK41" i="4" s="1"/>
  <c r="AK53" i="4" a="1"/>
  <c r="AK53" i="4" s="1"/>
  <c r="AK46" i="4" a="1"/>
  <c r="AK46" i="4" s="1"/>
  <c r="AK57" i="4" a="1"/>
  <c r="AK57" i="4" s="1"/>
  <c r="AK16" i="4" a="1"/>
  <c r="AK16" i="4" s="1"/>
  <c r="AK23" i="4" a="1"/>
  <c r="AK23" i="4" s="1"/>
  <c r="AK20" i="4" a="1"/>
  <c r="AK20" i="4" s="1"/>
  <c r="AK32" i="4" a="1"/>
  <c r="AK32" i="4" s="1"/>
  <c r="AK39" i="4" a="1"/>
  <c r="AK39" i="4" s="1"/>
  <c r="AK36" i="4" a="1"/>
  <c r="AK36" i="4" s="1"/>
  <c r="AK48" i="4" a="1"/>
  <c r="AK48" i="4" s="1"/>
  <c r="AK55" i="4" a="1"/>
  <c r="AK55" i="4" s="1"/>
  <c r="AK52" i="4" a="1"/>
  <c r="AK52" i="4" s="1"/>
  <c r="AK11" i="4" a="1"/>
  <c r="AK11" i="4" s="1"/>
  <c r="AK18" i="4" a="1"/>
  <c r="AK18" i="4" s="1"/>
  <c r="AK54" i="4" a="1"/>
  <c r="AK54" i="4" s="1"/>
  <c r="AK24" i="4" a="1"/>
  <c r="AK24" i="4" s="1"/>
  <c r="AK15" i="4" a="1"/>
  <c r="AK15" i="4" s="1"/>
  <c r="AK27" i="4" a="1"/>
  <c r="AK27" i="4" s="1"/>
  <c r="AK34" i="4" a="1"/>
  <c r="AK34" i="4" s="1"/>
  <c r="AK31" i="4" a="1"/>
  <c r="AK31" i="4" s="1"/>
  <c r="AK43" i="4" a="1"/>
  <c r="AK43" i="4" s="1"/>
  <c r="AK50" i="4" a="1"/>
  <c r="AK50" i="4" s="1"/>
  <c r="AK10" i="4" a="1"/>
  <c r="AK10" i="4" s="1"/>
  <c r="AK47" i="4" a="1"/>
  <c r="AK47" i="4" s="1"/>
  <c r="AK22" i="4" a="1"/>
  <c r="AK22" i="4" s="1"/>
  <c r="AK13" i="4" a="1"/>
  <c r="AK13" i="4" s="1"/>
  <c r="AK45" i="4" a="1"/>
  <c r="AK45" i="4" s="1"/>
  <c r="AK17" i="4" a="1"/>
  <c r="AK17" i="4" s="1"/>
  <c r="AK38" i="4" a="1"/>
  <c r="AK38" i="4" s="1"/>
  <c r="AK29" i="4" a="1"/>
  <c r="AK29" i="4" s="1"/>
  <c r="U26" i="1"/>
  <c r="V26" i="1" s="1"/>
  <c r="I26" i="1"/>
  <c r="J26" i="1" s="1"/>
  <c r="R27" i="1"/>
  <c r="Q27" i="1"/>
  <c r="N29" i="1"/>
  <c r="AJ28" i="1" a="1"/>
  <c r="AJ28" i="1" s="1"/>
  <c r="O28" i="1" s="1"/>
  <c r="AZ28" i="1" s="1"/>
  <c r="BB28" i="1" s="1"/>
  <c r="AK28" i="1" a="1"/>
  <c r="AK28" i="1" s="1"/>
  <c r="P28" i="1" s="1"/>
  <c r="F27" i="1"/>
  <c r="E27" i="1"/>
  <c r="AC28" i="1" a="1"/>
  <c r="AC28" i="1" s="1"/>
  <c r="C28" i="1" s="1"/>
  <c r="AT28" i="1" s="1"/>
  <c r="AV28" i="1" s="1"/>
  <c r="AD28" i="1" a="1"/>
  <c r="AD28" i="1" s="1"/>
  <c r="D28" i="1" s="1"/>
  <c r="AE28" i="1" a="1"/>
  <c r="AE28" i="1" s="1"/>
  <c r="A29" i="1"/>
  <c r="AB28" i="1"/>
  <c r="AJ51" i="4" l="1" a="1"/>
  <c r="AJ51" i="4" s="1"/>
  <c r="AJ35" i="4" a="1"/>
  <c r="AJ35" i="4" s="1"/>
  <c r="AJ19" i="4" a="1"/>
  <c r="AJ19" i="4" s="1"/>
  <c r="AJ56" i="4" a="1"/>
  <c r="AJ56" i="4" s="1"/>
  <c r="AJ40" i="4" a="1"/>
  <c r="AJ40" i="4" s="1"/>
  <c r="AJ24" i="4" a="1"/>
  <c r="AJ24" i="4" s="1"/>
  <c r="AJ45" i="4" a="1"/>
  <c r="AJ45" i="4" s="1"/>
  <c r="AJ29" i="4" a="1"/>
  <c r="AJ29" i="4" s="1"/>
  <c r="AJ13" i="4" a="1"/>
  <c r="AJ13" i="4" s="1"/>
  <c r="AJ50" i="4" a="1"/>
  <c r="AJ50" i="4" s="1"/>
  <c r="AJ34" i="4" a="1"/>
  <c r="AJ34" i="4" s="1"/>
  <c r="AJ18" i="4" a="1"/>
  <c r="AJ18" i="4" s="1"/>
  <c r="AJ55" i="4" a="1"/>
  <c r="AJ55" i="4" s="1"/>
  <c r="AJ39" i="4" a="1"/>
  <c r="AJ39" i="4" s="1"/>
  <c r="AJ23" i="4" a="1"/>
  <c r="AJ23" i="4" s="1"/>
  <c r="AJ44" i="4" a="1"/>
  <c r="AJ44" i="4" s="1"/>
  <c r="AJ28" i="4" a="1"/>
  <c r="AJ28" i="4" s="1"/>
  <c r="AJ12" i="4" a="1"/>
  <c r="AJ12" i="4" s="1"/>
  <c r="AJ41" i="4" a="1"/>
  <c r="AJ41" i="4" s="1"/>
  <c r="AJ49" i="4" a="1"/>
  <c r="AJ49" i="4" s="1"/>
  <c r="AJ33" i="4" a="1"/>
  <c r="AJ33" i="4" s="1"/>
  <c r="AJ17" i="4" a="1"/>
  <c r="AJ17" i="4" s="1"/>
  <c r="AJ25" i="4" a="1"/>
  <c r="AJ25" i="4" s="1"/>
  <c r="AJ54" i="4" a="1"/>
  <c r="AJ54" i="4" s="1"/>
  <c r="AJ38" i="4" a="1"/>
  <c r="AJ38" i="4" s="1"/>
  <c r="AJ22" i="4" a="1"/>
  <c r="AJ22" i="4" s="1"/>
  <c r="AJ14" i="4" a="1"/>
  <c r="AJ14" i="4" s="1"/>
  <c r="AJ43" i="4" a="1"/>
  <c r="AJ43" i="4" s="1"/>
  <c r="AJ27" i="4" a="1"/>
  <c r="AJ27" i="4" s="1"/>
  <c r="AJ11" i="4" a="1"/>
  <c r="AJ11" i="4" s="1"/>
  <c r="AJ9" i="4" a="1"/>
  <c r="AJ9" i="4" s="1"/>
  <c r="AJ48" i="4" a="1"/>
  <c r="AJ48" i="4" s="1"/>
  <c r="AJ32" i="4" a="1"/>
  <c r="AJ32" i="4" s="1"/>
  <c r="AJ16" i="4" a="1"/>
  <c r="AJ16" i="4" s="1"/>
  <c r="AJ30" i="4" a="1"/>
  <c r="AJ30" i="4" s="1"/>
  <c r="AJ53" i="4" a="1"/>
  <c r="AJ53" i="4" s="1"/>
  <c r="AJ37" i="4" a="1"/>
  <c r="AJ37" i="4" s="1"/>
  <c r="AJ21" i="4" a="1"/>
  <c r="AJ21" i="4" s="1"/>
  <c r="AJ57" i="4" a="1"/>
  <c r="AJ57" i="4" s="1"/>
  <c r="AJ42" i="4" a="1"/>
  <c r="AJ42" i="4" s="1"/>
  <c r="AJ26" i="4" a="1"/>
  <c r="AJ26" i="4" s="1"/>
  <c r="AJ10" i="4" a="1"/>
  <c r="AJ10" i="4" s="1"/>
  <c r="AJ47" i="4" a="1"/>
  <c r="AJ47" i="4" s="1"/>
  <c r="AJ31" i="4" a="1"/>
  <c r="AJ31" i="4" s="1"/>
  <c r="AJ15" i="4" a="1"/>
  <c r="AJ15" i="4" s="1"/>
  <c r="AJ46" i="4" a="1"/>
  <c r="AJ46" i="4" s="1"/>
  <c r="AJ52" i="4" a="1"/>
  <c r="AJ52" i="4" s="1"/>
  <c r="AJ36" i="4" a="1"/>
  <c r="AJ36" i="4" s="1"/>
  <c r="AJ20" i="4" a="1"/>
  <c r="AJ20" i="4" s="1"/>
  <c r="I27" i="1"/>
  <c r="J27" i="1" s="1"/>
  <c r="U27" i="1"/>
  <c r="V27" i="1" s="1"/>
  <c r="R28" i="1"/>
  <c r="F28" i="1"/>
  <c r="I28" i="1" s="1"/>
  <c r="J28" i="1" s="1"/>
  <c r="N30" i="1"/>
  <c r="AJ29" i="1" a="1"/>
  <c r="AJ29" i="1" s="1"/>
  <c r="O29" i="1" s="1"/>
  <c r="AZ29" i="1" s="1"/>
  <c r="BB29" i="1" s="1"/>
  <c r="AK29" i="1" a="1"/>
  <c r="AK29" i="1" s="1"/>
  <c r="P29" i="1" s="1"/>
  <c r="Q28" i="1"/>
  <c r="E28" i="1"/>
  <c r="AC29" i="1" a="1"/>
  <c r="AC29" i="1" s="1"/>
  <c r="C29" i="1" s="1"/>
  <c r="AT29" i="1" s="1"/>
  <c r="AV29" i="1" s="1"/>
  <c r="AD29" i="1" a="1"/>
  <c r="AD29" i="1" s="1"/>
  <c r="D29" i="1" s="1"/>
  <c r="AE29" i="1" a="1"/>
  <c r="AE29" i="1" s="1"/>
  <c r="AB29" i="1"/>
  <c r="A30" i="1"/>
  <c r="U28" i="1" l="1"/>
  <c r="V28" i="1" s="1"/>
  <c r="Q29" i="1"/>
  <c r="R29" i="1"/>
  <c r="N31" i="1"/>
  <c r="AJ30" i="1" a="1"/>
  <c r="AJ30" i="1" s="1"/>
  <c r="O30" i="1" s="1"/>
  <c r="AZ30" i="1" s="1"/>
  <c r="BB30" i="1" s="1"/>
  <c r="AK30" i="1" a="1"/>
  <c r="AK30" i="1" s="1"/>
  <c r="P30" i="1" s="1"/>
  <c r="F29" i="1"/>
  <c r="AC30" i="1" a="1"/>
  <c r="AC30" i="1" s="1"/>
  <c r="C30" i="1" s="1"/>
  <c r="AT30" i="1" s="1"/>
  <c r="AV30" i="1" s="1"/>
  <c r="AD30" i="1" a="1"/>
  <c r="AD30" i="1" s="1"/>
  <c r="D30" i="1" s="1"/>
  <c r="AE30" i="1" a="1"/>
  <c r="AE30" i="1" s="1"/>
  <c r="E29" i="1"/>
  <c r="A31" i="1"/>
  <c r="AB30" i="1"/>
  <c r="R30" i="1" l="1"/>
  <c r="U30" i="1" s="1"/>
  <c r="V30" i="1" s="1"/>
  <c r="I29" i="1"/>
  <c r="J29" i="1" s="1"/>
  <c r="U29" i="1"/>
  <c r="V29" i="1" s="1"/>
  <c r="Q30" i="1"/>
  <c r="N32" i="1"/>
  <c r="AJ31" i="1" a="1"/>
  <c r="AJ31" i="1" s="1"/>
  <c r="O31" i="1" s="1"/>
  <c r="AZ31" i="1" s="1"/>
  <c r="BB31" i="1" s="1"/>
  <c r="AK31" i="1" a="1"/>
  <c r="AK31" i="1" s="1"/>
  <c r="P31" i="1" s="1"/>
  <c r="F30" i="1"/>
  <c r="E30" i="1"/>
  <c r="AD31" i="1" a="1"/>
  <c r="AD31" i="1" s="1"/>
  <c r="D31" i="1" s="1"/>
  <c r="AC31" i="1" a="1"/>
  <c r="AC31" i="1" s="1"/>
  <c r="C31" i="1" s="1"/>
  <c r="AT31" i="1" s="1"/>
  <c r="AV31" i="1" s="1"/>
  <c r="AE31" i="1" a="1"/>
  <c r="AE31" i="1" s="1"/>
  <c r="A32" i="1"/>
  <c r="AB31" i="1"/>
  <c r="I30" i="1" l="1"/>
  <c r="J30" i="1" s="1"/>
  <c r="R31" i="1"/>
  <c r="Q31" i="1"/>
  <c r="AK32" i="1" a="1"/>
  <c r="AK32" i="1" s="1"/>
  <c r="P32" i="1" s="1"/>
  <c r="N33" i="1"/>
  <c r="AJ32" i="1" a="1"/>
  <c r="AJ32" i="1" s="1"/>
  <c r="O32" i="1" s="1"/>
  <c r="AZ32" i="1" s="1"/>
  <c r="BB32" i="1" s="1"/>
  <c r="F31" i="1"/>
  <c r="E31" i="1"/>
  <c r="AC32" i="1" a="1"/>
  <c r="AC32" i="1" s="1"/>
  <c r="C32" i="1" s="1"/>
  <c r="AT32" i="1" s="1"/>
  <c r="AV32" i="1" s="1"/>
  <c r="AD32" i="1" a="1"/>
  <c r="AD32" i="1" s="1"/>
  <c r="D32" i="1" s="1"/>
  <c r="AE32" i="1" a="1"/>
  <c r="AE32" i="1" s="1"/>
  <c r="A33" i="1"/>
  <c r="AB32" i="1"/>
  <c r="R32" i="1" l="1"/>
  <c r="U32" i="1" s="1"/>
  <c r="V32" i="1" s="1"/>
  <c r="U31" i="1"/>
  <c r="V31" i="1" s="1"/>
  <c r="I31" i="1"/>
  <c r="J31" i="1" s="1"/>
  <c r="F32" i="1"/>
  <c r="AJ33" i="1" a="1"/>
  <c r="AJ33" i="1" s="1"/>
  <c r="O33" i="1" s="1"/>
  <c r="AZ33" i="1" s="1"/>
  <c r="BB33" i="1" s="1"/>
  <c r="AK33" i="1" a="1"/>
  <c r="AK33" i="1" s="1"/>
  <c r="P33" i="1" s="1"/>
  <c r="N34" i="1"/>
  <c r="Q32" i="1"/>
  <c r="E32" i="1"/>
  <c r="AC33" i="1" a="1"/>
  <c r="AC33" i="1" s="1"/>
  <c r="C33" i="1" s="1"/>
  <c r="AT33" i="1" s="1"/>
  <c r="AV33" i="1" s="1"/>
  <c r="AD33" i="1" a="1"/>
  <c r="AD33" i="1" s="1"/>
  <c r="D33" i="1" s="1"/>
  <c r="AE33" i="1" a="1"/>
  <c r="AE33" i="1" s="1"/>
  <c r="A34" i="1"/>
  <c r="AB33" i="1"/>
  <c r="R33" i="1" l="1"/>
  <c r="U33" i="1" s="1"/>
  <c r="V33" i="1" s="1"/>
  <c r="I32" i="1"/>
  <c r="J32" i="1" s="1"/>
  <c r="AJ34" i="1" a="1"/>
  <c r="AJ34" i="1" s="1"/>
  <c r="O34" i="1" s="1"/>
  <c r="AZ34" i="1" s="1"/>
  <c r="BB34" i="1" s="1"/>
  <c r="AK34" i="1" a="1"/>
  <c r="AK34" i="1" s="1"/>
  <c r="P34" i="1" s="1"/>
  <c r="N35" i="1"/>
  <c r="Q33" i="1"/>
  <c r="F33" i="1"/>
  <c r="E33" i="1"/>
  <c r="AC34" i="1" a="1"/>
  <c r="AC34" i="1" s="1"/>
  <c r="C34" i="1" s="1"/>
  <c r="AT34" i="1" s="1"/>
  <c r="AV34" i="1" s="1"/>
  <c r="AD34" i="1" a="1"/>
  <c r="AD34" i="1" s="1"/>
  <c r="D34" i="1" s="1"/>
  <c r="AE34" i="1" a="1"/>
  <c r="AE34" i="1" s="1"/>
  <c r="AB34" i="1"/>
  <c r="A35" i="1"/>
  <c r="I33" i="1" l="1"/>
  <c r="J33" i="1" s="1"/>
  <c r="R34" i="1"/>
  <c r="AJ35" i="1" a="1"/>
  <c r="AJ35" i="1" s="1"/>
  <c r="O35" i="1" s="1"/>
  <c r="AZ35" i="1" s="1"/>
  <c r="BB35" i="1" s="1"/>
  <c r="AK35" i="1" a="1"/>
  <c r="AK35" i="1" s="1"/>
  <c r="P35" i="1" s="1"/>
  <c r="N36" i="1"/>
  <c r="Q34" i="1"/>
  <c r="F34" i="1"/>
  <c r="AD35" i="1" a="1"/>
  <c r="AD35" i="1" s="1"/>
  <c r="D35" i="1" s="1"/>
  <c r="AC35" i="1" a="1"/>
  <c r="AC35" i="1" s="1"/>
  <c r="C35" i="1" s="1"/>
  <c r="AT35" i="1" s="1"/>
  <c r="AV35" i="1" s="1"/>
  <c r="AE35" i="1" a="1"/>
  <c r="AE35" i="1" s="1"/>
  <c r="E34" i="1"/>
  <c r="AB35" i="1"/>
  <c r="A36" i="1"/>
  <c r="U34" i="1" l="1"/>
  <c r="V34" i="1" s="1"/>
  <c r="I34" i="1"/>
  <c r="J34" i="1" s="1"/>
  <c r="R35" i="1"/>
  <c r="F35" i="1"/>
  <c r="Q35" i="1"/>
  <c r="AJ36" i="1" a="1"/>
  <c r="AJ36" i="1" s="1"/>
  <c r="O36" i="1" s="1"/>
  <c r="AZ36" i="1" s="1"/>
  <c r="BB36" i="1" s="1"/>
  <c r="AK36" i="1" a="1"/>
  <c r="AK36" i="1" s="1"/>
  <c r="P36" i="1" s="1"/>
  <c r="N37" i="1"/>
  <c r="E35" i="1"/>
  <c r="AC36" i="1" a="1"/>
  <c r="AC36" i="1" s="1"/>
  <c r="C36" i="1" s="1"/>
  <c r="AT36" i="1" s="1"/>
  <c r="AV36" i="1" s="1"/>
  <c r="AD36" i="1" a="1"/>
  <c r="AD36" i="1" s="1"/>
  <c r="D36" i="1" s="1"/>
  <c r="AE36" i="1" a="1"/>
  <c r="AE36" i="1" s="1"/>
  <c r="A37" i="1"/>
  <c r="AB36" i="1"/>
  <c r="U35" i="1" l="1"/>
  <c r="V35" i="1" s="1"/>
  <c r="I35" i="1"/>
  <c r="J35" i="1" s="1"/>
  <c r="R36" i="1"/>
  <c r="AJ37" i="1" a="1"/>
  <c r="AJ37" i="1" s="1"/>
  <c r="O37" i="1" s="1"/>
  <c r="AZ37" i="1" s="1"/>
  <c r="BB37" i="1" s="1"/>
  <c r="AK37" i="1" a="1"/>
  <c r="AK37" i="1" s="1"/>
  <c r="P37" i="1" s="1"/>
  <c r="N38" i="1"/>
  <c r="Q36" i="1"/>
  <c r="F36" i="1"/>
  <c r="AC37" i="1" a="1"/>
  <c r="AC37" i="1" s="1"/>
  <c r="C37" i="1" s="1"/>
  <c r="AT37" i="1" s="1"/>
  <c r="AV37" i="1" s="1"/>
  <c r="AD37" i="1" a="1"/>
  <c r="AD37" i="1" s="1"/>
  <c r="D37" i="1" s="1"/>
  <c r="AE37" i="1" a="1"/>
  <c r="AE37" i="1" s="1"/>
  <c r="E36" i="1"/>
  <c r="A38" i="1"/>
  <c r="AB37" i="1"/>
  <c r="V36" i="1" l="1"/>
  <c r="I36" i="1"/>
  <c r="J36" i="1" s="1"/>
  <c r="R37" i="1"/>
  <c r="Q37" i="1"/>
  <c r="N39" i="1"/>
  <c r="AJ38" i="1" a="1"/>
  <c r="AJ38" i="1" s="1"/>
  <c r="O38" i="1" s="1"/>
  <c r="AZ38" i="1" s="1"/>
  <c r="BB38" i="1" s="1"/>
  <c r="AK38" i="1" a="1"/>
  <c r="AK38" i="1" s="1"/>
  <c r="P38" i="1" s="1"/>
  <c r="F37" i="1"/>
  <c r="AC38" i="1" a="1"/>
  <c r="AC38" i="1" s="1"/>
  <c r="C38" i="1" s="1"/>
  <c r="AT38" i="1" s="1"/>
  <c r="AV38" i="1" s="1"/>
  <c r="AD38" i="1" a="1"/>
  <c r="AD38" i="1" s="1"/>
  <c r="D38" i="1" s="1"/>
  <c r="AE38" i="1" a="1"/>
  <c r="AE38" i="1" s="1"/>
  <c r="E37" i="1"/>
  <c r="AB38" i="1"/>
  <c r="A39" i="1"/>
  <c r="F38" i="1" l="1"/>
  <c r="I38" i="1" s="1"/>
  <c r="J38" i="1" s="1"/>
  <c r="U37" i="1"/>
  <c r="V37" i="1" s="1"/>
  <c r="I37" i="1"/>
  <c r="J37" i="1" s="1"/>
  <c r="R38" i="1"/>
  <c r="AJ39" i="1" a="1"/>
  <c r="AJ39" i="1" s="1"/>
  <c r="O39" i="1" s="1"/>
  <c r="AZ39" i="1" s="1"/>
  <c r="BB39" i="1" s="1"/>
  <c r="N40" i="1"/>
  <c r="AK39" i="1" a="1"/>
  <c r="AK39" i="1" s="1"/>
  <c r="P39" i="1" s="1"/>
  <c r="Q38" i="1"/>
  <c r="E38" i="1"/>
  <c r="AD39" i="1" a="1"/>
  <c r="AD39" i="1" s="1"/>
  <c r="D39" i="1" s="1"/>
  <c r="AC39" i="1" a="1"/>
  <c r="AC39" i="1" s="1"/>
  <c r="C39" i="1" s="1"/>
  <c r="AT39" i="1" s="1"/>
  <c r="AV39" i="1" s="1"/>
  <c r="AE39" i="1" a="1"/>
  <c r="AE39" i="1" s="1"/>
  <c r="AB39" i="1"/>
  <c r="A40" i="1"/>
  <c r="U38" i="1" l="1"/>
  <c r="V38" i="1" s="1"/>
  <c r="E39" i="1"/>
  <c r="R39" i="1"/>
  <c r="AJ40" i="1" a="1"/>
  <c r="AJ40" i="1" s="1"/>
  <c r="O40" i="1" s="1"/>
  <c r="AZ40" i="1" s="1"/>
  <c r="BB40" i="1" s="1"/>
  <c r="AK40" i="1" a="1"/>
  <c r="AK40" i="1" s="1"/>
  <c r="P40" i="1" s="1"/>
  <c r="N41" i="1"/>
  <c r="Q39" i="1"/>
  <c r="F39" i="1"/>
  <c r="AC40" i="1" a="1"/>
  <c r="AC40" i="1" s="1"/>
  <c r="C40" i="1" s="1"/>
  <c r="AT40" i="1" s="1"/>
  <c r="AV40" i="1" s="1"/>
  <c r="AD40" i="1" a="1"/>
  <c r="AD40" i="1" s="1"/>
  <c r="D40" i="1" s="1"/>
  <c r="AE40" i="1" a="1"/>
  <c r="AE40" i="1" s="1"/>
  <c r="AB40" i="1"/>
  <c r="A41" i="1"/>
  <c r="R40" i="1" l="1"/>
  <c r="V40" i="1" s="1"/>
  <c r="U39" i="1"/>
  <c r="V39" i="1" s="1"/>
  <c r="I39" i="1"/>
  <c r="J39" i="1" s="1"/>
  <c r="Q40" i="1"/>
  <c r="F40" i="1"/>
  <c r="AJ41" i="1" a="1"/>
  <c r="AJ41" i="1" s="1"/>
  <c r="O41" i="1" s="1"/>
  <c r="AZ41" i="1" s="1"/>
  <c r="BB41" i="1" s="1"/>
  <c r="AK41" i="1" a="1"/>
  <c r="AK41" i="1" s="1"/>
  <c r="P41" i="1" s="1"/>
  <c r="N42" i="1"/>
  <c r="E40" i="1"/>
  <c r="AC41" i="1" a="1"/>
  <c r="AC41" i="1" s="1"/>
  <c r="C41" i="1" s="1"/>
  <c r="AT41" i="1" s="1"/>
  <c r="AV41" i="1" s="1"/>
  <c r="AD41" i="1" a="1"/>
  <c r="AD41" i="1" s="1"/>
  <c r="D41" i="1" s="1"/>
  <c r="AE41" i="1" a="1"/>
  <c r="AE41" i="1" s="1"/>
  <c r="A42" i="1"/>
  <c r="AB41" i="1"/>
  <c r="I40" i="1" l="1"/>
  <c r="J40" i="1" s="1"/>
  <c r="R41" i="1"/>
  <c r="N43" i="1"/>
  <c r="AJ42" i="1" a="1"/>
  <c r="AJ42" i="1" s="1"/>
  <c r="O42" i="1" s="1"/>
  <c r="AZ42" i="1" s="1"/>
  <c r="BB42" i="1" s="1"/>
  <c r="AK42" i="1" a="1"/>
  <c r="AK42" i="1" s="1"/>
  <c r="P42" i="1" s="1"/>
  <c r="Q41" i="1"/>
  <c r="F41" i="1"/>
  <c r="AC42" i="1" a="1"/>
  <c r="AC42" i="1" s="1"/>
  <c r="C42" i="1" s="1"/>
  <c r="AT42" i="1" s="1"/>
  <c r="AV42" i="1" s="1"/>
  <c r="AD42" i="1" a="1"/>
  <c r="AD42" i="1" s="1"/>
  <c r="D42" i="1" s="1"/>
  <c r="AE42" i="1" a="1"/>
  <c r="AE42" i="1" s="1"/>
  <c r="E41" i="1"/>
  <c r="AB42" i="1"/>
  <c r="A43" i="1"/>
  <c r="F42" i="1" l="1"/>
  <c r="I42" i="1" s="1"/>
  <c r="J42" i="1" s="1"/>
  <c r="R42" i="1"/>
  <c r="U42" i="1" s="1"/>
  <c r="V42" i="1" s="1"/>
  <c r="U41" i="1"/>
  <c r="V41" i="1" s="1"/>
  <c r="I41" i="1"/>
  <c r="J41" i="1" s="1"/>
  <c r="Q42" i="1"/>
  <c r="N44" i="1"/>
  <c r="AJ43" i="1" a="1"/>
  <c r="AJ43" i="1" s="1"/>
  <c r="O43" i="1" s="1"/>
  <c r="AZ43" i="1" s="1"/>
  <c r="BB43" i="1" s="1"/>
  <c r="AK43" i="1" a="1"/>
  <c r="AK43" i="1" s="1"/>
  <c r="P43" i="1" s="1"/>
  <c r="E42" i="1"/>
  <c r="AC43" i="1" a="1"/>
  <c r="AC43" i="1" s="1"/>
  <c r="C43" i="1" s="1"/>
  <c r="AT43" i="1" s="1"/>
  <c r="AV43" i="1" s="1"/>
  <c r="AD43" i="1" a="1"/>
  <c r="AD43" i="1" s="1"/>
  <c r="D43" i="1" s="1"/>
  <c r="AE43" i="1" a="1"/>
  <c r="AE43" i="1" s="1"/>
  <c r="AB43" i="1"/>
  <c r="A44" i="1"/>
  <c r="R43" i="1" l="1"/>
  <c r="U43" i="1" s="1"/>
  <c r="V43" i="1" s="1"/>
  <c r="Q43" i="1"/>
  <c r="AK44" i="1" a="1"/>
  <c r="AK44" i="1" s="1"/>
  <c r="P44" i="1" s="1"/>
  <c r="N45" i="1"/>
  <c r="AJ44" i="1" a="1"/>
  <c r="AJ44" i="1" s="1"/>
  <c r="O44" i="1" s="1"/>
  <c r="AZ44" i="1" s="1"/>
  <c r="BB44" i="1" s="1"/>
  <c r="F43" i="1"/>
  <c r="E43" i="1"/>
  <c r="AC44" i="1" a="1"/>
  <c r="AC44" i="1" s="1"/>
  <c r="C44" i="1" s="1"/>
  <c r="AT44" i="1" s="1"/>
  <c r="AV44" i="1" s="1"/>
  <c r="AD44" i="1" a="1"/>
  <c r="AD44" i="1" s="1"/>
  <c r="D44" i="1" s="1"/>
  <c r="AE44" i="1" a="1"/>
  <c r="AE44" i="1" s="1"/>
  <c r="A45" i="1"/>
  <c r="AB44" i="1"/>
  <c r="R44" i="1" l="1"/>
  <c r="U44" i="1" s="1"/>
  <c r="V44" i="1" s="1"/>
  <c r="I43" i="1"/>
  <c r="J43" i="1" s="1"/>
  <c r="Q44" i="1"/>
  <c r="AJ45" i="1" a="1"/>
  <c r="AJ45" i="1" s="1"/>
  <c r="O45" i="1" s="1"/>
  <c r="AZ45" i="1" s="1"/>
  <c r="BB45" i="1" s="1"/>
  <c r="N46" i="1"/>
  <c r="AK45" i="1" a="1"/>
  <c r="AK45" i="1" s="1"/>
  <c r="P45" i="1" s="1"/>
  <c r="F44" i="1"/>
  <c r="AC45" i="1" a="1"/>
  <c r="AC45" i="1" s="1"/>
  <c r="C45" i="1" s="1"/>
  <c r="AT45" i="1" s="1"/>
  <c r="AV45" i="1" s="1"/>
  <c r="AD45" i="1" a="1"/>
  <c r="AD45" i="1" s="1"/>
  <c r="D45" i="1" s="1"/>
  <c r="AE45" i="1" a="1"/>
  <c r="AE45" i="1" s="1"/>
  <c r="E44" i="1"/>
  <c r="AB45" i="1"/>
  <c r="A46" i="1"/>
  <c r="I44" i="1" l="1"/>
  <c r="J44" i="1" s="1"/>
  <c r="R45" i="1"/>
  <c r="U45" i="1" s="1"/>
  <c r="V45" i="1" s="1"/>
  <c r="N47" i="1"/>
  <c r="AJ46" i="1" a="1"/>
  <c r="AJ46" i="1" s="1"/>
  <c r="O46" i="1" s="1"/>
  <c r="AZ46" i="1" s="1"/>
  <c r="BB46" i="1" s="1"/>
  <c r="AK46" i="1" a="1"/>
  <c r="AK46" i="1" s="1"/>
  <c r="P46" i="1" s="1"/>
  <c r="Q45" i="1"/>
  <c r="F45" i="1"/>
  <c r="E45" i="1"/>
  <c r="AC46" i="1" a="1"/>
  <c r="AC46" i="1" s="1"/>
  <c r="C46" i="1" s="1"/>
  <c r="AT46" i="1" s="1"/>
  <c r="AV46" i="1" s="1"/>
  <c r="AD46" i="1" a="1"/>
  <c r="AD46" i="1" s="1"/>
  <c r="D46" i="1" s="1"/>
  <c r="AE46" i="1" a="1"/>
  <c r="AE46" i="1" s="1"/>
  <c r="A47" i="1"/>
  <c r="AB46" i="1"/>
  <c r="I45" i="1" l="1"/>
  <c r="J45" i="1" s="1"/>
  <c r="R46" i="1"/>
  <c r="Q46" i="1"/>
  <c r="N48" i="1"/>
  <c r="AJ47" i="1" a="1"/>
  <c r="AJ47" i="1" s="1"/>
  <c r="O47" i="1" s="1"/>
  <c r="AZ47" i="1" s="1"/>
  <c r="BB47" i="1" s="1"/>
  <c r="AK47" i="1" a="1"/>
  <c r="AK47" i="1" s="1"/>
  <c r="P47" i="1" s="1"/>
  <c r="F46" i="1"/>
  <c r="AC47" i="1" a="1"/>
  <c r="AC47" i="1" s="1"/>
  <c r="C47" i="1" s="1"/>
  <c r="AT47" i="1" s="1"/>
  <c r="AV47" i="1" s="1"/>
  <c r="AD47" i="1" a="1"/>
  <c r="AD47" i="1" s="1"/>
  <c r="D47" i="1" s="1"/>
  <c r="AE47" i="1" a="1"/>
  <c r="AE47" i="1" s="1"/>
  <c r="E46" i="1"/>
  <c r="A48" i="1"/>
  <c r="AB47" i="1"/>
  <c r="R47" i="1" l="1"/>
  <c r="U47" i="1" s="1"/>
  <c r="V47" i="1" s="1"/>
  <c r="U46" i="1"/>
  <c r="V46" i="1" s="1"/>
  <c r="I46" i="1"/>
  <c r="J46" i="1" s="1"/>
  <c r="E47" i="1"/>
  <c r="F47" i="1"/>
  <c r="Q47" i="1"/>
  <c r="N49" i="1"/>
  <c r="AJ48" i="1" a="1"/>
  <c r="AJ48" i="1" s="1"/>
  <c r="O48" i="1" s="1"/>
  <c r="AZ48" i="1" s="1"/>
  <c r="BB48" i="1" s="1"/>
  <c r="AK48" i="1" a="1"/>
  <c r="AK48" i="1" s="1"/>
  <c r="P48" i="1" s="1"/>
  <c r="AC48" i="1" a="1"/>
  <c r="AC48" i="1" s="1"/>
  <c r="C48" i="1" s="1"/>
  <c r="AT48" i="1" s="1"/>
  <c r="AV48" i="1" s="1"/>
  <c r="AD48" i="1" a="1"/>
  <c r="AD48" i="1" s="1"/>
  <c r="D48" i="1" s="1"/>
  <c r="AE48" i="1" a="1"/>
  <c r="AE48" i="1" s="1"/>
  <c r="A49" i="1"/>
  <c r="AB48" i="1"/>
  <c r="I47" i="1" l="1"/>
  <c r="J47" i="1" s="1"/>
  <c r="E48" i="1"/>
  <c r="R48" i="1"/>
  <c r="N50" i="1"/>
  <c r="AJ49" i="1" a="1"/>
  <c r="AJ49" i="1" s="1"/>
  <c r="O49" i="1" s="1"/>
  <c r="AZ49" i="1" s="1"/>
  <c r="BB49" i="1" s="1"/>
  <c r="AK49" i="1" a="1"/>
  <c r="AK49" i="1" s="1"/>
  <c r="P49" i="1" s="1"/>
  <c r="Q48" i="1"/>
  <c r="F48" i="1"/>
  <c r="AC49" i="1" a="1"/>
  <c r="AC49" i="1" s="1"/>
  <c r="C49" i="1" s="1"/>
  <c r="AT49" i="1" s="1"/>
  <c r="AV49" i="1" s="1"/>
  <c r="AD49" i="1" a="1"/>
  <c r="AD49" i="1" s="1"/>
  <c r="D49" i="1" s="1"/>
  <c r="AE49" i="1" a="1"/>
  <c r="AE49" i="1" s="1"/>
  <c r="AB49" i="1"/>
  <c r="A50" i="1"/>
  <c r="U48" i="1" l="1"/>
  <c r="V48" i="1" s="1"/>
  <c r="I48" i="1"/>
  <c r="J48" i="1" s="1"/>
  <c r="R49" i="1"/>
  <c r="Q49" i="1"/>
  <c r="N51" i="1"/>
  <c r="AJ50" i="1" a="1"/>
  <c r="AJ50" i="1" s="1"/>
  <c r="O50" i="1" s="1"/>
  <c r="AZ50" i="1" s="1"/>
  <c r="BB50" i="1" s="1"/>
  <c r="AK50" i="1" a="1"/>
  <c r="AK50" i="1" s="1"/>
  <c r="P50" i="1" s="1"/>
  <c r="F49" i="1"/>
  <c r="AC50" i="1" a="1"/>
  <c r="AC50" i="1" s="1"/>
  <c r="C50" i="1" s="1"/>
  <c r="AT50" i="1" s="1"/>
  <c r="AV50" i="1" s="1"/>
  <c r="AD50" i="1" a="1"/>
  <c r="AD50" i="1" s="1"/>
  <c r="D50" i="1" s="1"/>
  <c r="AE50" i="1" a="1"/>
  <c r="AE50" i="1" s="1"/>
  <c r="E49" i="1"/>
  <c r="A51" i="1"/>
  <c r="AB50" i="1"/>
  <c r="F50" i="1" l="1"/>
  <c r="I50" i="1" s="1"/>
  <c r="J50" i="1" s="1"/>
  <c r="U49" i="1"/>
  <c r="V49" i="1" s="1"/>
  <c r="I49" i="1"/>
  <c r="J49" i="1" s="1"/>
  <c r="Q50" i="1"/>
  <c r="R50" i="1"/>
  <c r="AJ51" i="1" a="1"/>
  <c r="AJ51" i="1" s="1"/>
  <c r="O51" i="1" s="1"/>
  <c r="AZ51" i="1" s="1"/>
  <c r="BB51" i="1" s="1"/>
  <c r="N52" i="1"/>
  <c r="AK51" i="1" a="1"/>
  <c r="AK51" i="1" s="1"/>
  <c r="P51" i="1" s="1"/>
  <c r="E50" i="1"/>
  <c r="AD51" i="1" a="1"/>
  <c r="AD51" i="1" s="1"/>
  <c r="D51" i="1" s="1"/>
  <c r="AC51" i="1" a="1"/>
  <c r="AC51" i="1" s="1"/>
  <c r="C51" i="1" s="1"/>
  <c r="AT51" i="1" s="1"/>
  <c r="AV51" i="1" s="1"/>
  <c r="AE51" i="1" a="1"/>
  <c r="AE51" i="1" s="1"/>
  <c r="A52" i="1"/>
  <c r="AB51" i="1"/>
  <c r="R51" i="1" l="1"/>
  <c r="U51" i="1" s="1"/>
  <c r="V51" i="1" s="1"/>
  <c r="U50" i="1"/>
  <c r="V50" i="1" s="1"/>
  <c r="AJ52" i="1" a="1"/>
  <c r="AJ52" i="1" s="1"/>
  <c r="O52" i="1" s="1"/>
  <c r="AZ52" i="1" s="1"/>
  <c r="BB52" i="1" s="1"/>
  <c r="AK52" i="1" a="1"/>
  <c r="AK52" i="1" s="1"/>
  <c r="P52" i="1" s="1"/>
  <c r="N53" i="1"/>
  <c r="Q51" i="1"/>
  <c r="F51" i="1"/>
  <c r="E51" i="1"/>
  <c r="AC52" i="1" a="1"/>
  <c r="AC52" i="1" s="1"/>
  <c r="C52" i="1" s="1"/>
  <c r="AT52" i="1" s="1"/>
  <c r="AV52" i="1" s="1"/>
  <c r="AD52" i="1" a="1"/>
  <c r="AD52" i="1" s="1"/>
  <c r="D52" i="1" s="1"/>
  <c r="AE52" i="1" a="1"/>
  <c r="AE52" i="1" s="1"/>
  <c r="AB52" i="1"/>
  <c r="A53" i="1"/>
  <c r="R52" i="1" l="1"/>
  <c r="U52" i="1" s="1"/>
  <c r="V52" i="1" s="1"/>
  <c r="I51" i="1"/>
  <c r="J51" i="1" s="1"/>
  <c r="F52" i="1"/>
  <c r="AJ53" i="1" a="1"/>
  <c r="AJ53" i="1" s="1"/>
  <c r="O53" i="1" s="1"/>
  <c r="AZ53" i="1" s="1"/>
  <c r="BB53" i="1" s="1"/>
  <c r="AK53" i="1" a="1"/>
  <c r="AK53" i="1" s="1"/>
  <c r="P53" i="1" s="1"/>
  <c r="N54" i="1"/>
  <c r="Q52" i="1"/>
  <c r="E52" i="1"/>
  <c r="AC53" i="1" a="1"/>
  <c r="AC53" i="1" s="1"/>
  <c r="C53" i="1" s="1"/>
  <c r="AT53" i="1" s="1"/>
  <c r="AV53" i="1" s="1"/>
  <c r="AD53" i="1" a="1"/>
  <c r="AD53" i="1" s="1"/>
  <c r="D53" i="1" s="1"/>
  <c r="AE53" i="1" a="1"/>
  <c r="AE53" i="1" s="1"/>
  <c r="A54" i="1"/>
  <c r="AB53" i="1"/>
  <c r="R53" i="1" l="1"/>
  <c r="V53" i="1" s="1"/>
  <c r="I52" i="1"/>
  <c r="J52" i="1" s="1"/>
  <c r="Q53" i="1"/>
  <c r="AJ54" i="1" a="1"/>
  <c r="AJ54" i="1" s="1"/>
  <c r="O54" i="1" s="1"/>
  <c r="AZ54" i="1" s="1"/>
  <c r="BB54" i="1" s="1"/>
  <c r="AK54" i="1" a="1"/>
  <c r="AK54" i="1" s="1"/>
  <c r="P54" i="1" s="1"/>
  <c r="N55" i="1"/>
  <c r="F53" i="1"/>
  <c r="AC54" i="1" a="1"/>
  <c r="AC54" i="1" s="1"/>
  <c r="C54" i="1" s="1"/>
  <c r="AT54" i="1" s="1"/>
  <c r="AV54" i="1" s="1"/>
  <c r="AD54" i="1" a="1"/>
  <c r="AD54" i="1" s="1"/>
  <c r="D54" i="1" s="1"/>
  <c r="AE54" i="1" a="1"/>
  <c r="AE54" i="1" s="1"/>
  <c r="E53" i="1"/>
  <c r="AB54" i="1"/>
  <c r="A55" i="1"/>
  <c r="F54" i="1" l="1"/>
  <c r="I53" i="1"/>
  <c r="J53" i="1" s="1"/>
  <c r="R54" i="1"/>
  <c r="AJ55" i="1" a="1"/>
  <c r="AJ55" i="1" s="1"/>
  <c r="O55" i="1" s="1"/>
  <c r="AZ55" i="1" s="1"/>
  <c r="BB55" i="1" s="1"/>
  <c r="AK55" i="1" a="1"/>
  <c r="AK55" i="1" s="1"/>
  <c r="P55" i="1" s="1"/>
  <c r="N56" i="1"/>
  <c r="Q54" i="1"/>
  <c r="E54" i="1"/>
  <c r="AD55" i="1" a="1"/>
  <c r="AD55" i="1" s="1"/>
  <c r="D55" i="1" s="1"/>
  <c r="AC55" i="1" a="1"/>
  <c r="AC55" i="1" s="1"/>
  <c r="C55" i="1" s="1"/>
  <c r="AT55" i="1" s="1"/>
  <c r="AV55" i="1" s="1"/>
  <c r="AE55" i="1" a="1"/>
  <c r="AE55" i="1" s="1"/>
  <c r="A56" i="1"/>
  <c r="AB55" i="1"/>
  <c r="U54" i="1" l="1"/>
  <c r="V54" i="1" s="1"/>
  <c r="I54" i="1"/>
  <c r="J54" i="1" s="1"/>
  <c r="R55" i="1"/>
  <c r="E55" i="1"/>
  <c r="AJ56" i="1" a="1"/>
  <c r="AJ56" i="1" s="1"/>
  <c r="O56" i="1" s="1"/>
  <c r="AZ56" i="1" s="1"/>
  <c r="BB56" i="1" s="1"/>
  <c r="AK56" i="1" a="1"/>
  <c r="AK56" i="1" s="1"/>
  <c r="P56" i="1" s="1"/>
  <c r="N57" i="1"/>
  <c r="Q55" i="1"/>
  <c r="F55" i="1"/>
  <c r="AC56" i="1" a="1"/>
  <c r="AC56" i="1" s="1"/>
  <c r="C56" i="1" s="1"/>
  <c r="AT56" i="1" s="1"/>
  <c r="AV56" i="1" s="1"/>
  <c r="AD56" i="1" a="1"/>
  <c r="AD56" i="1" s="1"/>
  <c r="D56" i="1" s="1"/>
  <c r="AE56" i="1" a="1"/>
  <c r="AE56" i="1" s="1"/>
  <c r="A57" i="1"/>
  <c r="AB56" i="1"/>
  <c r="F56" i="1" l="1"/>
  <c r="I56" i="1" s="1"/>
  <c r="J56" i="1" s="1"/>
  <c r="U55" i="1"/>
  <c r="V55" i="1" s="1"/>
  <c r="I55" i="1"/>
  <c r="J55" i="1" s="1"/>
  <c r="Q56" i="1"/>
  <c r="R56" i="1"/>
  <c r="AJ57" i="1" a="1"/>
  <c r="AJ57" i="1" s="1"/>
  <c r="O57" i="1" s="1"/>
  <c r="AZ57" i="1" s="1"/>
  <c r="BB57" i="1" s="1"/>
  <c r="AK57" i="1" a="1"/>
  <c r="AK57" i="1" s="1"/>
  <c r="P57" i="1" s="1"/>
  <c r="N58" i="1"/>
  <c r="B9" i="4" s="1"/>
  <c r="E56" i="1"/>
  <c r="AC57" i="1" a="1"/>
  <c r="AC57" i="1" s="1"/>
  <c r="C57" i="1" s="1"/>
  <c r="AT57" i="1" s="1"/>
  <c r="AV57" i="1" s="1"/>
  <c r="AD57" i="1" a="1"/>
  <c r="AD57" i="1" s="1"/>
  <c r="D57" i="1" s="1"/>
  <c r="AE57" i="1" a="1"/>
  <c r="AE57" i="1" s="1"/>
  <c r="AB57" i="1"/>
  <c r="A58" i="1"/>
  <c r="AG9" i="4" l="1" a="1"/>
  <c r="AG9" i="4" s="1"/>
  <c r="AF10" i="4" s="1"/>
  <c r="G10" i="4" s="1"/>
  <c r="AS9" i="4"/>
  <c r="U56" i="1"/>
  <c r="V56" i="1" s="1"/>
  <c r="AD9" i="4" a="1"/>
  <c r="AD9" i="4" s="1"/>
  <c r="D9" i="4" s="1"/>
  <c r="B10" i="4"/>
  <c r="AC9" i="4" a="1"/>
  <c r="AC9" i="4" s="1"/>
  <c r="C9" i="4" s="1"/>
  <c r="AT9" i="4" s="1"/>
  <c r="AE9" i="4" a="1"/>
  <c r="AE9" i="4" s="1"/>
  <c r="R57" i="1"/>
  <c r="Q57" i="1"/>
  <c r="AJ58" i="1" a="1"/>
  <c r="AJ58" i="1" s="1"/>
  <c r="O58" i="1" s="1"/>
  <c r="AZ58" i="1" s="1"/>
  <c r="BB58" i="1" s="1"/>
  <c r="AK58" i="1" a="1"/>
  <c r="AK58" i="1" s="1"/>
  <c r="P58" i="1" s="1"/>
  <c r="F57" i="1"/>
  <c r="AC58" i="1" a="1"/>
  <c r="AC58" i="1" s="1"/>
  <c r="C58" i="1" s="1"/>
  <c r="AT58" i="1" s="1"/>
  <c r="AV58" i="1" s="1"/>
  <c r="AD58" i="1" a="1"/>
  <c r="AD58" i="1" s="1"/>
  <c r="D58" i="1" s="1"/>
  <c r="AE58" i="1" a="1"/>
  <c r="AE58" i="1" s="1"/>
  <c r="E57" i="1"/>
  <c r="AB58" i="1"/>
  <c r="M9" i="1"/>
  <c r="H9" i="4" l="1"/>
  <c r="AU9" i="4" s="1"/>
  <c r="AV9" i="4" s="1"/>
  <c r="AG10" i="4" a="1"/>
  <c r="AG10" i="4" s="1"/>
  <c r="AF11" i="4" s="1"/>
  <c r="G11" i="4" s="1"/>
  <c r="AS10" i="4"/>
  <c r="I57" i="1"/>
  <c r="J57" i="1" s="1"/>
  <c r="F58" i="1"/>
  <c r="F60" i="1" s="1"/>
  <c r="V57" i="1"/>
  <c r="E58" i="1"/>
  <c r="E60" i="1" s="1"/>
  <c r="Q58" i="1"/>
  <c r="Q60" i="1" s="1"/>
  <c r="F9" i="4"/>
  <c r="E9" i="4"/>
  <c r="AC10" i="4" a="1"/>
  <c r="AC10" i="4" s="1"/>
  <c r="C10" i="4" s="1"/>
  <c r="AT10" i="4" s="1"/>
  <c r="AE10" i="4" a="1"/>
  <c r="AE10" i="4" s="1"/>
  <c r="AD10" i="4" a="1"/>
  <c r="AD10" i="4" s="1"/>
  <c r="B11" i="4"/>
  <c r="R58" i="1"/>
  <c r="R60" i="1" s="1"/>
  <c r="M10" i="1"/>
  <c r="AI9" i="1"/>
  <c r="I9" i="4" l="1"/>
  <c r="J9" i="4" s="1"/>
  <c r="AG11" i="4" a="1"/>
  <c r="AG11" i="4" s="1"/>
  <c r="H11" i="4" s="1"/>
  <c r="AU11" i="4" s="1"/>
  <c r="AS11" i="4"/>
  <c r="H10" i="4"/>
  <c r="AU10" i="4" s="1"/>
  <c r="AV10" i="4" s="1"/>
  <c r="U58" i="1"/>
  <c r="V58" i="1" s="1"/>
  <c r="I58" i="1"/>
  <c r="AC11" i="4" a="1"/>
  <c r="AC11" i="4" s="1"/>
  <c r="C11" i="4" s="1"/>
  <c r="AT11" i="4" s="1"/>
  <c r="AD11" i="4" a="1"/>
  <c r="AD11" i="4" s="1"/>
  <c r="B12" i="4"/>
  <c r="AE11" i="4" a="1"/>
  <c r="AE11" i="4" s="1"/>
  <c r="D10" i="4"/>
  <c r="F10" i="4"/>
  <c r="M11" i="1"/>
  <c r="AI10" i="1"/>
  <c r="J58" i="1" l="1"/>
  <c r="I63" i="1" s="1"/>
  <c r="AV11" i="4"/>
  <c r="AG12" i="4" a="1"/>
  <c r="AG12" i="4" s="1"/>
  <c r="H12" i="4" s="1"/>
  <c r="AU12" i="4" s="1"/>
  <c r="AS12" i="4"/>
  <c r="AF12" i="4"/>
  <c r="G12" i="4" s="1"/>
  <c r="I62" i="1"/>
  <c r="I10" i="4"/>
  <c r="J10" i="4" s="1"/>
  <c r="E10" i="4"/>
  <c r="AD12" i="4" a="1"/>
  <c r="AD12" i="4" s="1"/>
  <c r="AC12" i="4" a="1"/>
  <c r="AC12" i="4" s="1"/>
  <c r="C12" i="4" s="1"/>
  <c r="AT12" i="4" s="1"/>
  <c r="B13" i="4"/>
  <c r="AE12" i="4" a="1"/>
  <c r="AE12" i="4" s="1"/>
  <c r="D11" i="4"/>
  <c r="E11" i="4" s="1"/>
  <c r="F11" i="4"/>
  <c r="U63" i="1"/>
  <c r="U62" i="1"/>
  <c r="M12" i="1"/>
  <c r="AI11" i="1"/>
  <c r="AV12" i="4" l="1"/>
  <c r="AG13" i="4" a="1"/>
  <c r="AG13" i="4" s="1"/>
  <c r="AF14" i="4" s="1"/>
  <c r="G14" i="4" s="1"/>
  <c r="AS13" i="4"/>
  <c r="AF13" i="4"/>
  <c r="G13" i="4" s="1"/>
  <c r="I11" i="4"/>
  <c r="J11" i="4" s="1"/>
  <c r="B14" i="4"/>
  <c r="AD13" i="4" a="1"/>
  <c r="AD13" i="4" s="1"/>
  <c r="AC13" i="4" a="1"/>
  <c r="AC13" i="4" s="1"/>
  <c r="C13" i="4" s="1"/>
  <c r="AT13" i="4" s="1"/>
  <c r="AE13" i="4" a="1"/>
  <c r="AE13" i="4" s="1"/>
  <c r="D12" i="4"/>
  <c r="E12" i="4" s="1"/>
  <c r="F12" i="4"/>
  <c r="AI12" i="1"/>
  <c r="M13" i="1"/>
  <c r="AG14" i="4" l="1" a="1"/>
  <c r="AG14" i="4" s="1"/>
  <c r="H14" i="4" s="1"/>
  <c r="AU14" i="4" s="1"/>
  <c r="AS14" i="4"/>
  <c r="H13" i="4"/>
  <c r="AU13" i="4" s="1"/>
  <c r="AV13" i="4" s="1"/>
  <c r="I12" i="4"/>
  <c r="J12" i="4" s="1"/>
  <c r="D13" i="4"/>
  <c r="F13" i="4"/>
  <c r="B15" i="4"/>
  <c r="AD14" i="4" a="1"/>
  <c r="AD14" i="4" s="1"/>
  <c r="AC14" i="4" a="1"/>
  <c r="AC14" i="4" s="1"/>
  <c r="C14" i="4" s="1"/>
  <c r="AT14" i="4" s="1"/>
  <c r="AE14" i="4" a="1"/>
  <c r="AE14" i="4" s="1"/>
  <c r="M14" i="1"/>
  <c r="AI13" i="1"/>
  <c r="AV14" i="4" l="1"/>
  <c r="AG15" i="4" a="1"/>
  <c r="AG15" i="4" s="1"/>
  <c r="AF16" i="4" s="1"/>
  <c r="G16" i="4" s="1"/>
  <c r="AS15" i="4"/>
  <c r="AF15" i="4"/>
  <c r="G15" i="4" s="1"/>
  <c r="E13" i="4"/>
  <c r="I13" i="4"/>
  <c r="J13" i="4" s="1"/>
  <c r="F14" i="4"/>
  <c r="D14" i="4"/>
  <c r="E14" i="4" s="1"/>
  <c r="AD15" i="4" a="1"/>
  <c r="AD15" i="4" s="1"/>
  <c r="AE15" i="4" a="1"/>
  <c r="AE15" i="4" s="1"/>
  <c r="B16" i="4"/>
  <c r="AC15" i="4" a="1"/>
  <c r="AC15" i="4" s="1"/>
  <c r="C15" i="4" s="1"/>
  <c r="AT15" i="4" s="1"/>
  <c r="M15" i="1"/>
  <c r="AI14" i="1"/>
  <c r="AG16" i="4" l="1" a="1"/>
  <c r="AG16" i="4" s="1"/>
  <c r="H16" i="4" s="1"/>
  <c r="AU16" i="4" s="1"/>
  <c r="AS16" i="4"/>
  <c r="H15" i="4"/>
  <c r="AU15" i="4" s="1"/>
  <c r="AV15" i="4" s="1"/>
  <c r="I14" i="4"/>
  <c r="J14" i="4" s="1"/>
  <c r="AE16" i="4" a="1"/>
  <c r="AE16" i="4" s="1"/>
  <c r="B17" i="4"/>
  <c r="AD16" i="4" a="1"/>
  <c r="AD16" i="4" s="1"/>
  <c r="AC16" i="4" a="1"/>
  <c r="AC16" i="4" s="1"/>
  <c r="C16" i="4" s="1"/>
  <c r="AT16" i="4" s="1"/>
  <c r="F15" i="4"/>
  <c r="D15" i="4"/>
  <c r="AI15" i="1"/>
  <c r="M16" i="1"/>
  <c r="AV16" i="4" l="1"/>
  <c r="AF17" i="4"/>
  <c r="G17" i="4" s="1"/>
  <c r="AG17" i="4" a="1"/>
  <c r="AG17" i="4" s="1"/>
  <c r="AF18" i="4" s="1"/>
  <c r="G18" i="4" s="1"/>
  <c r="AS17" i="4"/>
  <c r="I15" i="4"/>
  <c r="J15" i="4" s="1"/>
  <c r="B18" i="4"/>
  <c r="AD17" i="4" a="1"/>
  <c r="AD17" i="4" s="1"/>
  <c r="AC17" i="4" a="1"/>
  <c r="AC17" i="4" s="1"/>
  <c r="C17" i="4" s="1"/>
  <c r="AT17" i="4" s="1"/>
  <c r="AE17" i="4" a="1"/>
  <c r="AE17" i="4" s="1"/>
  <c r="D16" i="4"/>
  <c r="F16" i="4"/>
  <c r="E15" i="4"/>
  <c r="AI16" i="1"/>
  <c r="M17" i="1"/>
  <c r="AG18" i="4" l="1" a="1"/>
  <c r="AG18" i="4" s="1"/>
  <c r="AF19" i="4" s="1"/>
  <c r="G19" i="4" s="1"/>
  <c r="AS18" i="4"/>
  <c r="H17" i="4"/>
  <c r="AU17" i="4" s="1"/>
  <c r="AV17" i="4" s="1"/>
  <c r="I16" i="4"/>
  <c r="J16" i="4" s="1"/>
  <c r="AD18" i="4" a="1"/>
  <c r="AD18" i="4" s="1"/>
  <c r="D18" i="4" s="1"/>
  <c r="AC18" i="4" a="1"/>
  <c r="AC18" i="4" s="1"/>
  <c r="C18" i="4" s="1"/>
  <c r="AT18" i="4" s="1"/>
  <c r="AE18" i="4" a="1"/>
  <c r="AE18" i="4" s="1"/>
  <c r="B19" i="4"/>
  <c r="D17" i="4"/>
  <c r="F17" i="4"/>
  <c r="E16" i="4"/>
  <c r="AI17" i="1"/>
  <c r="M18" i="1"/>
  <c r="AG19" i="4" l="1" a="1"/>
  <c r="AG19" i="4" s="1"/>
  <c r="H19" i="4" s="1"/>
  <c r="AU19" i="4" s="1"/>
  <c r="AS19" i="4"/>
  <c r="H18" i="4"/>
  <c r="AU18" i="4" s="1"/>
  <c r="AV18" i="4" s="1"/>
  <c r="F18" i="4"/>
  <c r="E17" i="4"/>
  <c r="I17" i="4"/>
  <c r="J17" i="4" s="1"/>
  <c r="E18" i="4"/>
  <c r="AD19" i="4" a="1"/>
  <c r="AD19" i="4" s="1"/>
  <c r="AC19" i="4" a="1"/>
  <c r="AC19" i="4" s="1"/>
  <c r="C19" i="4" s="1"/>
  <c r="AT19" i="4" s="1"/>
  <c r="B20" i="4"/>
  <c r="AE19" i="4" a="1"/>
  <c r="AE19" i="4" s="1"/>
  <c r="M19" i="1"/>
  <c r="AI18" i="1"/>
  <c r="I18" i="4" l="1"/>
  <c r="J18" i="4" s="1"/>
  <c r="AV19" i="4"/>
  <c r="AG20" i="4" a="1"/>
  <c r="AG20" i="4" s="1"/>
  <c r="H20" i="4" s="1"/>
  <c r="AU20" i="4" s="1"/>
  <c r="AS20" i="4"/>
  <c r="AF20" i="4"/>
  <c r="G20" i="4" s="1"/>
  <c r="B21" i="4"/>
  <c r="AD20" i="4" a="1"/>
  <c r="AD20" i="4" s="1"/>
  <c r="AC20" i="4" a="1"/>
  <c r="AC20" i="4" s="1"/>
  <c r="C20" i="4" s="1"/>
  <c r="AT20" i="4" s="1"/>
  <c r="AE20" i="4" a="1"/>
  <c r="AE20" i="4" s="1"/>
  <c r="D19" i="4"/>
  <c r="F19" i="4"/>
  <c r="AI19" i="1"/>
  <c r="M20" i="1"/>
  <c r="AV20" i="4" l="1"/>
  <c r="AG21" i="4" a="1"/>
  <c r="AG21" i="4" s="1"/>
  <c r="AF22" i="4" s="1"/>
  <c r="G22" i="4" s="1"/>
  <c r="AS21" i="4"/>
  <c r="AF21" i="4"/>
  <c r="G21" i="4" s="1"/>
  <c r="E19" i="4"/>
  <c r="I19" i="4"/>
  <c r="J19" i="4" s="1"/>
  <c r="D20" i="4"/>
  <c r="F20" i="4"/>
  <c r="B22" i="4"/>
  <c r="AD21" i="4" a="1"/>
  <c r="AD21" i="4" s="1"/>
  <c r="AC21" i="4" a="1"/>
  <c r="AC21" i="4" s="1"/>
  <c r="C21" i="4" s="1"/>
  <c r="AT21" i="4" s="1"/>
  <c r="AE21" i="4" a="1"/>
  <c r="AE21" i="4" s="1"/>
  <c r="E20" i="4"/>
  <c r="AI20" i="1"/>
  <c r="M21" i="1"/>
  <c r="AG22" i="4" l="1" a="1"/>
  <c r="AG22" i="4" s="1"/>
  <c r="H22" i="4" s="1"/>
  <c r="AU22" i="4" s="1"/>
  <c r="AS22" i="4"/>
  <c r="H21" i="4"/>
  <c r="AU21" i="4" s="1"/>
  <c r="AV21" i="4" s="1"/>
  <c r="I20" i="4"/>
  <c r="J20" i="4" s="1"/>
  <c r="D21" i="4"/>
  <c r="F21" i="4"/>
  <c r="B23" i="4"/>
  <c r="AC22" i="4" a="1"/>
  <c r="AC22" i="4" s="1"/>
  <c r="C22" i="4" s="1"/>
  <c r="AT22" i="4" s="1"/>
  <c r="AD22" i="4" a="1"/>
  <c r="AD22" i="4" s="1"/>
  <c r="AE22" i="4" a="1"/>
  <c r="AE22" i="4" s="1"/>
  <c r="M22" i="1"/>
  <c r="AI21" i="1"/>
  <c r="AV22" i="4" l="1"/>
  <c r="AG23" i="4" a="1"/>
  <c r="AG23" i="4" s="1"/>
  <c r="H23" i="4" s="1"/>
  <c r="AU23" i="4" s="1"/>
  <c r="AS23" i="4"/>
  <c r="AF23" i="4"/>
  <c r="G23" i="4" s="1"/>
  <c r="I21" i="4"/>
  <c r="J21" i="4" s="1"/>
  <c r="E21" i="4"/>
  <c r="D22" i="4"/>
  <c r="F22" i="4"/>
  <c r="AD23" i="4" a="1"/>
  <c r="AD23" i="4" s="1"/>
  <c r="AE23" i="4" a="1"/>
  <c r="AE23" i="4" s="1"/>
  <c r="B24" i="4"/>
  <c r="AC23" i="4" a="1"/>
  <c r="AC23" i="4" s="1"/>
  <c r="C23" i="4" s="1"/>
  <c r="AT23" i="4" s="1"/>
  <c r="AI22" i="1"/>
  <c r="M23" i="1"/>
  <c r="AV23" i="4" l="1"/>
  <c r="AG24" i="4" a="1"/>
  <c r="AG24" i="4" s="1"/>
  <c r="H24" i="4" s="1"/>
  <c r="AU24" i="4" s="1"/>
  <c r="AS24" i="4"/>
  <c r="AF24" i="4"/>
  <c r="G24" i="4" s="1"/>
  <c r="I22" i="4"/>
  <c r="J22" i="4" s="1"/>
  <c r="E22" i="4"/>
  <c r="D23" i="4"/>
  <c r="E23" i="4" s="1"/>
  <c r="F23" i="4"/>
  <c r="B25" i="4"/>
  <c r="AD24" i="4" a="1"/>
  <c r="AD24" i="4" s="1"/>
  <c r="AC24" i="4" a="1"/>
  <c r="AC24" i="4" s="1"/>
  <c r="C24" i="4" s="1"/>
  <c r="AT24" i="4" s="1"/>
  <c r="AE24" i="4" a="1"/>
  <c r="AE24" i="4" s="1"/>
  <c r="M24" i="1"/>
  <c r="AI23" i="1"/>
  <c r="AV24" i="4" l="1"/>
  <c r="AG25" i="4" a="1"/>
  <c r="AG25" i="4" s="1"/>
  <c r="AF26" i="4" s="1"/>
  <c r="G26" i="4" s="1"/>
  <c r="AS25" i="4"/>
  <c r="AF25" i="4"/>
  <c r="G25" i="4" s="1"/>
  <c r="I23" i="4"/>
  <c r="J23" i="4" s="1"/>
  <c r="AC25" i="4" a="1"/>
  <c r="AC25" i="4" s="1"/>
  <c r="C25" i="4" s="1"/>
  <c r="AT25" i="4" s="1"/>
  <c r="B26" i="4"/>
  <c r="AD25" i="4" a="1"/>
  <c r="AD25" i="4" s="1"/>
  <c r="AE25" i="4" a="1"/>
  <c r="AE25" i="4" s="1"/>
  <c r="D24" i="4"/>
  <c r="F24" i="4"/>
  <c r="AI24" i="1"/>
  <c r="M25" i="1"/>
  <c r="AG26" i="4" l="1" a="1"/>
  <c r="AG26" i="4" s="1"/>
  <c r="AF27" i="4" s="1"/>
  <c r="G27" i="4" s="1"/>
  <c r="AS26" i="4"/>
  <c r="H25" i="4"/>
  <c r="AU25" i="4" s="1"/>
  <c r="AV25" i="4" s="1"/>
  <c r="I24" i="4"/>
  <c r="J24" i="4" s="1"/>
  <c r="D25" i="4"/>
  <c r="F25" i="4"/>
  <c r="AD26" i="4" a="1"/>
  <c r="AD26" i="4" s="1"/>
  <c r="AE26" i="4" a="1"/>
  <c r="AE26" i="4" s="1"/>
  <c r="AC26" i="4" a="1"/>
  <c r="AC26" i="4" s="1"/>
  <c r="C26" i="4" s="1"/>
  <c r="AT26" i="4" s="1"/>
  <c r="B27" i="4"/>
  <c r="E25" i="4"/>
  <c r="E24" i="4"/>
  <c r="AI25" i="1"/>
  <c r="M26" i="1"/>
  <c r="AG27" i="4" l="1" a="1"/>
  <c r="AG27" i="4" s="1"/>
  <c r="H27" i="4" s="1"/>
  <c r="AU27" i="4" s="1"/>
  <c r="AS27" i="4"/>
  <c r="H26" i="4"/>
  <c r="AU26" i="4" s="1"/>
  <c r="AV26" i="4" s="1"/>
  <c r="I25" i="4"/>
  <c r="J25" i="4" s="1"/>
  <c r="AD27" i="4" a="1"/>
  <c r="AD27" i="4" s="1"/>
  <c r="D27" i="4" s="1"/>
  <c r="AC27" i="4" a="1"/>
  <c r="AC27" i="4" s="1"/>
  <c r="C27" i="4" s="1"/>
  <c r="AT27" i="4" s="1"/>
  <c r="B28" i="4"/>
  <c r="AE27" i="4" a="1"/>
  <c r="AE27" i="4" s="1"/>
  <c r="D26" i="4"/>
  <c r="F26" i="4"/>
  <c r="AI26" i="1"/>
  <c r="M27" i="1"/>
  <c r="AV27" i="4" l="1"/>
  <c r="AG28" i="4" a="1"/>
  <c r="AG28" i="4" s="1"/>
  <c r="AF29" i="4" s="1"/>
  <c r="G29" i="4" s="1"/>
  <c r="AS28" i="4"/>
  <c r="AF28" i="4"/>
  <c r="G28" i="4" s="1"/>
  <c r="E26" i="4"/>
  <c r="I26" i="4"/>
  <c r="J26" i="4" s="1"/>
  <c r="F27" i="4"/>
  <c r="I27" i="4" s="1"/>
  <c r="J27" i="4" s="1"/>
  <c r="B29" i="4"/>
  <c r="AC28" i="4" a="1"/>
  <c r="AC28" i="4" s="1"/>
  <c r="C28" i="4" s="1"/>
  <c r="AT28" i="4" s="1"/>
  <c r="AD28" i="4" a="1"/>
  <c r="AD28" i="4" s="1"/>
  <c r="AE28" i="4" a="1"/>
  <c r="AE28" i="4" s="1"/>
  <c r="E27" i="4"/>
  <c r="M28" i="1"/>
  <c r="AI27" i="1"/>
  <c r="AG29" i="4" l="1" a="1"/>
  <c r="AG29" i="4" s="1"/>
  <c r="H29" i="4" s="1"/>
  <c r="AU29" i="4" s="1"/>
  <c r="AS29" i="4"/>
  <c r="H28" i="4"/>
  <c r="AU28" i="4" s="1"/>
  <c r="AV28" i="4" s="1"/>
  <c r="D28" i="4"/>
  <c r="F28" i="4"/>
  <c r="B30" i="4"/>
  <c r="AC29" i="4" a="1"/>
  <c r="AC29" i="4" s="1"/>
  <c r="C29" i="4" s="1"/>
  <c r="AT29" i="4" s="1"/>
  <c r="AD29" i="4" a="1"/>
  <c r="AD29" i="4" s="1"/>
  <c r="AE29" i="4" a="1"/>
  <c r="AE29" i="4" s="1"/>
  <c r="E28" i="4"/>
  <c r="AI28" i="1"/>
  <c r="M29" i="1"/>
  <c r="AV29" i="4" l="1"/>
  <c r="AG30" i="4" a="1"/>
  <c r="AG30" i="4" s="1"/>
  <c r="AF31" i="4" s="1"/>
  <c r="G31" i="4" s="1"/>
  <c r="AS30" i="4"/>
  <c r="AF30" i="4"/>
  <c r="G30" i="4" s="1"/>
  <c r="I28" i="4"/>
  <c r="J28" i="4" s="1"/>
  <c r="D29" i="4"/>
  <c r="E29" i="4" s="1"/>
  <c r="F29" i="4"/>
  <c r="AD30" i="4" a="1"/>
  <c r="AD30" i="4" s="1"/>
  <c r="AE30" i="4" a="1"/>
  <c r="AE30" i="4" s="1"/>
  <c r="B31" i="4"/>
  <c r="AC30" i="4" a="1"/>
  <c r="AC30" i="4" s="1"/>
  <c r="C30" i="4" s="1"/>
  <c r="AT30" i="4" s="1"/>
  <c r="AI29" i="1"/>
  <c r="M30" i="1"/>
  <c r="AG31" i="4" l="1" a="1"/>
  <c r="AG31" i="4" s="1"/>
  <c r="AF32" i="4" s="1"/>
  <c r="G32" i="4" s="1"/>
  <c r="AS31" i="4"/>
  <c r="H30" i="4"/>
  <c r="AU30" i="4" s="1"/>
  <c r="AV30" i="4" s="1"/>
  <c r="I29" i="4"/>
  <c r="J29" i="4" s="1"/>
  <c r="AC31" i="4" a="1"/>
  <c r="AC31" i="4" s="1"/>
  <c r="C31" i="4" s="1"/>
  <c r="AT31" i="4" s="1"/>
  <c r="B32" i="4"/>
  <c r="AD31" i="4" a="1"/>
  <c r="AD31" i="4" s="1"/>
  <c r="D31" i="4" s="1"/>
  <c r="AE31" i="4" a="1"/>
  <c r="AE31" i="4" s="1"/>
  <c r="D30" i="4"/>
  <c r="F30" i="4"/>
  <c r="AI30" i="1"/>
  <c r="M31" i="1"/>
  <c r="H31" i="4" l="1"/>
  <c r="AU31" i="4" s="1"/>
  <c r="AV31" i="4" s="1"/>
  <c r="AG32" i="4" a="1"/>
  <c r="AG32" i="4" s="1"/>
  <c r="H32" i="4" s="1"/>
  <c r="AU32" i="4" s="1"/>
  <c r="AS32" i="4"/>
  <c r="F31" i="4"/>
  <c r="I30" i="4"/>
  <c r="J30" i="4" s="1"/>
  <c r="E31" i="4"/>
  <c r="AD32" i="4" a="1"/>
  <c r="AD32" i="4" s="1"/>
  <c r="AC32" i="4" a="1"/>
  <c r="AC32" i="4" s="1"/>
  <c r="C32" i="4" s="1"/>
  <c r="AT32" i="4" s="1"/>
  <c r="B33" i="4"/>
  <c r="AE32" i="4" a="1"/>
  <c r="AE32" i="4" s="1"/>
  <c r="E30" i="4"/>
  <c r="M32" i="1"/>
  <c r="AI31" i="1"/>
  <c r="I31" i="4" l="1"/>
  <c r="J31" i="4" s="1"/>
  <c r="AV32" i="4"/>
  <c r="AG33" i="4" a="1"/>
  <c r="AG33" i="4" s="1"/>
  <c r="H33" i="4" s="1"/>
  <c r="AU33" i="4" s="1"/>
  <c r="AS33" i="4"/>
  <c r="AF33" i="4"/>
  <c r="G33" i="4" s="1"/>
  <c r="AC33" i="4" a="1"/>
  <c r="AC33" i="4" s="1"/>
  <c r="C33" i="4" s="1"/>
  <c r="AT33" i="4" s="1"/>
  <c r="AE33" i="4" a="1"/>
  <c r="AE33" i="4" s="1"/>
  <c r="AD33" i="4" a="1"/>
  <c r="AD33" i="4" s="1"/>
  <c r="B34" i="4"/>
  <c r="F32" i="4"/>
  <c r="D32" i="4"/>
  <c r="AI32" i="1"/>
  <c r="M33" i="1"/>
  <c r="AV33" i="4" l="1"/>
  <c r="AG34" i="4" a="1"/>
  <c r="AG34" i="4" s="1"/>
  <c r="H34" i="4" s="1"/>
  <c r="AU34" i="4" s="1"/>
  <c r="AS34" i="4"/>
  <c r="AF34" i="4"/>
  <c r="G34" i="4" s="1"/>
  <c r="E32" i="4"/>
  <c r="I32" i="4"/>
  <c r="J32" i="4" s="1"/>
  <c r="AD34" i="4" a="1"/>
  <c r="AD34" i="4" s="1"/>
  <c r="AE34" i="4" a="1"/>
  <c r="AE34" i="4" s="1"/>
  <c r="B35" i="4"/>
  <c r="AC34" i="4" a="1"/>
  <c r="AC34" i="4" s="1"/>
  <c r="C34" i="4" s="1"/>
  <c r="AT34" i="4" s="1"/>
  <c r="D33" i="4"/>
  <c r="F33" i="4"/>
  <c r="E33" i="4"/>
  <c r="AI33" i="1"/>
  <c r="M34" i="1"/>
  <c r="AV34" i="4" l="1"/>
  <c r="AG35" i="4" a="1"/>
  <c r="AG35" i="4" s="1"/>
  <c r="H35" i="4" s="1"/>
  <c r="AU35" i="4" s="1"/>
  <c r="AS35" i="4"/>
  <c r="AF35" i="4"/>
  <c r="G35" i="4" s="1"/>
  <c r="I33" i="4"/>
  <c r="J33" i="4" s="1"/>
  <c r="D34" i="4"/>
  <c r="F34" i="4"/>
  <c r="E34" i="4"/>
  <c r="AE35" i="4" a="1"/>
  <c r="AE35" i="4" s="1"/>
  <c r="B36" i="4"/>
  <c r="AC35" i="4" a="1"/>
  <c r="AC35" i="4" s="1"/>
  <c r="C35" i="4" s="1"/>
  <c r="AT35" i="4" s="1"/>
  <c r="AD35" i="4" a="1"/>
  <c r="AD35" i="4" s="1"/>
  <c r="M35" i="1"/>
  <c r="AI34" i="1"/>
  <c r="AV35" i="4" l="1"/>
  <c r="AF36" i="4"/>
  <c r="G36" i="4" s="1"/>
  <c r="AG36" i="4" a="1"/>
  <c r="AG36" i="4" s="1"/>
  <c r="AF37" i="4" s="1"/>
  <c r="G37" i="4" s="1"/>
  <c r="AS36" i="4"/>
  <c r="I34" i="4"/>
  <c r="J34" i="4" s="1"/>
  <c r="D35" i="4"/>
  <c r="E35" i="4" s="1"/>
  <c r="F35" i="4"/>
  <c r="AE36" i="4" a="1"/>
  <c r="AE36" i="4" s="1"/>
  <c r="B37" i="4"/>
  <c r="AC36" i="4" a="1"/>
  <c r="AC36" i="4" s="1"/>
  <c r="C36" i="4" s="1"/>
  <c r="AT36" i="4" s="1"/>
  <c r="AD36" i="4" a="1"/>
  <c r="AD36" i="4" s="1"/>
  <c r="M36" i="1"/>
  <c r="AI35" i="1"/>
  <c r="AG37" i="4" l="1" a="1"/>
  <c r="AG37" i="4" s="1"/>
  <c r="H37" i="4" s="1"/>
  <c r="AU37" i="4" s="1"/>
  <c r="AS37" i="4"/>
  <c r="H36" i="4"/>
  <c r="AU36" i="4" s="1"/>
  <c r="AV36" i="4" s="1"/>
  <c r="I35" i="4"/>
  <c r="J35" i="4" s="1"/>
  <c r="D36" i="4"/>
  <c r="E36" i="4" s="1"/>
  <c r="F36" i="4"/>
  <c r="AE37" i="4" a="1"/>
  <c r="AE37" i="4" s="1"/>
  <c r="AC37" i="4" a="1"/>
  <c r="AC37" i="4" s="1"/>
  <c r="C37" i="4" s="1"/>
  <c r="AT37" i="4" s="1"/>
  <c r="AD37" i="4" a="1"/>
  <c r="AD37" i="4" s="1"/>
  <c r="B38" i="4"/>
  <c r="M37" i="1"/>
  <c r="AI36" i="1"/>
  <c r="AV37" i="4" l="1"/>
  <c r="AG38" i="4" a="1"/>
  <c r="AG38" i="4" s="1"/>
  <c r="H38" i="4" s="1"/>
  <c r="AU38" i="4" s="1"/>
  <c r="AS38" i="4"/>
  <c r="AF38" i="4"/>
  <c r="G38" i="4" s="1"/>
  <c r="I36" i="4"/>
  <c r="J36" i="4" s="1"/>
  <c r="D37" i="4"/>
  <c r="F37" i="4"/>
  <c r="E37" i="4"/>
  <c r="B39" i="4"/>
  <c r="AC38" i="4" a="1"/>
  <c r="AC38" i="4" s="1"/>
  <c r="C38" i="4" s="1"/>
  <c r="AT38" i="4" s="1"/>
  <c r="AD38" i="4" a="1"/>
  <c r="AD38" i="4" s="1"/>
  <c r="AE38" i="4" a="1"/>
  <c r="AE38" i="4" s="1"/>
  <c r="M38" i="1"/>
  <c r="AI37" i="1"/>
  <c r="AV38" i="4" l="1"/>
  <c r="AG39" i="4" a="1"/>
  <c r="AG39" i="4" s="1"/>
  <c r="H39" i="4" s="1"/>
  <c r="AU39" i="4" s="1"/>
  <c r="AS39" i="4"/>
  <c r="AF39" i="4"/>
  <c r="G39" i="4" s="1"/>
  <c r="I37" i="4"/>
  <c r="J37" i="4" s="1"/>
  <c r="F38" i="4"/>
  <c r="D38" i="4"/>
  <c r="AC39" i="4" a="1"/>
  <c r="AC39" i="4" s="1"/>
  <c r="C39" i="4" s="1"/>
  <c r="AT39" i="4" s="1"/>
  <c r="AD39" i="4" a="1"/>
  <c r="AD39" i="4" s="1"/>
  <c r="AE39" i="4" a="1"/>
  <c r="AE39" i="4" s="1"/>
  <c r="B40" i="4"/>
  <c r="AI38" i="1"/>
  <c r="M39" i="1"/>
  <c r="AV39" i="4" l="1"/>
  <c r="AG40" i="4" a="1"/>
  <c r="AG40" i="4" s="1"/>
  <c r="H40" i="4" s="1"/>
  <c r="AU40" i="4" s="1"/>
  <c r="AS40" i="4"/>
  <c r="AF40" i="4"/>
  <c r="G40" i="4" s="1"/>
  <c r="I38" i="4"/>
  <c r="J38" i="4" s="1"/>
  <c r="AD40" i="4" a="1"/>
  <c r="AD40" i="4" s="1"/>
  <c r="D40" i="4" s="1"/>
  <c r="AE40" i="4" a="1"/>
  <c r="AE40" i="4" s="1"/>
  <c r="AC40" i="4" a="1"/>
  <c r="AC40" i="4" s="1"/>
  <c r="C40" i="4" s="1"/>
  <c r="AT40" i="4" s="1"/>
  <c r="B41" i="4"/>
  <c r="D39" i="4"/>
  <c r="F39" i="4"/>
  <c r="E38" i="4"/>
  <c r="E39" i="4"/>
  <c r="AI39" i="1"/>
  <c r="M40" i="1"/>
  <c r="AV40" i="4" l="1"/>
  <c r="AG41" i="4" a="1"/>
  <c r="AG41" i="4" s="1"/>
  <c r="AF42" i="4" s="1"/>
  <c r="G42" i="4" s="1"/>
  <c r="AS41" i="4"/>
  <c r="AF41" i="4"/>
  <c r="G41" i="4" s="1"/>
  <c r="I39" i="4"/>
  <c r="J39" i="4" s="1"/>
  <c r="F40" i="4"/>
  <c r="I40" i="4" s="1"/>
  <c r="J40" i="4" s="1"/>
  <c r="AD41" i="4" a="1"/>
  <c r="AD41" i="4" s="1"/>
  <c r="D41" i="4" s="1"/>
  <c r="B42" i="4"/>
  <c r="AC41" i="4" a="1"/>
  <c r="AC41" i="4" s="1"/>
  <c r="C41" i="4" s="1"/>
  <c r="AT41" i="4" s="1"/>
  <c r="AE41" i="4" a="1"/>
  <c r="AE41" i="4" s="1"/>
  <c r="E40" i="4"/>
  <c r="AI40" i="1"/>
  <c r="M41" i="1"/>
  <c r="H41" i="4" l="1"/>
  <c r="AU41" i="4" s="1"/>
  <c r="AV41" i="4" s="1"/>
  <c r="AG42" i="4" a="1"/>
  <c r="AG42" i="4" s="1"/>
  <c r="H42" i="4" s="1"/>
  <c r="AU42" i="4" s="1"/>
  <c r="AS42" i="4"/>
  <c r="F41" i="4"/>
  <c r="I41" i="4" s="1"/>
  <c r="J41" i="4" s="1"/>
  <c r="E41" i="4"/>
  <c r="AD42" i="4" a="1"/>
  <c r="AD42" i="4" s="1"/>
  <c r="B43" i="4"/>
  <c r="AC42" i="4" a="1"/>
  <c r="AC42" i="4" s="1"/>
  <c r="C42" i="4" s="1"/>
  <c r="AT42" i="4" s="1"/>
  <c r="AE42" i="4" a="1"/>
  <c r="AE42" i="4" s="1"/>
  <c r="M42" i="1"/>
  <c r="AI41" i="1"/>
  <c r="AV42" i="4" l="1"/>
  <c r="AG43" i="4" a="1"/>
  <c r="AG43" i="4" s="1"/>
  <c r="AF44" i="4" s="1"/>
  <c r="G44" i="4" s="1"/>
  <c r="AS43" i="4"/>
  <c r="AF43" i="4"/>
  <c r="G43" i="4" s="1"/>
  <c r="D42" i="4"/>
  <c r="E42" i="4" s="1"/>
  <c r="F42" i="4"/>
  <c r="AD43" i="4" a="1"/>
  <c r="AD43" i="4" s="1"/>
  <c r="AE43" i="4" a="1"/>
  <c r="AE43" i="4" s="1"/>
  <c r="B44" i="4"/>
  <c r="AC43" i="4" a="1"/>
  <c r="AC43" i="4" s="1"/>
  <c r="C43" i="4" s="1"/>
  <c r="AT43" i="4" s="1"/>
  <c r="AI42" i="1"/>
  <c r="M43" i="1"/>
  <c r="AG44" i="4" l="1" a="1"/>
  <c r="AG44" i="4" s="1"/>
  <c r="AF45" i="4" s="1"/>
  <c r="G45" i="4" s="1"/>
  <c r="AS44" i="4"/>
  <c r="H43" i="4"/>
  <c r="AU43" i="4" s="1"/>
  <c r="AV43" i="4" s="1"/>
  <c r="I42" i="4"/>
  <c r="J42" i="4" s="1"/>
  <c r="D43" i="4"/>
  <c r="F43" i="4"/>
  <c r="AC44" i="4" a="1"/>
  <c r="AC44" i="4" s="1"/>
  <c r="C44" i="4" s="1"/>
  <c r="AT44" i="4" s="1"/>
  <c r="AE44" i="4" a="1"/>
  <c r="AE44" i="4" s="1"/>
  <c r="AD44" i="4" a="1"/>
  <c r="AD44" i="4" s="1"/>
  <c r="B45" i="4"/>
  <c r="M44" i="1"/>
  <c r="AI43" i="1"/>
  <c r="AG45" i="4" l="1" a="1"/>
  <c r="AG45" i="4" s="1"/>
  <c r="AF46" i="4" s="1"/>
  <c r="G46" i="4" s="1"/>
  <c r="AS45" i="4"/>
  <c r="H44" i="4"/>
  <c r="AU44" i="4" s="1"/>
  <c r="AV44" i="4" s="1"/>
  <c r="I43" i="4"/>
  <c r="J43" i="4" s="1"/>
  <c r="AD45" i="4" a="1"/>
  <c r="AD45" i="4" s="1"/>
  <c r="B46" i="4"/>
  <c r="AC45" i="4" a="1"/>
  <c r="AC45" i="4" s="1"/>
  <c r="C45" i="4" s="1"/>
  <c r="AT45" i="4" s="1"/>
  <c r="AE45" i="4" a="1"/>
  <c r="AE45" i="4" s="1"/>
  <c r="D44" i="4"/>
  <c r="F44" i="4"/>
  <c r="E43" i="4"/>
  <c r="M45" i="1"/>
  <c r="AI44" i="1"/>
  <c r="AG46" i="4" l="1" a="1"/>
  <c r="AG46" i="4" s="1"/>
  <c r="AF47" i="4" s="1"/>
  <c r="G47" i="4" s="1"/>
  <c r="AS46" i="4"/>
  <c r="H45" i="4"/>
  <c r="AU45" i="4" s="1"/>
  <c r="AV45" i="4" s="1"/>
  <c r="I44" i="4"/>
  <c r="J44" i="4" s="1"/>
  <c r="E44" i="4"/>
  <c r="B47" i="4"/>
  <c r="AC46" i="4" a="1"/>
  <c r="AC46" i="4" s="1"/>
  <c r="C46" i="4" s="1"/>
  <c r="AT46" i="4" s="1"/>
  <c r="AE46" i="4" a="1"/>
  <c r="AE46" i="4" s="1"/>
  <c r="AD46" i="4" a="1"/>
  <c r="AD46" i="4" s="1"/>
  <c r="F45" i="4"/>
  <c r="D45" i="4"/>
  <c r="AI45" i="1"/>
  <c r="M46" i="1"/>
  <c r="AG47" i="4" l="1" a="1"/>
  <c r="AG47" i="4" s="1"/>
  <c r="AF48" i="4" s="1"/>
  <c r="G48" i="4" s="1"/>
  <c r="AS47" i="4"/>
  <c r="H46" i="4"/>
  <c r="AU46" i="4" s="1"/>
  <c r="AV46" i="4" s="1"/>
  <c r="I45" i="4"/>
  <c r="J45" i="4" s="1"/>
  <c r="D46" i="4"/>
  <c r="E46" i="4" s="1"/>
  <c r="F46" i="4"/>
  <c r="E45" i="4"/>
  <c r="AC47" i="4" a="1"/>
  <c r="AC47" i="4" s="1"/>
  <c r="C47" i="4" s="1"/>
  <c r="AT47" i="4" s="1"/>
  <c r="B48" i="4"/>
  <c r="AD47" i="4" a="1"/>
  <c r="AD47" i="4" s="1"/>
  <c r="AE47" i="4" a="1"/>
  <c r="AE47" i="4" s="1"/>
  <c r="AI46" i="1"/>
  <c r="M47" i="1"/>
  <c r="AG48" i="4" l="1" a="1"/>
  <c r="AG48" i="4" s="1"/>
  <c r="H48" i="4" s="1"/>
  <c r="AU48" i="4" s="1"/>
  <c r="AS48" i="4"/>
  <c r="H47" i="4"/>
  <c r="AU47" i="4" s="1"/>
  <c r="AV47" i="4" s="1"/>
  <c r="I46" i="4"/>
  <c r="J46" i="4" s="1"/>
  <c r="D47" i="4"/>
  <c r="F47" i="4"/>
  <c r="B49" i="4"/>
  <c r="AE48" i="4" a="1"/>
  <c r="AE48" i="4" s="1"/>
  <c r="AD48" i="4" a="1"/>
  <c r="AD48" i="4" s="1"/>
  <c r="AC48" i="4" a="1"/>
  <c r="AC48" i="4" s="1"/>
  <c r="C48" i="4" s="1"/>
  <c r="AT48" i="4" s="1"/>
  <c r="AI47" i="1"/>
  <c r="M48" i="1"/>
  <c r="AV48" i="4" l="1"/>
  <c r="AF49" i="4"/>
  <c r="G49" i="4" s="1"/>
  <c r="AG49" i="4" a="1"/>
  <c r="AG49" i="4" s="1"/>
  <c r="AF50" i="4" s="1"/>
  <c r="G50" i="4" s="1"/>
  <c r="AS49" i="4"/>
  <c r="E47" i="4"/>
  <c r="I47" i="4"/>
  <c r="J47" i="4" s="1"/>
  <c r="D48" i="4"/>
  <c r="F48" i="4"/>
  <c r="AD49" i="4" a="1"/>
  <c r="AD49" i="4" s="1"/>
  <c r="B50" i="4"/>
  <c r="AE49" i="4" a="1"/>
  <c r="AE49" i="4" s="1"/>
  <c r="AC49" i="4" a="1"/>
  <c r="AC49" i="4" s="1"/>
  <c r="C49" i="4" s="1"/>
  <c r="AT49" i="4" s="1"/>
  <c r="AI48" i="1"/>
  <c r="M49" i="1"/>
  <c r="AG50" i="4" l="1" a="1"/>
  <c r="AG50" i="4" s="1"/>
  <c r="H50" i="4" s="1"/>
  <c r="AU50" i="4" s="1"/>
  <c r="AS50" i="4"/>
  <c r="H49" i="4"/>
  <c r="AU49" i="4" s="1"/>
  <c r="AV49" i="4" s="1"/>
  <c r="E48" i="4"/>
  <c r="I48" i="4"/>
  <c r="J48" i="4" s="1"/>
  <c r="D49" i="4"/>
  <c r="F49" i="4"/>
  <c r="AE50" i="4" a="1"/>
  <c r="AE50" i="4" s="1"/>
  <c r="AC50" i="4" a="1"/>
  <c r="AC50" i="4" s="1"/>
  <c r="C50" i="4" s="1"/>
  <c r="AT50" i="4" s="1"/>
  <c r="B51" i="4"/>
  <c r="AD50" i="4" a="1"/>
  <c r="AD50" i="4" s="1"/>
  <c r="AI49" i="1"/>
  <c r="M50" i="1"/>
  <c r="AV50" i="4" l="1"/>
  <c r="AF51" i="4"/>
  <c r="G51" i="4" s="1"/>
  <c r="AG51" i="4" a="1"/>
  <c r="AG51" i="4" s="1"/>
  <c r="H51" i="4" s="1"/>
  <c r="AU51" i="4" s="1"/>
  <c r="AS51" i="4"/>
  <c r="E49" i="4"/>
  <c r="I49" i="4"/>
  <c r="J49" i="4" s="1"/>
  <c r="D50" i="4"/>
  <c r="F50" i="4"/>
  <c r="AD51" i="4" a="1"/>
  <c r="AD51" i="4" s="1"/>
  <c r="AE51" i="4" a="1"/>
  <c r="AE51" i="4" s="1"/>
  <c r="AC51" i="4" a="1"/>
  <c r="AC51" i="4" s="1"/>
  <c r="C51" i="4" s="1"/>
  <c r="AT51" i="4" s="1"/>
  <c r="B52" i="4"/>
  <c r="M51" i="1"/>
  <c r="AI50" i="1"/>
  <c r="AV51" i="4" l="1"/>
  <c r="AG52" i="4" a="1"/>
  <c r="AG52" i="4" s="1"/>
  <c r="AF53" i="4" s="1"/>
  <c r="G53" i="4" s="1"/>
  <c r="AS52" i="4"/>
  <c r="AF52" i="4"/>
  <c r="G52" i="4" s="1"/>
  <c r="E50" i="4"/>
  <c r="I50" i="4"/>
  <c r="J50" i="4" s="1"/>
  <c r="AE52" i="4" a="1"/>
  <c r="AE52" i="4" s="1"/>
  <c r="AC52" i="4" a="1"/>
  <c r="AC52" i="4" s="1"/>
  <c r="C52" i="4" s="1"/>
  <c r="AT52" i="4" s="1"/>
  <c r="AD52" i="4" a="1"/>
  <c r="AD52" i="4" s="1"/>
  <c r="B53" i="4"/>
  <c r="D51" i="4"/>
  <c r="F51" i="4"/>
  <c r="AI51" i="1"/>
  <c r="M52" i="1"/>
  <c r="AG53" i="4" l="1" a="1"/>
  <c r="AG53" i="4" s="1"/>
  <c r="H53" i="4" s="1"/>
  <c r="AU53" i="4" s="1"/>
  <c r="AS53" i="4"/>
  <c r="H52" i="4"/>
  <c r="AU52" i="4" s="1"/>
  <c r="AV52" i="4" s="1"/>
  <c r="I51" i="4"/>
  <c r="J51" i="4" s="1"/>
  <c r="E51" i="4"/>
  <c r="AC53" i="4" a="1"/>
  <c r="AC53" i="4" s="1"/>
  <c r="C53" i="4" s="1"/>
  <c r="AT53" i="4" s="1"/>
  <c r="B54" i="4"/>
  <c r="AE53" i="4" a="1"/>
  <c r="AE53" i="4" s="1"/>
  <c r="AD53" i="4" a="1"/>
  <c r="AD53" i="4" s="1"/>
  <c r="D52" i="4"/>
  <c r="E52" i="4" s="1"/>
  <c r="F52" i="4"/>
  <c r="AI52" i="1"/>
  <c r="M53" i="1"/>
  <c r="AV53" i="4" l="1"/>
  <c r="AG54" i="4" a="1"/>
  <c r="AG54" i="4" s="1"/>
  <c r="AF55" i="4" s="1"/>
  <c r="G55" i="4" s="1"/>
  <c r="AS54" i="4"/>
  <c r="AF54" i="4"/>
  <c r="G54" i="4" s="1"/>
  <c r="I52" i="4"/>
  <c r="J52" i="4" s="1"/>
  <c r="F53" i="4"/>
  <c r="D53" i="4"/>
  <c r="AC54" i="4" a="1"/>
  <c r="AC54" i="4" s="1"/>
  <c r="C54" i="4" s="1"/>
  <c r="AT54" i="4" s="1"/>
  <c r="AE54" i="4" a="1"/>
  <c r="AE54" i="4" s="1"/>
  <c r="AD54" i="4" a="1"/>
  <c r="AD54" i="4" s="1"/>
  <c r="B55" i="4"/>
  <c r="E53" i="4"/>
  <c r="AI53" i="1"/>
  <c r="M54" i="1"/>
  <c r="AG55" i="4" l="1" a="1"/>
  <c r="AG55" i="4" s="1"/>
  <c r="H55" i="4" s="1"/>
  <c r="AU55" i="4" s="1"/>
  <c r="AS55" i="4"/>
  <c r="H54" i="4"/>
  <c r="AU54" i="4" s="1"/>
  <c r="AV54" i="4" s="1"/>
  <c r="I53" i="4"/>
  <c r="J53" i="4" s="1"/>
  <c r="AE55" i="4" a="1"/>
  <c r="AE55" i="4" s="1"/>
  <c r="B56" i="4"/>
  <c r="AC55" i="4" a="1"/>
  <c r="AC55" i="4" s="1"/>
  <c r="C55" i="4" s="1"/>
  <c r="AT55" i="4" s="1"/>
  <c r="AD55" i="4" a="1"/>
  <c r="AD55" i="4" s="1"/>
  <c r="F54" i="4"/>
  <c r="D54" i="4"/>
  <c r="M55" i="1"/>
  <c r="AI54" i="1"/>
  <c r="AV55" i="4" l="1"/>
  <c r="AG56" i="4" a="1"/>
  <c r="AG56" i="4" s="1"/>
  <c r="H56" i="4" s="1"/>
  <c r="AU56" i="4" s="1"/>
  <c r="AS56" i="4"/>
  <c r="AF56" i="4"/>
  <c r="G56" i="4" s="1"/>
  <c r="I54" i="4"/>
  <c r="J54" i="4" s="1"/>
  <c r="E54" i="4"/>
  <c r="F55" i="4"/>
  <c r="D55" i="4"/>
  <c r="AD56" i="4" a="1"/>
  <c r="AD56" i="4" s="1"/>
  <c r="B57" i="4"/>
  <c r="AS57" i="4" s="1"/>
  <c r="AE56" i="4" a="1"/>
  <c r="AE56" i="4" s="1"/>
  <c r="AC56" i="4" a="1"/>
  <c r="AC56" i="4" s="1"/>
  <c r="C56" i="4" s="1"/>
  <c r="AT56" i="4" s="1"/>
  <c r="M56" i="1"/>
  <c r="AI55" i="1"/>
  <c r="AV56" i="4" l="1"/>
  <c r="AF57" i="4"/>
  <c r="G57" i="4" s="1"/>
  <c r="AU57" i="4" s="1"/>
  <c r="E55" i="4"/>
  <c r="I55" i="4"/>
  <c r="J55" i="4" s="1"/>
  <c r="AD57" i="4" a="1"/>
  <c r="AD57" i="4" s="1"/>
  <c r="AE57" i="4" a="1"/>
  <c r="AE57" i="4" s="1"/>
  <c r="AC57" i="4" a="1"/>
  <c r="AC57" i="4" s="1"/>
  <c r="C57" i="4" s="1"/>
  <c r="AT57" i="4" s="1"/>
  <c r="D56" i="4"/>
  <c r="F56" i="4"/>
  <c r="M57" i="1"/>
  <c r="AI56" i="1"/>
  <c r="AV57" i="4" l="1"/>
  <c r="I56" i="4"/>
  <c r="J56" i="4" s="1"/>
  <c r="D57" i="4"/>
  <c r="F57" i="4"/>
  <c r="F59" i="4" s="1"/>
  <c r="J66" i="4" s="1"/>
  <c r="E56" i="4"/>
  <c r="AI57" i="1"/>
  <c r="M58" i="1"/>
  <c r="I57" i="4" l="1"/>
  <c r="J57" i="4" s="1"/>
  <c r="E57" i="4"/>
  <c r="E59" i="4" s="1"/>
  <c r="J65" i="4" s="1"/>
  <c r="AI58" i="1"/>
  <c r="A9" i="4"/>
  <c r="AR9" i="4" s="1"/>
  <c r="I62" i="4" l="1"/>
  <c r="J68" i="4" s="1"/>
  <c r="I61" i="4"/>
  <c r="J67" i="4" s="1"/>
  <c r="AB65" i="4"/>
  <c r="AB66" i="4"/>
  <c r="AB9" i="4"/>
  <c r="A10" i="4"/>
  <c r="AR10" i="4" s="1"/>
  <c r="AB10" i="4" l="1"/>
  <c r="A11" i="4"/>
  <c r="AR11" i="4" s="1"/>
  <c r="AB11" i="4" l="1"/>
  <c r="A12" i="4"/>
  <c r="AR12" i="4" s="1"/>
  <c r="A13" i="4" l="1"/>
  <c r="AR13" i="4" s="1"/>
  <c r="AB12" i="4"/>
  <c r="AB13" i="4" l="1"/>
  <c r="A14" i="4"/>
  <c r="AR14" i="4" s="1"/>
  <c r="A15" i="4" l="1"/>
  <c r="AR15" i="4" s="1"/>
  <c r="AB14" i="4"/>
  <c r="AB15" i="4" l="1"/>
  <c r="A16" i="4"/>
  <c r="AR16" i="4" s="1"/>
  <c r="AB16" i="4" l="1"/>
  <c r="A17" i="4"/>
  <c r="AR17" i="4" s="1"/>
  <c r="AB17" i="4" l="1"/>
  <c r="A18" i="4"/>
  <c r="AR18" i="4" s="1"/>
  <c r="A19" i="4" l="1"/>
  <c r="AR19" i="4" s="1"/>
  <c r="AB18" i="4"/>
  <c r="AB19" i="4" l="1"/>
  <c r="A20" i="4"/>
  <c r="AR20" i="4" s="1"/>
  <c r="AB20" i="4" l="1"/>
  <c r="A21" i="4"/>
  <c r="AR21" i="4" s="1"/>
  <c r="AB21" i="4" l="1"/>
  <c r="A22" i="4"/>
  <c r="AR22" i="4" s="1"/>
  <c r="AB22" i="4" l="1"/>
  <c r="A23" i="4"/>
  <c r="AR23" i="4" s="1"/>
  <c r="AB23" i="4" l="1"/>
  <c r="A24" i="4"/>
  <c r="AR24" i="4" s="1"/>
  <c r="AB24" i="4" l="1"/>
  <c r="A25" i="4"/>
  <c r="AR25" i="4" s="1"/>
  <c r="AB25" i="4" l="1"/>
  <c r="A26" i="4"/>
  <c r="AR26" i="4" s="1"/>
  <c r="A27" i="4" l="1"/>
  <c r="AR27" i="4" s="1"/>
  <c r="AB26" i="4"/>
  <c r="AB27" i="4" l="1"/>
  <c r="A28" i="4"/>
  <c r="AR28" i="4" s="1"/>
  <c r="AB28" i="4" l="1"/>
  <c r="A29" i="4"/>
  <c r="AR29" i="4" s="1"/>
  <c r="AB29" i="4" l="1"/>
  <c r="A30" i="4"/>
  <c r="AR30" i="4" s="1"/>
  <c r="AB30" i="4" l="1"/>
  <c r="A31" i="4"/>
  <c r="AR31" i="4" s="1"/>
  <c r="AB31" i="4" l="1"/>
  <c r="A32" i="4"/>
  <c r="AR32" i="4" s="1"/>
  <c r="AB32" i="4" l="1"/>
  <c r="A33" i="4"/>
  <c r="AR33" i="4" s="1"/>
  <c r="AB33" i="4" l="1"/>
  <c r="A34" i="4"/>
  <c r="AR34" i="4" s="1"/>
  <c r="A35" i="4" l="1"/>
  <c r="AR35" i="4" s="1"/>
  <c r="AB34" i="4"/>
  <c r="AB35" i="4" l="1"/>
  <c r="A36" i="4"/>
  <c r="AR36" i="4" s="1"/>
  <c r="AB36" i="4" l="1"/>
  <c r="A37" i="4"/>
  <c r="AR37" i="4" s="1"/>
  <c r="AB37" i="4" l="1"/>
  <c r="A38" i="4"/>
  <c r="AR38" i="4" s="1"/>
  <c r="AB38" i="4" l="1"/>
  <c r="A39" i="4"/>
  <c r="AR39" i="4" s="1"/>
  <c r="AB39" i="4" l="1"/>
  <c r="A40" i="4"/>
  <c r="AR40" i="4" s="1"/>
  <c r="A41" i="4" l="1"/>
  <c r="AR41" i="4" s="1"/>
  <c r="AB40" i="4"/>
  <c r="AB41" i="4" l="1"/>
  <c r="A42" i="4"/>
  <c r="AR42" i="4" s="1"/>
  <c r="AB42" i="4" l="1"/>
  <c r="A43" i="4"/>
  <c r="AR43" i="4" s="1"/>
  <c r="AB43" i="4" l="1"/>
  <c r="A44" i="4"/>
  <c r="AR44" i="4" s="1"/>
  <c r="A45" i="4" l="1"/>
  <c r="AR45" i="4" s="1"/>
  <c r="AB44" i="4"/>
  <c r="AB45" i="4" l="1"/>
  <c r="A46" i="4"/>
  <c r="AR46" i="4" s="1"/>
  <c r="AB46" i="4" l="1"/>
  <c r="A47" i="4"/>
  <c r="AR47" i="4" s="1"/>
  <c r="AB47" i="4" l="1"/>
  <c r="A48" i="4"/>
  <c r="AR48" i="4" s="1"/>
  <c r="A49" i="4" l="1"/>
  <c r="AR49" i="4" s="1"/>
  <c r="AB48" i="4"/>
  <c r="AB49" i="4" l="1"/>
  <c r="A50" i="4"/>
  <c r="AR50" i="4" s="1"/>
  <c r="AB50" i="4" l="1"/>
  <c r="A51" i="4"/>
  <c r="AR51" i="4" s="1"/>
  <c r="AB51" i="4" l="1"/>
  <c r="A52" i="4"/>
  <c r="AR52" i="4" s="1"/>
  <c r="A53" i="4" l="1"/>
  <c r="AR53" i="4" s="1"/>
  <c r="AB52" i="4"/>
  <c r="AB53" i="4" l="1"/>
  <c r="A54" i="4"/>
  <c r="AR54" i="4" s="1"/>
  <c r="AB54" i="4" l="1"/>
  <c r="A55" i="4"/>
  <c r="AR55" i="4" s="1"/>
  <c r="AB55" i="4" l="1"/>
  <c r="A56" i="4"/>
  <c r="AR56" i="4" s="1"/>
  <c r="A57" i="4" l="1"/>
  <c r="AR57" i="4" s="1"/>
  <c r="AB56" i="4"/>
  <c r="AB57" i="4" l="1"/>
  <c r="AI9" i="4" l="1"/>
  <c r="AI10" i="4" l="1"/>
  <c r="AI11" i="4" l="1"/>
  <c r="AI12" i="4" l="1"/>
  <c r="AI13" i="4" l="1"/>
  <c r="AI14" i="4" l="1"/>
  <c r="AI15" i="4" l="1"/>
  <c r="AI16" i="4" l="1"/>
  <c r="AI17" i="4" l="1"/>
  <c r="AI18" i="4" l="1"/>
  <c r="AI19" i="4" l="1"/>
  <c r="AI20" i="4" l="1"/>
  <c r="AI21" i="4" l="1"/>
  <c r="AI22" i="4" l="1"/>
  <c r="AI23" i="4" l="1"/>
  <c r="AI24" i="4" l="1"/>
  <c r="AI25" i="4" l="1"/>
  <c r="AI26" i="4" l="1"/>
  <c r="AI27" i="4" l="1"/>
  <c r="AI28" i="4" l="1"/>
  <c r="AI29" i="4" l="1"/>
  <c r="AI30" i="4" l="1"/>
  <c r="AI31" i="4" l="1"/>
  <c r="AI32" i="4" l="1"/>
  <c r="AI33" i="4" l="1"/>
  <c r="AI34" i="4" l="1"/>
  <c r="AI35" i="4" l="1"/>
  <c r="AI36" i="4" l="1"/>
  <c r="AI37" i="4" l="1"/>
  <c r="AI38" i="4" l="1"/>
  <c r="AI39" i="4" l="1"/>
  <c r="AI40" i="4" l="1"/>
  <c r="AI41" i="4" l="1"/>
  <c r="AI42" i="4" l="1"/>
  <c r="AI43" i="4" l="1"/>
  <c r="AI44" i="4" l="1"/>
  <c r="AI45" i="4" l="1"/>
  <c r="AI46" i="4" l="1"/>
  <c r="AI47" i="4" l="1"/>
  <c r="AI48" i="4" l="1"/>
  <c r="AI49" i="4" l="1"/>
  <c r="AI50" i="4" l="1"/>
  <c r="AI51" i="4" l="1"/>
  <c r="AI52" i="4" l="1"/>
  <c r="AI53" i="4" l="1"/>
  <c r="AI54" i="4" l="1"/>
  <c r="AI55" i="4" l="1"/>
  <c r="AI56" i="4" l="1"/>
  <c r="AI57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<sst xmlns="http://schemas.openxmlformats.org/spreadsheetml/2006/main" count="130" uniqueCount="44">
  <si>
    <t>DRILLED SHAFT NUMBER</t>
  </si>
  <si>
    <t>STATION #</t>
  </si>
  <si>
    <t>TOP OF DRILLED SHAFT EL.</t>
  </si>
  <si>
    <t>DRILLED SHAFT ABOVE BEDROCK (FT.)</t>
  </si>
  <si>
    <t>DRILLED SHAFT INTO BEDROCK (FT.)</t>
  </si>
  <si>
    <t>STEEL PILE TYPE</t>
  </si>
  <si>
    <t>ESTIMATED TOP OF ROCK EL.</t>
  </si>
  <si>
    <t>STEEL PILE TOTAL LENGTH (FT.)</t>
  </si>
  <si>
    <t>ft</t>
  </si>
  <si>
    <t>Top of Drilled Shaft</t>
  </si>
  <si>
    <t>Segment</t>
  </si>
  <si>
    <t>Begin Station</t>
  </si>
  <si>
    <t>Begin Elevation</t>
  </si>
  <si>
    <t>End Station</t>
  </si>
  <si>
    <t>End Elevation</t>
  </si>
  <si>
    <t>Slope</t>
  </si>
  <si>
    <t>DS</t>
  </si>
  <si>
    <t>Shaft Diameter</t>
  </si>
  <si>
    <t>Top Elev</t>
  </si>
  <si>
    <t>* For calculations only, this section should not be included in the plans. Check "#VALUE!", "N/A", locations where piles don't follow calculated elevation (plug piles under panel), and any inconsistancies*</t>
  </si>
  <si>
    <t>Steel Section</t>
  </si>
  <si>
    <t>Weak Rock</t>
  </si>
  <si>
    <t>Strong Rock</t>
  </si>
  <si>
    <t>Weak Rock Elev</t>
  </si>
  <si>
    <t>Strong Rock Elev</t>
  </si>
  <si>
    <t>Drilled Shaft Into Strong Rock (Min.)</t>
  </si>
  <si>
    <t>Calculated Rock Embedment</t>
  </si>
  <si>
    <t xml:space="preserve"> </t>
  </si>
  <si>
    <t>Slip Depth / Plug Pile Length</t>
  </si>
  <si>
    <t>FURNISHED STEEL PILE LENGTH (FT.)</t>
  </si>
  <si>
    <t>W36X282</t>
  </si>
  <si>
    <t>SUB-TOTAL (DRILLED SHAFT LENGTH (FT.)) =</t>
  </si>
  <si>
    <t>TOP OF LAGGING EL. 
(DOWN STATION)</t>
  </si>
  <si>
    <t>TOP OF LAGGING EL. 
(UP STATION)</t>
  </si>
  <si>
    <t>Ex. Ground</t>
  </si>
  <si>
    <t>Lagging Panel Elev (Down Station)</t>
  </si>
  <si>
    <t>Lagging Panel Elev (Up Station)</t>
  </si>
  <si>
    <t>Top of Panel</t>
  </si>
  <si>
    <t>Pile</t>
  </si>
  <si>
    <t>Station</t>
  </si>
  <si>
    <t>Top of Shaft</t>
  </si>
  <si>
    <t>Top of Lagging</t>
  </si>
  <si>
    <t>Exposed Height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</si>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</sst>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1" fontId="2" fillId="3" borderId="5" xfId="0" applyNumberFormat="1" applyFont="1" applyFill="1" applyBorder="1"/>
    <xf numFmtId="0" fontId="0" fillId="3" borderId="1" xfId="0" applyFill="1" applyBorder="1"/>
    <xf numFmtId="10" fontId="0" fillId="3" borderId="1" xfId="1" applyNumberFormat="1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textRotation="90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5283E-BCD7-4EA4-B4DB-E5F3FA312BE8}">
  <dimension ref="A1:M217"/>
  <sheetViews>
    <sheetView topLeftCell="A149" workbookViewId="0">
      <selection activeCell="E194" sqref="E194"/>
    </sheetView>
  </sheetViews>
  <sheetFormatPr defaultRowHeight="15" x14ac:dyDescent="0.25"/>
  <cols>
    <col min="2" max="2" width="10.5703125" bestFit="1" customWidth="1"/>
    <col min="4" max="4" width="10.5703125" bestFit="1" customWidth="1"/>
  </cols>
  <sheetData>
    <row r="1" spans="1:13" x14ac:dyDescent="0.25">
      <c r="A1" t="s">
        <v>28</v>
      </c>
      <c r="E1" s="7"/>
      <c r="F1" t="s">
        <v>8</v>
      </c>
    </row>
    <row r="2" spans="1:13" x14ac:dyDescent="0.25">
      <c r="A2" t="s">
        <v>17</v>
      </c>
      <c r="E2" s="7">
        <v>4</v>
      </c>
      <c r="F2" t="s">
        <v>8</v>
      </c>
    </row>
    <row r="3" spans="1:13" x14ac:dyDescent="0.25">
      <c r="A3" t="s">
        <v>20</v>
      </c>
      <c r="E3" s="7" t="s">
        <v>30</v>
      </c>
      <c r="F3" t="s">
        <v>27</v>
      </c>
    </row>
    <row r="4" spans="1:13" x14ac:dyDescent="0.25">
      <c r="A4" t="s">
        <v>26</v>
      </c>
      <c r="E4" s="7">
        <v>10</v>
      </c>
      <c r="F4" t="s">
        <v>8</v>
      </c>
    </row>
    <row r="5" spans="1:13" x14ac:dyDescent="0.25">
      <c r="A5" t="s">
        <v>25</v>
      </c>
      <c r="E5" s="7">
        <v>10</v>
      </c>
      <c r="F5" t="s">
        <v>8</v>
      </c>
    </row>
    <row r="7" spans="1:13" x14ac:dyDescent="0.25">
      <c r="A7" t="s">
        <v>9</v>
      </c>
      <c r="H7" t="s">
        <v>34</v>
      </c>
    </row>
    <row r="8" spans="1:13" x14ac:dyDescent="0.25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 t="s">
        <v>15</v>
      </c>
    </row>
    <row r="9" spans="1:13" x14ac:dyDescent="0.25">
      <c r="A9" s="12">
        <v>1</v>
      </c>
      <c r="B9" s="15">
        <v>1100</v>
      </c>
      <c r="C9" s="14">
        <v>696.5</v>
      </c>
      <c r="D9" s="15">
        <v>1104</v>
      </c>
      <c r="E9" s="16">
        <v>696</v>
      </c>
      <c r="F9" s="13">
        <f>(E9-C9)/(D9-B9)</f>
        <v>-0.125</v>
      </c>
      <c r="H9" s="12">
        <v>1</v>
      </c>
      <c r="I9" s="15">
        <v>1091.0509999999999</v>
      </c>
      <c r="J9" s="14">
        <v>698.58799999999997</v>
      </c>
      <c r="K9" s="15">
        <v>1101.1389999999999</v>
      </c>
      <c r="L9" s="16">
        <v>696.899</v>
      </c>
      <c r="M9" s="13">
        <f>(L9-J9)/(K9-I9)</f>
        <v>-0.16742664551942607</v>
      </c>
    </row>
    <row r="10" spans="1:13" x14ac:dyDescent="0.25">
      <c r="A10" s="12">
        <v>2</v>
      </c>
      <c r="B10" s="15">
        <f>D9</f>
        <v>1104</v>
      </c>
      <c r="C10" s="16">
        <f>E9</f>
        <v>696</v>
      </c>
      <c r="D10" s="15">
        <v>1108</v>
      </c>
      <c r="E10" s="16">
        <v>695.75</v>
      </c>
      <c r="F10" s="13">
        <f>(E10-C10)/(D10-B10)</f>
        <v>-6.25E-2</v>
      </c>
      <c r="H10" s="12">
        <v>2</v>
      </c>
      <c r="I10" s="15">
        <f>K9</f>
        <v>1101.1389999999999</v>
      </c>
      <c r="J10" s="16">
        <f>L9</f>
        <v>696.899</v>
      </c>
      <c r="K10" s="15">
        <v>1114.4680000000001</v>
      </c>
      <c r="L10" s="16">
        <v>695.55700000000002</v>
      </c>
      <c r="M10" s="13">
        <f>(L10-J10)/(K10-I10)</f>
        <v>-0.10068272188461</v>
      </c>
    </row>
    <row r="11" spans="1:13" x14ac:dyDescent="0.25">
      <c r="A11" s="12">
        <v>3</v>
      </c>
      <c r="B11" s="15">
        <f t="shared" ref="B11:B50" si="0">D10</f>
        <v>1108</v>
      </c>
      <c r="C11" s="16">
        <f t="shared" ref="C11:C50" si="1">E10</f>
        <v>695.75</v>
      </c>
      <c r="D11" s="15">
        <v>1112</v>
      </c>
      <c r="E11" s="16">
        <v>695.25</v>
      </c>
      <c r="F11" s="13">
        <f t="shared" ref="F11:F70" si="2">(E11-C11)/(D11-B11)</f>
        <v>-0.125</v>
      </c>
      <c r="H11" s="12">
        <v>3</v>
      </c>
      <c r="I11" s="15">
        <f t="shared" ref="I11:I69" si="3">K10</f>
        <v>1114.4680000000001</v>
      </c>
      <c r="J11" s="16">
        <f t="shared" ref="J11:J69" si="4">L10</f>
        <v>695.55700000000002</v>
      </c>
      <c r="K11" s="15">
        <v>1122.0730000000001</v>
      </c>
      <c r="L11" s="16">
        <v>694.24599999999998</v>
      </c>
      <c r="M11" s="13">
        <f t="shared" ref="M11:M70" si="5">(L11-J11)/(K11-I11)</f>
        <v>-0.17238658777120741</v>
      </c>
    </row>
    <row r="12" spans="1:13" x14ac:dyDescent="0.25">
      <c r="A12" s="12">
        <v>4</v>
      </c>
      <c r="B12" s="15">
        <f t="shared" si="0"/>
        <v>1112</v>
      </c>
      <c r="C12" s="16">
        <f t="shared" si="1"/>
        <v>695.25</v>
      </c>
      <c r="D12" s="15">
        <v>1120</v>
      </c>
      <c r="E12" s="16">
        <v>693.75</v>
      </c>
      <c r="F12" s="13">
        <f t="shared" si="2"/>
        <v>-0.1875</v>
      </c>
      <c r="H12" s="12">
        <v>4</v>
      </c>
      <c r="I12" s="15">
        <f t="shared" si="3"/>
        <v>1122.0730000000001</v>
      </c>
      <c r="J12" s="16">
        <f t="shared" si="4"/>
        <v>694.24599999999998</v>
      </c>
      <c r="K12" s="15">
        <v>1141.377</v>
      </c>
      <c r="L12" s="16">
        <v>689.803</v>
      </c>
      <c r="M12" s="13">
        <f t="shared" si="5"/>
        <v>-0.23015955242436884</v>
      </c>
    </row>
    <row r="13" spans="1:13" x14ac:dyDescent="0.25">
      <c r="A13" s="12">
        <v>5</v>
      </c>
      <c r="B13" s="15">
        <f t="shared" si="0"/>
        <v>1120</v>
      </c>
      <c r="C13" s="16">
        <f t="shared" si="1"/>
        <v>693.75</v>
      </c>
      <c r="D13" s="15">
        <v>1128</v>
      </c>
      <c r="E13" s="16">
        <v>691.75</v>
      </c>
      <c r="F13" s="13">
        <f t="shared" si="2"/>
        <v>-0.25</v>
      </c>
      <c r="H13" s="12">
        <v>5</v>
      </c>
      <c r="I13" s="15">
        <f t="shared" si="3"/>
        <v>1141.377</v>
      </c>
      <c r="J13" s="16">
        <f t="shared" si="4"/>
        <v>689.803</v>
      </c>
      <c r="K13" s="15">
        <v>1142.193</v>
      </c>
      <c r="L13" s="16">
        <v>689.58199999999999</v>
      </c>
      <c r="M13" s="13">
        <f t="shared" si="5"/>
        <v>-0.27083333333332754</v>
      </c>
    </row>
    <row r="14" spans="1:13" x14ac:dyDescent="0.25">
      <c r="A14" s="12">
        <v>6</v>
      </c>
      <c r="B14" s="15">
        <f t="shared" si="0"/>
        <v>1128</v>
      </c>
      <c r="C14" s="16">
        <f t="shared" si="1"/>
        <v>691.75</v>
      </c>
      <c r="D14" s="15">
        <v>1132</v>
      </c>
      <c r="E14" s="16">
        <v>691</v>
      </c>
      <c r="F14" s="13">
        <f t="shared" si="2"/>
        <v>-0.1875</v>
      </c>
      <c r="H14" s="12">
        <v>6</v>
      </c>
      <c r="I14" s="15">
        <f t="shared" si="3"/>
        <v>1142.193</v>
      </c>
      <c r="J14" s="16">
        <f t="shared" si="4"/>
        <v>689.58199999999999</v>
      </c>
      <c r="K14" s="15">
        <v>1144.385</v>
      </c>
      <c r="L14" s="16">
        <v>689.01900000000001</v>
      </c>
      <c r="M14" s="13">
        <f t="shared" si="5"/>
        <v>-0.25684306569342441</v>
      </c>
    </row>
    <row r="15" spans="1:13" x14ac:dyDescent="0.25">
      <c r="A15" s="12">
        <v>7</v>
      </c>
      <c r="B15" s="15">
        <f t="shared" si="0"/>
        <v>1132</v>
      </c>
      <c r="C15" s="16">
        <f t="shared" si="1"/>
        <v>691</v>
      </c>
      <c r="D15" s="15">
        <v>1140</v>
      </c>
      <c r="E15" s="16">
        <v>689</v>
      </c>
      <c r="F15" s="13">
        <f t="shared" si="2"/>
        <v>-0.25</v>
      </c>
      <c r="H15" s="12">
        <v>7</v>
      </c>
      <c r="I15" s="15">
        <f t="shared" si="3"/>
        <v>1144.385</v>
      </c>
      <c r="J15" s="16">
        <f t="shared" si="4"/>
        <v>689.01900000000001</v>
      </c>
      <c r="K15" s="15">
        <v>1160.7449999999999</v>
      </c>
      <c r="L15" s="16">
        <v>685.91</v>
      </c>
      <c r="M15" s="13">
        <f t="shared" si="5"/>
        <v>-0.19003667481662936</v>
      </c>
    </row>
    <row r="16" spans="1:13" x14ac:dyDescent="0.25">
      <c r="A16" s="12">
        <v>8</v>
      </c>
      <c r="B16" s="15">
        <f t="shared" si="0"/>
        <v>1140</v>
      </c>
      <c r="C16" s="16">
        <f t="shared" si="1"/>
        <v>689</v>
      </c>
      <c r="D16" s="15">
        <v>1160</v>
      </c>
      <c r="E16" s="16">
        <v>685.25</v>
      </c>
      <c r="F16" s="13">
        <f t="shared" si="2"/>
        <v>-0.1875</v>
      </c>
      <c r="H16" s="12">
        <v>8</v>
      </c>
      <c r="I16" s="15">
        <f t="shared" si="3"/>
        <v>1160.7449999999999</v>
      </c>
      <c r="J16" s="16">
        <f t="shared" si="4"/>
        <v>685.91</v>
      </c>
      <c r="K16" s="15">
        <v>1162.8109999999999</v>
      </c>
      <c r="L16" s="16">
        <v>685.51199999999994</v>
      </c>
      <c r="M16" s="13">
        <f t="shared" si="5"/>
        <v>-0.19264278799613679</v>
      </c>
    </row>
    <row r="17" spans="1:13" x14ac:dyDescent="0.25">
      <c r="A17" s="12">
        <v>9</v>
      </c>
      <c r="B17" s="15">
        <f t="shared" si="0"/>
        <v>1160</v>
      </c>
      <c r="C17" s="16">
        <f t="shared" si="1"/>
        <v>685.25</v>
      </c>
      <c r="D17" s="15">
        <v>1172</v>
      </c>
      <c r="E17" s="16">
        <v>683.75</v>
      </c>
      <c r="F17" s="13">
        <f t="shared" si="2"/>
        <v>-0.125</v>
      </c>
      <c r="H17" s="12">
        <v>9</v>
      </c>
      <c r="I17" s="15">
        <f t="shared" si="3"/>
        <v>1162.8109999999999</v>
      </c>
      <c r="J17" s="16">
        <f t="shared" si="4"/>
        <v>685.51199999999994</v>
      </c>
      <c r="K17" s="15">
        <v>1163.614</v>
      </c>
      <c r="L17" s="16">
        <v>685.40300000000002</v>
      </c>
      <c r="M17" s="13">
        <f t="shared" si="5"/>
        <v>-0.13574097135729582</v>
      </c>
    </row>
    <row r="18" spans="1:13" x14ac:dyDescent="0.25">
      <c r="A18" s="12">
        <v>10</v>
      </c>
      <c r="B18" s="15">
        <f t="shared" si="0"/>
        <v>1172</v>
      </c>
      <c r="C18" s="16">
        <f t="shared" si="1"/>
        <v>683.75</v>
      </c>
      <c r="D18" s="15">
        <v>1176</v>
      </c>
      <c r="E18" s="16">
        <v>683.5</v>
      </c>
      <c r="F18" s="13">
        <f t="shared" si="2"/>
        <v>-6.25E-2</v>
      </c>
      <c r="H18" s="12">
        <v>10</v>
      </c>
      <c r="I18" s="15">
        <f t="shared" si="3"/>
        <v>1163.614</v>
      </c>
      <c r="J18" s="16">
        <f t="shared" si="4"/>
        <v>685.40300000000002</v>
      </c>
      <c r="K18" s="15">
        <v>1187.4829999999999</v>
      </c>
      <c r="L18" s="16">
        <v>682.70899999999995</v>
      </c>
      <c r="M18" s="13">
        <f t="shared" si="5"/>
        <v>-0.11286606058067297</v>
      </c>
    </row>
    <row r="19" spans="1:13" x14ac:dyDescent="0.25">
      <c r="A19" s="12">
        <v>11</v>
      </c>
      <c r="B19" s="15">
        <f t="shared" si="0"/>
        <v>1176</v>
      </c>
      <c r="C19" s="16">
        <f t="shared" si="1"/>
        <v>683.5</v>
      </c>
      <c r="D19" s="15">
        <v>1184</v>
      </c>
      <c r="E19" s="16">
        <v>682.5</v>
      </c>
      <c r="F19" s="13">
        <f t="shared" si="2"/>
        <v>-0.125</v>
      </c>
      <c r="H19" s="12">
        <v>11</v>
      </c>
      <c r="I19" s="15">
        <f t="shared" si="3"/>
        <v>1187.4829999999999</v>
      </c>
      <c r="J19" s="16">
        <f t="shared" si="4"/>
        <v>682.70899999999995</v>
      </c>
      <c r="K19" s="15">
        <v>1189.876</v>
      </c>
      <c r="L19" s="16">
        <v>682.476</v>
      </c>
      <c r="M19" s="13">
        <f t="shared" si="5"/>
        <v>-9.7367321353925784E-2</v>
      </c>
    </row>
    <row r="20" spans="1:13" x14ac:dyDescent="0.25">
      <c r="A20" s="12">
        <v>12</v>
      </c>
      <c r="B20" s="15">
        <f t="shared" si="0"/>
        <v>1184</v>
      </c>
      <c r="C20" s="16">
        <f t="shared" si="1"/>
        <v>682.5</v>
      </c>
      <c r="D20" s="15">
        <v>1188</v>
      </c>
      <c r="E20" s="16">
        <v>682.25</v>
      </c>
      <c r="F20" s="13">
        <f t="shared" si="2"/>
        <v>-6.25E-2</v>
      </c>
      <c r="H20" s="12">
        <v>12</v>
      </c>
      <c r="I20" s="15">
        <f t="shared" si="3"/>
        <v>1189.876</v>
      </c>
      <c r="J20" s="16">
        <f t="shared" si="4"/>
        <v>682.476</v>
      </c>
      <c r="K20" s="15">
        <v>1190.7760000000001</v>
      </c>
      <c r="L20" s="16">
        <v>682.39200000000005</v>
      </c>
      <c r="M20" s="13">
        <f t="shared" si="5"/>
        <v>-9.3333333333264282E-2</v>
      </c>
    </row>
    <row r="21" spans="1:13" x14ac:dyDescent="0.25">
      <c r="A21" s="12">
        <v>13</v>
      </c>
      <c r="B21" s="15">
        <f t="shared" si="0"/>
        <v>1188</v>
      </c>
      <c r="C21" s="16">
        <f t="shared" si="1"/>
        <v>682.25</v>
      </c>
      <c r="D21" s="15">
        <v>1200</v>
      </c>
      <c r="E21" s="16">
        <v>680.75</v>
      </c>
      <c r="F21" s="13">
        <f t="shared" si="2"/>
        <v>-0.125</v>
      </c>
      <c r="H21" s="12">
        <v>13</v>
      </c>
      <c r="I21" s="15">
        <f t="shared" si="3"/>
        <v>1190.7760000000001</v>
      </c>
      <c r="J21" s="16">
        <f t="shared" si="4"/>
        <v>682.39200000000005</v>
      </c>
      <c r="K21" s="15">
        <v>1215.7850000000001</v>
      </c>
      <c r="L21" s="16">
        <v>679.673</v>
      </c>
      <c r="M21" s="13">
        <f t="shared" si="5"/>
        <v>-0.10872086049022549</v>
      </c>
    </row>
    <row r="22" spans="1:13" x14ac:dyDescent="0.25">
      <c r="A22" s="12">
        <v>14</v>
      </c>
      <c r="B22" s="15">
        <f t="shared" si="0"/>
        <v>1200</v>
      </c>
      <c r="C22" s="16">
        <f t="shared" si="1"/>
        <v>680.75</v>
      </c>
      <c r="D22" s="15">
        <v>1204</v>
      </c>
      <c r="E22" s="16">
        <v>680.5</v>
      </c>
      <c r="F22" s="13">
        <f t="shared" si="2"/>
        <v>-6.25E-2</v>
      </c>
      <c r="H22" s="12">
        <v>14</v>
      </c>
      <c r="I22" s="15">
        <f t="shared" si="3"/>
        <v>1215.7850000000001</v>
      </c>
      <c r="J22" s="16">
        <f t="shared" si="4"/>
        <v>679.673</v>
      </c>
      <c r="K22" s="15">
        <v>1240.0909999999999</v>
      </c>
      <c r="L22" s="16">
        <v>679.40599999999995</v>
      </c>
      <c r="M22" s="13">
        <f t="shared" si="5"/>
        <v>-1.0984941989634445E-2</v>
      </c>
    </row>
    <row r="23" spans="1:13" x14ac:dyDescent="0.25">
      <c r="A23" s="12">
        <v>15</v>
      </c>
      <c r="B23" s="15">
        <f t="shared" si="0"/>
        <v>1204</v>
      </c>
      <c r="C23" s="16">
        <f t="shared" si="1"/>
        <v>680.5</v>
      </c>
      <c r="D23" s="15">
        <v>1212</v>
      </c>
      <c r="E23" s="16">
        <v>679.5</v>
      </c>
      <c r="F23" s="13">
        <f t="shared" si="2"/>
        <v>-0.125</v>
      </c>
      <c r="H23" s="12">
        <v>15</v>
      </c>
      <c r="I23" s="15">
        <f t="shared" si="3"/>
        <v>1240.0909999999999</v>
      </c>
      <c r="J23" s="16">
        <f t="shared" si="4"/>
        <v>679.40599999999995</v>
      </c>
      <c r="K23" s="15">
        <v>1244.289</v>
      </c>
      <c r="L23" s="16">
        <v>679.27700000000004</v>
      </c>
      <c r="M23" s="13">
        <f t="shared" si="5"/>
        <v>-3.0728918532611376E-2</v>
      </c>
    </row>
    <row r="24" spans="1:13" x14ac:dyDescent="0.25">
      <c r="A24" s="12">
        <v>16</v>
      </c>
      <c r="B24" s="15">
        <f t="shared" si="0"/>
        <v>1212</v>
      </c>
      <c r="C24" s="16">
        <f t="shared" si="1"/>
        <v>679.5</v>
      </c>
      <c r="D24" s="15">
        <v>1224</v>
      </c>
      <c r="E24" s="16">
        <v>679.5</v>
      </c>
      <c r="F24" s="13">
        <f t="shared" si="2"/>
        <v>0</v>
      </c>
      <c r="H24" s="12">
        <v>16</v>
      </c>
      <c r="I24" s="15">
        <f t="shared" si="3"/>
        <v>1244.289</v>
      </c>
      <c r="J24" s="16">
        <f t="shared" si="4"/>
        <v>679.27700000000004</v>
      </c>
      <c r="K24" s="15">
        <v>1265.473</v>
      </c>
      <c r="L24" s="16">
        <v>679.15800000000002</v>
      </c>
      <c r="M24" s="13">
        <f t="shared" si="5"/>
        <v>-5.6174471299107048E-3</v>
      </c>
    </row>
    <row r="25" spans="1:13" x14ac:dyDescent="0.25">
      <c r="A25" s="12">
        <v>17</v>
      </c>
      <c r="B25" s="15">
        <f t="shared" si="0"/>
        <v>1224</v>
      </c>
      <c r="C25" s="16">
        <f t="shared" si="1"/>
        <v>679.5</v>
      </c>
      <c r="D25" s="15">
        <v>1228</v>
      </c>
      <c r="E25" s="16">
        <v>679.25</v>
      </c>
      <c r="F25" s="13">
        <f t="shared" si="2"/>
        <v>-6.25E-2</v>
      </c>
      <c r="H25" s="12">
        <v>17</v>
      </c>
      <c r="I25" s="15">
        <f t="shared" si="3"/>
        <v>1265.473</v>
      </c>
      <c r="J25" s="16">
        <f t="shared" si="4"/>
        <v>679.15800000000002</v>
      </c>
      <c r="K25" s="15">
        <v>1273.9580000000001</v>
      </c>
      <c r="L25" s="16">
        <v>679.07100000000003</v>
      </c>
      <c r="M25" s="13">
        <f t="shared" si="5"/>
        <v>-1.0253388332349768E-2</v>
      </c>
    </row>
    <row r="26" spans="1:13" x14ac:dyDescent="0.25">
      <c r="A26" s="12">
        <v>18</v>
      </c>
      <c r="B26" s="15">
        <f t="shared" si="0"/>
        <v>1228</v>
      </c>
      <c r="C26" s="16">
        <f t="shared" si="1"/>
        <v>679.25</v>
      </c>
      <c r="D26" s="15">
        <v>1236</v>
      </c>
      <c r="E26" s="16">
        <v>679.25</v>
      </c>
      <c r="F26" s="13">
        <f t="shared" si="2"/>
        <v>0</v>
      </c>
      <c r="H26" s="12">
        <v>18</v>
      </c>
      <c r="I26" s="15">
        <f t="shared" si="3"/>
        <v>1273.9580000000001</v>
      </c>
      <c r="J26" s="16">
        <f t="shared" si="4"/>
        <v>679.07100000000003</v>
      </c>
      <c r="K26" s="15">
        <v>1292.8219999999999</v>
      </c>
      <c r="L26" s="16">
        <v>678.37800000000004</v>
      </c>
      <c r="M26" s="13">
        <f t="shared" si="5"/>
        <v>-3.6736641221373559E-2</v>
      </c>
    </row>
    <row r="27" spans="1:13" x14ac:dyDescent="0.25">
      <c r="A27" s="12">
        <v>19</v>
      </c>
      <c r="B27" s="15">
        <f t="shared" si="0"/>
        <v>1236</v>
      </c>
      <c r="C27" s="16">
        <f t="shared" si="1"/>
        <v>679.25</v>
      </c>
      <c r="D27" s="15">
        <v>1240</v>
      </c>
      <c r="E27" s="16">
        <v>679</v>
      </c>
      <c r="F27" s="13">
        <f t="shared" si="2"/>
        <v>-6.25E-2</v>
      </c>
      <c r="H27" s="12">
        <v>19</v>
      </c>
      <c r="I27" s="15">
        <f t="shared" si="3"/>
        <v>1292.8219999999999</v>
      </c>
      <c r="J27" s="16">
        <f t="shared" si="4"/>
        <v>678.37800000000004</v>
      </c>
      <c r="K27" s="15">
        <v>1296.6659999999999</v>
      </c>
      <c r="L27" s="16">
        <v>677.81100000000004</v>
      </c>
      <c r="M27" s="13">
        <f t="shared" si="5"/>
        <v>-0.14750260145681576</v>
      </c>
    </row>
    <row r="28" spans="1:13" x14ac:dyDescent="0.25">
      <c r="A28" s="12">
        <v>20</v>
      </c>
      <c r="B28" s="15">
        <f t="shared" si="0"/>
        <v>1240</v>
      </c>
      <c r="C28" s="16">
        <f t="shared" si="1"/>
        <v>679</v>
      </c>
      <c r="D28" s="15">
        <v>1264</v>
      </c>
      <c r="E28" s="16">
        <v>679</v>
      </c>
      <c r="F28" s="13">
        <f t="shared" si="2"/>
        <v>0</v>
      </c>
      <c r="H28" s="12">
        <v>20</v>
      </c>
      <c r="I28" s="15">
        <f t="shared" si="3"/>
        <v>1296.6659999999999</v>
      </c>
      <c r="J28" s="16">
        <f t="shared" si="4"/>
        <v>677.81100000000004</v>
      </c>
      <c r="K28" s="15">
        <v>1301</v>
      </c>
      <c r="L28" s="16">
        <v>678.13499999999999</v>
      </c>
      <c r="M28" s="13">
        <f t="shared" si="5"/>
        <v>7.4757729580053292E-2</v>
      </c>
    </row>
    <row r="29" spans="1:13" x14ac:dyDescent="0.25">
      <c r="A29" s="12">
        <v>21</v>
      </c>
      <c r="B29" s="15">
        <f t="shared" si="0"/>
        <v>1264</v>
      </c>
      <c r="C29" s="16">
        <f t="shared" si="1"/>
        <v>679</v>
      </c>
      <c r="D29" s="15">
        <v>1268</v>
      </c>
      <c r="E29" s="16">
        <v>678.75</v>
      </c>
      <c r="F29" s="13">
        <f t="shared" si="2"/>
        <v>-6.25E-2</v>
      </c>
      <c r="H29" s="12">
        <v>21</v>
      </c>
      <c r="I29" s="15">
        <f t="shared" si="3"/>
        <v>1301</v>
      </c>
      <c r="J29" s="16">
        <f t="shared" si="4"/>
        <v>678.13499999999999</v>
      </c>
      <c r="K29" s="15">
        <v>1319.704</v>
      </c>
      <c r="L29" s="16">
        <v>677.44600000000003</v>
      </c>
      <c r="M29" s="13">
        <f t="shared" si="5"/>
        <v>-3.6837040205301881E-2</v>
      </c>
    </row>
    <row r="30" spans="1:13" x14ac:dyDescent="0.25">
      <c r="A30" s="12">
        <v>22</v>
      </c>
      <c r="B30" s="15">
        <f t="shared" si="0"/>
        <v>1268</v>
      </c>
      <c r="C30" s="16">
        <f t="shared" si="1"/>
        <v>678.75</v>
      </c>
      <c r="D30" s="15">
        <v>1272</v>
      </c>
      <c r="E30" s="16">
        <v>678.75</v>
      </c>
      <c r="F30" s="13">
        <f t="shared" si="2"/>
        <v>0</v>
      </c>
      <c r="H30" s="12">
        <v>22</v>
      </c>
      <c r="I30" s="15">
        <f t="shared" si="3"/>
        <v>1319.704</v>
      </c>
      <c r="J30" s="16">
        <f t="shared" si="4"/>
        <v>677.44600000000003</v>
      </c>
      <c r="K30" s="15">
        <v>1324.5640000000001</v>
      </c>
      <c r="L30" s="16">
        <v>677.06600000000003</v>
      </c>
      <c r="M30" s="13">
        <f t="shared" si="5"/>
        <v>-7.8189300411519655E-2</v>
      </c>
    </row>
    <row r="31" spans="1:13" x14ac:dyDescent="0.25">
      <c r="A31" s="12">
        <v>23</v>
      </c>
      <c r="B31" s="15">
        <f t="shared" si="0"/>
        <v>1272</v>
      </c>
      <c r="C31" s="16">
        <f t="shared" si="1"/>
        <v>678.75</v>
      </c>
      <c r="D31" s="15">
        <v>1276</v>
      </c>
      <c r="E31" s="16">
        <v>678.5</v>
      </c>
      <c r="F31" s="13">
        <f t="shared" si="2"/>
        <v>-6.25E-2</v>
      </c>
      <c r="H31" s="12">
        <v>23</v>
      </c>
      <c r="I31" s="15">
        <f t="shared" si="3"/>
        <v>1324.5640000000001</v>
      </c>
      <c r="J31" s="16">
        <f t="shared" si="4"/>
        <v>677.06600000000003</v>
      </c>
      <c r="K31" s="15">
        <v>1353.5519999999999</v>
      </c>
      <c r="L31" s="16">
        <v>674.90700000000004</v>
      </c>
      <c r="M31" s="13">
        <f t="shared" si="5"/>
        <v>-7.4479094797847548E-2</v>
      </c>
    </row>
    <row r="32" spans="1:13" x14ac:dyDescent="0.25">
      <c r="A32" s="12">
        <v>24</v>
      </c>
      <c r="B32" s="15">
        <f t="shared" si="0"/>
        <v>1276</v>
      </c>
      <c r="C32" s="16">
        <f t="shared" si="1"/>
        <v>678.5</v>
      </c>
      <c r="D32" s="15">
        <v>1280</v>
      </c>
      <c r="E32" s="16">
        <v>678.5</v>
      </c>
      <c r="F32" s="13">
        <f t="shared" si="2"/>
        <v>0</v>
      </c>
      <c r="H32" s="12">
        <v>24</v>
      </c>
      <c r="I32" s="15">
        <f t="shared" si="3"/>
        <v>1353.5519999999999</v>
      </c>
      <c r="J32" s="16">
        <f t="shared" si="4"/>
        <v>674.90700000000004</v>
      </c>
      <c r="K32" s="15">
        <v>1355.364</v>
      </c>
      <c r="L32" s="16">
        <v>674.89099999999996</v>
      </c>
      <c r="M32" s="13">
        <f t="shared" si="5"/>
        <v>-8.8300220750967377E-3</v>
      </c>
    </row>
    <row r="33" spans="1:13" x14ac:dyDescent="0.25">
      <c r="A33" s="12">
        <v>25</v>
      </c>
      <c r="B33" s="15">
        <f t="shared" si="0"/>
        <v>1280</v>
      </c>
      <c r="C33" s="16">
        <f t="shared" si="1"/>
        <v>678.5</v>
      </c>
      <c r="D33" s="15">
        <v>1292</v>
      </c>
      <c r="E33" s="16">
        <v>677.75</v>
      </c>
      <c r="F33" s="13">
        <f t="shared" si="2"/>
        <v>-6.25E-2</v>
      </c>
      <c r="H33" s="12">
        <v>25</v>
      </c>
      <c r="I33" s="15">
        <f t="shared" si="3"/>
        <v>1355.364</v>
      </c>
      <c r="J33" s="16">
        <f t="shared" si="4"/>
        <v>674.89099999999996</v>
      </c>
      <c r="K33" s="15">
        <v>1357.981</v>
      </c>
      <c r="L33" s="16">
        <v>674.71699999999998</v>
      </c>
      <c r="M33" s="13">
        <f t="shared" si="5"/>
        <v>-6.6488345433695348E-2</v>
      </c>
    </row>
    <row r="34" spans="1:13" x14ac:dyDescent="0.25">
      <c r="A34" s="12">
        <v>26</v>
      </c>
      <c r="B34" s="15">
        <f t="shared" si="0"/>
        <v>1292</v>
      </c>
      <c r="C34" s="16">
        <f t="shared" si="1"/>
        <v>677.75</v>
      </c>
      <c r="D34" s="15">
        <v>1300</v>
      </c>
      <c r="E34" s="16">
        <v>677.75</v>
      </c>
      <c r="F34" s="13">
        <f t="shared" si="2"/>
        <v>0</v>
      </c>
      <c r="H34" s="12">
        <v>26</v>
      </c>
      <c r="I34" s="15">
        <f t="shared" si="3"/>
        <v>1357.981</v>
      </c>
      <c r="J34" s="16">
        <f t="shared" si="4"/>
        <v>674.71699999999998</v>
      </c>
      <c r="K34" s="15">
        <v>1386.742</v>
      </c>
      <c r="L34" s="16">
        <v>673.86800000000005</v>
      </c>
      <c r="M34" s="13">
        <f t="shared" si="5"/>
        <v>-2.9519140502761852E-2</v>
      </c>
    </row>
    <row r="35" spans="1:13" x14ac:dyDescent="0.25">
      <c r="A35" s="12">
        <v>27</v>
      </c>
      <c r="B35" s="15">
        <f t="shared" si="0"/>
        <v>1300</v>
      </c>
      <c r="C35" s="16">
        <f t="shared" si="1"/>
        <v>677.75</v>
      </c>
      <c r="D35" s="15">
        <v>1308</v>
      </c>
      <c r="E35" s="16">
        <v>677.25</v>
      </c>
      <c r="F35" s="13">
        <f t="shared" si="2"/>
        <v>-6.25E-2</v>
      </c>
      <c r="H35" s="12">
        <v>27</v>
      </c>
      <c r="I35" s="15">
        <f t="shared" si="3"/>
        <v>1386.742</v>
      </c>
      <c r="J35" s="16">
        <f t="shared" si="4"/>
        <v>673.86800000000005</v>
      </c>
      <c r="K35" s="15">
        <v>1386.742</v>
      </c>
      <c r="L35" s="16">
        <v>673.86800000000005</v>
      </c>
      <c r="M35" s="13" t="e">
        <f t="shared" si="5"/>
        <v>#DIV/0!</v>
      </c>
    </row>
    <row r="36" spans="1:13" x14ac:dyDescent="0.25">
      <c r="A36" s="12">
        <v>28</v>
      </c>
      <c r="B36" s="15">
        <f t="shared" si="0"/>
        <v>1308</v>
      </c>
      <c r="C36" s="16">
        <f t="shared" si="1"/>
        <v>677.25</v>
      </c>
      <c r="D36" s="15">
        <v>1312</v>
      </c>
      <c r="E36" s="16">
        <v>677.25</v>
      </c>
      <c r="F36" s="13">
        <f t="shared" si="2"/>
        <v>0</v>
      </c>
      <c r="H36" s="12">
        <v>28</v>
      </c>
      <c r="I36" s="15">
        <f t="shared" si="3"/>
        <v>1386.742</v>
      </c>
      <c r="J36" s="16">
        <f t="shared" si="4"/>
        <v>673.86800000000005</v>
      </c>
      <c r="K36" s="15">
        <v>1414.501</v>
      </c>
      <c r="L36" s="16">
        <v>673.78899999999999</v>
      </c>
      <c r="M36" s="13">
        <f t="shared" si="5"/>
        <v>-2.8459238445212197E-3</v>
      </c>
    </row>
    <row r="37" spans="1:13" x14ac:dyDescent="0.25">
      <c r="A37" s="12">
        <v>29</v>
      </c>
      <c r="B37" s="15">
        <f t="shared" si="0"/>
        <v>1312</v>
      </c>
      <c r="C37" s="16">
        <f t="shared" si="1"/>
        <v>677.25</v>
      </c>
      <c r="D37" s="15">
        <v>1324</v>
      </c>
      <c r="E37" s="16">
        <v>676.5</v>
      </c>
      <c r="F37" s="13">
        <f t="shared" si="2"/>
        <v>-6.25E-2</v>
      </c>
      <c r="H37" s="12">
        <v>29</v>
      </c>
      <c r="I37" s="15">
        <f t="shared" si="3"/>
        <v>1414.501</v>
      </c>
      <c r="J37" s="16">
        <f t="shared" si="4"/>
        <v>673.78899999999999</v>
      </c>
      <c r="K37" s="15">
        <v>1416.34</v>
      </c>
      <c r="L37" s="16">
        <v>674.048</v>
      </c>
      <c r="M37" s="13">
        <f t="shared" si="5"/>
        <v>0.14083741163677149</v>
      </c>
    </row>
    <row r="38" spans="1:13" x14ac:dyDescent="0.25">
      <c r="A38" s="12">
        <v>30</v>
      </c>
      <c r="B38" s="15">
        <f t="shared" si="0"/>
        <v>1324</v>
      </c>
      <c r="C38" s="16">
        <f t="shared" si="1"/>
        <v>676.5</v>
      </c>
      <c r="D38" s="15">
        <v>1328</v>
      </c>
      <c r="E38" s="16">
        <v>676</v>
      </c>
      <c r="F38" s="13">
        <f t="shared" si="2"/>
        <v>-0.125</v>
      </c>
      <c r="H38" s="12">
        <v>30</v>
      </c>
      <c r="I38" s="15">
        <f t="shared" si="3"/>
        <v>1416.34</v>
      </c>
      <c r="J38" s="16">
        <f t="shared" si="4"/>
        <v>674.048</v>
      </c>
      <c r="K38" s="15">
        <v>1420.116</v>
      </c>
      <c r="L38" s="16">
        <v>674.13900000000001</v>
      </c>
      <c r="M38" s="13">
        <f t="shared" si="5"/>
        <v>2.4099576271188181E-2</v>
      </c>
    </row>
    <row r="39" spans="1:13" x14ac:dyDescent="0.25">
      <c r="A39" s="12">
        <v>31</v>
      </c>
      <c r="B39" s="15">
        <f t="shared" si="0"/>
        <v>1328</v>
      </c>
      <c r="C39" s="16">
        <f t="shared" si="1"/>
        <v>676</v>
      </c>
      <c r="D39" s="15">
        <v>1344</v>
      </c>
      <c r="E39" s="16">
        <v>675</v>
      </c>
      <c r="F39" s="13">
        <f t="shared" si="2"/>
        <v>-6.25E-2</v>
      </c>
      <c r="H39" s="12">
        <v>31</v>
      </c>
      <c r="I39" s="15">
        <f t="shared" si="3"/>
        <v>1420.116</v>
      </c>
      <c r="J39" s="16">
        <f t="shared" si="4"/>
        <v>674.13900000000001</v>
      </c>
      <c r="K39" s="15">
        <v>1446.037</v>
      </c>
      <c r="L39" s="16">
        <v>675.33699999999999</v>
      </c>
      <c r="M39" s="13">
        <f t="shared" si="5"/>
        <v>4.6217352725588398E-2</v>
      </c>
    </row>
    <row r="40" spans="1:13" x14ac:dyDescent="0.25">
      <c r="A40" s="12">
        <v>32</v>
      </c>
      <c r="B40" s="15">
        <f t="shared" si="0"/>
        <v>1344</v>
      </c>
      <c r="C40" s="16">
        <f t="shared" si="1"/>
        <v>675</v>
      </c>
      <c r="D40" s="15">
        <v>1348</v>
      </c>
      <c r="E40" s="16">
        <v>674.5</v>
      </c>
      <c r="F40" s="13">
        <f t="shared" si="2"/>
        <v>-0.125</v>
      </c>
      <c r="H40" s="12">
        <v>32</v>
      </c>
      <c r="I40" s="15">
        <f t="shared" si="3"/>
        <v>1446.037</v>
      </c>
      <c r="J40" s="16">
        <f t="shared" si="4"/>
        <v>675.33699999999999</v>
      </c>
      <c r="K40" s="15">
        <v>1448.7650000000001</v>
      </c>
      <c r="L40" s="16">
        <v>675.34699999999998</v>
      </c>
      <c r="M40" s="13">
        <f t="shared" si="5"/>
        <v>3.6656891495566953E-3</v>
      </c>
    </row>
    <row r="41" spans="1:13" x14ac:dyDescent="0.25">
      <c r="A41" s="12">
        <v>33</v>
      </c>
      <c r="B41" s="15">
        <f t="shared" si="0"/>
        <v>1348</v>
      </c>
      <c r="C41" s="16">
        <f t="shared" si="1"/>
        <v>674.5</v>
      </c>
      <c r="D41" s="15">
        <v>1352</v>
      </c>
      <c r="E41" s="16">
        <v>674.25</v>
      </c>
      <c r="F41" s="13">
        <f t="shared" si="2"/>
        <v>-6.25E-2</v>
      </c>
      <c r="H41" s="12">
        <v>33</v>
      </c>
      <c r="I41" s="15">
        <f t="shared" si="3"/>
        <v>1448.7650000000001</v>
      </c>
      <c r="J41" s="16">
        <f t="shared" si="4"/>
        <v>675.34699999999998</v>
      </c>
      <c r="K41" s="15">
        <v>1465.8240000000001</v>
      </c>
      <c r="L41" s="16">
        <v>675.851</v>
      </c>
      <c r="M41" s="13">
        <f t="shared" si="5"/>
        <v>2.9544521953222345E-2</v>
      </c>
    </row>
    <row r="42" spans="1:13" x14ac:dyDescent="0.25">
      <c r="A42" s="12">
        <v>34</v>
      </c>
      <c r="B42" s="15">
        <f t="shared" si="0"/>
        <v>1352</v>
      </c>
      <c r="C42" s="16">
        <f t="shared" si="1"/>
        <v>674.25</v>
      </c>
      <c r="D42" s="15">
        <v>1364</v>
      </c>
      <c r="E42" s="16">
        <v>674.25</v>
      </c>
      <c r="F42" s="13">
        <f t="shared" si="2"/>
        <v>0</v>
      </c>
      <c r="H42" s="12">
        <v>34</v>
      </c>
      <c r="I42" s="15">
        <f t="shared" si="3"/>
        <v>1465.8240000000001</v>
      </c>
      <c r="J42" s="16">
        <f t="shared" si="4"/>
        <v>675.851</v>
      </c>
      <c r="K42" s="15">
        <v>1466.6410000000001</v>
      </c>
      <c r="L42" s="16">
        <v>675.74</v>
      </c>
      <c r="M42" s="13">
        <f t="shared" si="5"/>
        <v>-0.13586291309668178</v>
      </c>
    </row>
    <row r="43" spans="1:13" x14ac:dyDescent="0.25">
      <c r="A43" s="12">
        <v>35</v>
      </c>
      <c r="B43" s="15">
        <f t="shared" si="0"/>
        <v>1364</v>
      </c>
      <c r="C43" s="16">
        <f t="shared" si="1"/>
        <v>674.25</v>
      </c>
      <c r="D43" s="15">
        <v>1368</v>
      </c>
      <c r="E43" s="16">
        <v>674</v>
      </c>
      <c r="F43" s="13">
        <f t="shared" si="2"/>
        <v>-6.25E-2</v>
      </c>
      <c r="H43" s="12">
        <v>35</v>
      </c>
      <c r="I43" s="15">
        <f t="shared" si="3"/>
        <v>1466.6410000000001</v>
      </c>
      <c r="J43" s="16">
        <f t="shared" si="4"/>
        <v>675.74</v>
      </c>
      <c r="K43" s="15">
        <v>1467.982</v>
      </c>
      <c r="L43" s="16">
        <v>675.92700000000002</v>
      </c>
      <c r="M43" s="13">
        <f t="shared" si="5"/>
        <v>0.13944817300523976</v>
      </c>
    </row>
    <row r="44" spans="1:13" x14ac:dyDescent="0.25">
      <c r="A44" s="12">
        <v>36</v>
      </c>
      <c r="B44" s="15">
        <f t="shared" si="0"/>
        <v>1368</v>
      </c>
      <c r="C44" s="16">
        <f t="shared" si="1"/>
        <v>674</v>
      </c>
      <c r="D44" s="15">
        <v>1424</v>
      </c>
      <c r="E44" s="16">
        <v>674</v>
      </c>
      <c r="F44" s="13">
        <f t="shared" si="2"/>
        <v>0</v>
      </c>
      <c r="H44" s="12">
        <v>36</v>
      </c>
      <c r="I44" s="15">
        <f t="shared" si="3"/>
        <v>1467.982</v>
      </c>
      <c r="J44" s="16">
        <f t="shared" si="4"/>
        <v>675.92700000000002</v>
      </c>
      <c r="K44" s="15">
        <v>1486.8440000000001</v>
      </c>
      <c r="L44" s="16">
        <v>678.55100000000004</v>
      </c>
      <c r="M44" s="13">
        <f t="shared" si="5"/>
        <v>0.13911568232425048</v>
      </c>
    </row>
    <row r="45" spans="1:13" x14ac:dyDescent="0.25">
      <c r="A45" s="12">
        <v>37</v>
      </c>
      <c r="B45" s="15">
        <f t="shared" si="0"/>
        <v>1424</v>
      </c>
      <c r="C45" s="16">
        <f t="shared" si="1"/>
        <v>674</v>
      </c>
      <c r="D45" s="15">
        <v>1432</v>
      </c>
      <c r="E45" s="16">
        <v>674.5</v>
      </c>
      <c r="F45" s="13">
        <f t="shared" si="2"/>
        <v>6.25E-2</v>
      </c>
      <c r="H45" s="12">
        <v>37</v>
      </c>
      <c r="I45" s="15">
        <f t="shared" si="3"/>
        <v>1486.8440000000001</v>
      </c>
      <c r="J45" s="16">
        <f t="shared" si="4"/>
        <v>678.55100000000004</v>
      </c>
      <c r="K45" s="15">
        <v>1489.69</v>
      </c>
      <c r="L45" s="16">
        <v>678.952</v>
      </c>
      <c r="M45" s="13">
        <f t="shared" si="5"/>
        <v>0.14089950808150145</v>
      </c>
    </row>
    <row r="46" spans="1:13" x14ac:dyDescent="0.25">
      <c r="A46" s="12">
        <v>38</v>
      </c>
      <c r="B46" s="15">
        <f t="shared" si="0"/>
        <v>1432</v>
      </c>
      <c r="C46" s="16">
        <f t="shared" si="1"/>
        <v>674.5</v>
      </c>
      <c r="D46" s="15">
        <v>1436</v>
      </c>
      <c r="E46" s="16">
        <v>674.5</v>
      </c>
      <c r="F46" s="13">
        <f t="shared" si="2"/>
        <v>0</v>
      </c>
      <c r="H46" s="12">
        <v>38</v>
      </c>
      <c r="I46" s="15">
        <f t="shared" si="3"/>
        <v>1489.69</v>
      </c>
      <c r="J46" s="16">
        <f t="shared" si="4"/>
        <v>678.952</v>
      </c>
      <c r="K46" s="15">
        <v>1490.9480000000001</v>
      </c>
      <c r="L46" s="16">
        <v>679.40200000000004</v>
      </c>
      <c r="M46" s="13">
        <f t="shared" si="5"/>
        <v>0.35771065182832418</v>
      </c>
    </row>
    <row r="47" spans="1:13" x14ac:dyDescent="0.25">
      <c r="A47" s="12">
        <v>39</v>
      </c>
      <c r="B47" s="15">
        <f t="shared" si="0"/>
        <v>1436</v>
      </c>
      <c r="C47" s="16">
        <f t="shared" si="1"/>
        <v>674.5</v>
      </c>
      <c r="D47" s="15">
        <v>1444</v>
      </c>
      <c r="E47" s="16">
        <v>675</v>
      </c>
      <c r="F47" s="13">
        <f t="shared" si="2"/>
        <v>6.25E-2</v>
      </c>
      <c r="H47" s="12">
        <v>39</v>
      </c>
      <c r="I47" s="15">
        <f t="shared" si="3"/>
        <v>1490.9480000000001</v>
      </c>
      <c r="J47" s="16">
        <f t="shared" si="4"/>
        <v>679.40200000000004</v>
      </c>
      <c r="K47" s="15">
        <v>1494.4760000000001</v>
      </c>
      <c r="L47" s="16">
        <v>679.85199999999998</v>
      </c>
      <c r="M47" s="13">
        <f t="shared" si="5"/>
        <v>0.1275510204081432</v>
      </c>
    </row>
    <row r="48" spans="1:13" x14ac:dyDescent="0.25">
      <c r="A48" s="12">
        <v>40</v>
      </c>
      <c r="B48" s="15">
        <f t="shared" si="0"/>
        <v>1444</v>
      </c>
      <c r="C48" s="16">
        <f t="shared" si="1"/>
        <v>675</v>
      </c>
      <c r="D48" s="15">
        <v>1448</v>
      </c>
      <c r="E48" s="16">
        <v>675</v>
      </c>
      <c r="F48" s="13">
        <f t="shared" si="2"/>
        <v>0</v>
      </c>
      <c r="H48" s="12">
        <v>40</v>
      </c>
      <c r="I48" s="15">
        <f t="shared" si="3"/>
        <v>1494.4760000000001</v>
      </c>
      <c r="J48" s="16">
        <f t="shared" si="4"/>
        <v>679.85199999999998</v>
      </c>
      <c r="K48" s="15">
        <v>1503.2339999999999</v>
      </c>
      <c r="L48" s="16">
        <v>680.96799999999996</v>
      </c>
      <c r="M48" s="13">
        <f t="shared" si="5"/>
        <v>0.12742635304864233</v>
      </c>
    </row>
    <row r="49" spans="1:13" x14ac:dyDescent="0.25">
      <c r="A49" s="12">
        <v>41</v>
      </c>
      <c r="B49" s="15">
        <f t="shared" si="0"/>
        <v>1448</v>
      </c>
      <c r="C49" s="16">
        <f t="shared" si="1"/>
        <v>675</v>
      </c>
      <c r="D49" s="15">
        <v>1452</v>
      </c>
      <c r="E49" s="16">
        <v>675.25</v>
      </c>
      <c r="F49" s="13">
        <f t="shared" si="2"/>
        <v>6.25E-2</v>
      </c>
      <c r="H49" s="12">
        <v>41</v>
      </c>
      <c r="I49" s="15">
        <f t="shared" si="3"/>
        <v>1503.2339999999999</v>
      </c>
      <c r="J49" s="16">
        <f t="shared" si="4"/>
        <v>680.96799999999996</v>
      </c>
      <c r="K49" s="15">
        <v>1505.2339999999999</v>
      </c>
      <c r="L49" s="16">
        <v>680.96799999999996</v>
      </c>
      <c r="M49" s="13">
        <f t="shared" si="5"/>
        <v>0</v>
      </c>
    </row>
    <row r="50" spans="1:13" x14ac:dyDescent="0.25">
      <c r="A50" s="12">
        <v>42</v>
      </c>
      <c r="B50" s="15">
        <f t="shared" si="0"/>
        <v>1452</v>
      </c>
      <c r="C50" s="16">
        <f t="shared" si="1"/>
        <v>675.25</v>
      </c>
      <c r="D50" s="15">
        <v>1456</v>
      </c>
      <c r="E50" s="16">
        <v>675.25</v>
      </c>
      <c r="F50" s="13">
        <f t="shared" si="2"/>
        <v>0</v>
      </c>
      <c r="H50" s="12">
        <v>42</v>
      </c>
      <c r="I50" s="15">
        <f t="shared" si="3"/>
        <v>1505.2339999999999</v>
      </c>
      <c r="J50" s="16">
        <f t="shared" si="4"/>
        <v>680.96799999999996</v>
      </c>
      <c r="K50" s="15">
        <v>1517.807</v>
      </c>
      <c r="L50" s="16">
        <v>680.779</v>
      </c>
      <c r="M50" s="13">
        <f t="shared" si="5"/>
        <v>-1.5032211882602651E-2</v>
      </c>
    </row>
    <row r="51" spans="1:13" x14ac:dyDescent="0.25">
      <c r="A51" s="12">
        <v>43</v>
      </c>
      <c r="B51" s="15">
        <f t="shared" ref="B51:B55" si="6">D50</f>
        <v>1456</v>
      </c>
      <c r="C51" s="16">
        <f t="shared" ref="C51:C55" si="7">E50</f>
        <v>675.25</v>
      </c>
      <c r="D51" s="15">
        <v>1464</v>
      </c>
      <c r="E51" s="16">
        <v>675.75</v>
      </c>
      <c r="F51" s="13">
        <f t="shared" si="2"/>
        <v>6.25E-2</v>
      </c>
      <c r="H51" s="12">
        <v>43</v>
      </c>
      <c r="I51" s="15">
        <f t="shared" si="3"/>
        <v>1517.807</v>
      </c>
      <c r="J51" s="16">
        <f t="shared" si="4"/>
        <v>680.779</v>
      </c>
      <c r="K51" s="15">
        <v>1517.807</v>
      </c>
      <c r="L51" s="16">
        <v>680.779</v>
      </c>
      <c r="M51" s="13" t="e">
        <f t="shared" si="5"/>
        <v>#DIV/0!</v>
      </c>
    </row>
    <row r="52" spans="1:13" x14ac:dyDescent="0.25">
      <c r="A52" s="12">
        <v>44</v>
      </c>
      <c r="B52" s="15">
        <f t="shared" si="6"/>
        <v>1464</v>
      </c>
      <c r="C52" s="16">
        <f t="shared" si="7"/>
        <v>675.75</v>
      </c>
      <c r="D52" s="15">
        <v>1468</v>
      </c>
      <c r="E52" s="16">
        <v>675.75</v>
      </c>
      <c r="F52" s="13">
        <f t="shared" si="2"/>
        <v>0</v>
      </c>
      <c r="H52" s="12">
        <v>44</v>
      </c>
      <c r="I52" s="15">
        <f t="shared" si="3"/>
        <v>1517.807</v>
      </c>
      <c r="J52" s="16">
        <f t="shared" si="4"/>
        <v>680.779</v>
      </c>
      <c r="K52" s="15">
        <v>1543.5350000000001</v>
      </c>
      <c r="L52" s="16">
        <v>681.54399999999998</v>
      </c>
      <c r="M52" s="13">
        <f t="shared" si="5"/>
        <v>2.973414179104417E-2</v>
      </c>
    </row>
    <row r="53" spans="1:13" x14ac:dyDescent="0.25">
      <c r="A53" s="12">
        <v>45</v>
      </c>
      <c r="B53" s="15">
        <f t="shared" si="6"/>
        <v>1468</v>
      </c>
      <c r="C53" s="16">
        <f t="shared" si="7"/>
        <v>675.75</v>
      </c>
      <c r="D53" s="15">
        <v>1472</v>
      </c>
      <c r="E53" s="16">
        <v>676</v>
      </c>
      <c r="F53" s="13">
        <f t="shared" si="2"/>
        <v>6.25E-2</v>
      </c>
      <c r="H53" s="12">
        <v>45</v>
      </c>
      <c r="I53" s="15">
        <f t="shared" si="3"/>
        <v>1543.5350000000001</v>
      </c>
      <c r="J53" s="16">
        <f t="shared" si="4"/>
        <v>681.54399999999998</v>
      </c>
      <c r="K53" s="15">
        <v>1564.0550000000001</v>
      </c>
      <c r="L53" s="16">
        <v>683.98599999999999</v>
      </c>
      <c r="M53" s="13">
        <f t="shared" si="5"/>
        <v>0.11900584795321684</v>
      </c>
    </row>
    <row r="54" spans="1:13" x14ac:dyDescent="0.25">
      <c r="A54" s="12">
        <v>46</v>
      </c>
      <c r="B54" s="15">
        <f t="shared" si="6"/>
        <v>1472</v>
      </c>
      <c r="C54" s="16">
        <f t="shared" si="7"/>
        <v>676</v>
      </c>
      <c r="D54" s="15">
        <v>1492</v>
      </c>
      <c r="E54" s="16">
        <v>678.5</v>
      </c>
      <c r="F54" s="13">
        <f t="shared" si="2"/>
        <v>0.125</v>
      </c>
      <c r="H54" s="12">
        <v>46</v>
      </c>
      <c r="I54" s="15">
        <f t="shared" si="3"/>
        <v>1564.0550000000001</v>
      </c>
      <c r="J54" s="16">
        <f t="shared" si="4"/>
        <v>683.98599999999999</v>
      </c>
      <c r="K54" s="15">
        <v>1565.6559999999999</v>
      </c>
      <c r="L54" s="16">
        <v>684.37199999999996</v>
      </c>
      <c r="M54" s="13">
        <f t="shared" si="5"/>
        <v>0.24109931292941592</v>
      </c>
    </row>
    <row r="55" spans="1:13" x14ac:dyDescent="0.25">
      <c r="A55" s="12">
        <v>47</v>
      </c>
      <c r="B55" s="15">
        <f t="shared" si="6"/>
        <v>1492</v>
      </c>
      <c r="C55" s="16">
        <f t="shared" si="7"/>
        <v>678.5</v>
      </c>
      <c r="D55" s="15">
        <v>1496</v>
      </c>
      <c r="E55" s="16">
        <v>679.5</v>
      </c>
      <c r="F55" s="13">
        <f t="shared" si="2"/>
        <v>0.25</v>
      </c>
      <c r="H55" s="12">
        <v>47</v>
      </c>
      <c r="I55" s="15">
        <f t="shared" si="3"/>
        <v>1565.6559999999999</v>
      </c>
      <c r="J55" s="16">
        <f t="shared" si="4"/>
        <v>684.37199999999996</v>
      </c>
      <c r="K55" s="15">
        <v>1566.0340000000001</v>
      </c>
      <c r="L55" s="16">
        <v>684.57500000000005</v>
      </c>
      <c r="M55" s="13">
        <f t="shared" si="5"/>
        <v>0.53703703703704819</v>
      </c>
    </row>
    <row r="56" spans="1:13" x14ac:dyDescent="0.25">
      <c r="A56" s="12">
        <v>48</v>
      </c>
      <c r="B56" s="15">
        <f t="shared" ref="B56:B64" si="8">D55</f>
        <v>1496</v>
      </c>
      <c r="C56" s="16">
        <f t="shared" ref="C56:C64" si="9">E55</f>
        <v>679.5</v>
      </c>
      <c r="D56" s="15">
        <v>1504</v>
      </c>
      <c r="E56" s="16">
        <v>680.5</v>
      </c>
      <c r="F56" s="13">
        <f t="shared" si="2"/>
        <v>0.125</v>
      </c>
      <c r="H56" s="12">
        <v>48</v>
      </c>
      <c r="I56" s="15">
        <f t="shared" si="3"/>
        <v>1566.0340000000001</v>
      </c>
      <c r="J56" s="16">
        <f t="shared" si="4"/>
        <v>684.57500000000005</v>
      </c>
      <c r="K56" s="15">
        <v>1585.8050000000001</v>
      </c>
      <c r="L56" s="16">
        <v>687.577</v>
      </c>
      <c r="M56" s="13">
        <f t="shared" si="5"/>
        <v>0.15183855141368463</v>
      </c>
    </row>
    <row r="57" spans="1:13" x14ac:dyDescent="0.25">
      <c r="A57" s="12">
        <v>49</v>
      </c>
      <c r="B57" s="15">
        <f t="shared" si="8"/>
        <v>1504</v>
      </c>
      <c r="C57" s="16">
        <f t="shared" si="9"/>
        <v>680.5</v>
      </c>
      <c r="D57" s="15">
        <v>1508</v>
      </c>
      <c r="E57" s="16">
        <v>680.75</v>
      </c>
      <c r="F57" s="13">
        <f t="shared" si="2"/>
        <v>6.25E-2</v>
      </c>
      <c r="H57" s="12">
        <v>49</v>
      </c>
      <c r="I57" s="15">
        <f t="shared" si="3"/>
        <v>1585.8050000000001</v>
      </c>
      <c r="J57" s="16">
        <f t="shared" si="4"/>
        <v>687.577</v>
      </c>
      <c r="K57" s="15">
        <v>1588.913</v>
      </c>
      <c r="L57" s="16">
        <v>687.39499999999998</v>
      </c>
      <c r="M57" s="13">
        <f t="shared" si="5"/>
        <v>-5.8558558558564823E-2</v>
      </c>
    </row>
    <row r="58" spans="1:13" x14ac:dyDescent="0.25">
      <c r="A58" s="12">
        <v>50</v>
      </c>
      <c r="B58" s="15">
        <f t="shared" si="8"/>
        <v>1508</v>
      </c>
      <c r="C58" s="16">
        <f t="shared" si="9"/>
        <v>680.75</v>
      </c>
      <c r="D58" s="15">
        <v>1520</v>
      </c>
      <c r="E58" s="16">
        <v>680.75</v>
      </c>
      <c r="F58" s="13">
        <f t="shared" si="2"/>
        <v>0</v>
      </c>
      <c r="H58" s="12">
        <v>50</v>
      </c>
      <c r="I58" s="15">
        <f t="shared" si="3"/>
        <v>1588.913</v>
      </c>
      <c r="J58" s="16">
        <f t="shared" si="4"/>
        <v>687.39499999999998</v>
      </c>
      <c r="K58" s="15">
        <v>1614.0640000000001</v>
      </c>
      <c r="L58" s="16">
        <v>689.09199999999998</v>
      </c>
      <c r="M58" s="13">
        <f t="shared" si="5"/>
        <v>6.7472466303526629E-2</v>
      </c>
    </row>
    <row r="59" spans="1:13" x14ac:dyDescent="0.25">
      <c r="A59" s="12">
        <v>51</v>
      </c>
      <c r="B59" s="15">
        <f t="shared" si="8"/>
        <v>1520</v>
      </c>
      <c r="C59" s="16">
        <f t="shared" si="9"/>
        <v>680.75</v>
      </c>
      <c r="D59" s="15">
        <v>1524</v>
      </c>
      <c r="E59" s="16">
        <v>681</v>
      </c>
      <c r="F59" s="13">
        <f t="shared" si="2"/>
        <v>6.25E-2</v>
      </c>
      <c r="H59" s="12">
        <v>51</v>
      </c>
      <c r="I59" s="15">
        <f t="shared" si="3"/>
        <v>1614.0640000000001</v>
      </c>
      <c r="J59" s="16">
        <f t="shared" si="4"/>
        <v>689.09199999999998</v>
      </c>
      <c r="K59" s="15">
        <v>1614.0640000000001</v>
      </c>
      <c r="L59" s="16">
        <v>689.09199999999998</v>
      </c>
      <c r="M59" s="13" t="e">
        <f t="shared" si="5"/>
        <v>#DIV/0!</v>
      </c>
    </row>
    <row r="60" spans="1:13" x14ac:dyDescent="0.25">
      <c r="A60" s="12">
        <v>52</v>
      </c>
      <c r="B60" s="15">
        <f t="shared" si="8"/>
        <v>1524</v>
      </c>
      <c r="C60" s="16">
        <f t="shared" si="9"/>
        <v>681</v>
      </c>
      <c r="D60" s="15">
        <v>1536</v>
      </c>
      <c r="E60" s="16">
        <v>681</v>
      </c>
      <c r="F60" s="13">
        <f t="shared" si="2"/>
        <v>0</v>
      </c>
      <c r="H60" s="12">
        <v>52</v>
      </c>
      <c r="I60" s="15">
        <f t="shared" si="3"/>
        <v>1614.0640000000001</v>
      </c>
      <c r="J60" s="16">
        <f t="shared" si="4"/>
        <v>689.09199999999998</v>
      </c>
      <c r="K60" s="15">
        <v>1638.3440000000001</v>
      </c>
      <c r="L60" s="16">
        <v>691.04100000000005</v>
      </c>
      <c r="M60" s="13">
        <f t="shared" si="5"/>
        <v>8.027182866557131E-2</v>
      </c>
    </row>
    <row r="61" spans="1:13" x14ac:dyDescent="0.25">
      <c r="A61" s="12">
        <v>53</v>
      </c>
      <c r="B61" s="15">
        <f t="shared" si="8"/>
        <v>1536</v>
      </c>
      <c r="C61" s="16">
        <f t="shared" si="9"/>
        <v>681</v>
      </c>
      <c r="D61" s="15">
        <v>1540</v>
      </c>
      <c r="E61" s="16">
        <v>681.25</v>
      </c>
      <c r="F61" s="13">
        <f t="shared" si="2"/>
        <v>6.25E-2</v>
      </c>
      <c r="H61" s="12">
        <v>53</v>
      </c>
      <c r="I61" s="15">
        <f t="shared" si="3"/>
        <v>1638.3440000000001</v>
      </c>
      <c r="J61" s="16">
        <f t="shared" si="4"/>
        <v>691.04100000000005</v>
      </c>
      <c r="K61" s="15">
        <v>1638.357</v>
      </c>
      <c r="L61" s="16">
        <v>691.04100000000005</v>
      </c>
      <c r="M61" s="13">
        <f t="shared" si="5"/>
        <v>0</v>
      </c>
    </row>
    <row r="62" spans="1:13" x14ac:dyDescent="0.25">
      <c r="A62" s="12">
        <v>54</v>
      </c>
      <c r="B62" s="15">
        <f t="shared" si="8"/>
        <v>1540</v>
      </c>
      <c r="C62" s="16">
        <f t="shared" si="9"/>
        <v>681.25</v>
      </c>
      <c r="D62" s="15">
        <v>1544</v>
      </c>
      <c r="E62" s="16">
        <v>681.25</v>
      </c>
      <c r="F62" s="13">
        <f t="shared" si="2"/>
        <v>0</v>
      </c>
      <c r="H62" s="12">
        <v>54</v>
      </c>
      <c r="I62" s="15">
        <f t="shared" si="3"/>
        <v>1638.357</v>
      </c>
      <c r="J62" s="16">
        <f t="shared" si="4"/>
        <v>691.04100000000005</v>
      </c>
      <c r="K62" s="15">
        <v>1638.384</v>
      </c>
      <c r="L62" s="16">
        <v>691.04300000000001</v>
      </c>
      <c r="M62" s="13">
        <f t="shared" si="5"/>
        <v>7.4074074072202692E-2</v>
      </c>
    </row>
    <row r="63" spans="1:13" x14ac:dyDescent="0.25">
      <c r="A63" s="12">
        <v>55</v>
      </c>
      <c r="B63" s="15">
        <f t="shared" si="8"/>
        <v>1544</v>
      </c>
      <c r="C63" s="16">
        <f t="shared" si="9"/>
        <v>681.25</v>
      </c>
      <c r="D63" s="15">
        <v>1552</v>
      </c>
      <c r="E63" s="16">
        <v>681.75</v>
      </c>
      <c r="F63" s="13">
        <f t="shared" si="2"/>
        <v>6.25E-2</v>
      </c>
      <c r="H63" s="12">
        <v>55</v>
      </c>
      <c r="I63" s="15">
        <f t="shared" si="3"/>
        <v>1638.384</v>
      </c>
      <c r="J63" s="16">
        <f t="shared" si="4"/>
        <v>691.04300000000001</v>
      </c>
      <c r="K63" s="15">
        <v>1650.4559999999999</v>
      </c>
      <c r="L63" s="16">
        <v>692.53099999999995</v>
      </c>
      <c r="M63" s="13">
        <f t="shared" si="5"/>
        <v>0.12326043737574191</v>
      </c>
    </row>
    <row r="64" spans="1:13" x14ac:dyDescent="0.25">
      <c r="A64" s="12">
        <v>56</v>
      </c>
      <c r="B64" s="15">
        <f t="shared" si="8"/>
        <v>1552</v>
      </c>
      <c r="C64" s="16">
        <f t="shared" si="9"/>
        <v>681.75</v>
      </c>
      <c r="D64" s="15">
        <v>1568</v>
      </c>
      <c r="E64" s="16">
        <v>683.75</v>
      </c>
      <c r="F64" s="13">
        <f t="shared" si="2"/>
        <v>0.125</v>
      </c>
      <c r="H64" s="12">
        <v>56</v>
      </c>
      <c r="I64" s="15">
        <f t="shared" si="3"/>
        <v>1650.4559999999999</v>
      </c>
      <c r="J64" s="16">
        <f t="shared" si="4"/>
        <v>692.53099999999995</v>
      </c>
      <c r="K64" s="15">
        <v>1657.0260000000001</v>
      </c>
      <c r="L64" s="16">
        <v>693.12</v>
      </c>
      <c r="M64" s="13">
        <f t="shared" si="5"/>
        <v>8.9649923896505446E-2</v>
      </c>
    </row>
    <row r="65" spans="1:13" x14ac:dyDescent="0.25">
      <c r="A65" s="12">
        <v>57</v>
      </c>
      <c r="B65" s="15">
        <f t="shared" ref="B65:B81" si="10">D64</f>
        <v>1568</v>
      </c>
      <c r="C65" s="16">
        <f t="shared" ref="C65:C81" si="11">E64</f>
        <v>683.75</v>
      </c>
      <c r="D65" s="15">
        <v>1572</v>
      </c>
      <c r="E65" s="16">
        <v>684.5</v>
      </c>
      <c r="F65" s="13">
        <f t="shared" si="2"/>
        <v>0.1875</v>
      </c>
      <c r="H65" s="12">
        <v>57</v>
      </c>
      <c r="I65" s="15">
        <f t="shared" si="3"/>
        <v>1657.0260000000001</v>
      </c>
      <c r="J65" s="16">
        <f t="shared" si="4"/>
        <v>693.12</v>
      </c>
      <c r="K65" s="15">
        <v>1667.1179999999999</v>
      </c>
      <c r="L65" s="16">
        <v>694.37800000000004</v>
      </c>
      <c r="M65" s="13">
        <f t="shared" si="5"/>
        <v>0.12465319064606166</v>
      </c>
    </row>
    <row r="66" spans="1:13" x14ac:dyDescent="0.25">
      <c r="A66" s="12">
        <v>58</v>
      </c>
      <c r="B66" s="15">
        <f t="shared" si="10"/>
        <v>1572</v>
      </c>
      <c r="C66" s="16">
        <f t="shared" si="11"/>
        <v>684.5</v>
      </c>
      <c r="D66" s="15">
        <v>1576</v>
      </c>
      <c r="E66" s="16">
        <v>685</v>
      </c>
      <c r="F66" s="13">
        <f t="shared" si="2"/>
        <v>0.125</v>
      </c>
      <c r="H66" s="12">
        <v>58</v>
      </c>
      <c r="I66" s="15">
        <f t="shared" si="3"/>
        <v>1667.1179999999999</v>
      </c>
      <c r="J66" s="16">
        <f t="shared" si="4"/>
        <v>694.37800000000004</v>
      </c>
      <c r="K66" s="15">
        <v>1670.3340000000001</v>
      </c>
      <c r="L66" s="16">
        <v>694.78399999999999</v>
      </c>
      <c r="M66" s="13">
        <f t="shared" si="5"/>
        <v>0.12624378109450674</v>
      </c>
    </row>
    <row r="67" spans="1:13" x14ac:dyDescent="0.25">
      <c r="A67" s="12">
        <v>59</v>
      </c>
      <c r="B67" s="15">
        <f t="shared" si="10"/>
        <v>1576</v>
      </c>
      <c r="C67" s="16">
        <f t="shared" si="11"/>
        <v>685</v>
      </c>
      <c r="D67" s="15">
        <v>1580</v>
      </c>
      <c r="E67" s="16">
        <v>685.75</v>
      </c>
      <c r="F67" s="13">
        <f t="shared" si="2"/>
        <v>0.1875</v>
      </c>
      <c r="H67" s="12">
        <v>59</v>
      </c>
      <c r="I67" s="15">
        <f t="shared" si="3"/>
        <v>1670.3340000000001</v>
      </c>
      <c r="J67" s="16">
        <f t="shared" si="4"/>
        <v>694.78399999999999</v>
      </c>
      <c r="K67" s="15">
        <v>1681.894</v>
      </c>
      <c r="L67" s="16">
        <v>694.19299999999998</v>
      </c>
      <c r="M67" s="13">
        <f t="shared" si="5"/>
        <v>-5.1124567474049393E-2</v>
      </c>
    </row>
    <row r="68" spans="1:13" x14ac:dyDescent="0.25">
      <c r="A68" s="12">
        <v>60</v>
      </c>
      <c r="B68" s="15">
        <f t="shared" si="10"/>
        <v>1580</v>
      </c>
      <c r="C68" s="16">
        <f t="shared" si="11"/>
        <v>685.75</v>
      </c>
      <c r="D68" s="15">
        <v>1588</v>
      </c>
      <c r="E68" s="16">
        <v>686.75</v>
      </c>
      <c r="F68" s="13">
        <f t="shared" si="2"/>
        <v>0.125</v>
      </c>
      <c r="H68" s="12">
        <v>60</v>
      </c>
      <c r="I68" s="15">
        <f t="shared" si="3"/>
        <v>1681.894</v>
      </c>
      <c r="J68" s="16">
        <f t="shared" si="4"/>
        <v>694.19299999999998</v>
      </c>
      <c r="K68" s="15">
        <v>1690.68</v>
      </c>
      <c r="L68" s="16">
        <v>694.06399999999996</v>
      </c>
      <c r="M68" s="13">
        <f t="shared" si="5"/>
        <v>-1.4682449351242686E-2</v>
      </c>
    </row>
    <row r="69" spans="1:13" x14ac:dyDescent="0.25">
      <c r="A69" s="12">
        <v>61</v>
      </c>
      <c r="B69" s="15">
        <f t="shared" si="10"/>
        <v>1588</v>
      </c>
      <c r="C69" s="16">
        <f t="shared" si="11"/>
        <v>686.75</v>
      </c>
      <c r="D69" s="15">
        <v>1612</v>
      </c>
      <c r="E69" s="16">
        <v>688.25</v>
      </c>
      <c r="F69" s="13">
        <f t="shared" si="2"/>
        <v>6.25E-2</v>
      </c>
      <c r="H69" s="12">
        <v>61</v>
      </c>
      <c r="I69" s="15">
        <f t="shared" si="3"/>
        <v>1690.68</v>
      </c>
      <c r="J69" s="16">
        <f t="shared" si="4"/>
        <v>694.06399999999996</v>
      </c>
      <c r="K69" s="15">
        <v>1695.4090000000001</v>
      </c>
      <c r="L69" s="16">
        <v>695.01099999999997</v>
      </c>
      <c r="M69" s="13">
        <f t="shared" si="5"/>
        <v>0.20025375343624324</v>
      </c>
    </row>
    <row r="70" spans="1:13" x14ac:dyDescent="0.25">
      <c r="A70" s="12">
        <v>62</v>
      </c>
      <c r="B70" s="15">
        <f t="shared" si="10"/>
        <v>1612</v>
      </c>
      <c r="C70" s="16">
        <f t="shared" si="11"/>
        <v>688.25</v>
      </c>
      <c r="D70" s="15">
        <v>1616</v>
      </c>
      <c r="E70" s="16">
        <v>688.75</v>
      </c>
      <c r="F70" s="13">
        <f t="shared" si="2"/>
        <v>0.125</v>
      </c>
      <c r="H70" s="12">
        <v>62</v>
      </c>
      <c r="I70" s="15"/>
      <c r="J70" s="16"/>
      <c r="K70" s="15"/>
      <c r="L70" s="16"/>
      <c r="M70" s="13" t="e">
        <f t="shared" si="5"/>
        <v>#DIV/0!</v>
      </c>
    </row>
    <row r="71" spans="1:13" x14ac:dyDescent="0.25">
      <c r="A71" s="12">
        <v>63</v>
      </c>
      <c r="B71" s="15">
        <f t="shared" si="10"/>
        <v>1616</v>
      </c>
      <c r="C71" s="16">
        <f t="shared" si="11"/>
        <v>688.75</v>
      </c>
      <c r="D71" s="15">
        <v>1620</v>
      </c>
      <c r="E71" s="16">
        <v>689</v>
      </c>
      <c r="F71" s="13">
        <f t="shared" ref="F71:F84" si="12">(E71-C71)/(D71-B71)</f>
        <v>6.25E-2</v>
      </c>
      <c r="H71" s="12">
        <v>63</v>
      </c>
      <c r="I71" s="15"/>
      <c r="J71" s="16"/>
      <c r="K71" s="15"/>
      <c r="L71" s="16"/>
      <c r="M71" s="13" t="e">
        <f t="shared" ref="M71:M84" si="13">(L71-J71)/(K71-I71)</f>
        <v>#DIV/0!</v>
      </c>
    </row>
    <row r="72" spans="1:13" x14ac:dyDescent="0.25">
      <c r="A72" s="12">
        <v>64</v>
      </c>
      <c r="B72" s="15">
        <f t="shared" si="10"/>
        <v>1620</v>
      </c>
      <c r="C72" s="16">
        <f t="shared" si="11"/>
        <v>689</v>
      </c>
      <c r="D72" s="15">
        <v>1624</v>
      </c>
      <c r="E72" s="16">
        <v>689.5</v>
      </c>
      <c r="F72" s="13">
        <f t="shared" si="12"/>
        <v>0.125</v>
      </c>
      <c r="H72" s="12">
        <v>64</v>
      </c>
      <c r="I72" s="15"/>
      <c r="J72" s="16"/>
      <c r="K72" s="15"/>
      <c r="L72" s="16"/>
      <c r="M72" s="13" t="e">
        <f t="shared" si="13"/>
        <v>#DIV/0!</v>
      </c>
    </row>
    <row r="73" spans="1:13" x14ac:dyDescent="0.25">
      <c r="A73" s="12">
        <v>65</v>
      </c>
      <c r="B73" s="15">
        <f t="shared" si="10"/>
        <v>1624</v>
      </c>
      <c r="C73" s="16">
        <f t="shared" si="11"/>
        <v>689.5</v>
      </c>
      <c r="D73" s="15">
        <v>1632</v>
      </c>
      <c r="E73" s="16">
        <v>690</v>
      </c>
      <c r="F73" s="13">
        <f t="shared" si="12"/>
        <v>6.25E-2</v>
      </c>
      <c r="H73" s="12">
        <v>65</v>
      </c>
      <c r="I73" s="15"/>
      <c r="J73" s="16"/>
      <c r="K73" s="15"/>
      <c r="L73" s="16"/>
      <c r="M73" s="13" t="e">
        <f t="shared" si="13"/>
        <v>#DIV/0!</v>
      </c>
    </row>
    <row r="74" spans="1:13" x14ac:dyDescent="0.25">
      <c r="A74" s="12">
        <v>66</v>
      </c>
      <c r="B74" s="15">
        <f t="shared" si="10"/>
        <v>1632</v>
      </c>
      <c r="C74" s="16">
        <f t="shared" si="11"/>
        <v>690</v>
      </c>
      <c r="D74" s="15">
        <v>1636</v>
      </c>
      <c r="E74" s="16">
        <v>690.5</v>
      </c>
      <c r="F74" s="13">
        <f t="shared" si="12"/>
        <v>0.125</v>
      </c>
      <c r="H74" s="12">
        <v>66</v>
      </c>
      <c r="I74" s="15"/>
      <c r="J74" s="16"/>
      <c r="K74" s="15"/>
      <c r="L74" s="16"/>
      <c r="M74" s="13" t="e">
        <f t="shared" si="13"/>
        <v>#DIV/0!</v>
      </c>
    </row>
    <row r="75" spans="1:13" x14ac:dyDescent="0.25">
      <c r="A75" s="12">
        <v>67</v>
      </c>
      <c r="B75" s="15">
        <f t="shared" si="10"/>
        <v>1636</v>
      </c>
      <c r="C75" s="16">
        <f t="shared" si="11"/>
        <v>690.5</v>
      </c>
      <c r="D75" s="15">
        <v>1644</v>
      </c>
      <c r="E75" s="16">
        <v>691</v>
      </c>
      <c r="F75" s="13">
        <f t="shared" si="12"/>
        <v>6.25E-2</v>
      </c>
      <c r="H75" s="12">
        <v>67</v>
      </c>
      <c r="I75" s="15"/>
      <c r="J75" s="16"/>
      <c r="K75" s="15"/>
      <c r="L75" s="16"/>
      <c r="M75" s="13" t="e">
        <f t="shared" si="13"/>
        <v>#DIV/0!</v>
      </c>
    </row>
    <row r="76" spans="1:13" x14ac:dyDescent="0.25">
      <c r="A76" s="12">
        <v>68</v>
      </c>
      <c r="B76" s="15">
        <f t="shared" si="10"/>
        <v>1644</v>
      </c>
      <c r="C76" s="16">
        <f t="shared" si="11"/>
        <v>691</v>
      </c>
      <c r="D76" s="15">
        <v>1660</v>
      </c>
      <c r="E76" s="16">
        <v>693</v>
      </c>
      <c r="F76" s="13">
        <f t="shared" si="12"/>
        <v>0.125</v>
      </c>
      <c r="H76" s="12">
        <v>68</v>
      </c>
      <c r="I76" s="15"/>
      <c r="J76" s="16"/>
      <c r="K76" s="15"/>
      <c r="L76" s="16"/>
      <c r="M76" s="13" t="e">
        <f t="shared" si="13"/>
        <v>#DIV/0!</v>
      </c>
    </row>
    <row r="77" spans="1:13" x14ac:dyDescent="0.25">
      <c r="A77" s="12">
        <v>69</v>
      </c>
      <c r="B77" s="15">
        <f t="shared" si="10"/>
        <v>1660</v>
      </c>
      <c r="C77" s="16">
        <f t="shared" si="11"/>
        <v>693</v>
      </c>
      <c r="D77" s="15">
        <v>1664</v>
      </c>
      <c r="E77" s="16">
        <v>693.25</v>
      </c>
      <c r="F77" s="13">
        <f t="shared" si="12"/>
        <v>6.25E-2</v>
      </c>
      <c r="H77" s="12">
        <v>69</v>
      </c>
      <c r="I77" s="15"/>
      <c r="J77" s="16"/>
      <c r="K77" s="15"/>
      <c r="L77" s="16"/>
      <c r="M77" s="13" t="e">
        <f t="shared" si="13"/>
        <v>#DIV/0!</v>
      </c>
    </row>
    <row r="78" spans="1:13" x14ac:dyDescent="0.25">
      <c r="A78" s="12">
        <v>70</v>
      </c>
      <c r="B78" s="15">
        <f t="shared" si="10"/>
        <v>1664</v>
      </c>
      <c r="C78" s="16">
        <f t="shared" si="11"/>
        <v>693.25</v>
      </c>
      <c r="D78" s="15">
        <v>1672</v>
      </c>
      <c r="E78" s="16">
        <v>694.25</v>
      </c>
      <c r="F78" s="13">
        <f t="shared" si="12"/>
        <v>0.125</v>
      </c>
      <c r="H78" s="12">
        <v>70</v>
      </c>
      <c r="I78" s="15"/>
      <c r="J78" s="16"/>
      <c r="K78" s="15"/>
      <c r="L78" s="16"/>
      <c r="M78" s="13" t="e">
        <f t="shared" si="13"/>
        <v>#DIV/0!</v>
      </c>
    </row>
    <row r="79" spans="1:13" x14ac:dyDescent="0.25">
      <c r="A79" s="12">
        <v>71</v>
      </c>
      <c r="B79" s="15">
        <f t="shared" si="10"/>
        <v>1672</v>
      </c>
      <c r="C79" s="16">
        <f t="shared" si="11"/>
        <v>694.25</v>
      </c>
      <c r="D79" s="15">
        <v>1676</v>
      </c>
      <c r="E79" s="16">
        <v>694.25</v>
      </c>
      <c r="F79" s="13">
        <f t="shared" si="12"/>
        <v>0</v>
      </c>
      <c r="H79" s="12">
        <v>71</v>
      </c>
      <c r="I79" s="15"/>
      <c r="J79" s="16"/>
      <c r="K79" s="15"/>
      <c r="L79" s="16"/>
      <c r="M79" s="13" t="e">
        <f t="shared" si="13"/>
        <v>#DIV/0!</v>
      </c>
    </row>
    <row r="80" spans="1:13" x14ac:dyDescent="0.25">
      <c r="A80" s="12">
        <v>72</v>
      </c>
      <c r="B80" s="15">
        <f t="shared" si="10"/>
        <v>1676</v>
      </c>
      <c r="C80" s="16">
        <f t="shared" si="11"/>
        <v>694.25</v>
      </c>
      <c r="D80" s="15">
        <v>1680</v>
      </c>
      <c r="E80" s="16">
        <v>694</v>
      </c>
      <c r="F80" s="13">
        <f t="shared" si="12"/>
        <v>-6.25E-2</v>
      </c>
      <c r="H80" s="12">
        <v>72</v>
      </c>
      <c r="I80" s="15"/>
      <c r="J80" s="16"/>
      <c r="K80" s="15"/>
      <c r="L80" s="16"/>
      <c r="M80" s="13" t="e">
        <f t="shared" si="13"/>
        <v>#DIV/0!</v>
      </c>
    </row>
    <row r="81" spans="1:13" x14ac:dyDescent="0.25">
      <c r="A81" s="12">
        <v>73</v>
      </c>
      <c r="B81" s="15">
        <f t="shared" si="10"/>
        <v>1680</v>
      </c>
      <c r="C81" s="16">
        <f t="shared" si="11"/>
        <v>694</v>
      </c>
      <c r="D81" s="15">
        <v>1692</v>
      </c>
      <c r="E81" s="16">
        <v>694</v>
      </c>
      <c r="F81" s="13">
        <f t="shared" si="12"/>
        <v>0</v>
      </c>
      <c r="H81" s="12">
        <v>73</v>
      </c>
      <c r="I81" s="15"/>
      <c r="J81" s="16"/>
      <c r="K81" s="15"/>
      <c r="L81" s="16"/>
      <c r="M81" s="13" t="e">
        <f t="shared" si="13"/>
        <v>#DIV/0!</v>
      </c>
    </row>
    <row r="82" spans="1:13" x14ac:dyDescent="0.25">
      <c r="A82" s="12">
        <v>74</v>
      </c>
      <c r="B82" s="15"/>
      <c r="C82" s="16"/>
      <c r="D82" s="15"/>
      <c r="E82" s="16"/>
      <c r="F82" s="13" t="e">
        <f t="shared" si="12"/>
        <v>#DIV/0!</v>
      </c>
      <c r="H82" s="12">
        <v>74</v>
      </c>
      <c r="I82" s="15"/>
      <c r="J82" s="16"/>
      <c r="K82" s="15"/>
      <c r="L82" s="16"/>
      <c r="M82" s="13" t="e">
        <f t="shared" si="13"/>
        <v>#DIV/0!</v>
      </c>
    </row>
    <row r="83" spans="1:13" x14ac:dyDescent="0.25">
      <c r="A83" s="12">
        <v>75</v>
      </c>
      <c r="B83" s="15"/>
      <c r="C83" s="16"/>
      <c r="D83" s="15"/>
      <c r="E83" s="16"/>
      <c r="F83" s="13" t="e">
        <f t="shared" si="12"/>
        <v>#DIV/0!</v>
      </c>
      <c r="H83" s="12">
        <v>75</v>
      </c>
      <c r="I83" s="15"/>
      <c r="J83" s="16"/>
      <c r="K83" s="15"/>
      <c r="L83" s="16"/>
      <c r="M83" s="13" t="e">
        <f t="shared" si="13"/>
        <v>#DIV/0!</v>
      </c>
    </row>
    <row r="84" spans="1:13" x14ac:dyDescent="0.25">
      <c r="A84" s="12">
        <v>76</v>
      </c>
      <c r="B84" s="15"/>
      <c r="C84" s="16"/>
      <c r="D84" s="15"/>
      <c r="E84" s="16"/>
      <c r="F84" s="13" t="e">
        <f t="shared" si="12"/>
        <v>#DIV/0!</v>
      </c>
      <c r="H84" s="12">
        <v>76</v>
      </c>
      <c r="I84" s="15"/>
      <c r="J84" s="16"/>
      <c r="K84" s="15"/>
      <c r="L84" s="16"/>
      <c r="M84" s="13" t="e">
        <f t="shared" si="13"/>
        <v>#DIV/0!</v>
      </c>
    </row>
    <row r="86" spans="1:13" x14ac:dyDescent="0.25">
      <c r="A86" t="s">
        <v>21</v>
      </c>
    </row>
    <row r="87" spans="1:13" x14ac:dyDescent="0.25">
      <c r="A87" t="s">
        <v>10</v>
      </c>
      <c r="B87" t="s">
        <v>11</v>
      </c>
      <c r="C87" t="s">
        <v>12</v>
      </c>
      <c r="D87" t="s">
        <v>13</v>
      </c>
      <c r="E87" t="s">
        <v>14</v>
      </c>
      <c r="F87" t="s">
        <v>15</v>
      </c>
    </row>
    <row r="88" spans="1:13" x14ac:dyDescent="0.25">
      <c r="A88" s="12">
        <v>1</v>
      </c>
      <c r="B88" s="15">
        <v>1100</v>
      </c>
      <c r="C88" s="16">
        <v>669</v>
      </c>
      <c r="D88" s="15">
        <v>1300</v>
      </c>
      <c r="E88" s="16">
        <v>669</v>
      </c>
      <c r="F88" s="13">
        <f>(E88-C88)/(D88-B88)</f>
        <v>0</v>
      </c>
    </row>
    <row r="89" spans="1:13" x14ac:dyDescent="0.25">
      <c r="A89" s="12">
        <v>2</v>
      </c>
      <c r="B89" s="15">
        <f>D88</f>
        <v>1300</v>
      </c>
      <c r="C89" s="16">
        <f>E88</f>
        <v>669</v>
      </c>
      <c r="D89" s="15">
        <v>1400</v>
      </c>
      <c r="E89" s="16">
        <v>666</v>
      </c>
      <c r="F89" s="13">
        <f>(E89-C89)/(D89-B89)</f>
        <v>-0.03</v>
      </c>
    </row>
    <row r="90" spans="1:13" x14ac:dyDescent="0.25">
      <c r="A90" s="12">
        <v>3</v>
      </c>
      <c r="B90" s="15">
        <f t="shared" ref="B90:B91" si="14">D89</f>
        <v>1400</v>
      </c>
      <c r="C90" s="16">
        <f t="shared" ref="C90:C91" si="15">E89</f>
        <v>666</v>
      </c>
      <c r="D90" s="15">
        <v>1520</v>
      </c>
      <c r="E90" s="16">
        <v>669</v>
      </c>
      <c r="F90" s="13">
        <f t="shared" ref="F90:F103" si="16">(E90-C90)/(D90-B90)</f>
        <v>2.5000000000000001E-2</v>
      </c>
    </row>
    <row r="91" spans="1:13" x14ac:dyDescent="0.25">
      <c r="A91" s="12">
        <v>4</v>
      </c>
      <c r="B91" s="15">
        <f t="shared" si="14"/>
        <v>1520</v>
      </c>
      <c r="C91" s="16">
        <f t="shared" si="15"/>
        <v>669</v>
      </c>
      <c r="D91" s="15">
        <v>1692</v>
      </c>
      <c r="E91" s="16">
        <v>681</v>
      </c>
      <c r="F91" s="13">
        <f t="shared" si="16"/>
        <v>6.9767441860465115E-2</v>
      </c>
    </row>
    <row r="92" spans="1:13" x14ac:dyDescent="0.25">
      <c r="A92" s="12">
        <v>5</v>
      </c>
      <c r="B92" s="15"/>
      <c r="C92" s="16"/>
      <c r="D92" s="15"/>
      <c r="E92" s="16"/>
      <c r="F92" s="13" t="e">
        <f t="shared" si="16"/>
        <v>#DIV/0!</v>
      </c>
    </row>
    <row r="93" spans="1:13" x14ac:dyDescent="0.25">
      <c r="A93" s="12">
        <v>6</v>
      </c>
      <c r="B93" s="15"/>
      <c r="C93" s="16"/>
      <c r="D93" s="15"/>
      <c r="E93" s="16"/>
      <c r="F93" s="13" t="e">
        <f t="shared" si="16"/>
        <v>#DIV/0!</v>
      </c>
    </row>
    <row r="94" spans="1:13" x14ac:dyDescent="0.25">
      <c r="A94" s="12">
        <v>7</v>
      </c>
      <c r="B94" s="15"/>
      <c r="C94" s="16"/>
      <c r="D94" s="15"/>
      <c r="E94" s="16"/>
      <c r="F94" s="13" t="e">
        <f t="shared" si="16"/>
        <v>#DIV/0!</v>
      </c>
    </row>
    <row r="95" spans="1:13" x14ac:dyDescent="0.25">
      <c r="A95" s="12">
        <v>8</v>
      </c>
      <c r="B95" s="15"/>
      <c r="C95" s="16"/>
      <c r="D95" s="15"/>
      <c r="E95" s="16"/>
      <c r="F95" s="13" t="e">
        <f t="shared" si="16"/>
        <v>#DIV/0!</v>
      </c>
    </row>
    <row r="96" spans="1:13" x14ac:dyDescent="0.25">
      <c r="A96" s="12">
        <v>9</v>
      </c>
      <c r="B96" s="15"/>
      <c r="C96" s="16"/>
      <c r="D96" s="15"/>
      <c r="E96" s="16"/>
      <c r="F96" s="13" t="e">
        <f t="shared" si="16"/>
        <v>#DIV/0!</v>
      </c>
    </row>
    <row r="97" spans="1:6" x14ac:dyDescent="0.25">
      <c r="A97" s="12">
        <v>10</v>
      </c>
      <c r="B97" s="15"/>
      <c r="C97" s="16"/>
      <c r="D97" s="15"/>
      <c r="E97" s="16"/>
      <c r="F97" s="13" t="e">
        <f t="shared" si="16"/>
        <v>#DIV/0!</v>
      </c>
    </row>
    <row r="98" spans="1:6" x14ac:dyDescent="0.25">
      <c r="A98" s="12">
        <v>11</v>
      </c>
      <c r="B98" s="15"/>
      <c r="C98" s="16"/>
      <c r="D98" s="15"/>
      <c r="E98" s="16"/>
      <c r="F98" s="13" t="e">
        <f t="shared" si="16"/>
        <v>#DIV/0!</v>
      </c>
    </row>
    <row r="99" spans="1:6" x14ac:dyDescent="0.25">
      <c r="A99" s="12">
        <v>12</v>
      </c>
      <c r="B99" s="15"/>
      <c r="C99" s="16"/>
      <c r="D99" s="15"/>
      <c r="E99" s="16"/>
      <c r="F99" s="13" t="e">
        <f t="shared" si="16"/>
        <v>#DIV/0!</v>
      </c>
    </row>
    <row r="100" spans="1:6" x14ac:dyDescent="0.25">
      <c r="A100" s="12">
        <v>13</v>
      </c>
      <c r="B100" s="15"/>
      <c r="C100" s="16"/>
      <c r="D100" s="15"/>
      <c r="E100" s="16"/>
      <c r="F100" s="13" t="e">
        <f t="shared" si="16"/>
        <v>#DIV/0!</v>
      </c>
    </row>
    <row r="101" spans="1:6" x14ac:dyDescent="0.25">
      <c r="A101" s="12">
        <v>14</v>
      </c>
      <c r="B101" s="15"/>
      <c r="C101" s="16"/>
      <c r="D101" s="15"/>
      <c r="E101" s="16"/>
      <c r="F101" s="13" t="e">
        <f t="shared" si="16"/>
        <v>#DIV/0!</v>
      </c>
    </row>
    <row r="102" spans="1:6" x14ac:dyDescent="0.25">
      <c r="A102" s="12">
        <v>15</v>
      </c>
      <c r="B102" s="15"/>
      <c r="C102" s="16"/>
      <c r="D102" s="15"/>
      <c r="E102" s="16"/>
      <c r="F102" s="13" t="e">
        <f t="shared" si="16"/>
        <v>#DIV/0!</v>
      </c>
    </row>
    <row r="103" spans="1:6" x14ac:dyDescent="0.25">
      <c r="A103" s="12">
        <v>16</v>
      </c>
      <c r="B103" s="15"/>
      <c r="C103" s="16"/>
      <c r="D103" s="14"/>
      <c r="E103" s="14"/>
      <c r="F103" s="13" t="e">
        <f t="shared" si="16"/>
        <v>#DIV/0!</v>
      </c>
    </row>
    <row r="105" spans="1:6" x14ac:dyDescent="0.25">
      <c r="A105" t="s">
        <v>22</v>
      </c>
    </row>
    <row r="106" spans="1:6" x14ac:dyDescent="0.25">
      <c r="A106" t="s">
        <v>10</v>
      </c>
      <c r="B106" t="s">
        <v>11</v>
      </c>
      <c r="C106" t="s">
        <v>12</v>
      </c>
      <c r="D106" t="s">
        <v>13</v>
      </c>
      <c r="E106" t="s">
        <v>14</v>
      </c>
      <c r="F106" t="s">
        <v>15</v>
      </c>
    </row>
    <row r="107" spans="1:6" x14ac:dyDescent="0.25">
      <c r="A107" s="12">
        <v>1</v>
      </c>
      <c r="B107" s="15">
        <f>B88</f>
        <v>1100</v>
      </c>
      <c r="C107" s="16">
        <f>C88</f>
        <v>669</v>
      </c>
      <c r="D107" s="15">
        <f>D88</f>
        <v>1300</v>
      </c>
      <c r="E107" s="16">
        <f>E88</f>
        <v>669</v>
      </c>
      <c r="F107" s="13">
        <f>(E107-C107)/(D107-B107)</f>
        <v>0</v>
      </c>
    </row>
    <row r="108" spans="1:6" x14ac:dyDescent="0.25">
      <c r="A108" s="12">
        <v>2</v>
      </c>
      <c r="B108" s="15">
        <f t="shared" ref="B108:E108" si="17">B89</f>
        <v>1300</v>
      </c>
      <c r="C108" s="16">
        <f t="shared" si="17"/>
        <v>669</v>
      </c>
      <c r="D108" s="15">
        <f t="shared" si="17"/>
        <v>1400</v>
      </c>
      <c r="E108" s="16">
        <f t="shared" si="17"/>
        <v>666</v>
      </c>
      <c r="F108" s="13">
        <f>(E108-C108)/(D108-B108)</f>
        <v>-0.03</v>
      </c>
    </row>
    <row r="109" spans="1:6" x14ac:dyDescent="0.25">
      <c r="A109" s="12">
        <v>3</v>
      </c>
      <c r="B109" s="15">
        <f t="shared" ref="B109:E109" si="18">B90</f>
        <v>1400</v>
      </c>
      <c r="C109" s="16">
        <f t="shared" si="18"/>
        <v>666</v>
      </c>
      <c r="D109" s="15">
        <f t="shared" si="18"/>
        <v>1520</v>
      </c>
      <c r="E109" s="16">
        <f t="shared" si="18"/>
        <v>669</v>
      </c>
      <c r="F109" s="13">
        <f t="shared" ref="F109:F122" si="19">(E109-C109)/(D109-B109)</f>
        <v>2.5000000000000001E-2</v>
      </c>
    </row>
    <row r="110" spans="1:6" x14ac:dyDescent="0.25">
      <c r="A110" s="12">
        <v>4</v>
      </c>
      <c r="B110" s="15">
        <f t="shared" ref="B110:E110" si="20">B91</f>
        <v>1520</v>
      </c>
      <c r="C110" s="16">
        <f t="shared" si="20"/>
        <v>669</v>
      </c>
      <c r="D110" s="15">
        <f t="shared" si="20"/>
        <v>1692</v>
      </c>
      <c r="E110" s="16">
        <f t="shared" si="20"/>
        <v>681</v>
      </c>
      <c r="F110" s="13">
        <f t="shared" si="19"/>
        <v>6.9767441860465115E-2</v>
      </c>
    </row>
    <row r="111" spans="1:6" x14ac:dyDescent="0.25">
      <c r="A111" s="12">
        <v>5</v>
      </c>
      <c r="B111" s="15"/>
      <c r="C111" s="16"/>
      <c r="D111" s="15"/>
      <c r="E111" s="16"/>
      <c r="F111" s="13" t="e">
        <f t="shared" si="19"/>
        <v>#DIV/0!</v>
      </c>
    </row>
    <row r="112" spans="1:6" x14ac:dyDescent="0.25">
      <c r="A112" s="12">
        <v>6</v>
      </c>
      <c r="B112" s="15"/>
      <c r="C112" s="16"/>
      <c r="D112" s="15"/>
      <c r="E112" s="16"/>
      <c r="F112" s="13" t="e">
        <f t="shared" si="19"/>
        <v>#DIV/0!</v>
      </c>
    </row>
    <row r="113" spans="1:6" x14ac:dyDescent="0.25">
      <c r="A113" s="12">
        <v>7</v>
      </c>
      <c r="B113" s="15"/>
      <c r="C113" s="16"/>
      <c r="D113" s="15"/>
      <c r="E113" s="16"/>
      <c r="F113" s="13" t="e">
        <f t="shared" si="19"/>
        <v>#DIV/0!</v>
      </c>
    </row>
    <row r="114" spans="1:6" x14ac:dyDescent="0.25">
      <c r="A114" s="12">
        <v>8</v>
      </c>
      <c r="B114" s="15"/>
      <c r="C114" s="16"/>
      <c r="D114" s="15"/>
      <c r="E114" s="16"/>
      <c r="F114" s="13" t="e">
        <f t="shared" si="19"/>
        <v>#DIV/0!</v>
      </c>
    </row>
    <row r="115" spans="1:6" x14ac:dyDescent="0.25">
      <c r="A115" s="12">
        <v>9</v>
      </c>
      <c r="B115" s="15"/>
      <c r="C115" s="16"/>
      <c r="D115" s="15"/>
      <c r="E115" s="16"/>
      <c r="F115" s="13" t="e">
        <f t="shared" si="19"/>
        <v>#DIV/0!</v>
      </c>
    </row>
    <row r="116" spans="1:6" x14ac:dyDescent="0.25">
      <c r="A116" s="12">
        <v>10</v>
      </c>
      <c r="B116" s="15"/>
      <c r="C116" s="16"/>
      <c r="D116" s="15"/>
      <c r="E116" s="16"/>
      <c r="F116" s="13" t="e">
        <f t="shared" si="19"/>
        <v>#DIV/0!</v>
      </c>
    </row>
    <row r="117" spans="1:6" x14ac:dyDescent="0.25">
      <c r="A117" s="12">
        <v>11</v>
      </c>
      <c r="B117" s="15"/>
      <c r="C117" s="16"/>
      <c r="D117" s="15"/>
      <c r="E117" s="16"/>
      <c r="F117" s="13" t="e">
        <f t="shared" si="19"/>
        <v>#DIV/0!</v>
      </c>
    </row>
    <row r="118" spans="1:6" x14ac:dyDescent="0.25">
      <c r="A118" s="12">
        <v>12</v>
      </c>
      <c r="B118" s="15"/>
      <c r="C118" s="16"/>
      <c r="D118" s="15"/>
      <c r="E118" s="16"/>
      <c r="F118" s="13" t="e">
        <f t="shared" si="19"/>
        <v>#DIV/0!</v>
      </c>
    </row>
    <row r="119" spans="1:6" x14ac:dyDescent="0.25">
      <c r="A119" s="12">
        <v>13</v>
      </c>
      <c r="B119" s="15"/>
      <c r="C119" s="16"/>
      <c r="D119" s="15"/>
      <c r="E119" s="16"/>
      <c r="F119" s="13" t="e">
        <f t="shared" si="19"/>
        <v>#DIV/0!</v>
      </c>
    </row>
    <row r="120" spans="1:6" x14ac:dyDescent="0.25">
      <c r="A120" s="12">
        <v>14</v>
      </c>
      <c r="B120" s="15"/>
      <c r="C120" s="16"/>
      <c r="D120" s="15"/>
      <c r="E120" s="16"/>
      <c r="F120" s="13" t="e">
        <f t="shared" si="19"/>
        <v>#DIV/0!</v>
      </c>
    </row>
    <row r="121" spans="1:6" x14ac:dyDescent="0.25">
      <c r="A121" s="12">
        <v>15</v>
      </c>
      <c r="B121" s="15"/>
      <c r="C121" s="16"/>
      <c r="D121" s="15"/>
      <c r="E121" s="16"/>
      <c r="F121" s="13" t="e">
        <f t="shared" si="19"/>
        <v>#DIV/0!</v>
      </c>
    </row>
    <row r="122" spans="1:6" x14ac:dyDescent="0.25">
      <c r="A122" s="12">
        <v>16</v>
      </c>
      <c r="B122" s="15"/>
      <c r="C122" s="16"/>
      <c r="D122" s="15"/>
      <c r="E122" s="16"/>
      <c r="F122" s="13" t="e">
        <f t="shared" si="19"/>
        <v>#DIV/0!</v>
      </c>
    </row>
    <row r="124" spans="1:6" x14ac:dyDescent="0.25">
      <c r="A124" t="s">
        <v>37</v>
      </c>
    </row>
    <row r="125" spans="1:6" x14ac:dyDescent="0.25">
      <c r="A125" t="s">
        <v>10</v>
      </c>
      <c r="B125" t="s">
        <v>11</v>
      </c>
      <c r="C125" t="s">
        <v>12</v>
      </c>
      <c r="D125" t="s">
        <v>13</v>
      </c>
      <c r="E125" t="s">
        <v>14</v>
      </c>
      <c r="F125" t="s">
        <v>15</v>
      </c>
    </row>
    <row r="126" spans="1:6" x14ac:dyDescent="0.25">
      <c r="A126" s="12">
        <v>1</v>
      </c>
      <c r="B126" s="15">
        <v>1100</v>
      </c>
      <c r="C126" s="14">
        <v>702.25</v>
      </c>
      <c r="D126" s="15">
        <v>1102</v>
      </c>
      <c r="E126" s="16">
        <v>702.25</v>
      </c>
      <c r="F126" s="13">
        <f>(E126-C126)/(D126-B126)</f>
        <v>0</v>
      </c>
    </row>
    <row r="127" spans="1:6" x14ac:dyDescent="0.25">
      <c r="A127" s="12">
        <f>A126+1</f>
        <v>2</v>
      </c>
      <c r="B127" s="15">
        <f>D126</f>
        <v>1102</v>
      </c>
      <c r="C127" s="16">
        <f>E126</f>
        <v>702.25</v>
      </c>
      <c r="D127" s="15">
        <v>1110</v>
      </c>
      <c r="E127" s="16">
        <v>701.75</v>
      </c>
      <c r="F127" s="13">
        <f>(E127-C127)/(D127-B127)</f>
        <v>-6.25E-2</v>
      </c>
    </row>
    <row r="128" spans="1:6" x14ac:dyDescent="0.25">
      <c r="A128" s="12">
        <f t="shared" ref="A128:A191" si="21">A127+1</f>
        <v>3</v>
      </c>
      <c r="B128" s="15">
        <f t="shared" ref="B128:B191" si="22">D127</f>
        <v>1110</v>
      </c>
      <c r="C128" s="16">
        <f t="shared" ref="C128:C191" si="23">E127</f>
        <v>701.75</v>
      </c>
      <c r="D128" s="15">
        <v>1114</v>
      </c>
      <c r="E128" s="16">
        <v>701.25</v>
      </c>
      <c r="F128" s="13">
        <f t="shared" ref="F128:F216" si="24">(E128-C128)/(D128-B128)</f>
        <v>-0.125</v>
      </c>
    </row>
    <row r="129" spans="1:6" x14ac:dyDescent="0.25">
      <c r="A129" s="12">
        <f t="shared" si="21"/>
        <v>4</v>
      </c>
      <c r="B129" s="15">
        <f t="shared" si="22"/>
        <v>1114</v>
      </c>
      <c r="C129" s="16">
        <f t="shared" si="23"/>
        <v>701.25</v>
      </c>
      <c r="D129" s="15">
        <v>1134</v>
      </c>
      <c r="E129" s="16">
        <v>700</v>
      </c>
      <c r="F129" s="13">
        <f t="shared" si="24"/>
        <v>-6.25E-2</v>
      </c>
    </row>
    <row r="130" spans="1:6" x14ac:dyDescent="0.25">
      <c r="A130" s="12">
        <f t="shared" si="21"/>
        <v>5</v>
      </c>
      <c r="B130" s="15">
        <f t="shared" si="22"/>
        <v>1134</v>
      </c>
      <c r="C130" s="16">
        <f t="shared" si="23"/>
        <v>700</v>
      </c>
      <c r="D130" s="15">
        <v>1142</v>
      </c>
      <c r="E130" s="16">
        <v>699</v>
      </c>
      <c r="F130" s="13">
        <f t="shared" si="24"/>
        <v>-0.125</v>
      </c>
    </row>
    <row r="131" spans="1:6" x14ac:dyDescent="0.25">
      <c r="A131" s="12">
        <f t="shared" si="21"/>
        <v>6</v>
      </c>
      <c r="B131" s="15">
        <f t="shared" si="22"/>
        <v>1142</v>
      </c>
      <c r="C131" s="16">
        <f t="shared" si="23"/>
        <v>699</v>
      </c>
      <c r="D131" s="15">
        <v>1162</v>
      </c>
      <c r="E131" s="16">
        <v>697.75</v>
      </c>
      <c r="F131" s="13">
        <f t="shared" si="24"/>
        <v>-6.25E-2</v>
      </c>
    </row>
    <row r="132" spans="1:6" x14ac:dyDescent="0.25">
      <c r="A132" s="12">
        <f t="shared" si="21"/>
        <v>7</v>
      </c>
      <c r="B132" s="15">
        <f t="shared" si="22"/>
        <v>1162</v>
      </c>
      <c r="C132" s="16">
        <f t="shared" si="23"/>
        <v>697.75</v>
      </c>
      <c r="D132" s="15">
        <v>1174</v>
      </c>
      <c r="E132" s="16">
        <v>696.25</v>
      </c>
      <c r="F132" s="13">
        <f t="shared" si="24"/>
        <v>-0.125</v>
      </c>
    </row>
    <row r="133" spans="1:6" x14ac:dyDescent="0.25">
      <c r="A133" s="12">
        <f t="shared" si="21"/>
        <v>8</v>
      </c>
      <c r="B133" s="15">
        <f t="shared" si="22"/>
        <v>1174</v>
      </c>
      <c r="C133" s="16">
        <f t="shared" si="23"/>
        <v>696.25</v>
      </c>
      <c r="D133" s="15">
        <v>1178</v>
      </c>
      <c r="E133" s="16">
        <v>696</v>
      </c>
      <c r="F133" s="13">
        <f t="shared" si="24"/>
        <v>-6.25E-2</v>
      </c>
    </row>
    <row r="134" spans="1:6" x14ac:dyDescent="0.25">
      <c r="A134" s="12">
        <f t="shared" si="21"/>
        <v>9</v>
      </c>
      <c r="B134" s="15">
        <f t="shared" si="22"/>
        <v>1178</v>
      </c>
      <c r="C134" s="16">
        <f t="shared" si="23"/>
        <v>696</v>
      </c>
      <c r="D134" s="15">
        <v>1182</v>
      </c>
      <c r="E134" s="16">
        <v>695.5</v>
      </c>
      <c r="F134" s="13">
        <f t="shared" si="24"/>
        <v>-0.125</v>
      </c>
    </row>
    <row r="135" spans="1:6" x14ac:dyDescent="0.25">
      <c r="A135" s="12">
        <f t="shared" si="21"/>
        <v>10</v>
      </c>
      <c r="B135" s="15">
        <f t="shared" si="22"/>
        <v>1182</v>
      </c>
      <c r="C135" s="16">
        <f t="shared" si="23"/>
        <v>695.5</v>
      </c>
      <c r="D135" s="15">
        <v>1186</v>
      </c>
      <c r="E135" s="16">
        <v>695.25</v>
      </c>
      <c r="F135" s="13">
        <f t="shared" si="24"/>
        <v>-6.25E-2</v>
      </c>
    </row>
    <row r="136" spans="1:6" x14ac:dyDescent="0.25">
      <c r="A136" s="12">
        <f t="shared" si="21"/>
        <v>11</v>
      </c>
      <c r="B136" s="15">
        <f t="shared" si="22"/>
        <v>1186</v>
      </c>
      <c r="C136" s="16">
        <f t="shared" si="23"/>
        <v>695.25</v>
      </c>
      <c r="D136" s="15">
        <v>1190</v>
      </c>
      <c r="E136" s="16">
        <v>694.75</v>
      </c>
      <c r="F136" s="13">
        <f t="shared" si="24"/>
        <v>-0.125</v>
      </c>
    </row>
    <row r="137" spans="1:6" x14ac:dyDescent="0.25">
      <c r="A137" s="12">
        <f t="shared" si="21"/>
        <v>12</v>
      </c>
      <c r="B137" s="15">
        <f t="shared" si="22"/>
        <v>1190</v>
      </c>
      <c r="C137" s="16">
        <f t="shared" si="23"/>
        <v>694.75</v>
      </c>
      <c r="D137" s="15">
        <v>1194</v>
      </c>
      <c r="E137" s="16">
        <v>694.5</v>
      </c>
      <c r="F137" s="13">
        <f t="shared" si="24"/>
        <v>-6.25E-2</v>
      </c>
    </row>
    <row r="138" spans="1:6" x14ac:dyDescent="0.25">
      <c r="A138" s="12">
        <f t="shared" si="21"/>
        <v>13</v>
      </c>
      <c r="B138" s="15">
        <f t="shared" si="22"/>
        <v>1194</v>
      </c>
      <c r="C138" s="16">
        <f t="shared" si="23"/>
        <v>694.5</v>
      </c>
      <c r="D138" s="15">
        <v>1198</v>
      </c>
      <c r="E138" s="16">
        <v>694</v>
      </c>
      <c r="F138" s="13">
        <f t="shared" si="24"/>
        <v>-0.125</v>
      </c>
    </row>
    <row r="139" spans="1:6" x14ac:dyDescent="0.25">
      <c r="A139" s="12">
        <f t="shared" si="21"/>
        <v>14</v>
      </c>
      <c r="B139" s="15">
        <f t="shared" si="22"/>
        <v>1198</v>
      </c>
      <c r="C139" s="16">
        <f t="shared" si="23"/>
        <v>694</v>
      </c>
      <c r="D139" s="15">
        <v>1210</v>
      </c>
      <c r="E139" s="16">
        <v>693.25</v>
      </c>
      <c r="F139" s="13">
        <f t="shared" si="24"/>
        <v>-6.25E-2</v>
      </c>
    </row>
    <row r="140" spans="1:6" x14ac:dyDescent="0.25">
      <c r="A140" s="12">
        <f t="shared" si="21"/>
        <v>15</v>
      </c>
      <c r="B140" s="15">
        <f t="shared" si="22"/>
        <v>1210</v>
      </c>
      <c r="C140" s="16">
        <f t="shared" si="23"/>
        <v>693.25</v>
      </c>
      <c r="D140" s="15">
        <v>1282</v>
      </c>
      <c r="E140" s="16">
        <v>693.25</v>
      </c>
      <c r="F140" s="13">
        <f t="shared" si="24"/>
        <v>0</v>
      </c>
    </row>
    <row r="141" spans="1:6" x14ac:dyDescent="0.25">
      <c r="A141" s="12">
        <f t="shared" si="21"/>
        <v>16</v>
      </c>
      <c r="B141" s="15">
        <f t="shared" si="22"/>
        <v>1282</v>
      </c>
      <c r="C141" s="16">
        <f t="shared" si="23"/>
        <v>693.25</v>
      </c>
      <c r="D141" s="15">
        <v>1286</v>
      </c>
      <c r="E141" s="16">
        <v>693</v>
      </c>
      <c r="F141" s="13">
        <f t="shared" si="24"/>
        <v>-6.25E-2</v>
      </c>
    </row>
    <row r="142" spans="1:6" x14ac:dyDescent="0.25">
      <c r="A142" s="12">
        <f t="shared" si="21"/>
        <v>17</v>
      </c>
      <c r="B142" s="15">
        <f t="shared" si="22"/>
        <v>1286</v>
      </c>
      <c r="C142" s="16">
        <f t="shared" si="23"/>
        <v>693</v>
      </c>
      <c r="D142" s="15">
        <v>1290</v>
      </c>
      <c r="E142" s="16">
        <v>693</v>
      </c>
      <c r="F142" s="13">
        <f t="shared" si="24"/>
        <v>0</v>
      </c>
    </row>
    <row r="143" spans="1:6" x14ac:dyDescent="0.25">
      <c r="A143" s="12">
        <f t="shared" si="21"/>
        <v>18</v>
      </c>
      <c r="B143" s="15">
        <f t="shared" si="22"/>
        <v>1290</v>
      </c>
      <c r="C143" s="16">
        <f t="shared" si="23"/>
        <v>693</v>
      </c>
      <c r="D143" s="15">
        <v>1294</v>
      </c>
      <c r="E143" s="16">
        <v>692.75</v>
      </c>
      <c r="F143" s="13">
        <f t="shared" si="24"/>
        <v>-6.25E-2</v>
      </c>
    </row>
    <row r="144" spans="1:6" x14ac:dyDescent="0.25">
      <c r="A144" s="12">
        <f t="shared" si="21"/>
        <v>19</v>
      </c>
      <c r="B144" s="15">
        <f t="shared" si="22"/>
        <v>1294</v>
      </c>
      <c r="C144" s="16">
        <f t="shared" si="23"/>
        <v>692.75</v>
      </c>
      <c r="D144" s="15">
        <v>1298</v>
      </c>
      <c r="E144" s="16">
        <v>692.75</v>
      </c>
      <c r="F144" s="13">
        <f t="shared" si="24"/>
        <v>0</v>
      </c>
    </row>
    <row r="145" spans="1:6" x14ac:dyDescent="0.25">
      <c r="A145" s="12">
        <f t="shared" si="21"/>
        <v>20</v>
      </c>
      <c r="B145" s="15">
        <f t="shared" si="22"/>
        <v>1298</v>
      </c>
      <c r="C145" s="16">
        <f t="shared" si="23"/>
        <v>692.75</v>
      </c>
      <c r="D145" s="15">
        <v>1306</v>
      </c>
      <c r="E145" s="16">
        <v>692.25</v>
      </c>
      <c r="F145" s="13">
        <f t="shared" si="24"/>
        <v>-6.25E-2</v>
      </c>
    </row>
    <row r="146" spans="1:6" x14ac:dyDescent="0.25">
      <c r="A146" s="12">
        <f t="shared" si="21"/>
        <v>21</v>
      </c>
      <c r="B146" s="15">
        <f t="shared" si="22"/>
        <v>1306</v>
      </c>
      <c r="C146" s="16">
        <f t="shared" si="23"/>
        <v>692.25</v>
      </c>
      <c r="D146" s="15">
        <v>1310</v>
      </c>
      <c r="E146" s="16">
        <v>692.25</v>
      </c>
      <c r="F146" s="13">
        <f t="shared" si="24"/>
        <v>0</v>
      </c>
    </row>
    <row r="147" spans="1:6" x14ac:dyDescent="0.25">
      <c r="A147" s="12">
        <f t="shared" si="21"/>
        <v>22</v>
      </c>
      <c r="B147" s="15">
        <f t="shared" si="22"/>
        <v>1310</v>
      </c>
      <c r="C147" s="16">
        <f t="shared" si="23"/>
        <v>692.25</v>
      </c>
      <c r="D147" s="15">
        <v>1322</v>
      </c>
      <c r="E147" s="16">
        <v>691.5</v>
      </c>
      <c r="F147" s="13">
        <f t="shared" si="24"/>
        <v>-6.25E-2</v>
      </c>
    </row>
    <row r="148" spans="1:6" x14ac:dyDescent="0.25">
      <c r="A148" s="12">
        <f t="shared" si="21"/>
        <v>23</v>
      </c>
      <c r="B148" s="15">
        <f t="shared" si="22"/>
        <v>1322</v>
      </c>
      <c r="C148" s="16">
        <f t="shared" si="23"/>
        <v>691.5</v>
      </c>
      <c r="D148" s="15">
        <v>1326</v>
      </c>
      <c r="E148" s="16">
        <v>691.5</v>
      </c>
      <c r="F148" s="13">
        <f t="shared" si="24"/>
        <v>0</v>
      </c>
    </row>
    <row r="149" spans="1:6" x14ac:dyDescent="0.25">
      <c r="A149" s="12">
        <f t="shared" si="21"/>
        <v>24</v>
      </c>
      <c r="B149" s="15">
        <f t="shared" si="22"/>
        <v>1326</v>
      </c>
      <c r="C149" s="16">
        <f t="shared" si="23"/>
        <v>691.5</v>
      </c>
      <c r="D149" s="15">
        <v>1330</v>
      </c>
      <c r="E149" s="16">
        <v>691</v>
      </c>
      <c r="F149" s="13">
        <f t="shared" si="24"/>
        <v>-0.125</v>
      </c>
    </row>
    <row r="150" spans="1:6" x14ac:dyDescent="0.25">
      <c r="A150" s="12">
        <f t="shared" si="21"/>
        <v>25</v>
      </c>
      <c r="B150" s="15">
        <f t="shared" si="22"/>
        <v>1330</v>
      </c>
      <c r="C150" s="16">
        <f t="shared" si="23"/>
        <v>691</v>
      </c>
      <c r="D150" s="15">
        <v>1342</v>
      </c>
      <c r="E150" s="16">
        <v>690.25</v>
      </c>
      <c r="F150" s="13">
        <f t="shared" si="24"/>
        <v>-6.25E-2</v>
      </c>
    </row>
    <row r="151" spans="1:6" x14ac:dyDescent="0.25">
      <c r="A151" s="12">
        <f t="shared" si="21"/>
        <v>26</v>
      </c>
      <c r="B151" s="15">
        <f t="shared" si="22"/>
        <v>1342</v>
      </c>
      <c r="C151" s="16">
        <f t="shared" si="23"/>
        <v>690.25</v>
      </c>
      <c r="D151" s="15">
        <v>1346</v>
      </c>
      <c r="E151" s="16">
        <v>689.75</v>
      </c>
      <c r="F151" s="13">
        <f t="shared" si="24"/>
        <v>-0.125</v>
      </c>
    </row>
    <row r="152" spans="1:6" x14ac:dyDescent="0.25">
      <c r="A152" s="12">
        <f t="shared" si="21"/>
        <v>27</v>
      </c>
      <c r="B152" s="15">
        <f t="shared" si="22"/>
        <v>1346</v>
      </c>
      <c r="C152" s="16">
        <f t="shared" si="23"/>
        <v>689.75</v>
      </c>
      <c r="D152" s="15">
        <v>1354</v>
      </c>
      <c r="E152" s="16">
        <v>689.25</v>
      </c>
      <c r="F152" s="13">
        <f t="shared" si="24"/>
        <v>-6.25E-2</v>
      </c>
    </row>
    <row r="153" spans="1:6" x14ac:dyDescent="0.25">
      <c r="A153" s="12">
        <f t="shared" si="21"/>
        <v>28</v>
      </c>
      <c r="B153" s="15">
        <f t="shared" si="22"/>
        <v>1354</v>
      </c>
      <c r="C153" s="16">
        <f t="shared" si="23"/>
        <v>689.25</v>
      </c>
      <c r="D153" s="15">
        <v>1366</v>
      </c>
      <c r="E153" s="16">
        <v>689.25</v>
      </c>
      <c r="F153" s="13">
        <f t="shared" si="24"/>
        <v>0</v>
      </c>
    </row>
    <row r="154" spans="1:6" x14ac:dyDescent="0.25">
      <c r="A154" s="12">
        <f t="shared" si="21"/>
        <v>29</v>
      </c>
      <c r="B154" s="15">
        <f t="shared" si="22"/>
        <v>1366</v>
      </c>
      <c r="C154" s="16">
        <f t="shared" si="23"/>
        <v>689.25</v>
      </c>
      <c r="D154" s="15">
        <v>1370</v>
      </c>
      <c r="E154" s="16">
        <v>689</v>
      </c>
      <c r="F154" s="13">
        <f t="shared" si="24"/>
        <v>-6.25E-2</v>
      </c>
    </row>
    <row r="155" spans="1:6" x14ac:dyDescent="0.25">
      <c r="A155" s="12">
        <f t="shared" si="21"/>
        <v>30</v>
      </c>
      <c r="B155" s="15">
        <f t="shared" si="22"/>
        <v>1370</v>
      </c>
      <c r="C155" s="16">
        <f t="shared" si="23"/>
        <v>689</v>
      </c>
      <c r="D155" s="15">
        <v>1398</v>
      </c>
      <c r="E155" s="16">
        <v>689</v>
      </c>
      <c r="F155" s="13">
        <f t="shared" si="24"/>
        <v>0</v>
      </c>
    </row>
    <row r="156" spans="1:6" x14ac:dyDescent="0.25">
      <c r="A156" s="12">
        <f t="shared" si="21"/>
        <v>31</v>
      </c>
      <c r="B156" s="15">
        <f t="shared" si="22"/>
        <v>1398</v>
      </c>
      <c r="C156" s="16">
        <f t="shared" si="23"/>
        <v>689</v>
      </c>
      <c r="D156" s="15">
        <v>1402</v>
      </c>
      <c r="E156" s="16">
        <v>688.75</v>
      </c>
      <c r="F156" s="13">
        <f t="shared" si="24"/>
        <v>-6.25E-2</v>
      </c>
    </row>
    <row r="157" spans="1:6" x14ac:dyDescent="0.25">
      <c r="A157" s="12">
        <f t="shared" si="21"/>
        <v>32</v>
      </c>
      <c r="B157" s="15">
        <f t="shared" si="22"/>
        <v>1402</v>
      </c>
      <c r="C157" s="16">
        <f t="shared" si="23"/>
        <v>688.75</v>
      </c>
      <c r="D157" s="15">
        <v>1406</v>
      </c>
      <c r="E157" s="16">
        <v>688.75</v>
      </c>
      <c r="F157" s="13">
        <f t="shared" si="24"/>
        <v>0</v>
      </c>
    </row>
    <row r="158" spans="1:6" x14ac:dyDescent="0.25">
      <c r="A158" s="12">
        <f t="shared" si="21"/>
        <v>33</v>
      </c>
      <c r="B158" s="15">
        <f t="shared" si="22"/>
        <v>1406</v>
      </c>
      <c r="C158" s="16">
        <f t="shared" si="23"/>
        <v>688.75</v>
      </c>
      <c r="D158" s="15">
        <v>1410</v>
      </c>
      <c r="E158" s="16">
        <v>687.25</v>
      </c>
      <c r="F158" s="13">
        <f t="shared" si="24"/>
        <v>-0.375</v>
      </c>
    </row>
    <row r="159" spans="1:6" x14ac:dyDescent="0.25">
      <c r="A159" s="12">
        <f t="shared" si="21"/>
        <v>34</v>
      </c>
      <c r="B159" s="15">
        <f t="shared" si="22"/>
        <v>1410</v>
      </c>
      <c r="C159" s="16">
        <f t="shared" si="23"/>
        <v>687.25</v>
      </c>
      <c r="D159" s="15">
        <v>1422</v>
      </c>
      <c r="E159" s="16">
        <v>687.25</v>
      </c>
      <c r="F159" s="13">
        <f t="shared" si="24"/>
        <v>0</v>
      </c>
    </row>
    <row r="160" spans="1:6" x14ac:dyDescent="0.25">
      <c r="A160" s="12">
        <f t="shared" si="21"/>
        <v>35</v>
      </c>
      <c r="B160" s="15">
        <f t="shared" si="22"/>
        <v>1422</v>
      </c>
      <c r="C160" s="16">
        <f t="shared" si="23"/>
        <v>687.25</v>
      </c>
      <c r="D160" s="15">
        <v>1426</v>
      </c>
      <c r="E160" s="16">
        <v>688.75</v>
      </c>
      <c r="F160" s="13">
        <f t="shared" si="24"/>
        <v>0.375</v>
      </c>
    </row>
    <row r="161" spans="1:6" x14ac:dyDescent="0.25">
      <c r="A161" s="12">
        <f t="shared" si="21"/>
        <v>36</v>
      </c>
      <c r="B161" s="15">
        <f t="shared" si="22"/>
        <v>1426</v>
      </c>
      <c r="C161" s="16">
        <f t="shared" si="23"/>
        <v>688.75</v>
      </c>
      <c r="D161" s="15">
        <v>1450</v>
      </c>
      <c r="E161" s="16">
        <v>690.25</v>
      </c>
      <c r="F161" s="13">
        <f t="shared" si="24"/>
        <v>6.25E-2</v>
      </c>
    </row>
    <row r="162" spans="1:6" x14ac:dyDescent="0.25">
      <c r="A162" s="12">
        <f t="shared" si="21"/>
        <v>37</v>
      </c>
      <c r="B162" s="15">
        <f t="shared" si="22"/>
        <v>1450</v>
      </c>
      <c r="C162" s="16">
        <f t="shared" si="23"/>
        <v>690.25</v>
      </c>
      <c r="D162" s="15">
        <v>1454</v>
      </c>
      <c r="E162" s="16">
        <v>690.25</v>
      </c>
      <c r="F162" s="13">
        <f t="shared" si="24"/>
        <v>0</v>
      </c>
    </row>
    <row r="163" spans="1:6" x14ac:dyDescent="0.25">
      <c r="A163" s="12">
        <f t="shared" si="21"/>
        <v>38</v>
      </c>
      <c r="B163" s="15">
        <f t="shared" si="22"/>
        <v>1454</v>
      </c>
      <c r="C163" s="16">
        <f t="shared" si="23"/>
        <v>690.25</v>
      </c>
      <c r="D163" s="15">
        <v>1462</v>
      </c>
      <c r="E163" s="16">
        <v>690.75</v>
      </c>
      <c r="F163" s="13">
        <f t="shared" si="24"/>
        <v>6.25E-2</v>
      </c>
    </row>
    <row r="164" spans="1:6" x14ac:dyDescent="0.25">
      <c r="A164" s="12">
        <f t="shared" si="21"/>
        <v>39</v>
      </c>
      <c r="B164" s="15">
        <f t="shared" si="22"/>
        <v>1462</v>
      </c>
      <c r="C164" s="16">
        <f t="shared" si="23"/>
        <v>690.75</v>
      </c>
      <c r="D164" s="15">
        <v>1466</v>
      </c>
      <c r="E164" s="16">
        <v>690.75</v>
      </c>
      <c r="F164" s="13">
        <f t="shared" si="24"/>
        <v>0</v>
      </c>
    </row>
    <row r="165" spans="1:6" x14ac:dyDescent="0.25">
      <c r="A165" s="12">
        <f t="shared" si="21"/>
        <v>40</v>
      </c>
      <c r="B165" s="15">
        <f t="shared" si="22"/>
        <v>1466</v>
      </c>
      <c r="C165" s="16">
        <f t="shared" si="23"/>
        <v>690.75</v>
      </c>
      <c r="D165" s="15">
        <v>1470</v>
      </c>
      <c r="E165" s="16">
        <v>691</v>
      </c>
      <c r="F165" s="13">
        <f t="shared" si="24"/>
        <v>6.25E-2</v>
      </c>
    </row>
    <row r="166" spans="1:6" x14ac:dyDescent="0.25">
      <c r="A166" s="12">
        <f t="shared" si="21"/>
        <v>41</v>
      </c>
      <c r="B166" s="15">
        <f t="shared" si="22"/>
        <v>1470</v>
      </c>
      <c r="C166" s="16">
        <f t="shared" si="23"/>
        <v>691</v>
      </c>
      <c r="D166" s="15">
        <v>1474</v>
      </c>
      <c r="E166" s="16">
        <v>691</v>
      </c>
      <c r="F166" s="13">
        <f t="shared" si="24"/>
        <v>0</v>
      </c>
    </row>
    <row r="167" spans="1:6" x14ac:dyDescent="0.25">
      <c r="A167" s="12">
        <f t="shared" si="21"/>
        <v>42</v>
      </c>
      <c r="B167" s="15">
        <f t="shared" si="22"/>
        <v>1474</v>
      </c>
      <c r="C167" s="16">
        <f t="shared" si="23"/>
        <v>691</v>
      </c>
      <c r="D167" s="15">
        <v>1478</v>
      </c>
      <c r="E167" s="16">
        <v>689.5</v>
      </c>
      <c r="F167" s="13">
        <f t="shared" si="24"/>
        <v>-0.375</v>
      </c>
    </row>
    <row r="168" spans="1:6" x14ac:dyDescent="0.25">
      <c r="A168" s="12">
        <f t="shared" si="21"/>
        <v>43</v>
      </c>
      <c r="B168" s="15">
        <f t="shared" si="22"/>
        <v>1478</v>
      </c>
      <c r="C168" s="16">
        <f t="shared" si="23"/>
        <v>689.5</v>
      </c>
      <c r="D168" s="15">
        <v>1490</v>
      </c>
      <c r="E168" s="16">
        <v>689.5</v>
      </c>
      <c r="F168" s="13">
        <f t="shared" si="24"/>
        <v>0</v>
      </c>
    </row>
    <row r="169" spans="1:6" x14ac:dyDescent="0.25">
      <c r="A169" s="12">
        <f t="shared" si="21"/>
        <v>44</v>
      </c>
      <c r="B169" s="15">
        <f t="shared" si="22"/>
        <v>1490</v>
      </c>
      <c r="C169" s="16">
        <f t="shared" si="23"/>
        <v>689.5</v>
      </c>
      <c r="D169" s="15">
        <v>1494</v>
      </c>
      <c r="E169" s="16">
        <v>691</v>
      </c>
      <c r="F169" s="13">
        <f t="shared" si="24"/>
        <v>0.375</v>
      </c>
    </row>
    <row r="170" spans="1:6" x14ac:dyDescent="0.25">
      <c r="A170" s="12">
        <f t="shared" si="21"/>
        <v>45</v>
      </c>
      <c r="B170" s="15">
        <f t="shared" si="22"/>
        <v>1494</v>
      </c>
      <c r="C170" s="16">
        <f t="shared" si="23"/>
        <v>691</v>
      </c>
      <c r="D170" s="15">
        <v>1498</v>
      </c>
      <c r="E170" s="16">
        <v>691</v>
      </c>
      <c r="F170" s="13">
        <f t="shared" si="24"/>
        <v>0</v>
      </c>
    </row>
    <row r="171" spans="1:6" x14ac:dyDescent="0.25">
      <c r="A171" s="12">
        <f t="shared" si="21"/>
        <v>46</v>
      </c>
      <c r="B171" s="15">
        <f t="shared" si="22"/>
        <v>1498</v>
      </c>
      <c r="C171" s="16">
        <f t="shared" si="23"/>
        <v>691</v>
      </c>
      <c r="D171" s="15">
        <v>1502</v>
      </c>
      <c r="E171" s="16">
        <v>691.25</v>
      </c>
      <c r="F171" s="13">
        <f t="shared" si="24"/>
        <v>6.25E-2</v>
      </c>
    </row>
    <row r="172" spans="1:6" x14ac:dyDescent="0.25">
      <c r="A172" s="12">
        <f t="shared" si="21"/>
        <v>47</v>
      </c>
      <c r="B172" s="15">
        <f t="shared" si="22"/>
        <v>1502</v>
      </c>
      <c r="C172" s="16">
        <f t="shared" si="23"/>
        <v>691.25</v>
      </c>
      <c r="D172" s="15">
        <v>1562</v>
      </c>
      <c r="E172" s="16">
        <v>691.25</v>
      </c>
      <c r="F172" s="13">
        <f t="shared" si="24"/>
        <v>0</v>
      </c>
    </row>
    <row r="173" spans="1:6" x14ac:dyDescent="0.25">
      <c r="A173" s="12">
        <f t="shared" si="21"/>
        <v>48</v>
      </c>
      <c r="B173" s="15">
        <f t="shared" si="22"/>
        <v>1562</v>
      </c>
      <c r="C173" s="16">
        <f t="shared" si="23"/>
        <v>691.25</v>
      </c>
      <c r="D173" s="15">
        <v>1566</v>
      </c>
      <c r="E173" s="16">
        <v>691.5</v>
      </c>
      <c r="F173" s="13">
        <f t="shared" si="24"/>
        <v>6.25E-2</v>
      </c>
    </row>
    <row r="174" spans="1:6" x14ac:dyDescent="0.25">
      <c r="A174" s="12">
        <f t="shared" si="21"/>
        <v>49</v>
      </c>
      <c r="B174" s="15">
        <f t="shared" si="22"/>
        <v>1566</v>
      </c>
      <c r="C174" s="16">
        <f t="shared" si="23"/>
        <v>691.5</v>
      </c>
      <c r="D174" s="15">
        <v>1574</v>
      </c>
      <c r="E174" s="16">
        <v>691.5</v>
      </c>
      <c r="F174" s="13">
        <f t="shared" si="24"/>
        <v>0</v>
      </c>
    </row>
    <row r="175" spans="1:6" x14ac:dyDescent="0.25">
      <c r="A175" s="12">
        <f t="shared" si="21"/>
        <v>50</v>
      </c>
      <c r="B175" s="15">
        <f t="shared" si="22"/>
        <v>1574</v>
      </c>
      <c r="C175" s="16">
        <f t="shared" si="23"/>
        <v>691.5</v>
      </c>
      <c r="D175" s="15">
        <v>1582</v>
      </c>
      <c r="E175" s="16">
        <v>692</v>
      </c>
      <c r="F175" s="13">
        <f t="shared" si="24"/>
        <v>6.25E-2</v>
      </c>
    </row>
    <row r="176" spans="1:6" x14ac:dyDescent="0.25">
      <c r="A176" s="12">
        <f t="shared" si="21"/>
        <v>51</v>
      </c>
      <c r="B176" s="15">
        <f t="shared" si="22"/>
        <v>1582</v>
      </c>
      <c r="C176" s="16">
        <f t="shared" si="23"/>
        <v>692</v>
      </c>
      <c r="D176" s="15">
        <v>1586</v>
      </c>
      <c r="E176" s="16">
        <v>692.5</v>
      </c>
      <c r="F176" s="13">
        <f t="shared" si="24"/>
        <v>0.125</v>
      </c>
    </row>
    <row r="177" spans="1:6" x14ac:dyDescent="0.25">
      <c r="A177" s="12">
        <f t="shared" si="21"/>
        <v>52</v>
      </c>
      <c r="B177" s="15">
        <f t="shared" si="22"/>
        <v>1586</v>
      </c>
      <c r="C177" s="16">
        <f t="shared" si="23"/>
        <v>692.5</v>
      </c>
      <c r="D177" s="15">
        <v>1610</v>
      </c>
      <c r="E177" s="16">
        <v>694</v>
      </c>
      <c r="F177" s="13">
        <f t="shared" si="24"/>
        <v>6.25E-2</v>
      </c>
    </row>
    <row r="178" spans="1:6" x14ac:dyDescent="0.25">
      <c r="A178" s="12">
        <f t="shared" si="21"/>
        <v>53</v>
      </c>
      <c r="B178" s="15">
        <f t="shared" si="22"/>
        <v>1610</v>
      </c>
      <c r="C178" s="16">
        <f t="shared" si="23"/>
        <v>694</v>
      </c>
      <c r="D178" s="15">
        <v>1614</v>
      </c>
      <c r="E178" s="16">
        <v>694.5</v>
      </c>
      <c r="F178" s="13">
        <f t="shared" si="24"/>
        <v>0.125</v>
      </c>
    </row>
    <row r="179" spans="1:6" x14ac:dyDescent="0.25">
      <c r="A179" s="12">
        <f t="shared" si="21"/>
        <v>54</v>
      </c>
      <c r="B179" s="15">
        <f t="shared" si="22"/>
        <v>1614</v>
      </c>
      <c r="C179" s="16">
        <f t="shared" si="23"/>
        <v>694.5</v>
      </c>
      <c r="D179" s="15">
        <v>1618</v>
      </c>
      <c r="E179" s="16">
        <v>694.75</v>
      </c>
      <c r="F179" s="13">
        <f t="shared" si="24"/>
        <v>6.25E-2</v>
      </c>
    </row>
    <row r="180" spans="1:6" x14ac:dyDescent="0.25">
      <c r="A180" s="12">
        <f t="shared" si="21"/>
        <v>55</v>
      </c>
      <c r="B180" s="15">
        <f t="shared" si="22"/>
        <v>1618</v>
      </c>
      <c r="C180" s="16">
        <f t="shared" si="23"/>
        <v>694.75</v>
      </c>
      <c r="D180" s="15">
        <v>1622</v>
      </c>
      <c r="E180" s="16">
        <v>695.25</v>
      </c>
      <c r="F180" s="13">
        <f t="shared" si="24"/>
        <v>0.125</v>
      </c>
    </row>
    <row r="181" spans="1:6" x14ac:dyDescent="0.25">
      <c r="A181" s="12">
        <f t="shared" si="21"/>
        <v>56</v>
      </c>
      <c r="B181" s="15">
        <f t="shared" si="22"/>
        <v>1622</v>
      </c>
      <c r="C181" s="16">
        <f t="shared" si="23"/>
        <v>695.25</v>
      </c>
      <c r="D181" s="15">
        <v>1630</v>
      </c>
      <c r="E181" s="16">
        <v>695.75</v>
      </c>
      <c r="F181" s="13">
        <f t="shared" si="24"/>
        <v>6.25E-2</v>
      </c>
    </row>
    <row r="182" spans="1:6" x14ac:dyDescent="0.25">
      <c r="A182" s="12">
        <f t="shared" si="21"/>
        <v>57</v>
      </c>
      <c r="B182" s="15">
        <f t="shared" si="22"/>
        <v>1630</v>
      </c>
      <c r="C182" s="16">
        <f t="shared" si="23"/>
        <v>695.75</v>
      </c>
      <c r="D182" s="15">
        <v>1634</v>
      </c>
      <c r="E182" s="16">
        <v>696.25</v>
      </c>
      <c r="F182" s="13">
        <f t="shared" si="24"/>
        <v>0.125</v>
      </c>
    </row>
    <row r="183" spans="1:6" x14ac:dyDescent="0.25">
      <c r="A183" s="12">
        <f t="shared" si="21"/>
        <v>58</v>
      </c>
      <c r="B183" s="15">
        <f t="shared" si="22"/>
        <v>1634</v>
      </c>
      <c r="C183" s="16">
        <f t="shared" si="23"/>
        <v>696.25</v>
      </c>
      <c r="D183" s="15">
        <v>1638</v>
      </c>
      <c r="E183" s="16">
        <v>696.5</v>
      </c>
      <c r="F183" s="13">
        <f t="shared" si="24"/>
        <v>6.25E-2</v>
      </c>
    </row>
    <row r="184" spans="1:6" x14ac:dyDescent="0.25">
      <c r="A184" s="12">
        <f t="shared" si="21"/>
        <v>59</v>
      </c>
      <c r="B184" s="15">
        <f t="shared" si="22"/>
        <v>1638</v>
      </c>
      <c r="C184" s="16">
        <f t="shared" si="23"/>
        <v>696.5</v>
      </c>
      <c r="D184" s="15">
        <v>1646</v>
      </c>
      <c r="E184" s="16">
        <v>698</v>
      </c>
      <c r="F184" s="13">
        <f t="shared" si="24"/>
        <v>0.1875</v>
      </c>
    </row>
    <row r="185" spans="1:6" x14ac:dyDescent="0.25">
      <c r="A185" s="12">
        <f t="shared" si="21"/>
        <v>60</v>
      </c>
      <c r="B185" s="15">
        <f t="shared" si="22"/>
        <v>1646</v>
      </c>
      <c r="C185" s="16">
        <f t="shared" si="23"/>
        <v>698</v>
      </c>
      <c r="D185" s="15">
        <v>1650</v>
      </c>
      <c r="E185" s="16">
        <v>699</v>
      </c>
      <c r="F185" s="13">
        <f t="shared" si="24"/>
        <v>0.25</v>
      </c>
    </row>
    <row r="186" spans="1:6" x14ac:dyDescent="0.25">
      <c r="A186" s="12">
        <f t="shared" si="21"/>
        <v>61</v>
      </c>
      <c r="B186" s="15">
        <f t="shared" si="22"/>
        <v>1650</v>
      </c>
      <c r="C186" s="16">
        <f t="shared" si="23"/>
        <v>699</v>
      </c>
      <c r="D186" s="15">
        <v>1654</v>
      </c>
      <c r="E186" s="16">
        <v>699.5</v>
      </c>
      <c r="F186" s="13">
        <f t="shared" si="24"/>
        <v>0.125</v>
      </c>
    </row>
    <row r="187" spans="1:6" x14ac:dyDescent="0.25">
      <c r="A187" s="12">
        <f t="shared" si="21"/>
        <v>62</v>
      </c>
      <c r="B187" s="15">
        <f t="shared" si="22"/>
        <v>1654</v>
      </c>
      <c r="C187" s="16">
        <f t="shared" si="23"/>
        <v>699.5</v>
      </c>
      <c r="D187" s="15">
        <v>1658</v>
      </c>
      <c r="E187" s="16">
        <v>700.75</v>
      </c>
      <c r="F187" s="13">
        <f t="shared" si="24"/>
        <v>0.3125</v>
      </c>
    </row>
    <row r="188" spans="1:6" x14ac:dyDescent="0.25">
      <c r="A188" s="12">
        <f t="shared" si="21"/>
        <v>63</v>
      </c>
      <c r="B188" s="15">
        <f t="shared" si="22"/>
        <v>1658</v>
      </c>
      <c r="C188" s="16">
        <f t="shared" si="23"/>
        <v>700.75</v>
      </c>
      <c r="D188" s="15">
        <v>1666</v>
      </c>
      <c r="E188" s="16">
        <v>701.75</v>
      </c>
      <c r="F188" s="13">
        <f t="shared" si="24"/>
        <v>0.125</v>
      </c>
    </row>
    <row r="189" spans="1:6" x14ac:dyDescent="0.25">
      <c r="A189" s="12">
        <f t="shared" si="21"/>
        <v>64</v>
      </c>
      <c r="B189" s="15">
        <f t="shared" si="22"/>
        <v>1666</v>
      </c>
      <c r="C189" s="16">
        <f t="shared" si="23"/>
        <v>701.75</v>
      </c>
      <c r="D189" s="15">
        <v>1670</v>
      </c>
      <c r="E189" s="16">
        <v>702.5</v>
      </c>
      <c r="F189" s="13">
        <f t="shared" si="24"/>
        <v>0.1875</v>
      </c>
    </row>
    <row r="190" spans="1:6" x14ac:dyDescent="0.25">
      <c r="A190" s="12">
        <f t="shared" si="21"/>
        <v>65</v>
      </c>
      <c r="B190" s="15">
        <f t="shared" si="22"/>
        <v>1670</v>
      </c>
      <c r="C190" s="16">
        <f t="shared" si="23"/>
        <v>702.5</v>
      </c>
      <c r="D190" s="15">
        <v>1674</v>
      </c>
      <c r="E190" s="16">
        <v>703</v>
      </c>
      <c r="F190" s="13">
        <f t="shared" si="24"/>
        <v>0.125</v>
      </c>
    </row>
    <row r="191" spans="1:6" x14ac:dyDescent="0.25">
      <c r="A191" s="12">
        <f t="shared" si="21"/>
        <v>66</v>
      </c>
      <c r="B191" s="15">
        <f t="shared" si="22"/>
        <v>1674</v>
      </c>
      <c r="C191" s="16">
        <f t="shared" si="23"/>
        <v>703</v>
      </c>
      <c r="D191" s="15">
        <v>1678</v>
      </c>
      <c r="E191" s="16">
        <v>702.75</v>
      </c>
      <c r="F191" s="13">
        <f t="shared" si="24"/>
        <v>-6.25E-2</v>
      </c>
    </row>
    <row r="192" spans="1:6" x14ac:dyDescent="0.25">
      <c r="A192" s="12">
        <f t="shared" ref="A192:A217" si="25">A191+1</f>
        <v>67</v>
      </c>
      <c r="B192" s="15">
        <f t="shared" ref="B192:B195" si="26">D191</f>
        <v>1678</v>
      </c>
      <c r="C192" s="16">
        <f t="shared" ref="C192:C195" si="27">E191</f>
        <v>702.75</v>
      </c>
      <c r="D192" s="15">
        <v>1682</v>
      </c>
      <c r="E192" s="16">
        <v>702</v>
      </c>
      <c r="F192" s="13">
        <f t="shared" si="24"/>
        <v>-0.1875</v>
      </c>
    </row>
    <row r="193" spans="1:6" x14ac:dyDescent="0.25">
      <c r="A193" s="12">
        <f t="shared" si="25"/>
        <v>68</v>
      </c>
      <c r="B193" s="15">
        <f t="shared" si="26"/>
        <v>1682</v>
      </c>
      <c r="C193" s="16">
        <f t="shared" si="27"/>
        <v>702</v>
      </c>
      <c r="D193" s="15">
        <v>1686</v>
      </c>
      <c r="E193" s="16">
        <v>701</v>
      </c>
      <c r="F193" s="13">
        <f t="shared" si="24"/>
        <v>-0.25</v>
      </c>
    </row>
    <row r="194" spans="1:6" x14ac:dyDescent="0.25">
      <c r="A194" s="12">
        <f t="shared" si="25"/>
        <v>69</v>
      </c>
      <c r="B194" s="15">
        <f t="shared" si="26"/>
        <v>1686</v>
      </c>
      <c r="C194" s="16">
        <f t="shared" si="27"/>
        <v>701</v>
      </c>
      <c r="D194" s="15">
        <v>1690</v>
      </c>
      <c r="E194" s="16">
        <v>700.5</v>
      </c>
      <c r="F194" s="13">
        <f t="shared" si="24"/>
        <v>-0.125</v>
      </c>
    </row>
    <row r="195" spans="1:6" x14ac:dyDescent="0.25">
      <c r="A195" s="12">
        <f t="shared" si="25"/>
        <v>70</v>
      </c>
      <c r="B195" s="15">
        <f t="shared" si="26"/>
        <v>1690</v>
      </c>
      <c r="C195" s="16">
        <f t="shared" si="27"/>
        <v>700.5</v>
      </c>
      <c r="D195" s="15">
        <v>1692</v>
      </c>
      <c r="E195" s="16">
        <v>700.5</v>
      </c>
      <c r="F195" s="13">
        <f>(E195-C195)/(D195-B195)</f>
        <v>0</v>
      </c>
    </row>
    <row r="196" spans="1:6" x14ac:dyDescent="0.25">
      <c r="A196" s="12">
        <f t="shared" si="25"/>
        <v>71</v>
      </c>
      <c r="B196" s="15"/>
      <c r="C196" s="16"/>
      <c r="D196" s="15"/>
      <c r="E196" s="16"/>
      <c r="F196" s="13" t="e">
        <f t="shared" si="24"/>
        <v>#DIV/0!</v>
      </c>
    </row>
    <row r="197" spans="1:6" x14ac:dyDescent="0.25">
      <c r="A197" s="12">
        <f t="shared" si="25"/>
        <v>72</v>
      </c>
      <c r="B197" s="15"/>
      <c r="C197" s="16"/>
      <c r="D197" s="15"/>
      <c r="E197" s="16"/>
      <c r="F197" s="13" t="e">
        <f t="shared" si="24"/>
        <v>#DIV/0!</v>
      </c>
    </row>
    <row r="198" spans="1:6" x14ac:dyDescent="0.25">
      <c r="A198" s="12">
        <f t="shared" si="25"/>
        <v>73</v>
      </c>
      <c r="B198" s="15"/>
      <c r="C198" s="16"/>
      <c r="D198" s="15"/>
      <c r="E198" s="16"/>
      <c r="F198" s="13" t="e">
        <f t="shared" si="24"/>
        <v>#DIV/0!</v>
      </c>
    </row>
    <row r="199" spans="1:6" x14ac:dyDescent="0.25">
      <c r="A199" s="12">
        <f t="shared" si="25"/>
        <v>74</v>
      </c>
      <c r="B199" s="15"/>
      <c r="C199" s="16"/>
      <c r="D199" s="15"/>
      <c r="E199" s="16"/>
      <c r="F199" s="13" t="e">
        <f t="shared" si="24"/>
        <v>#DIV/0!</v>
      </c>
    </row>
    <row r="200" spans="1:6" x14ac:dyDescent="0.25">
      <c r="A200" s="12">
        <f t="shared" si="25"/>
        <v>75</v>
      </c>
      <c r="B200" s="15"/>
      <c r="C200" s="16"/>
      <c r="D200" s="15"/>
      <c r="E200" s="16"/>
      <c r="F200" s="13" t="e">
        <f t="shared" si="24"/>
        <v>#DIV/0!</v>
      </c>
    </row>
    <row r="201" spans="1:6" x14ac:dyDescent="0.25">
      <c r="A201" s="12">
        <f t="shared" si="25"/>
        <v>76</v>
      </c>
      <c r="B201" s="15"/>
      <c r="C201" s="16"/>
      <c r="D201" s="15"/>
      <c r="E201" s="16"/>
      <c r="F201" s="13" t="e">
        <f t="shared" si="24"/>
        <v>#DIV/0!</v>
      </c>
    </row>
    <row r="202" spans="1:6" x14ac:dyDescent="0.25">
      <c r="A202" s="12">
        <f t="shared" si="25"/>
        <v>77</v>
      </c>
      <c r="B202" s="15"/>
      <c r="C202" s="16"/>
      <c r="D202" s="15"/>
      <c r="E202" s="16"/>
      <c r="F202" s="13" t="e">
        <f t="shared" si="24"/>
        <v>#DIV/0!</v>
      </c>
    </row>
    <row r="203" spans="1:6" x14ac:dyDescent="0.25">
      <c r="A203" s="12">
        <f t="shared" si="25"/>
        <v>78</v>
      </c>
      <c r="B203" s="15"/>
      <c r="C203" s="16"/>
      <c r="D203" s="15"/>
      <c r="E203" s="16"/>
      <c r="F203" s="13" t="e">
        <f t="shared" si="24"/>
        <v>#DIV/0!</v>
      </c>
    </row>
    <row r="204" spans="1:6" x14ac:dyDescent="0.25">
      <c r="A204" s="12">
        <f t="shared" si="25"/>
        <v>79</v>
      </c>
      <c r="B204" s="15"/>
      <c r="C204" s="16"/>
      <c r="D204" s="15"/>
      <c r="E204" s="16"/>
      <c r="F204" s="13" t="e">
        <f t="shared" si="24"/>
        <v>#DIV/0!</v>
      </c>
    </row>
    <row r="205" spans="1:6" x14ac:dyDescent="0.25">
      <c r="A205" s="12">
        <f t="shared" si="25"/>
        <v>80</v>
      </c>
      <c r="B205" s="15"/>
      <c r="C205" s="16"/>
      <c r="D205" s="15"/>
      <c r="E205" s="16"/>
      <c r="F205" s="13" t="e">
        <f t="shared" si="24"/>
        <v>#DIV/0!</v>
      </c>
    </row>
    <row r="206" spans="1:6" x14ac:dyDescent="0.25">
      <c r="A206" s="12">
        <f t="shared" si="25"/>
        <v>81</v>
      </c>
      <c r="B206" s="15"/>
      <c r="C206" s="16"/>
      <c r="D206" s="15"/>
      <c r="E206" s="16"/>
      <c r="F206" s="13" t="e">
        <f t="shared" si="24"/>
        <v>#DIV/0!</v>
      </c>
    </row>
    <row r="207" spans="1:6" x14ac:dyDescent="0.25">
      <c r="A207" s="12">
        <f t="shared" si="25"/>
        <v>82</v>
      </c>
      <c r="B207" s="15"/>
      <c r="C207" s="16"/>
      <c r="D207" s="15"/>
      <c r="E207" s="16"/>
      <c r="F207" s="13" t="e">
        <f t="shared" si="24"/>
        <v>#DIV/0!</v>
      </c>
    </row>
    <row r="208" spans="1:6" x14ac:dyDescent="0.25">
      <c r="A208" s="12">
        <f t="shared" si="25"/>
        <v>83</v>
      </c>
      <c r="B208" s="15"/>
      <c r="C208" s="16"/>
      <c r="D208" s="15"/>
      <c r="E208" s="16"/>
      <c r="F208" s="13" t="e">
        <f t="shared" si="24"/>
        <v>#DIV/0!</v>
      </c>
    </row>
    <row r="209" spans="1:6" x14ac:dyDescent="0.25">
      <c r="A209" s="12">
        <f t="shared" si="25"/>
        <v>84</v>
      </c>
      <c r="B209" s="15"/>
      <c r="C209" s="16"/>
      <c r="D209" s="15"/>
      <c r="E209" s="16"/>
      <c r="F209" s="13" t="e">
        <f t="shared" si="24"/>
        <v>#DIV/0!</v>
      </c>
    </row>
    <row r="210" spans="1:6" x14ac:dyDescent="0.25">
      <c r="A210" s="12">
        <f t="shared" si="25"/>
        <v>85</v>
      </c>
      <c r="B210" s="15"/>
      <c r="C210" s="16"/>
      <c r="D210" s="15"/>
      <c r="E210" s="16"/>
      <c r="F210" s="13" t="e">
        <f t="shared" si="24"/>
        <v>#DIV/0!</v>
      </c>
    </row>
    <row r="211" spans="1:6" x14ac:dyDescent="0.25">
      <c r="A211" s="12">
        <f t="shared" si="25"/>
        <v>86</v>
      </c>
      <c r="B211" s="15"/>
      <c r="C211" s="16"/>
      <c r="D211" s="15"/>
      <c r="E211" s="16"/>
      <c r="F211" s="13" t="e">
        <f t="shared" si="24"/>
        <v>#DIV/0!</v>
      </c>
    </row>
    <row r="212" spans="1:6" x14ac:dyDescent="0.25">
      <c r="A212" s="12">
        <f t="shared" si="25"/>
        <v>87</v>
      </c>
      <c r="B212" s="15"/>
      <c r="C212" s="16"/>
      <c r="D212" s="15"/>
      <c r="E212" s="16"/>
      <c r="F212" s="13" t="e">
        <f t="shared" si="24"/>
        <v>#DIV/0!</v>
      </c>
    </row>
    <row r="213" spans="1:6" x14ac:dyDescent="0.25">
      <c r="A213" s="12">
        <f t="shared" si="25"/>
        <v>88</v>
      </c>
      <c r="B213" s="15"/>
      <c r="C213" s="16"/>
      <c r="D213" s="15"/>
      <c r="E213" s="16"/>
      <c r="F213" s="13" t="e">
        <f t="shared" si="24"/>
        <v>#DIV/0!</v>
      </c>
    </row>
    <row r="214" spans="1:6" x14ac:dyDescent="0.25">
      <c r="A214" s="12">
        <f t="shared" si="25"/>
        <v>89</v>
      </c>
      <c r="B214" s="15"/>
      <c r="C214" s="16"/>
      <c r="D214" s="15"/>
      <c r="E214" s="16"/>
      <c r="F214" s="13" t="e">
        <f t="shared" si="24"/>
        <v>#DIV/0!</v>
      </c>
    </row>
    <row r="215" spans="1:6" x14ac:dyDescent="0.25">
      <c r="A215" s="12">
        <f t="shared" si="25"/>
        <v>90</v>
      </c>
      <c r="B215" s="15"/>
      <c r="C215" s="16"/>
      <c r="D215" s="15"/>
      <c r="E215" s="16"/>
      <c r="F215" s="13" t="e">
        <f t="shared" si="24"/>
        <v>#DIV/0!</v>
      </c>
    </row>
    <row r="216" spans="1:6" x14ac:dyDescent="0.25">
      <c r="A216" s="12">
        <f t="shared" si="25"/>
        <v>91</v>
      </c>
      <c r="B216" s="15"/>
      <c r="C216" s="16"/>
      <c r="D216" s="15"/>
      <c r="E216" s="16"/>
      <c r="F216" s="13" t="e">
        <f t="shared" si="24"/>
        <v>#DIV/0!</v>
      </c>
    </row>
    <row r="217" spans="1:6" x14ac:dyDescent="0.25">
      <c r="A217" s="12">
        <f t="shared" si="25"/>
        <v>92</v>
      </c>
      <c r="B217" s="15"/>
      <c r="C217" s="16"/>
      <c r="D217" s="15"/>
      <c r="E217" s="16"/>
      <c r="F217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5"/>
  <sheetViews>
    <sheetView tabSelected="1" topLeftCell="J25" workbookViewId="0">
      <selection activeCell="U41" sqref="U41"/>
    </sheetView>
  </sheetViews>
  <sheetFormatPr defaultRowHeight="15" x14ac:dyDescent="0.25"/>
  <cols>
    <col min="1" max="1" width="7.7109375" style="6" customWidth="1"/>
    <col min="2" max="11" width="11.7109375" style="6" customWidth="1"/>
    <col min="12" max="12" width="8.7109375" style="1" customWidth="1"/>
    <col min="13" max="13" width="9.5703125" style="1" customWidth="1"/>
    <col min="14" max="23" width="11.7109375" style="1" customWidth="1"/>
    <col min="24" max="25" width="9.140625" style="1" customWidth="1"/>
    <col min="26" max="43" width="9.140625" style="1"/>
    <col min="44" max="54" width="10.7109375" style="1" customWidth="1"/>
    <col min="55" max="16384" width="9.140625" style="1"/>
  </cols>
  <sheetData>
    <row r="1" spans="1:54" ht="12.75" customHeight="1" x14ac:dyDescent="0.25">
      <c r="A1" s="25" t="s">
        <v>0</v>
      </c>
      <c r="B1" s="25" t="s">
        <v>1</v>
      </c>
      <c r="C1" s="27" t="s">
        <v>2</v>
      </c>
      <c r="D1" s="27" t="s">
        <v>6</v>
      </c>
      <c r="E1" s="27" t="s">
        <v>3</v>
      </c>
      <c r="F1" s="25" t="s">
        <v>4</v>
      </c>
      <c r="G1" s="25" t="s">
        <v>32</v>
      </c>
      <c r="H1" s="25" t="s">
        <v>33</v>
      </c>
      <c r="I1" s="25" t="s">
        <v>7</v>
      </c>
      <c r="J1" s="25" t="s">
        <v>29</v>
      </c>
      <c r="K1" s="25" t="s">
        <v>5</v>
      </c>
      <c r="L1" s="26"/>
      <c r="M1" s="25" t="s">
        <v>0</v>
      </c>
      <c r="N1" s="25" t="s">
        <v>1</v>
      </c>
      <c r="O1" s="27" t="s">
        <v>2</v>
      </c>
      <c r="P1" s="27" t="s">
        <v>6</v>
      </c>
      <c r="Q1" s="27" t="s">
        <v>3</v>
      </c>
      <c r="R1" s="25" t="s">
        <v>4</v>
      </c>
      <c r="S1" s="25" t="s">
        <v>32</v>
      </c>
      <c r="T1" s="25" t="s">
        <v>33</v>
      </c>
      <c r="U1" s="25" t="s">
        <v>7</v>
      </c>
      <c r="V1" s="25" t="s">
        <v>29</v>
      </c>
      <c r="W1" s="25" t="s">
        <v>5</v>
      </c>
      <c r="AB1" s="31" t="s">
        <v>19</v>
      </c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R1" s="25" t="s">
        <v>38</v>
      </c>
      <c r="AS1" s="25" t="s">
        <v>39</v>
      </c>
      <c r="AT1" s="27" t="s">
        <v>40</v>
      </c>
      <c r="AU1" s="27" t="s">
        <v>41</v>
      </c>
      <c r="AV1" s="27" t="s">
        <v>42</v>
      </c>
      <c r="AX1" s="25" t="s">
        <v>38</v>
      </c>
      <c r="AY1" s="25" t="s">
        <v>39</v>
      </c>
      <c r="AZ1" s="27" t="s">
        <v>40</v>
      </c>
      <c r="BA1" s="27" t="s">
        <v>41</v>
      </c>
      <c r="BB1" s="27" t="s">
        <v>42</v>
      </c>
    </row>
    <row r="2" spans="1:54" ht="12.75" customHeight="1" x14ac:dyDescent="0.25">
      <c r="A2" s="25"/>
      <c r="B2" s="25"/>
      <c r="C2" s="28"/>
      <c r="D2" s="28"/>
      <c r="E2" s="28"/>
      <c r="F2" s="25"/>
      <c r="G2" s="25"/>
      <c r="H2" s="25"/>
      <c r="I2" s="25"/>
      <c r="J2" s="25"/>
      <c r="K2" s="25"/>
      <c r="L2" s="26"/>
      <c r="M2" s="25"/>
      <c r="N2" s="25"/>
      <c r="O2" s="28"/>
      <c r="P2" s="28"/>
      <c r="Q2" s="28"/>
      <c r="R2" s="25"/>
      <c r="S2" s="25"/>
      <c r="T2" s="25"/>
      <c r="U2" s="25"/>
      <c r="V2" s="25"/>
      <c r="W2" s="25"/>
      <c r="AB2" s="31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R2" s="25"/>
      <c r="AS2" s="25"/>
      <c r="AT2" s="28"/>
      <c r="AU2" s="28"/>
      <c r="AV2" s="28"/>
      <c r="AX2" s="25"/>
      <c r="AY2" s="25"/>
      <c r="AZ2" s="28"/>
      <c r="BA2" s="28"/>
      <c r="BB2" s="28"/>
    </row>
    <row r="3" spans="1:54" ht="12.75" customHeight="1" x14ac:dyDescent="0.25">
      <c r="A3" s="25"/>
      <c r="B3" s="25"/>
      <c r="C3" s="28"/>
      <c r="D3" s="28"/>
      <c r="E3" s="28"/>
      <c r="F3" s="25"/>
      <c r="G3" s="25"/>
      <c r="H3" s="25"/>
      <c r="I3" s="25"/>
      <c r="J3" s="25"/>
      <c r="K3" s="25"/>
      <c r="L3" s="26"/>
      <c r="M3" s="25"/>
      <c r="N3" s="25"/>
      <c r="O3" s="28"/>
      <c r="P3" s="28"/>
      <c r="Q3" s="28"/>
      <c r="R3" s="25"/>
      <c r="S3" s="25"/>
      <c r="T3" s="25"/>
      <c r="U3" s="25"/>
      <c r="V3" s="25"/>
      <c r="W3" s="25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R3" s="25"/>
      <c r="AS3" s="25"/>
      <c r="AT3" s="28"/>
      <c r="AU3" s="28"/>
      <c r="AV3" s="28"/>
      <c r="AX3" s="25"/>
      <c r="AY3" s="25"/>
      <c r="AZ3" s="28"/>
      <c r="BA3" s="28"/>
      <c r="BB3" s="28"/>
    </row>
    <row r="4" spans="1:54" ht="12.75" customHeight="1" x14ac:dyDescent="0.25">
      <c r="A4" s="25"/>
      <c r="B4" s="25"/>
      <c r="C4" s="28"/>
      <c r="D4" s="28"/>
      <c r="E4" s="28"/>
      <c r="F4" s="25"/>
      <c r="G4" s="25"/>
      <c r="H4" s="25"/>
      <c r="I4" s="25"/>
      <c r="J4" s="25"/>
      <c r="K4" s="25"/>
      <c r="L4" s="26"/>
      <c r="M4" s="25"/>
      <c r="N4" s="25"/>
      <c r="O4" s="28"/>
      <c r="P4" s="28"/>
      <c r="Q4" s="28"/>
      <c r="R4" s="25"/>
      <c r="S4" s="25"/>
      <c r="T4" s="25"/>
      <c r="U4" s="25"/>
      <c r="V4" s="25"/>
      <c r="W4" s="25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R4" s="25"/>
      <c r="AS4" s="25"/>
      <c r="AT4" s="28"/>
      <c r="AU4" s="28"/>
      <c r="AV4" s="28"/>
      <c r="AX4" s="25"/>
      <c r="AY4" s="25"/>
      <c r="AZ4" s="28"/>
      <c r="BA4" s="28"/>
      <c r="BB4" s="28"/>
    </row>
    <row r="5" spans="1:54" ht="12.75" customHeight="1" x14ac:dyDescent="0.25">
      <c r="A5" s="25"/>
      <c r="B5" s="25"/>
      <c r="C5" s="28"/>
      <c r="D5" s="28"/>
      <c r="E5" s="28"/>
      <c r="F5" s="25"/>
      <c r="G5" s="25"/>
      <c r="H5" s="25"/>
      <c r="I5" s="25"/>
      <c r="J5" s="25"/>
      <c r="K5" s="25"/>
      <c r="L5" s="26"/>
      <c r="M5" s="25"/>
      <c r="N5" s="25"/>
      <c r="O5" s="28"/>
      <c r="P5" s="28"/>
      <c r="Q5" s="28"/>
      <c r="R5" s="25"/>
      <c r="S5" s="25"/>
      <c r="T5" s="25"/>
      <c r="U5" s="25"/>
      <c r="V5" s="25"/>
      <c r="W5" s="25"/>
      <c r="AB5" s="31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R5" s="25"/>
      <c r="AS5" s="25"/>
      <c r="AT5" s="28"/>
      <c r="AU5" s="28"/>
      <c r="AV5" s="28"/>
      <c r="AX5" s="25"/>
      <c r="AY5" s="25"/>
      <c r="AZ5" s="28"/>
      <c r="BA5" s="28"/>
      <c r="BB5" s="28"/>
    </row>
    <row r="6" spans="1:54" ht="12.75" customHeight="1" x14ac:dyDescent="0.25">
      <c r="A6" s="25"/>
      <c r="B6" s="25"/>
      <c r="C6" s="28"/>
      <c r="D6" s="28"/>
      <c r="E6" s="28"/>
      <c r="F6" s="25"/>
      <c r="G6" s="25"/>
      <c r="H6" s="25"/>
      <c r="I6" s="25"/>
      <c r="J6" s="25"/>
      <c r="K6" s="25"/>
      <c r="L6" s="26"/>
      <c r="M6" s="25"/>
      <c r="N6" s="25"/>
      <c r="O6" s="28"/>
      <c r="P6" s="28"/>
      <c r="Q6" s="28"/>
      <c r="R6" s="25"/>
      <c r="S6" s="25"/>
      <c r="T6" s="25"/>
      <c r="U6" s="25"/>
      <c r="V6" s="25"/>
      <c r="W6" s="25"/>
      <c r="AB6" s="31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R6" s="25"/>
      <c r="AS6" s="25"/>
      <c r="AT6" s="28"/>
      <c r="AU6" s="28"/>
      <c r="AV6" s="28"/>
      <c r="AX6" s="25"/>
      <c r="AY6" s="25"/>
      <c r="AZ6" s="28"/>
      <c r="BA6" s="28"/>
      <c r="BB6" s="28"/>
    </row>
    <row r="7" spans="1:54" ht="12.75" customHeight="1" thickBot="1" x14ac:dyDescent="0.3">
      <c r="A7" s="25"/>
      <c r="B7" s="25"/>
      <c r="C7" s="28"/>
      <c r="D7" s="28"/>
      <c r="E7" s="28"/>
      <c r="F7" s="25"/>
      <c r="G7" s="25"/>
      <c r="H7" s="25"/>
      <c r="I7" s="25"/>
      <c r="J7" s="25"/>
      <c r="K7" s="25"/>
      <c r="L7" s="26"/>
      <c r="M7" s="25"/>
      <c r="N7" s="25"/>
      <c r="O7" s="28"/>
      <c r="P7" s="28"/>
      <c r="Q7" s="28"/>
      <c r="R7" s="25"/>
      <c r="S7" s="25"/>
      <c r="T7" s="25"/>
      <c r="U7" s="25"/>
      <c r="V7" s="25"/>
      <c r="W7" s="25"/>
      <c r="AB7" s="33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R7" s="25"/>
      <c r="AS7" s="25"/>
      <c r="AT7" s="28"/>
      <c r="AU7" s="28"/>
      <c r="AV7" s="28"/>
      <c r="AX7" s="25"/>
      <c r="AY7" s="25"/>
      <c r="AZ7" s="28"/>
      <c r="BA7" s="28"/>
      <c r="BB7" s="28"/>
    </row>
    <row r="8" spans="1:54" ht="12.75" customHeight="1" x14ac:dyDescent="0.25">
      <c r="A8" s="25"/>
      <c r="B8" s="25"/>
      <c r="C8" s="29"/>
      <c r="D8" s="29"/>
      <c r="E8" s="29"/>
      <c r="F8" s="25"/>
      <c r="G8" s="25"/>
      <c r="H8" s="25"/>
      <c r="I8" s="25"/>
      <c r="J8" s="25"/>
      <c r="K8" s="25"/>
      <c r="L8" s="26"/>
      <c r="M8" s="25"/>
      <c r="N8" s="25"/>
      <c r="O8" s="29"/>
      <c r="P8" s="29"/>
      <c r="Q8" s="29"/>
      <c r="R8" s="25"/>
      <c r="S8" s="25"/>
      <c r="T8" s="25"/>
      <c r="U8" s="25"/>
      <c r="V8" s="25"/>
      <c r="W8" s="25"/>
      <c r="AB8" s="8" t="s">
        <v>16</v>
      </c>
      <c r="AC8" s="9" t="s">
        <v>18</v>
      </c>
      <c r="AD8" s="9" t="s">
        <v>23</v>
      </c>
      <c r="AE8" s="9" t="s">
        <v>24</v>
      </c>
      <c r="AF8" s="9" t="s">
        <v>35</v>
      </c>
      <c r="AG8" s="9" t="s">
        <v>36</v>
      </c>
      <c r="AH8" s="9"/>
      <c r="AI8" s="8" t="s">
        <v>16</v>
      </c>
      <c r="AJ8" s="9" t="s">
        <v>18</v>
      </c>
      <c r="AK8" s="9" t="s">
        <v>23</v>
      </c>
      <c r="AL8" s="9" t="s">
        <v>24</v>
      </c>
      <c r="AM8" s="9" t="s">
        <v>35</v>
      </c>
      <c r="AN8" s="9" t="s">
        <v>36</v>
      </c>
      <c r="AR8" s="25"/>
      <c r="AS8" s="25"/>
      <c r="AT8" s="29"/>
      <c r="AU8" s="29"/>
      <c r="AV8" s="29"/>
      <c r="AX8" s="25"/>
      <c r="AY8" s="25"/>
      <c r="AZ8" s="29"/>
      <c r="BA8" s="29"/>
      <c r="BB8" s="29"/>
    </row>
    <row r="9" spans="1:54" ht="12.75" customHeight="1" x14ac:dyDescent="0.25">
      <c r="A9" s="2">
        <v>1</v>
      </c>
      <c r="B9" s="3">
        <v>1100</v>
      </c>
      <c r="C9" s="4">
        <f t="shared" ref="C9:C40" si="0">ROUND(AC9,2)</f>
        <v>696.5</v>
      </c>
      <c r="D9" s="4">
        <f t="shared" ref="D9:D40" si="1">ROUND(AD9,2)</f>
        <v>669</v>
      </c>
      <c r="E9" s="4">
        <f>ROUND(C9,2)-ROUND(D9,2)</f>
        <v>27.5</v>
      </c>
      <c r="F9" s="4">
        <f>ROUND(AD9,2)-ROUND(AE9,2)+Info!$E$5</f>
        <v>10</v>
      </c>
      <c r="G9" s="4" t="s">
        <v>43</v>
      </c>
      <c r="H9" s="4">
        <f>ROUND(AG9,2)</f>
        <v>702.25</v>
      </c>
      <c r="I9" s="4">
        <f>MAX(H9)-D9+F9</f>
        <v>43.25</v>
      </c>
      <c r="J9" s="4">
        <f>IF(MROUND(I9,5)&gt;=I9,MROUND(I9,5)+0,IF(MROUND(I9,5)&lt;I9,MROUND(I9,5)+5,""))</f>
        <v>45</v>
      </c>
      <c r="K9" s="17" t="str">
        <f>Info!$E$3</f>
        <v>W36X282</v>
      </c>
      <c r="M9" s="2">
        <f>A58+1</f>
        <v>51</v>
      </c>
      <c r="N9" s="3">
        <f>B58+4</f>
        <v>1300</v>
      </c>
      <c r="O9" s="4">
        <f t="shared" ref="O9:O40" si="2">ROUND(AJ9,2)</f>
        <v>677.75</v>
      </c>
      <c r="P9" s="4">
        <f t="shared" ref="P9:P40" si="3">ROUND(AK9,2)</f>
        <v>669</v>
      </c>
      <c r="Q9" s="4">
        <f>ROUND(O9,2)-ROUND(P9,2)</f>
        <v>8.75</v>
      </c>
      <c r="R9" s="4">
        <f>ROUND(AK9,2)-ROUND(AL9,2)+Info!$E$5</f>
        <v>10</v>
      </c>
      <c r="S9" s="4">
        <f>ROUND(AM9,2)</f>
        <v>692.75</v>
      </c>
      <c r="T9" s="4">
        <f>ROUND(AN9,2)</f>
        <v>692.5</v>
      </c>
      <c r="U9" s="4">
        <f>MAX(S9,T9)-P9+R9</f>
        <v>33.75</v>
      </c>
      <c r="V9" s="4">
        <f>IF(MROUND(U9,5)&gt;=U9,MROUND(U9,5)+0,IF(MROUND(U9,5)&lt;U9,MROUND(U9,5)+5,""))</f>
        <v>35</v>
      </c>
      <c r="W9" s="17" t="str">
        <f>Info!$E$3</f>
        <v>W36X282</v>
      </c>
      <c r="AB9" s="11">
        <f t="shared" ref="AB9" si="4">A9</f>
        <v>1</v>
      </c>
      <c r="AC9" s="10" cm="1">
        <f t="array" ref="AC9">(VLOOKUP(LOOKUP(2,1/((B9&gt;=Info!$B$9:$B$84)*(B9&lt;=Info!$D$9:$D$84)),Info!$A$9:$A$84),Info!$A$9:$F$84,3,FALSE))+((B9-(VLOOKUP(LOOKUP(2,1/((B9&gt;=Info!$B$9:$B$84)*(B9&lt;=Info!$D$9:$D$84)),Info!$A$9:$A$84),Info!$A$9:$F$84,2,FALSE)))*(VLOOKUP(LOOKUP(2,1/((B9&gt;=Info!$B$9:$B$84)*(B9&lt;=Info!$D$9:$D$84)),Info!$A$9:$A$84),Info!$A$9:$F$84,6,FALSE)))</f>
        <v>696.5</v>
      </c>
      <c r="AD9" s="10" cm="1">
        <f t="array" ref="AD9">(VLOOKUP(LOOKUP(2,1/((B9&gt;=Info!$B$88:$B$103)*(B9&lt;=Info!$D$88:$D$103)),Info!$A$88:$A$103),Info!$A$88:$F$103,3,FALSE))+((B9-(VLOOKUP(LOOKUP(2,1/((B9&gt;=Info!$B$88:$B$103)*(B9&lt;=Info!$D$88:$D$103)),Info!$A$88:$A$103),Info!$A$88:$F$103,2,FALSE)))*(VLOOKUP(LOOKUP(2,1/((B9&gt;=Info!$B$88:$B$103)*(B9&lt;=Info!$D$88:$D$103)),Info!$A$88:$A$103),Info!$A$88:$F$103,6,FALSE)))</f>
        <v>669</v>
      </c>
      <c r="AE9" s="10" cm="1">
        <f t="array" ref="AE9">(VLOOKUP(LOOKUP(2,1/((B9&gt;=Info!$B$107:$B$122)*(B9&lt;=Info!$D$107:$D$122)),Info!$A$107:$A$122),Info!$A$107:$F$122,3,FALSE))+((B9-(VLOOKUP(LOOKUP(2,1/((B9&gt;=Info!$B$107:$B$122)*(B9&lt;=Info!$D$107:$D$122)),Info!$A$107:$A$122),Info!$A$107:$F$122,2,FALSE)))*(VLOOKUP(LOOKUP(2,1/((B9&gt;=Info!$B$107:$B$122)*(B9&lt;=Info!$D$107:$D$122)),Info!$A$107:$A$122),Info!$A$107:$F$122,6,FALSE)))</f>
        <v>669</v>
      </c>
      <c r="AF9" s="10">
        <v>0</v>
      </c>
      <c r="AG9" s="10" cm="1">
        <f t="array" ref="AG9">(VLOOKUP(LOOKUP(2,1/(((B9+Info!$E$2/2)&gt;=Info!$B$126:$B$217)*((B9+Info!$E$2/2)&lt;=Info!$D$126:$D$217)),Info!$A$126:$A$217),Info!$A$126:$F$217,3,FALSE))+(((B9+Info!$E$2/2)-(VLOOKUP(LOOKUP(2,1/(((B9+Info!$E$2/2)&gt;=Info!$B$126:$B$217)*((B9+Info!$E$2/2)&lt;=Info!$D$126:$D$217)),Info!$A$126:$A$217),Info!$A$126:$F$217,2,FALSE)))*(VLOOKUP(LOOKUP(2,1/(((B9+Info!$E$2/2)&gt;=Info!$B$126:$B$217)*((B9+Info!$E$2/2)&lt;=Info!$D$126:$D$217)),Info!$A$126:$A$217),Info!$A$126:$F$217,6,FALSE)))</f>
        <v>702.25</v>
      </c>
      <c r="AH9" s="10"/>
      <c r="AI9" s="11">
        <f t="shared" ref="AI9:AI42" si="5">M9</f>
        <v>51</v>
      </c>
      <c r="AJ9" s="10" cm="1">
        <f t="array" ref="AJ9">(VLOOKUP(LOOKUP(2,1/((N9&gt;=Info!$B$9:$B$84)*(N9&lt;=Info!$D$9:$D$84)),Info!$A$9:$A$84),Info!$A$9:$F$84,3,FALSE))+((N9-(VLOOKUP(LOOKUP(2,1/((N9&gt;=Info!$B$9:$B$84)*(N9&lt;=Info!$D$9:$D$84)),Info!$A$9:$A$84),Info!$A$9:$F$84,2,FALSE)))*(VLOOKUP(LOOKUP(2,1/((N9&gt;=Info!$B$9:$B$84)*(N9&lt;=Info!$D$9:$D$84)),Info!$A$9:$A$84),Info!$A$9:$F$84,6,FALSE)))</f>
        <v>677.75</v>
      </c>
      <c r="AK9" s="10" cm="1">
        <f t="array" ref="AK9">(VLOOKUP(LOOKUP(2,1/((N9&gt;=Info!$B$88:$B$103)*(N9&lt;=Info!$D$88:$D$103)),Info!$A$88:$A$103),Info!$A$88:$F$103,3,FALSE))+((N9-(VLOOKUP(LOOKUP(2,1/((N9&gt;=Info!$B$88:$B$103)*(N9&lt;=Info!$D$88:$D$103)),Info!$A$88:$A$103),Info!$A$88:$F$103,2,FALSE)))*(VLOOKUP(LOOKUP(2,1/((N9&gt;=Info!$B$88:$B$103)*(N9&lt;=Info!$D$88:$D$103)),Info!$A$88:$A$103),Info!$A$88:$F$103,6,FALSE)))</f>
        <v>669</v>
      </c>
      <c r="AL9" s="10" cm="1">
        <f t="array" ref="AL9">(VLOOKUP(LOOKUP(2,1/((N9&gt;=Info!$B$107:$B$122)*(N9&lt;=Info!$D$107:$D$122)),Info!$A$107:$A$122),Info!$A$107:$F$122,3,FALSE))+((N9-(VLOOKUP(LOOKUP(2,1/((N9&gt;=Info!$B$107:$B$122)*(N9&lt;=Info!$D$107:$D$122)),Info!$A$107:$A$122),Info!$A$107:$F$122,2,FALSE)))*(VLOOKUP(LOOKUP(2,1/((N9&gt;=Info!$B$107:$B$122)*(N9&lt;=Info!$D$107:$D$122)),Info!$A$107:$A$122),Info!$A$107:$F$122,6,FALSE)))</f>
        <v>669</v>
      </c>
      <c r="AM9" s="10">
        <f>AG58</f>
        <v>692.75</v>
      </c>
      <c r="AN9" s="10" cm="1">
        <f t="array" ref="AN9">(VLOOKUP(LOOKUP(2,1/(((N9+Info!$E$2/2)&gt;=Info!$B$126:$B$217)*((N9+Info!$E$2/2)&lt;=Info!$D$126:$D$217)),Info!$A$126:$A$217),Info!$A$126:$F$217,3,FALSE))+(((N9+Info!$E$2/2)-(VLOOKUP(LOOKUP(2,1/(((N9+Info!$E$2/2)&gt;=Info!$B$126:$B$217)*((N9+Info!$E$2/2)&lt;=Info!$D$126:$D$217)),Info!$A$126:$A$217),Info!$A$126:$F$217,2,FALSE)))*(VLOOKUP(LOOKUP(2,1/(((N9+Info!$E$2/2)&gt;=Info!$B$126:$B$217)*((N9+Info!$E$2/2)&lt;=Info!$D$126:$D$217)),Info!$A$126:$A$217),Info!$A$126:$F$217,6,FALSE)))</f>
        <v>692.5</v>
      </c>
      <c r="AR9" s="2">
        <f>A9</f>
        <v>1</v>
      </c>
      <c r="AS9" s="3">
        <f>B9</f>
        <v>1100</v>
      </c>
      <c r="AT9" s="4">
        <f>C9</f>
        <v>696.5</v>
      </c>
      <c r="AU9" s="4">
        <f>MAX(G9:H9)</f>
        <v>702.25</v>
      </c>
      <c r="AV9" s="4">
        <f>CEILING(AU9-AT9,1)</f>
        <v>6</v>
      </c>
      <c r="AX9" s="2">
        <f>M9</f>
        <v>51</v>
      </c>
      <c r="AY9" s="3">
        <f>N9</f>
        <v>1300</v>
      </c>
      <c r="AZ9" s="4">
        <f>O9</f>
        <v>677.75</v>
      </c>
      <c r="BA9" s="4">
        <f>MAX(S9:T9)</f>
        <v>692.75</v>
      </c>
      <c r="BB9" s="4">
        <f t="shared" ref="BB9:BB58" si="6">CEILING(BA9-AZ9,1)</f>
        <v>15</v>
      </c>
    </row>
    <row r="10" spans="1:54" ht="12.75" customHeight="1" x14ac:dyDescent="0.25">
      <c r="A10" s="2">
        <f>A9+1</f>
        <v>2</v>
      </c>
      <c r="B10" s="3">
        <f>B9+4</f>
        <v>1104</v>
      </c>
      <c r="C10" s="4">
        <f t="shared" si="0"/>
        <v>696</v>
      </c>
      <c r="D10" s="4">
        <f t="shared" si="1"/>
        <v>669</v>
      </c>
      <c r="E10" s="4">
        <f t="shared" ref="E10:E58" si="7">ROUND(C10,2)-ROUND(D10,2)</f>
        <v>27</v>
      </c>
      <c r="F10" s="4">
        <f>ROUND(AD10,2)-ROUND(AE10,2)+Info!$E$5</f>
        <v>10</v>
      </c>
      <c r="G10" s="4">
        <f t="shared" ref="G10:G58" si="8">ROUND(AF10,2)</f>
        <v>702.25</v>
      </c>
      <c r="H10" s="4">
        <f t="shared" ref="H10:H58" si="9">ROUND(AG10,2)</f>
        <v>702</v>
      </c>
      <c r="I10" s="4">
        <f t="shared" ref="I10:I58" si="10">MAX(G10,H10)-D10+F10</f>
        <v>43.25</v>
      </c>
      <c r="J10" s="4">
        <f t="shared" ref="J10:J58" si="11">IF(MROUND(I10,5)&gt;=I10,MROUND(I10,5)+0,IF(MROUND(I10,5)&lt;I10,MROUND(I10,5)+5,""))</f>
        <v>45</v>
      </c>
      <c r="K10" s="17" t="str">
        <f>Info!$E$3</f>
        <v>W36X282</v>
      </c>
      <c r="M10" s="2">
        <f>M9+1</f>
        <v>52</v>
      </c>
      <c r="N10" s="3">
        <f>N9+4</f>
        <v>1304</v>
      </c>
      <c r="O10" s="4">
        <f t="shared" si="2"/>
        <v>677.5</v>
      </c>
      <c r="P10" s="4">
        <f t="shared" si="3"/>
        <v>668.88</v>
      </c>
      <c r="Q10" s="4">
        <f t="shared" ref="Q10:Q57" si="12">ROUND(O10,2)-ROUND(P10,2)</f>
        <v>8.6200000000000045</v>
      </c>
      <c r="R10" s="4">
        <f>ROUND(AK10,2)-ROUND(AL10,2)+Info!$E$5</f>
        <v>10</v>
      </c>
      <c r="S10" s="4">
        <f t="shared" ref="S10:S58" si="13">ROUND(AM10,2)</f>
        <v>692.5</v>
      </c>
      <c r="T10" s="4">
        <f t="shared" ref="T10:T57" si="14">ROUND(AN10,2)</f>
        <v>692.25</v>
      </c>
      <c r="U10" s="4">
        <f t="shared" ref="U10:U58" si="15">MAX(S10,T10)-P10+R10</f>
        <v>33.620000000000005</v>
      </c>
      <c r="V10" s="4">
        <f t="shared" ref="V10:V58" si="16">IF(MROUND(U10,5)&gt;=U10,MROUND(U10,5)+0,IF(MROUND(U10,5)&lt;U10,MROUND(U10,5)+5,""))</f>
        <v>35</v>
      </c>
      <c r="W10" s="17" t="str">
        <f>Info!$E$3</f>
        <v>W36X282</v>
      </c>
      <c r="AB10" s="11">
        <f t="shared" ref="AB10:AB42" si="17">A10</f>
        <v>2</v>
      </c>
      <c r="AC10" s="10" cm="1">
        <f t="array" ref="AC10">(VLOOKUP(LOOKUP(2,1/((B10&gt;=Info!$B$9:$B$84)*(B10&lt;=Info!$D$9:$D$84)),Info!$A$9:$A$84),Info!$A$9:$F$84,3,FALSE))+((B10-(VLOOKUP(LOOKUP(2,1/((B10&gt;=Info!$B$9:$B$84)*(B10&lt;=Info!$D$9:$D$84)),Info!$A$9:$A$84),Info!$A$9:$F$84,2,FALSE)))*(VLOOKUP(LOOKUP(2,1/((B10&gt;=Info!$B$9:$B$84)*(B10&lt;=Info!$D$9:$D$84)),Info!$A$9:$A$84),Info!$A$9:$F$84,6,FALSE)))</f>
        <v>696</v>
      </c>
      <c r="AD10" s="10" cm="1">
        <f t="array" ref="AD10">(VLOOKUP(LOOKUP(2,1/((B10&gt;=Info!$B$88:$B$103)*(B10&lt;=Info!$D$88:$D$103)),Info!$A$88:$A$103),Info!$A$88:$F$103,3,FALSE))+((B10-(VLOOKUP(LOOKUP(2,1/((B10&gt;=Info!$B$88:$B$103)*(B10&lt;=Info!$D$88:$D$103)),Info!$A$88:$A$103),Info!$A$88:$F$103,2,FALSE)))*(VLOOKUP(LOOKUP(2,1/((B10&gt;=Info!$B$88:$B$103)*(B10&lt;=Info!$D$88:$D$103)),Info!$A$88:$A$103),Info!$A$88:$F$103,6,FALSE)))</f>
        <v>669</v>
      </c>
      <c r="AE10" s="10" cm="1">
        <f t="array" ref="AE10">(VLOOKUP(LOOKUP(2,1/((B10&gt;=Info!$B$107:$B$122)*(B10&lt;=Info!$D$107:$D$122)),Info!$A$107:$A$122),Info!$A$107:$F$122,3,FALSE))+((B10-(VLOOKUP(LOOKUP(2,1/((B10&gt;=Info!$B$107:$B$122)*(B10&lt;=Info!$D$107:$D$122)),Info!$A$107:$A$122),Info!$A$107:$F$122,2,FALSE)))*(VLOOKUP(LOOKUP(2,1/((B10&gt;=Info!$B$107:$B$122)*(B10&lt;=Info!$D$107:$D$122)),Info!$A$107:$A$122),Info!$A$107:$F$122,6,FALSE)))</f>
        <v>669</v>
      </c>
      <c r="AF10" s="10">
        <f>AG9</f>
        <v>702.25</v>
      </c>
      <c r="AG10" s="10" cm="1">
        <f t="array" ref="AG10">(VLOOKUP(LOOKUP(2,1/(((B10+Info!$E$2/2)&gt;=Info!$B$126:$B$217)*((B10+Info!$E$2/2)&lt;=Info!$D$126:$D$217)),Info!$A$126:$A$217),Info!$A$126:$F$217,3,FALSE))+(((B10+Info!$E$2/2)-(VLOOKUP(LOOKUP(2,1/(((B10+Info!$E$2/2)&gt;=Info!$B$126:$B$217)*((B10+Info!$E$2/2)&lt;=Info!$D$126:$D$217)),Info!$A$126:$A$217),Info!$A$126:$F$217,2,FALSE)))*(VLOOKUP(LOOKUP(2,1/(((B10+Info!$E$2/2)&gt;=Info!$B$126:$B$217)*((B10+Info!$E$2/2)&lt;=Info!$D$126:$D$217)),Info!$A$126:$A$217),Info!$A$126:$F$217,6,FALSE)))</f>
        <v>702</v>
      </c>
      <c r="AH10" s="10"/>
      <c r="AI10" s="11">
        <f t="shared" si="5"/>
        <v>52</v>
      </c>
      <c r="AJ10" s="10" cm="1">
        <f t="array" ref="AJ10">(VLOOKUP(LOOKUP(2,1/((N10&gt;=Info!$B$9:$B$84)*(N10&lt;=Info!$D$9:$D$84)),Info!$A$9:$A$84),Info!$A$9:$F$84,3,FALSE))+((N10-(VLOOKUP(LOOKUP(2,1/((N10&gt;=Info!$B$9:$B$84)*(N10&lt;=Info!$D$9:$D$84)),Info!$A$9:$A$84),Info!$A$9:$F$84,2,FALSE)))*(VLOOKUP(LOOKUP(2,1/((N10&gt;=Info!$B$9:$B$84)*(N10&lt;=Info!$D$9:$D$84)),Info!$A$9:$A$84),Info!$A$9:$F$84,6,FALSE)))</f>
        <v>677.5</v>
      </c>
      <c r="AK10" s="10" cm="1">
        <f t="array" ref="AK10">(VLOOKUP(LOOKUP(2,1/((N10&gt;=Info!$B$88:$B$103)*(N10&lt;=Info!$D$88:$D$103)),Info!$A$88:$A$103),Info!$A$88:$F$103,3,FALSE))+((N10-(VLOOKUP(LOOKUP(2,1/((N10&gt;=Info!$B$88:$B$103)*(N10&lt;=Info!$D$88:$D$103)),Info!$A$88:$A$103),Info!$A$88:$F$103,2,FALSE)))*(VLOOKUP(LOOKUP(2,1/((N10&gt;=Info!$B$88:$B$103)*(N10&lt;=Info!$D$88:$D$103)),Info!$A$88:$A$103),Info!$A$88:$F$103,6,FALSE)))</f>
        <v>668.88</v>
      </c>
      <c r="AL10" s="10" cm="1">
        <f t="array" ref="AL10">(VLOOKUP(LOOKUP(2,1/((N10&gt;=Info!$B$107:$B$122)*(N10&lt;=Info!$D$107:$D$122)),Info!$A$107:$A$122),Info!$A$107:$F$122,3,FALSE))+((N10-(VLOOKUP(LOOKUP(2,1/((N10&gt;=Info!$B$107:$B$122)*(N10&lt;=Info!$D$107:$D$122)),Info!$A$107:$A$122),Info!$A$107:$F$122,2,FALSE)))*(VLOOKUP(LOOKUP(2,1/((N10&gt;=Info!$B$107:$B$122)*(N10&lt;=Info!$D$107:$D$122)),Info!$A$107:$A$122),Info!$A$107:$F$122,6,FALSE)))</f>
        <v>668.88</v>
      </c>
      <c r="AM10" s="10">
        <f>AN9</f>
        <v>692.5</v>
      </c>
      <c r="AN10" s="10" cm="1">
        <f t="array" ref="AN10">(VLOOKUP(LOOKUP(2,1/(((N10+Info!$E$2/2)&gt;=Info!$B$126:$B$217)*((N10+Info!$E$2/2)&lt;=Info!$D$126:$D$217)),Info!$A$126:$A$217),Info!$A$126:$F$217,3,FALSE))+(((N10+Info!$E$2/2)-(VLOOKUP(LOOKUP(2,1/(((N10+Info!$E$2/2)&gt;=Info!$B$126:$B$217)*((N10+Info!$E$2/2)&lt;=Info!$D$126:$D$217)),Info!$A$126:$A$217),Info!$A$126:$F$217,2,FALSE)))*(VLOOKUP(LOOKUP(2,1/(((N10+Info!$E$2/2)&gt;=Info!$B$126:$B$217)*((N10+Info!$E$2/2)&lt;=Info!$D$126:$D$217)),Info!$A$126:$A$217),Info!$A$126:$F$217,6,FALSE)))</f>
        <v>692.25</v>
      </c>
      <c r="AR10" s="2">
        <f t="shared" ref="AR10:AR58" si="18">A10</f>
        <v>2</v>
      </c>
      <c r="AS10" s="3">
        <f t="shared" ref="AS10:AS58" si="19">B10</f>
        <v>1104</v>
      </c>
      <c r="AT10" s="4">
        <f t="shared" ref="AT10:AT58" si="20">C10</f>
        <v>696</v>
      </c>
      <c r="AU10" s="4">
        <f t="shared" ref="AU10:AU58" si="21">MAX(G10:H10)</f>
        <v>702.25</v>
      </c>
      <c r="AV10" s="4">
        <f t="shared" ref="AV10:AV58" si="22">CEILING(AU10-AT10,1)</f>
        <v>7</v>
      </c>
      <c r="AX10" s="2">
        <f t="shared" ref="AX10:AX58" si="23">M10</f>
        <v>52</v>
      </c>
      <c r="AY10" s="3">
        <f t="shared" ref="AY10:AY58" si="24">N10</f>
        <v>1304</v>
      </c>
      <c r="AZ10" s="4">
        <f t="shared" ref="AZ10:AZ58" si="25">O10</f>
        <v>677.5</v>
      </c>
      <c r="BA10" s="4">
        <f t="shared" ref="BA10:BA58" si="26">MAX(S10:T10)</f>
        <v>692.5</v>
      </c>
      <c r="BB10" s="4">
        <f t="shared" si="6"/>
        <v>15</v>
      </c>
    </row>
    <row r="11" spans="1:54" ht="12.75" customHeight="1" x14ac:dyDescent="0.25">
      <c r="A11" s="2">
        <f t="shared" ref="A11:A58" si="27">A10+1</f>
        <v>3</v>
      </c>
      <c r="B11" s="3">
        <f t="shared" ref="B11:B12" si="28">B10+4</f>
        <v>1108</v>
      </c>
      <c r="C11" s="4">
        <f t="shared" si="0"/>
        <v>695.75</v>
      </c>
      <c r="D11" s="4">
        <f t="shared" si="1"/>
        <v>669</v>
      </c>
      <c r="E11" s="4">
        <f t="shared" si="7"/>
        <v>26.75</v>
      </c>
      <c r="F11" s="4">
        <f>ROUND(AD11,2)-ROUND(AE11,2)+Info!$E$5</f>
        <v>10</v>
      </c>
      <c r="G11" s="4">
        <f t="shared" si="8"/>
        <v>702</v>
      </c>
      <c r="H11" s="4">
        <f t="shared" si="9"/>
        <v>701.75</v>
      </c>
      <c r="I11" s="4">
        <f t="shared" si="10"/>
        <v>43</v>
      </c>
      <c r="J11" s="4">
        <f t="shared" si="11"/>
        <v>45</v>
      </c>
      <c r="K11" s="17" t="str">
        <f>Info!$E$3</f>
        <v>W36X282</v>
      </c>
      <c r="M11" s="2">
        <f t="shared" ref="M11:M58" si="29">M10+1</f>
        <v>53</v>
      </c>
      <c r="N11" s="3">
        <f t="shared" ref="N11:N58" si="30">N10+4</f>
        <v>1308</v>
      </c>
      <c r="O11" s="4">
        <f t="shared" si="2"/>
        <v>677.25</v>
      </c>
      <c r="P11" s="4">
        <f t="shared" si="3"/>
        <v>668.76</v>
      </c>
      <c r="Q11" s="4">
        <f t="shared" si="12"/>
        <v>8.4900000000000091</v>
      </c>
      <c r="R11" s="4">
        <f>ROUND(AK11,2)-ROUND(AL11,2)+Info!$E$5</f>
        <v>10</v>
      </c>
      <c r="S11" s="4">
        <f t="shared" si="13"/>
        <v>692.25</v>
      </c>
      <c r="T11" s="4">
        <f t="shared" si="14"/>
        <v>692.25</v>
      </c>
      <c r="U11" s="4">
        <f t="shared" si="15"/>
        <v>33.490000000000009</v>
      </c>
      <c r="V11" s="4">
        <f t="shared" si="16"/>
        <v>35</v>
      </c>
      <c r="W11" s="17" t="str">
        <f>Info!$E$3</f>
        <v>W36X282</v>
      </c>
      <c r="AB11" s="11">
        <f t="shared" si="17"/>
        <v>3</v>
      </c>
      <c r="AC11" s="10" cm="1">
        <f t="array" ref="AC11">(VLOOKUP(LOOKUP(2,1/((B11&gt;=Info!$B$9:$B$84)*(B11&lt;=Info!$D$9:$D$84)),Info!$A$9:$A$84),Info!$A$9:$F$84,3,FALSE))+((B11-(VLOOKUP(LOOKUP(2,1/((B11&gt;=Info!$B$9:$B$84)*(B11&lt;=Info!$D$9:$D$84)),Info!$A$9:$A$84),Info!$A$9:$F$84,2,FALSE)))*(VLOOKUP(LOOKUP(2,1/((B11&gt;=Info!$B$9:$B$84)*(B11&lt;=Info!$D$9:$D$84)),Info!$A$9:$A$84),Info!$A$9:$F$84,6,FALSE)))</f>
        <v>695.75</v>
      </c>
      <c r="AD11" s="10" cm="1">
        <f t="array" ref="AD11">(VLOOKUP(LOOKUP(2,1/((B11&gt;=Info!$B$88:$B$103)*(B11&lt;=Info!$D$88:$D$103)),Info!$A$88:$A$103),Info!$A$88:$F$103,3,FALSE))+((B11-(VLOOKUP(LOOKUP(2,1/((B11&gt;=Info!$B$88:$B$103)*(B11&lt;=Info!$D$88:$D$103)),Info!$A$88:$A$103),Info!$A$88:$F$103,2,FALSE)))*(VLOOKUP(LOOKUP(2,1/((B11&gt;=Info!$B$88:$B$103)*(B11&lt;=Info!$D$88:$D$103)),Info!$A$88:$A$103),Info!$A$88:$F$103,6,FALSE)))</f>
        <v>669</v>
      </c>
      <c r="AE11" s="10" cm="1">
        <f t="array" ref="AE11">(VLOOKUP(LOOKUP(2,1/((B11&gt;=Info!$B$107:$B$122)*(B11&lt;=Info!$D$107:$D$122)),Info!$A$107:$A$122),Info!$A$107:$F$122,3,FALSE))+((B11-(VLOOKUP(LOOKUP(2,1/((B11&gt;=Info!$B$107:$B$122)*(B11&lt;=Info!$D$107:$D$122)),Info!$A$107:$A$122),Info!$A$107:$F$122,2,FALSE)))*(VLOOKUP(LOOKUP(2,1/((B11&gt;=Info!$B$107:$B$122)*(B11&lt;=Info!$D$107:$D$122)),Info!$A$107:$A$122),Info!$A$107:$F$122,6,FALSE)))</f>
        <v>669</v>
      </c>
      <c r="AF11" s="10">
        <f t="shared" ref="AF11:AF58" si="31">AG10</f>
        <v>702</v>
      </c>
      <c r="AG11" s="10" cm="1">
        <f t="array" ref="AG11">(VLOOKUP(LOOKUP(2,1/(((B11+Info!$E$2/2)&gt;=Info!$B$126:$B$217)*((B11+Info!$E$2/2)&lt;=Info!$D$126:$D$217)),Info!$A$126:$A$217),Info!$A$126:$F$217,3,FALSE))+(((B11+Info!$E$2/2)-(VLOOKUP(LOOKUP(2,1/(((B11+Info!$E$2/2)&gt;=Info!$B$126:$B$217)*((B11+Info!$E$2/2)&lt;=Info!$D$126:$D$217)),Info!$A$126:$A$217),Info!$A$126:$F$217,2,FALSE)))*(VLOOKUP(LOOKUP(2,1/(((B11+Info!$E$2/2)&gt;=Info!$B$126:$B$217)*((B11+Info!$E$2/2)&lt;=Info!$D$126:$D$217)),Info!$A$126:$A$217),Info!$A$126:$F$217,6,FALSE)))</f>
        <v>701.75</v>
      </c>
      <c r="AH11" s="10"/>
      <c r="AI11" s="11">
        <f t="shared" si="5"/>
        <v>53</v>
      </c>
      <c r="AJ11" s="10" cm="1">
        <f t="array" ref="AJ11">(VLOOKUP(LOOKUP(2,1/((N11&gt;=Info!$B$9:$B$84)*(N11&lt;=Info!$D$9:$D$84)),Info!$A$9:$A$84),Info!$A$9:$F$84,3,FALSE))+((N11-(VLOOKUP(LOOKUP(2,1/((N11&gt;=Info!$B$9:$B$84)*(N11&lt;=Info!$D$9:$D$84)),Info!$A$9:$A$84),Info!$A$9:$F$84,2,FALSE)))*(VLOOKUP(LOOKUP(2,1/((N11&gt;=Info!$B$9:$B$84)*(N11&lt;=Info!$D$9:$D$84)),Info!$A$9:$A$84),Info!$A$9:$F$84,6,FALSE)))</f>
        <v>677.25</v>
      </c>
      <c r="AK11" s="10" cm="1">
        <f t="array" ref="AK11">(VLOOKUP(LOOKUP(2,1/((N11&gt;=Info!$B$88:$B$103)*(N11&lt;=Info!$D$88:$D$103)),Info!$A$88:$A$103),Info!$A$88:$F$103,3,FALSE))+((N11-(VLOOKUP(LOOKUP(2,1/((N11&gt;=Info!$B$88:$B$103)*(N11&lt;=Info!$D$88:$D$103)),Info!$A$88:$A$103),Info!$A$88:$F$103,2,FALSE)))*(VLOOKUP(LOOKUP(2,1/((N11&gt;=Info!$B$88:$B$103)*(N11&lt;=Info!$D$88:$D$103)),Info!$A$88:$A$103),Info!$A$88:$F$103,6,FALSE)))</f>
        <v>668.76</v>
      </c>
      <c r="AL11" s="10" cm="1">
        <f t="array" ref="AL11">(VLOOKUP(LOOKUP(2,1/((N11&gt;=Info!$B$107:$B$122)*(N11&lt;=Info!$D$107:$D$122)),Info!$A$107:$A$122),Info!$A$107:$F$122,3,FALSE))+((N11-(VLOOKUP(LOOKUP(2,1/((N11&gt;=Info!$B$107:$B$122)*(N11&lt;=Info!$D$107:$D$122)),Info!$A$107:$A$122),Info!$A$107:$F$122,2,FALSE)))*(VLOOKUP(LOOKUP(2,1/((N11&gt;=Info!$B$107:$B$122)*(N11&lt;=Info!$D$107:$D$122)),Info!$A$107:$A$122),Info!$A$107:$F$122,6,FALSE)))</f>
        <v>668.76</v>
      </c>
      <c r="AM11" s="10">
        <f t="shared" ref="AM11:AM58" si="32">AN10</f>
        <v>692.25</v>
      </c>
      <c r="AN11" s="10" cm="1">
        <f t="array" ref="AN11">(VLOOKUP(LOOKUP(2,1/(((N11+Info!$E$2/2)&gt;=Info!$B$126:$B$217)*((N11+Info!$E$2/2)&lt;=Info!$D$126:$D$217)),Info!$A$126:$A$217),Info!$A$126:$F$217,3,FALSE))+(((N11+Info!$E$2/2)-(VLOOKUP(LOOKUP(2,1/(((N11+Info!$E$2/2)&gt;=Info!$B$126:$B$217)*((N11+Info!$E$2/2)&lt;=Info!$D$126:$D$217)),Info!$A$126:$A$217),Info!$A$126:$F$217,2,FALSE)))*(VLOOKUP(LOOKUP(2,1/(((N11+Info!$E$2/2)&gt;=Info!$B$126:$B$217)*((N11+Info!$E$2/2)&lt;=Info!$D$126:$D$217)),Info!$A$126:$A$217),Info!$A$126:$F$217,6,FALSE)))</f>
        <v>692.25</v>
      </c>
      <c r="AR11" s="2">
        <f t="shared" si="18"/>
        <v>3</v>
      </c>
      <c r="AS11" s="3">
        <f t="shared" si="19"/>
        <v>1108</v>
      </c>
      <c r="AT11" s="4">
        <f t="shared" si="20"/>
        <v>695.75</v>
      </c>
      <c r="AU11" s="4">
        <f t="shared" si="21"/>
        <v>702</v>
      </c>
      <c r="AV11" s="4">
        <f t="shared" si="22"/>
        <v>7</v>
      </c>
      <c r="AX11" s="2">
        <f t="shared" si="23"/>
        <v>53</v>
      </c>
      <c r="AY11" s="3">
        <f t="shared" si="24"/>
        <v>1308</v>
      </c>
      <c r="AZ11" s="4">
        <f t="shared" si="25"/>
        <v>677.25</v>
      </c>
      <c r="BA11" s="4">
        <f t="shared" si="26"/>
        <v>692.25</v>
      </c>
      <c r="BB11" s="4">
        <f t="shared" si="6"/>
        <v>15</v>
      </c>
    </row>
    <row r="12" spans="1:54" ht="12.75" customHeight="1" x14ac:dyDescent="0.25">
      <c r="A12" s="2">
        <f t="shared" si="27"/>
        <v>4</v>
      </c>
      <c r="B12" s="3">
        <f t="shared" si="28"/>
        <v>1112</v>
      </c>
      <c r="C12" s="4">
        <f t="shared" si="0"/>
        <v>695.25</v>
      </c>
      <c r="D12" s="4">
        <f t="shared" si="1"/>
        <v>669</v>
      </c>
      <c r="E12" s="4">
        <f t="shared" si="7"/>
        <v>26.25</v>
      </c>
      <c r="F12" s="4">
        <f>ROUND(AD12,2)-ROUND(AE12,2)+Info!$E$5</f>
        <v>10</v>
      </c>
      <c r="G12" s="4">
        <f t="shared" si="8"/>
        <v>701.75</v>
      </c>
      <c r="H12" s="4">
        <f t="shared" si="9"/>
        <v>701.25</v>
      </c>
      <c r="I12" s="4">
        <f t="shared" si="10"/>
        <v>42.75</v>
      </c>
      <c r="J12" s="4">
        <f t="shared" si="11"/>
        <v>45</v>
      </c>
      <c r="K12" s="17" t="str">
        <f>Info!$E$3</f>
        <v>W36X282</v>
      </c>
      <c r="M12" s="2">
        <f t="shared" si="29"/>
        <v>54</v>
      </c>
      <c r="N12" s="3">
        <f t="shared" si="30"/>
        <v>1312</v>
      </c>
      <c r="O12" s="4">
        <f t="shared" si="2"/>
        <v>677.25</v>
      </c>
      <c r="P12" s="4">
        <f t="shared" si="3"/>
        <v>668.64</v>
      </c>
      <c r="Q12" s="4">
        <f t="shared" si="12"/>
        <v>8.6100000000000136</v>
      </c>
      <c r="R12" s="4">
        <f>ROUND(AK12,2)-ROUND(AL12,2)+Info!$E$5</f>
        <v>10</v>
      </c>
      <c r="S12" s="4">
        <f t="shared" si="13"/>
        <v>692.25</v>
      </c>
      <c r="T12" s="4">
        <f t="shared" si="14"/>
        <v>692</v>
      </c>
      <c r="U12" s="4">
        <f t="shared" si="15"/>
        <v>33.610000000000014</v>
      </c>
      <c r="V12" s="4">
        <f t="shared" si="16"/>
        <v>35</v>
      </c>
      <c r="W12" s="17" t="str">
        <f>Info!$E$3</f>
        <v>W36X282</v>
      </c>
      <c r="AB12" s="11">
        <f t="shared" si="17"/>
        <v>4</v>
      </c>
      <c r="AC12" s="10" cm="1">
        <f t="array" ref="AC12">(VLOOKUP(LOOKUP(2,1/((B12&gt;=Info!$B$9:$B$84)*(B12&lt;=Info!$D$9:$D$84)),Info!$A$9:$A$84),Info!$A$9:$F$84,3,FALSE))+((B12-(VLOOKUP(LOOKUP(2,1/((B12&gt;=Info!$B$9:$B$84)*(B12&lt;=Info!$D$9:$D$84)),Info!$A$9:$A$84),Info!$A$9:$F$84,2,FALSE)))*(VLOOKUP(LOOKUP(2,1/((B12&gt;=Info!$B$9:$B$84)*(B12&lt;=Info!$D$9:$D$84)),Info!$A$9:$A$84),Info!$A$9:$F$84,6,FALSE)))</f>
        <v>695.25</v>
      </c>
      <c r="AD12" s="10" cm="1">
        <f t="array" ref="AD12">(VLOOKUP(LOOKUP(2,1/((B12&gt;=Info!$B$88:$B$103)*(B12&lt;=Info!$D$88:$D$103)),Info!$A$88:$A$103),Info!$A$88:$F$103,3,FALSE))+((B12-(VLOOKUP(LOOKUP(2,1/((B12&gt;=Info!$B$88:$B$103)*(B12&lt;=Info!$D$88:$D$103)),Info!$A$88:$A$103),Info!$A$88:$F$103,2,FALSE)))*(VLOOKUP(LOOKUP(2,1/((B12&gt;=Info!$B$88:$B$103)*(B12&lt;=Info!$D$88:$D$103)),Info!$A$88:$A$103),Info!$A$88:$F$103,6,FALSE)))</f>
        <v>669</v>
      </c>
      <c r="AE12" s="10" cm="1">
        <f t="array" ref="AE12">(VLOOKUP(LOOKUP(2,1/((B12&gt;=Info!$B$107:$B$122)*(B12&lt;=Info!$D$107:$D$122)),Info!$A$107:$A$122),Info!$A$107:$F$122,3,FALSE))+((B12-(VLOOKUP(LOOKUP(2,1/((B12&gt;=Info!$B$107:$B$122)*(B12&lt;=Info!$D$107:$D$122)),Info!$A$107:$A$122),Info!$A$107:$F$122,2,FALSE)))*(VLOOKUP(LOOKUP(2,1/((B12&gt;=Info!$B$107:$B$122)*(B12&lt;=Info!$D$107:$D$122)),Info!$A$107:$A$122),Info!$A$107:$F$122,6,FALSE)))</f>
        <v>669</v>
      </c>
      <c r="AF12" s="10">
        <f t="shared" si="31"/>
        <v>701.75</v>
      </c>
      <c r="AG12" s="10" cm="1">
        <f t="array" ref="AG12">(VLOOKUP(LOOKUP(2,1/(((B12+Info!$E$2/2)&gt;=Info!$B$126:$B$217)*((B12+Info!$E$2/2)&lt;=Info!$D$126:$D$217)),Info!$A$126:$A$217),Info!$A$126:$F$217,3,FALSE))+(((B12+Info!$E$2/2)-(VLOOKUP(LOOKUP(2,1/(((B12+Info!$E$2/2)&gt;=Info!$B$126:$B$217)*((B12+Info!$E$2/2)&lt;=Info!$D$126:$D$217)),Info!$A$126:$A$217),Info!$A$126:$F$217,2,FALSE)))*(VLOOKUP(LOOKUP(2,1/(((B12+Info!$E$2/2)&gt;=Info!$B$126:$B$217)*((B12+Info!$E$2/2)&lt;=Info!$D$126:$D$217)),Info!$A$126:$A$217),Info!$A$126:$F$217,6,FALSE)))</f>
        <v>701.25</v>
      </c>
      <c r="AH12" s="10"/>
      <c r="AI12" s="11">
        <f t="shared" si="5"/>
        <v>54</v>
      </c>
      <c r="AJ12" s="10" cm="1">
        <f t="array" ref="AJ12">(VLOOKUP(LOOKUP(2,1/((N12&gt;=Info!$B$9:$B$84)*(N12&lt;=Info!$D$9:$D$84)),Info!$A$9:$A$84),Info!$A$9:$F$84,3,FALSE))+((N12-(VLOOKUP(LOOKUP(2,1/((N12&gt;=Info!$B$9:$B$84)*(N12&lt;=Info!$D$9:$D$84)),Info!$A$9:$A$84),Info!$A$9:$F$84,2,FALSE)))*(VLOOKUP(LOOKUP(2,1/((N12&gt;=Info!$B$9:$B$84)*(N12&lt;=Info!$D$9:$D$84)),Info!$A$9:$A$84),Info!$A$9:$F$84,6,FALSE)))</f>
        <v>677.25</v>
      </c>
      <c r="AK12" s="10" cm="1">
        <f t="array" ref="AK12">(VLOOKUP(LOOKUP(2,1/((N12&gt;=Info!$B$88:$B$103)*(N12&lt;=Info!$D$88:$D$103)),Info!$A$88:$A$103),Info!$A$88:$F$103,3,FALSE))+((N12-(VLOOKUP(LOOKUP(2,1/((N12&gt;=Info!$B$88:$B$103)*(N12&lt;=Info!$D$88:$D$103)),Info!$A$88:$A$103),Info!$A$88:$F$103,2,FALSE)))*(VLOOKUP(LOOKUP(2,1/((N12&gt;=Info!$B$88:$B$103)*(N12&lt;=Info!$D$88:$D$103)),Info!$A$88:$A$103),Info!$A$88:$F$103,6,FALSE)))</f>
        <v>668.64</v>
      </c>
      <c r="AL12" s="10" cm="1">
        <f t="array" ref="AL12">(VLOOKUP(LOOKUP(2,1/((N12&gt;=Info!$B$107:$B$122)*(N12&lt;=Info!$D$107:$D$122)),Info!$A$107:$A$122),Info!$A$107:$F$122,3,FALSE))+((N12-(VLOOKUP(LOOKUP(2,1/((N12&gt;=Info!$B$107:$B$122)*(N12&lt;=Info!$D$107:$D$122)),Info!$A$107:$A$122),Info!$A$107:$F$122,2,FALSE)))*(VLOOKUP(LOOKUP(2,1/((N12&gt;=Info!$B$107:$B$122)*(N12&lt;=Info!$D$107:$D$122)),Info!$A$107:$A$122),Info!$A$107:$F$122,6,FALSE)))</f>
        <v>668.64</v>
      </c>
      <c r="AM12" s="10">
        <f t="shared" si="32"/>
        <v>692.25</v>
      </c>
      <c r="AN12" s="10" cm="1">
        <f t="array" ref="AN12">(VLOOKUP(LOOKUP(2,1/(((N12+Info!$E$2/2)&gt;=Info!$B$126:$B$217)*((N12+Info!$E$2/2)&lt;=Info!$D$126:$D$217)),Info!$A$126:$A$217),Info!$A$126:$F$217,3,FALSE))+(((N12+Info!$E$2/2)-(VLOOKUP(LOOKUP(2,1/(((N12+Info!$E$2/2)&gt;=Info!$B$126:$B$217)*((N12+Info!$E$2/2)&lt;=Info!$D$126:$D$217)),Info!$A$126:$A$217),Info!$A$126:$F$217,2,FALSE)))*(VLOOKUP(LOOKUP(2,1/(((N12+Info!$E$2/2)&gt;=Info!$B$126:$B$217)*((N12+Info!$E$2/2)&lt;=Info!$D$126:$D$217)),Info!$A$126:$A$217),Info!$A$126:$F$217,6,FALSE)))</f>
        <v>692</v>
      </c>
      <c r="AR12" s="2">
        <f t="shared" si="18"/>
        <v>4</v>
      </c>
      <c r="AS12" s="3">
        <f t="shared" si="19"/>
        <v>1112</v>
      </c>
      <c r="AT12" s="4">
        <f t="shared" si="20"/>
        <v>695.25</v>
      </c>
      <c r="AU12" s="4">
        <f t="shared" si="21"/>
        <v>701.75</v>
      </c>
      <c r="AV12" s="4">
        <f t="shared" si="22"/>
        <v>7</v>
      </c>
      <c r="AX12" s="2">
        <f t="shared" si="23"/>
        <v>54</v>
      </c>
      <c r="AY12" s="3">
        <f t="shared" si="24"/>
        <v>1312</v>
      </c>
      <c r="AZ12" s="4">
        <f t="shared" si="25"/>
        <v>677.25</v>
      </c>
      <c r="BA12" s="4">
        <f t="shared" si="26"/>
        <v>692.25</v>
      </c>
      <c r="BB12" s="4">
        <f t="shared" si="6"/>
        <v>15</v>
      </c>
    </row>
    <row r="13" spans="1:54" ht="12.75" customHeight="1" x14ac:dyDescent="0.25">
      <c r="A13" s="2">
        <f t="shared" si="27"/>
        <v>5</v>
      </c>
      <c r="B13" s="3">
        <f t="shared" ref="B13:B58" si="33">B12+4</f>
        <v>1116</v>
      </c>
      <c r="C13" s="4">
        <f t="shared" si="0"/>
        <v>694.5</v>
      </c>
      <c r="D13" s="4">
        <f t="shared" si="1"/>
        <v>669</v>
      </c>
      <c r="E13" s="4">
        <f t="shared" si="7"/>
        <v>25.5</v>
      </c>
      <c r="F13" s="4">
        <f>ROUND(AD13,2)-ROUND(AE13,2)+Info!$E$5</f>
        <v>10</v>
      </c>
      <c r="G13" s="4">
        <f t="shared" si="8"/>
        <v>701.25</v>
      </c>
      <c r="H13" s="4">
        <f t="shared" si="9"/>
        <v>701</v>
      </c>
      <c r="I13" s="4">
        <f t="shared" si="10"/>
        <v>42.25</v>
      </c>
      <c r="J13" s="4">
        <f t="shared" si="11"/>
        <v>45</v>
      </c>
      <c r="K13" s="17" t="str">
        <f>Info!$E$3</f>
        <v>W36X282</v>
      </c>
      <c r="M13" s="2">
        <f t="shared" si="29"/>
        <v>55</v>
      </c>
      <c r="N13" s="3">
        <f t="shared" si="30"/>
        <v>1316</v>
      </c>
      <c r="O13" s="4">
        <f t="shared" si="2"/>
        <v>677</v>
      </c>
      <c r="P13" s="4">
        <f t="shared" si="3"/>
        <v>668.52</v>
      </c>
      <c r="Q13" s="4">
        <f t="shared" si="12"/>
        <v>8.4800000000000182</v>
      </c>
      <c r="R13" s="4">
        <f>ROUND(AK13,2)-ROUND(AL13,2)+Info!$E$5</f>
        <v>10</v>
      </c>
      <c r="S13" s="4">
        <f t="shared" si="13"/>
        <v>692</v>
      </c>
      <c r="T13" s="4">
        <f t="shared" si="14"/>
        <v>691.75</v>
      </c>
      <c r="U13" s="4">
        <f t="shared" si="15"/>
        <v>33.480000000000018</v>
      </c>
      <c r="V13" s="4">
        <f t="shared" si="16"/>
        <v>35</v>
      </c>
      <c r="W13" s="17" t="str">
        <f>Info!$E$3</f>
        <v>W36X282</v>
      </c>
      <c r="AB13" s="11">
        <f t="shared" si="17"/>
        <v>5</v>
      </c>
      <c r="AC13" s="10" cm="1">
        <f t="array" ref="AC13">(VLOOKUP(LOOKUP(2,1/((B13&gt;=Info!$B$9:$B$84)*(B13&lt;=Info!$D$9:$D$84)),Info!$A$9:$A$84),Info!$A$9:$F$84,3,FALSE))+((B13-(VLOOKUP(LOOKUP(2,1/((B13&gt;=Info!$B$9:$B$84)*(B13&lt;=Info!$D$9:$D$84)),Info!$A$9:$A$84),Info!$A$9:$F$84,2,FALSE)))*(VLOOKUP(LOOKUP(2,1/((B13&gt;=Info!$B$9:$B$84)*(B13&lt;=Info!$D$9:$D$84)),Info!$A$9:$A$84),Info!$A$9:$F$84,6,FALSE)))</f>
        <v>694.5</v>
      </c>
      <c r="AD13" s="10" cm="1">
        <f t="array" ref="AD13">(VLOOKUP(LOOKUP(2,1/((B13&gt;=Info!$B$88:$B$103)*(B13&lt;=Info!$D$88:$D$103)),Info!$A$88:$A$103),Info!$A$88:$F$103,3,FALSE))+((B13-(VLOOKUP(LOOKUP(2,1/((B13&gt;=Info!$B$88:$B$103)*(B13&lt;=Info!$D$88:$D$103)),Info!$A$88:$A$103),Info!$A$88:$F$103,2,FALSE)))*(VLOOKUP(LOOKUP(2,1/((B13&gt;=Info!$B$88:$B$103)*(B13&lt;=Info!$D$88:$D$103)),Info!$A$88:$A$103),Info!$A$88:$F$103,6,FALSE)))</f>
        <v>669</v>
      </c>
      <c r="AE13" s="10" cm="1">
        <f t="array" ref="AE13">(VLOOKUP(LOOKUP(2,1/((B13&gt;=Info!$B$107:$B$122)*(B13&lt;=Info!$D$107:$D$122)),Info!$A$107:$A$122),Info!$A$107:$F$122,3,FALSE))+((B13-(VLOOKUP(LOOKUP(2,1/((B13&gt;=Info!$B$107:$B$122)*(B13&lt;=Info!$D$107:$D$122)),Info!$A$107:$A$122),Info!$A$107:$F$122,2,FALSE)))*(VLOOKUP(LOOKUP(2,1/((B13&gt;=Info!$B$107:$B$122)*(B13&lt;=Info!$D$107:$D$122)),Info!$A$107:$A$122),Info!$A$107:$F$122,6,FALSE)))</f>
        <v>669</v>
      </c>
      <c r="AF13" s="10">
        <f t="shared" si="31"/>
        <v>701.25</v>
      </c>
      <c r="AG13" s="10" cm="1">
        <f t="array" ref="AG13">(VLOOKUP(LOOKUP(2,1/(((B13+Info!$E$2/2)&gt;=Info!$B$126:$B$217)*((B13+Info!$E$2/2)&lt;=Info!$D$126:$D$217)),Info!$A$126:$A$217),Info!$A$126:$F$217,3,FALSE))+(((B13+Info!$E$2/2)-(VLOOKUP(LOOKUP(2,1/(((B13+Info!$E$2/2)&gt;=Info!$B$126:$B$217)*((B13+Info!$E$2/2)&lt;=Info!$D$126:$D$217)),Info!$A$126:$A$217),Info!$A$126:$F$217,2,FALSE)))*(VLOOKUP(LOOKUP(2,1/(((B13+Info!$E$2/2)&gt;=Info!$B$126:$B$217)*((B13+Info!$E$2/2)&lt;=Info!$D$126:$D$217)),Info!$A$126:$A$217),Info!$A$126:$F$217,6,FALSE)))</f>
        <v>701</v>
      </c>
      <c r="AH13" s="10"/>
      <c r="AI13" s="11">
        <f t="shared" si="5"/>
        <v>55</v>
      </c>
      <c r="AJ13" s="10" cm="1">
        <f t="array" ref="AJ13">(VLOOKUP(LOOKUP(2,1/((N13&gt;=Info!$B$9:$B$84)*(N13&lt;=Info!$D$9:$D$84)),Info!$A$9:$A$84),Info!$A$9:$F$84,3,FALSE))+((N13-(VLOOKUP(LOOKUP(2,1/((N13&gt;=Info!$B$9:$B$84)*(N13&lt;=Info!$D$9:$D$84)),Info!$A$9:$A$84),Info!$A$9:$F$84,2,FALSE)))*(VLOOKUP(LOOKUP(2,1/((N13&gt;=Info!$B$9:$B$84)*(N13&lt;=Info!$D$9:$D$84)),Info!$A$9:$A$84),Info!$A$9:$F$84,6,FALSE)))</f>
        <v>677</v>
      </c>
      <c r="AK13" s="10" cm="1">
        <f t="array" ref="AK13">(VLOOKUP(LOOKUP(2,1/((N13&gt;=Info!$B$88:$B$103)*(N13&lt;=Info!$D$88:$D$103)),Info!$A$88:$A$103),Info!$A$88:$F$103,3,FALSE))+((N13-(VLOOKUP(LOOKUP(2,1/((N13&gt;=Info!$B$88:$B$103)*(N13&lt;=Info!$D$88:$D$103)),Info!$A$88:$A$103),Info!$A$88:$F$103,2,FALSE)))*(VLOOKUP(LOOKUP(2,1/((N13&gt;=Info!$B$88:$B$103)*(N13&lt;=Info!$D$88:$D$103)),Info!$A$88:$A$103),Info!$A$88:$F$103,6,FALSE)))</f>
        <v>668.52</v>
      </c>
      <c r="AL13" s="10" cm="1">
        <f t="array" ref="AL13">(VLOOKUP(LOOKUP(2,1/((N13&gt;=Info!$B$107:$B$122)*(N13&lt;=Info!$D$107:$D$122)),Info!$A$107:$A$122),Info!$A$107:$F$122,3,FALSE))+((N13-(VLOOKUP(LOOKUP(2,1/((N13&gt;=Info!$B$107:$B$122)*(N13&lt;=Info!$D$107:$D$122)),Info!$A$107:$A$122),Info!$A$107:$F$122,2,FALSE)))*(VLOOKUP(LOOKUP(2,1/((N13&gt;=Info!$B$107:$B$122)*(N13&lt;=Info!$D$107:$D$122)),Info!$A$107:$A$122),Info!$A$107:$F$122,6,FALSE)))</f>
        <v>668.52</v>
      </c>
      <c r="AM13" s="10">
        <f t="shared" si="32"/>
        <v>692</v>
      </c>
      <c r="AN13" s="10" cm="1">
        <f t="array" ref="AN13">(VLOOKUP(LOOKUP(2,1/(((N13+Info!$E$2/2)&gt;=Info!$B$126:$B$217)*((N13+Info!$E$2/2)&lt;=Info!$D$126:$D$217)),Info!$A$126:$A$217),Info!$A$126:$F$217,3,FALSE))+(((N13+Info!$E$2/2)-(VLOOKUP(LOOKUP(2,1/(((N13+Info!$E$2/2)&gt;=Info!$B$126:$B$217)*((N13+Info!$E$2/2)&lt;=Info!$D$126:$D$217)),Info!$A$126:$A$217),Info!$A$126:$F$217,2,FALSE)))*(VLOOKUP(LOOKUP(2,1/(((N13+Info!$E$2/2)&gt;=Info!$B$126:$B$217)*((N13+Info!$E$2/2)&lt;=Info!$D$126:$D$217)),Info!$A$126:$A$217),Info!$A$126:$F$217,6,FALSE)))</f>
        <v>691.75</v>
      </c>
      <c r="AR13" s="2">
        <f t="shared" si="18"/>
        <v>5</v>
      </c>
      <c r="AS13" s="3">
        <f t="shared" si="19"/>
        <v>1116</v>
      </c>
      <c r="AT13" s="4">
        <f t="shared" si="20"/>
        <v>694.5</v>
      </c>
      <c r="AU13" s="4">
        <f t="shared" si="21"/>
        <v>701.25</v>
      </c>
      <c r="AV13" s="4">
        <f t="shared" si="22"/>
        <v>7</v>
      </c>
      <c r="AX13" s="2">
        <f t="shared" si="23"/>
        <v>55</v>
      </c>
      <c r="AY13" s="3">
        <f t="shared" si="24"/>
        <v>1316</v>
      </c>
      <c r="AZ13" s="4">
        <f t="shared" si="25"/>
        <v>677</v>
      </c>
      <c r="BA13" s="4">
        <f t="shared" si="26"/>
        <v>692</v>
      </c>
      <c r="BB13" s="4">
        <f t="shared" si="6"/>
        <v>15</v>
      </c>
    </row>
    <row r="14" spans="1:54" ht="12.75" customHeight="1" x14ac:dyDescent="0.25">
      <c r="A14" s="2">
        <f t="shared" si="27"/>
        <v>6</v>
      </c>
      <c r="B14" s="3">
        <f t="shared" si="33"/>
        <v>1120</v>
      </c>
      <c r="C14" s="4">
        <f t="shared" si="0"/>
        <v>693.75</v>
      </c>
      <c r="D14" s="4">
        <f t="shared" si="1"/>
        <v>669</v>
      </c>
      <c r="E14" s="4">
        <f t="shared" si="7"/>
        <v>24.75</v>
      </c>
      <c r="F14" s="4">
        <f>ROUND(AD14,2)-ROUND(AE14,2)+Info!$E$5</f>
        <v>10</v>
      </c>
      <c r="G14" s="4">
        <f t="shared" si="8"/>
        <v>701</v>
      </c>
      <c r="H14" s="4">
        <f t="shared" si="9"/>
        <v>700.75</v>
      </c>
      <c r="I14" s="4">
        <f t="shared" si="10"/>
        <v>42</v>
      </c>
      <c r="J14" s="4">
        <f t="shared" si="11"/>
        <v>45</v>
      </c>
      <c r="K14" s="17" t="str">
        <f>Info!$E$3</f>
        <v>W36X282</v>
      </c>
      <c r="M14" s="2">
        <f t="shared" si="29"/>
        <v>56</v>
      </c>
      <c r="N14" s="3">
        <f t="shared" si="30"/>
        <v>1320</v>
      </c>
      <c r="O14" s="4">
        <f t="shared" si="2"/>
        <v>676.75</v>
      </c>
      <c r="P14" s="4">
        <f t="shared" si="3"/>
        <v>668.4</v>
      </c>
      <c r="Q14" s="4">
        <f t="shared" si="12"/>
        <v>8.3500000000000227</v>
      </c>
      <c r="R14" s="4">
        <f>ROUND(AK14,2)-ROUND(AL14,2)+Info!$E$5</f>
        <v>10</v>
      </c>
      <c r="S14" s="4">
        <f t="shared" si="13"/>
        <v>691.75</v>
      </c>
      <c r="T14" s="4">
        <f t="shared" si="14"/>
        <v>691.5</v>
      </c>
      <c r="U14" s="4">
        <f t="shared" si="15"/>
        <v>33.350000000000023</v>
      </c>
      <c r="V14" s="4">
        <f t="shared" si="16"/>
        <v>35</v>
      </c>
      <c r="W14" s="17" t="str">
        <f>Info!$E$3</f>
        <v>W36X282</v>
      </c>
      <c r="AB14" s="11">
        <f t="shared" si="17"/>
        <v>6</v>
      </c>
      <c r="AC14" s="10" cm="1">
        <f t="array" ref="AC14">(VLOOKUP(LOOKUP(2,1/((B14&gt;=Info!$B$9:$B$84)*(B14&lt;=Info!$D$9:$D$84)),Info!$A$9:$A$84),Info!$A$9:$F$84,3,FALSE))+((B14-(VLOOKUP(LOOKUP(2,1/((B14&gt;=Info!$B$9:$B$84)*(B14&lt;=Info!$D$9:$D$84)),Info!$A$9:$A$84),Info!$A$9:$F$84,2,FALSE)))*(VLOOKUP(LOOKUP(2,1/((B14&gt;=Info!$B$9:$B$84)*(B14&lt;=Info!$D$9:$D$84)),Info!$A$9:$A$84),Info!$A$9:$F$84,6,FALSE)))</f>
        <v>693.75</v>
      </c>
      <c r="AD14" s="10" cm="1">
        <f t="array" ref="AD14">(VLOOKUP(LOOKUP(2,1/((B14&gt;=Info!$B$88:$B$103)*(B14&lt;=Info!$D$88:$D$103)),Info!$A$88:$A$103),Info!$A$88:$F$103,3,FALSE))+((B14-(VLOOKUP(LOOKUP(2,1/((B14&gt;=Info!$B$88:$B$103)*(B14&lt;=Info!$D$88:$D$103)),Info!$A$88:$A$103),Info!$A$88:$F$103,2,FALSE)))*(VLOOKUP(LOOKUP(2,1/((B14&gt;=Info!$B$88:$B$103)*(B14&lt;=Info!$D$88:$D$103)),Info!$A$88:$A$103),Info!$A$88:$F$103,6,FALSE)))</f>
        <v>669</v>
      </c>
      <c r="AE14" s="10" cm="1">
        <f t="array" ref="AE14">(VLOOKUP(LOOKUP(2,1/((B14&gt;=Info!$B$107:$B$122)*(B14&lt;=Info!$D$107:$D$122)),Info!$A$107:$A$122),Info!$A$107:$F$122,3,FALSE))+((B14-(VLOOKUP(LOOKUP(2,1/((B14&gt;=Info!$B$107:$B$122)*(B14&lt;=Info!$D$107:$D$122)),Info!$A$107:$A$122),Info!$A$107:$F$122,2,FALSE)))*(VLOOKUP(LOOKUP(2,1/((B14&gt;=Info!$B$107:$B$122)*(B14&lt;=Info!$D$107:$D$122)),Info!$A$107:$A$122),Info!$A$107:$F$122,6,FALSE)))</f>
        <v>669</v>
      </c>
      <c r="AF14" s="10">
        <f t="shared" si="31"/>
        <v>701</v>
      </c>
      <c r="AG14" s="10" cm="1">
        <f t="array" ref="AG14">(VLOOKUP(LOOKUP(2,1/(((B14+Info!$E$2/2)&gt;=Info!$B$126:$B$217)*((B14+Info!$E$2/2)&lt;=Info!$D$126:$D$217)),Info!$A$126:$A$217),Info!$A$126:$F$217,3,FALSE))+(((B14+Info!$E$2/2)-(VLOOKUP(LOOKUP(2,1/(((B14+Info!$E$2/2)&gt;=Info!$B$126:$B$217)*((B14+Info!$E$2/2)&lt;=Info!$D$126:$D$217)),Info!$A$126:$A$217),Info!$A$126:$F$217,2,FALSE)))*(VLOOKUP(LOOKUP(2,1/(((B14+Info!$E$2/2)&gt;=Info!$B$126:$B$217)*((B14+Info!$E$2/2)&lt;=Info!$D$126:$D$217)),Info!$A$126:$A$217),Info!$A$126:$F$217,6,FALSE)))</f>
        <v>700.75</v>
      </c>
      <c r="AH14" s="10"/>
      <c r="AI14" s="11">
        <f t="shared" si="5"/>
        <v>56</v>
      </c>
      <c r="AJ14" s="10" cm="1">
        <f t="array" ref="AJ14">(VLOOKUP(LOOKUP(2,1/((N14&gt;=Info!$B$9:$B$84)*(N14&lt;=Info!$D$9:$D$84)),Info!$A$9:$A$84),Info!$A$9:$F$84,3,FALSE))+((N14-(VLOOKUP(LOOKUP(2,1/((N14&gt;=Info!$B$9:$B$84)*(N14&lt;=Info!$D$9:$D$84)),Info!$A$9:$A$84),Info!$A$9:$F$84,2,FALSE)))*(VLOOKUP(LOOKUP(2,1/((N14&gt;=Info!$B$9:$B$84)*(N14&lt;=Info!$D$9:$D$84)),Info!$A$9:$A$84),Info!$A$9:$F$84,6,FALSE)))</f>
        <v>676.75</v>
      </c>
      <c r="AK14" s="10" cm="1">
        <f t="array" ref="AK14">(VLOOKUP(LOOKUP(2,1/((N14&gt;=Info!$B$88:$B$103)*(N14&lt;=Info!$D$88:$D$103)),Info!$A$88:$A$103),Info!$A$88:$F$103,3,FALSE))+((N14-(VLOOKUP(LOOKUP(2,1/((N14&gt;=Info!$B$88:$B$103)*(N14&lt;=Info!$D$88:$D$103)),Info!$A$88:$A$103),Info!$A$88:$F$103,2,FALSE)))*(VLOOKUP(LOOKUP(2,1/((N14&gt;=Info!$B$88:$B$103)*(N14&lt;=Info!$D$88:$D$103)),Info!$A$88:$A$103),Info!$A$88:$F$103,6,FALSE)))</f>
        <v>668.4</v>
      </c>
      <c r="AL14" s="10" cm="1">
        <f t="array" ref="AL14">(VLOOKUP(LOOKUP(2,1/((N14&gt;=Info!$B$107:$B$122)*(N14&lt;=Info!$D$107:$D$122)),Info!$A$107:$A$122),Info!$A$107:$F$122,3,FALSE))+((N14-(VLOOKUP(LOOKUP(2,1/((N14&gt;=Info!$B$107:$B$122)*(N14&lt;=Info!$D$107:$D$122)),Info!$A$107:$A$122),Info!$A$107:$F$122,2,FALSE)))*(VLOOKUP(LOOKUP(2,1/((N14&gt;=Info!$B$107:$B$122)*(N14&lt;=Info!$D$107:$D$122)),Info!$A$107:$A$122),Info!$A$107:$F$122,6,FALSE)))</f>
        <v>668.4</v>
      </c>
      <c r="AM14" s="10">
        <f t="shared" si="32"/>
        <v>691.75</v>
      </c>
      <c r="AN14" s="10" cm="1">
        <f t="array" ref="AN14">(VLOOKUP(LOOKUP(2,1/(((N14+Info!$E$2/2)&gt;=Info!$B$126:$B$217)*((N14+Info!$E$2/2)&lt;=Info!$D$126:$D$217)),Info!$A$126:$A$217),Info!$A$126:$F$217,3,FALSE))+(((N14+Info!$E$2/2)-(VLOOKUP(LOOKUP(2,1/(((N14+Info!$E$2/2)&gt;=Info!$B$126:$B$217)*((N14+Info!$E$2/2)&lt;=Info!$D$126:$D$217)),Info!$A$126:$A$217),Info!$A$126:$F$217,2,FALSE)))*(VLOOKUP(LOOKUP(2,1/(((N14+Info!$E$2/2)&gt;=Info!$B$126:$B$217)*((N14+Info!$E$2/2)&lt;=Info!$D$126:$D$217)),Info!$A$126:$A$217),Info!$A$126:$F$217,6,FALSE)))</f>
        <v>691.5</v>
      </c>
      <c r="AR14" s="2">
        <f t="shared" si="18"/>
        <v>6</v>
      </c>
      <c r="AS14" s="3">
        <f t="shared" si="19"/>
        <v>1120</v>
      </c>
      <c r="AT14" s="4">
        <f t="shared" si="20"/>
        <v>693.75</v>
      </c>
      <c r="AU14" s="4">
        <f t="shared" si="21"/>
        <v>701</v>
      </c>
      <c r="AV14" s="4">
        <f t="shared" si="22"/>
        <v>8</v>
      </c>
      <c r="AX14" s="2">
        <f t="shared" si="23"/>
        <v>56</v>
      </c>
      <c r="AY14" s="3">
        <f t="shared" si="24"/>
        <v>1320</v>
      </c>
      <c r="AZ14" s="4">
        <f t="shared" si="25"/>
        <v>676.75</v>
      </c>
      <c r="BA14" s="4">
        <f t="shared" si="26"/>
        <v>691.75</v>
      </c>
      <c r="BB14" s="4">
        <f t="shared" si="6"/>
        <v>15</v>
      </c>
    </row>
    <row r="15" spans="1:54" ht="12.75" customHeight="1" x14ac:dyDescent="0.25">
      <c r="A15" s="2">
        <f t="shared" si="27"/>
        <v>7</v>
      </c>
      <c r="B15" s="3">
        <f t="shared" si="33"/>
        <v>1124</v>
      </c>
      <c r="C15" s="4">
        <f t="shared" si="0"/>
        <v>692.75</v>
      </c>
      <c r="D15" s="4">
        <f t="shared" si="1"/>
        <v>669</v>
      </c>
      <c r="E15" s="4">
        <f t="shared" si="7"/>
        <v>23.75</v>
      </c>
      <c r="F15" s="4">
        <f>ROUND(AD15,2)-ROUND(AE15,2)+Info!$E$5</f>
        <v>10</v>
      </c>
      <c r="G15" s="4">
        <f t="shared" si="8"/>
        <v>700.75</v>
      </c>
      <c r="H15" s="4">
        <f t="shared" si="9"/>
        <v>700.5</v>
      </c>
      <c r="I15" s="4">
        <f t="shared" si="10"/>
        <v>41.75</v>
      </c>
      <c r="J15" s="4">
        <f t="shared" si="11"/>
        <v>45</v>
      </c>
      <c r="K15" s="17" t="str">
        <f>Info!$E$3</f>
        <v>W36X282</v>
      </c>
      <c r="M15" s="2">
        <f t="shared" si="29"/>
        <v>57</v>
      </c>
      <c r="N15" s="3">
        <f t="shared" si="30"/>
        <v>1324</v>
      </c>
      <c r="O15" s="4">
        <f t="shared" si="2"/>
        <v>676.5</v>
      </c>
      <c r="P15" s="4">
        <f t="shared" si="3"/>
        <v>668.28</v>
      </c>
      <c r="Q15" s="4">
        <f t="shared" si="12"/>
        <v>8.2200000000000273</v>
      </c>
      <c r="R15" s="4">
        <f>ROUND(AK15,2)-ROUND(AL15,2)+Info!$E$5</f>
        <v>10</v>
      </c>
      <c r="S15" s="4">
        <f t="shared" si="13"/>
        <v>691.5</v>
      </c>
      <c r="T15" s="4">
        <f t="shared" si="14"/>
        <v>691.5</v>
      </c>
      <c r="U15" s="4">
        <f t="shared" si="15"/>
        <v>33.220000000000027</v>
      </c>
      <c r="V15" s="4">
        <f t="shared" si="16"/>
        <v>35</v>
      </c>
      <c r="W15" s="17" t="str">
        <f>Info!$E$3</f>
        <v>W36X282</v>
      </c>
      <c r="AB15" s="11">
        <f t="shared" si="17"/>
        <v>7</v>
      </c>
      <c r="AC15" s="10" cm="1">
        <f t="array" ref="AC15">(VLOOKUP(LOOKUP(2,1/((B15&gt;=Info!$B$9:$B$84)*(B15&lt;=Info!$D$9:$D$84)),Info!$A$9:$A$84),Info!$A$9:$F$84,3,FALSE))+((B15-(VLOOKUP(LOOKUP(2,1/((B15&gt;=Info!$B$9:$B$84)*(B15&lt;=Info!$D$9:$D$84)),Info!$A$9:$A$84),Info!$A$9:$F$84,2,FALSE)))*(VLOOKUP(LOOKUP(2,1/((B15&gt;=Info!$B$9:$B$84)*(B15&lt;=Info!$D$9:$D$84)),Info!$A$9:$A$84),Info!$A$9:$F$84,6,FALSE)))</f>
        <v>692.75</v>
      </c>
      <c r="AD15" s="10" cm="1">
        <f t="array" ref="AD15">(VLOOKUP(LOOKUP(2,1/((B15&gt;=Info!$B$88:$B$103)*(B15&lt;=Info!$D$88:$D$103)),Info!$A$88:$A$103),Info!$A$88:$F$103,3,FALSE))+((B15-(VLOOKUP(LOOKUP(2,1/((B15&gt;=Info!$B$88:$B$103)*(B15&lt;=Info!$D$88:$D$103)),Info!$A$88:$A$103),Info!$A$88:$F$103,2,FALSE)))*(VLOOKUP(LOOKUP(2,1/((B15&gt;=Info!$B$88:$B$103)*(B15&lt;=Info!$D$88:$D$103)),Info!$A$88:$A$103),Info!$A$88:$F$103,6,FALSE)))</f>
        <v>669</v>
      </c>
      <c r="AE15" s="10" cm="1">
        <f t="array" ref="AE15">(VLOOKUP(LOOKUP(2,1/((B15&gt;=Info!$B$107:$B$122)*(B15&lt;=Info!$D$107:$D$122)),Info!$A$107:$A$122),Info!$A$107:$F$122,3,FALSE))+((B15-(VLOOKUP(LOOKUP(2,1/((B15&gt;=Info!$B$107:$B$122)*(B15&lt;=Info!$D$107:$D$122)),Info!$A$107:$A$122),Info!$A$107:$F$122,2,FALSE)))*(VLOOKUP(LOOKUP(2,1/((B15&gt;=Info!$B$107:$B$122)*(B15&lt;=Info!$D$107:$D$122)),Info!$A$107:$A$122),Info!$A$107:$F$122,6,FALSE)))</f>
        <v>669</v>
      </c>
      <c r="AF15" s="10">
        <f t="shared" si="31"/>
        <v>700.75</v>
      </c>
      <c r="AG15" s="10" cm="1">
        <f t="array" ref="AG15">(VLOOKUP(LOOKUP(2,1/(((B15+Info!$E$2/2)&gt;=Info!$B$126:$B$217)*((B15+Info!$E$2/2)&lt;=Info!$D$126:$D$217)),Info!$A$126:$A$217),Info!$A$126:$F$217,3,FALSE))+(((B15+Info!$E$2/2)-(VLOOKUP(LOOKUP(2,1/(((B15+Info!$E$2/2)&gt;=Info!$B$126:$B$217)*((B15+Info!$E$2/2)&lt;=Info!$D$126:$D$217)),Info!$A$126:$A$217),Info!$A$126:$F$217,2,FALSE)))*(VLOOKUP(LOOKUP(2,1/(((B15+Info!$E$2/2)&gt;=Info!$B$126:$B$217)*((B15+Info!$E$2/2)&lt;=Info!$D$126:$D$217)),Info!$A$126:$A$217),Info!$A$126:$F$217,6,FALSE)))</f>
        <v>700.5</v>
      </c>
      <c r="AH15" s="10"/>
      <c r="AI15" s="11">
        <f t="shared" si="5"/>
        <v>57</v>
      </c>
      <c r="AJ15" s="10" cm="1">
        <f t="array" ref="AJ15">(VLOOKUP(LOOKUP(2,1/((N15&gt;=Info!$B$9:$B$84)*(N15&lt;=Info!$D$9:$D$84)),Info!$A$9:$A$84),Info!$A$9:$F$84,3,FALSE))+((N15-(VLOOKUP(LOOKUP(2,1/((N15&gt;=Info!$B$9:$B$84)*(N15&lt;=Info!$D$9:$D$84)),Info!$A$9:$A$84),Info!$A$9:$F$84,2,FALSE)))*(VLOOKUP(LOOKUP(2,1/((N15&gt;=Info!$B$9:$B$84)*(N15&lt;=Info!$D$9:$D$84)),Info!$A$9:$A$84),Info!$A$9:$F$84,6,FALSE)))</f>
        <v>676.5</v>
      </c>
      <c r="AK15" s="10" cm="1">
        <f t="array" ref="AK15">(VLOOKUP(LOOKUP(2,1/((N15&gt;=Info!$B$88:$B$103)*(N15&lt;=Info!$D$88:$D$103)),Info!$A$88:$A$103),Info!$A$88:$F$103,3,FALSE))+((N15-(VLOOKUP(LOOKUP(2,1/((N15&gt;=Info!$B$88:$B$103)*(N15&lt;=Info!$D$88:$D$103)),Info!$A$88:$A$103),Info!$A$88:$F$103,2,FALSE)))*(VLOOKUP(LOOKUP(2,1/((N15&gt;=Info!$B$88:$B$103)*(N15&lt;=Info!$D$88:$D$103)),Info!$A$88:$A$103),Info!$A$88:$F$103,6,FALSE)))</f>
        <v>668.28</v>
      </c>
      <c r="AL15" s="10" cm="1">
        <f t="array" ref="AL15">(VLOOKUP(LOOKUP(2,1/((N15&gt;=Info!$B$107:$B$122)*(N15&lt;=Info!$D$107:$D$122)),Info!$A$107:$A$122),Info!$A$107:$F$122,3,FALSE))+((N15-(VLOOKUP(LOOKUP(2,1/((N15&gt;=Info!$B$107:$B$122)*(N15&lt;=Info!$D$107:$D$122)),Info!$A$107:$A$122),Info!$A$107:$F$122,2,FALSE)))*(VLOOKUP(LOOKUP(2,1/((N15&gt;=Info!$B$107:$B$122)*(N15&lt;=Info!$D$107:$D$122)),Info!$A$107:$A$122),Info!$A$107:$F$122,6,FALSE)))</f>
        <v>668.28</v>
      </c>
      <c r="AM15" s="10">
        <f t="shared" si="32"/>
        <v>691.5</v>
      </c>
      <c r="AN15" s="10" cm="1">
        <f t="array" ref="AN15">(VLOOKUP(LOOKUP(2,1/(((N15+Info!$E$2/2)&gt;=Info!$B$126:$B$217)*((N15+Info!$E$2/2)&lt;=Info!$D$126:$D$217)),Info!$A$126:$A$217),Info!$A$126:$F$217,3,FALSE))+(((N15+Info!$E$2/2)-(VLOOKUP(LOOKUP(2,1/(((N15+Info!$E$2/2)&gt;=Info!$B$126:$B$217)*((N15+Info!$E$2/2)&lt;=Info!$D$126:$D$217)),Info!$A$126:$A$217),Info!$A$126:$F$217,2,FALSE)))*(VLOOKUP(LOOKUP(2,1/(((N15+Info!$E$2/2)&gt;=Info!$B$126:$B$217)*((N15+Info!$E$2/2)&lt;=Info!$D$126:$D$217)),Info!$A$126:$A$217),Info!$A$126:$F$217,6,FALSE)))</f>
        <v>691.5</v>
      </c>
      <c r="AR15" s="2">
        <f t="shared" si="18"/>
        <v>7</v>
      </c>
      <c r="AS15" s="3">
        <f t="shared" si="19"/>
        <v>1124</v>
      </c>
      <c r="AT15" s="4">
        <f t="shared" si="20"/>
        <v>692.75</v>
      </c>
      <c r="AU15" s="4">
        <f t="shared" si="21"/>
        <v>700.75</v>
      </c>
      <c r="AV15" s="4">
        <f t="shared" si="22"/>
        <v>8</v>
      </c>
      <c r="AX15" s="2">
        <f t="shared" si="23"/>
        <v>57</v>
      </c>
      <c r="AY15" s="3">
        <f t="shared" si="24"/>
        <v>1324</v>
      </c>
      <c r="AZ15" s="4">
        <f t="shared" si="25"/>
        <v>676.5</v>
      </c>
      <c r="BA15" s="4">
        <f t="shared" si="26"/>
        <v>691.5</v>
      </c>
      <c r="BB15" s="4">
        <f t="shared" si="6"/>
        <v>15</v>
      </c>
    </row>
    <row r="16" spans="1:54" ht="12.75" customHeight="1" x14ac:dyDescent="0.25">
      <c r="A16" s="2">
        <f t="shared" si="27"/>
        <v>8</v>
      </c>
      <c r="B16" s="3">
        <f t="shared" si="33"/>
        <v>1128</v>
      </c>
      <c r="C16" s="4">
        <f t="shared" si="0"/>
        <v>691.75</v>
      </c>
      <c r="D16" s="4">
        <f t="shared" si="1"/>
        <v>669</v>
      </c>
      <c r="E16" s="4">
        <f t="shared" si="7"/>
        <v>22.75</v>
      </c>
      <c r="F16" s="4">
        <f>ROUND(AD16,2)-ROUND(AE16,2)+Info!$E$5</f>
        <v>10</v>
      </c>
      <c r="G16" s="4">
        <f t="shared" si="8"/>
        <v>700.5</v>
      </c>
      <c r="H16" s="4">
        <f t="shared" si="9"/>
        <v>700.25</v>
      </c>
      <c r="I16" s="4">
        <f t="shared" si="10"/>
        <v>41.5</v>
      </c>
      <c r="J16" s="4">
        <f t="shared" si="11"/>
        <v>45</v>
      </c>
      <c r="K16" s="17" t="str">
        <f>Info!$E$3</f>
        <v>W36X282</v>
      </c>
      <c r="M16" s="2">
        <f t="shared" si="29"/>
        <v>58</v>
      </c>
      <c r="N16" s="3">
        <f t="shared" si="30"/>
        <v>1328</v>
      </c>
      <c r="O16" s="4">
        <f t="shared" si="2"/>
        <v>676</v>
      </c>
      <c r="P16" s="4">
        <f t="shared" si="3"/>
        <v>668.16</v>
      </c>
      <c r="Q16" s="4">
        <f t="shared" si="12"/>
        <v>7.8400000000000318</v>
      </c>
      <c r="R16" s="4">
        <f>ROUND(AK16,2)-ROUND(AL16,2)+Info!$E$5</f>
        <v>10</v>
      </c>
      <c r="S16" s="4">
        <f t="shared" si="13"/>
        <v>691.5</v>
      </c>
      <c r="T16" s="4">
        <f t="shared" si="14"/>
        <v>691</v>
      </c>
      <c r="U16" s="4">
        <f t="shared" si="15"/>
        <v>33.340000000000032</v>
      </c>
      <c r="V16" s="4">
        <f t="shared" si="16"/>
        <v>35</v>
      </c>
      <c r="W16" s="17" t="str">
        <f>Info!$E$3</f>
        <v>W36X282</v>
      </c>
      <c r="AB16" s="11">
        <f t="shared" si="17"/>
        <v>8</v>
      </c>
      <c r="AC16" s="10" cm="1">
        <f t="array" ref="AC16">(VLOOKUP(LOOKUP(2,1/((B16&gt;=Info!$B$9:$B$84)*(B16&lt;=Info!$D$9:$D$84)),Info!$A$9:$A$84),Info!$A$9:$F$84,3,FALSE))+((B16-(VLOOKUP(LOOKUP(2,1/((B16&gt;=Info!$B$9:$B$84)*(B16&lt;=Info!$D$9:$D$84)),Info!$A$9:$A$84),Info!$A$9:$F$84,2,FALSE)))*(VLOOKUP(LOOKUP(2,1/((B16&gt;=Info!$B$9:$B$84)*(B16&lt;=Info!$D$9:$D$84)),Info!$A$9:$A$84),Info!$A$9:$F$84,6,FALSE)))</f>
        <v>691.75</v>
      </c>
      <c r="AD16" s="10" cm="1">
        <f t="array" ref="AD16">(VLOOKUP(LOOKUP(2,1/((B16&gt;=Info!$B$88:$B$103)*(B16&lt;=Info!$D$88:$D$103)),Info!$A$88:$A$103),Info!$A$88:$F$103,3,FALSE))+((B16-(VLOOKUP(LOOKUP(2,1/((B16&gt;=Info!$B$88:$B$103)*(B16&lt;=Info!$D$88:$D$103)),Info!$A$88:$A$103),Info!$A$88:$F$103,2,FALSE)))*(VLOOKUP(LOOKUP(2,1/((B16&gt;=Info!$B$88:$B$103)*(B16&lt;=Info!$D$88:$D$103)),Info!$A$88:$A$103),Info!$A$88:$F$103,6,FALSE)))</f>
        <v>669</v>
      </c>
      <c r="AE16" s="10" cm="1">
        <f t="array" ref="AE16">(VLOOKUP(LOOKUP(2,1/((B16&gt;=Info!$B$107:$B$122)*(B16&lt;=Info!$D$107:$D$122)),Info!$A$107:$A$122),Info!$A$107:$F$122,3,FALSE))+((B16-(VLOOKUP(LOOKUP(2,1/((B16&gt;=Info!$B$107:$B$122)*(B16&lt;=Info!$D$107:$D$122)),Info!$A$107:$A$122),Info!$A$107:$F$122,2,FALSE)))*(VLOOKUP(LOOKUP(2,1/((B16&gt;=Info!$B$107:$B$122)*(B16&lt;=Info!$D$107:$D$122)),Info!$A$107:$A$122),Info!$A$107:$F$122,6,FALSE)))</f>
        <v>669</v>
      </c>
      <c r="AF16" s="10">
        <f t="shared" si="31"/>
        <v>700.5</v>
      </c>
      <c r="AG16" s="10" cm="1">
        <f t="array" ref="AG16">(VLOOKUP(LOOKUP(2,1/(((B16+Info!$E$2/2)&gt;=Info!$B$126:$B$217)*((B16+Info!$E$2/2)&lt;=Info!$D$126:$D$217)),Info!$A$126:$A$217),Info!$A$126:$F$217,3,FALSE))+(((B16+Info!$E$2/2)-(VLOOKUP(LOOKUP(2,1/(((B16+Info!$E$2/2)&gt;=Info!$B$126:$B$217)*((B16+Info!$E$2/2)&lt;=Info!$D$126:$D$217)),Info!$A$126:$A$217),Info!$A$126:$F$217,2,FALSE)))*(VLOOKUP(LOOKUP(2,1/(((B16+Info!$E$2/2)&gt;=Info!$B$126:$B$217)*((B16+Info!$E$2/2)&lt;=Info!$D$126:$D$217)),Info!$A$126:$A$217),Info!$A$126:$F$217,6,FALSE)))</f>
        <v>700.25</v>
      </c>
      <c r="AH16" s="10"/>
      <c r="AI16" s="11">
        <f t="shared" si="5"/>
        <v>58</v>
      </c>
      <c r="AJ16" s="10" cm="1">
        <f t="array" ref="AJ16">(VLOOKUP(LOOKUP(2,1/((N16&gt;=Info!$B$9:$B$84)*(N16&lt;=Info!$D$9:$D$84)),Info!$A$9:$A$84),Info!$A$9:$F$84,3,FALSE))+((N16-(VLOOKUP(LOOKUP(2,1/((N16&gt;=Info!$B$9:$B$84)*(N16&lt;=Info!$D$9:$D$84)),Info!$A$9:$A$84),Info!$A$9:$F$84,2,FALSE)))*(VLOOKUP(LOOKUP(2,1/((N16&gt;=Info!$B$9:$B$84)*(N16&lt;=Info!$D$9:$D$84)),Info!$A$9:$A$84),Info!$A$9:$F$84,6,FALSE)))</f>
        <v>676</v>
      </c>
      <c r="AK16" s="10" cm="1">
        <f t="array" ref="AK16">(VLOOKUP(LOOKUP(2,1/((N16&gt;=Info!$B$88:$B$103)*(N16&lt;=Info!$D$88:$D$103)),Info!$A$88:$A$103),Info!$A$88:$F$103,3,FALSE))+((N16-(VLOOKUP(LOOKUP(2,1/((N16&gt;=Info!$B$88:$B$103)*(N16&lt;=Info!$D$88:$D$103)),Info!$A$88:$A$103),Info!$A$88:$F$103,2,FALSE)))*(VLOOKUP(LOOKUP(2,1/((N16&gt;=Info!$B$88:$B$103)*(N16&lt;=Info!$D$88:$D$103)),Info!$A$88:$A$103),Info!$A$88:$F$103,6,FALSE)))</f>
        <v>668.16</v>
      </c>
      <c r="AL16" s="10" cm="1">
        <f t="array" ref="AL16">(VLOOKUP(LOOKUP(2,1/((N16&gt;=Info!$B$107:$B$122)*(N16&lt;=Info!$D$107:$D$122)),Info!$A$107:$A$122),Info!$A$107:$F$122,3,FALSE))+((N16-(VLOOKUP(LOOKUP(2,1/((N16&gt;=Info!$B$107:$B$122)*(N16&lt;=Info!$D$107:$D$122)),Info!$A$107:$A$122),Info!$A$107:$F$122,2,FALSE)))*(VLOOKUP(LOOKUP(2,1/((N16&gt;=Info!$B$107:$B$122)*(N16&lt;=Info!$D$107:$D$122)),Info!$A$107:$A$122),Info!$A$107:$F$122,6,FALSE)))</f>
        <v>668.16</v>
      </c>
      <c r="AM16" s="10">
        <f t="shared" si="32"/>
        <v>691.5</v>
      </c>
      <c r="AN16" s="10" cm="1">
        <f t="array" ref="AN16">(VLOOKUP(LOOKUP(2,1/(((N16+Info!$E$2/2)&gt;=Info!$B$126:$B$217)*((N16+Info!$E$2/2)&lt;=Info!$D$126:$D$217)),Info!$A$126:$A$217),Info!$A$126:$F$217,3,FALSE))+(((N16+Info!$E$2/2)-(VLOOKUP(LOOKUP(2,1/(((N16+Info!$E$2/2)&gt;=Info!$B$126:$B$217)*((N16+Info!$E$2/2)&lt;=Info!$D$126:$D$217)),Info!$A$126:$A$217),Info!$A$126:$F$217,2,FALSE)))*(VLOOKUP(LOOKUP(2,1/(((N16+Info!$E$2/2)&gt;=Info!$B$126:$B$217)*((N16+Info!$E$2/2)&lt;=Info!$D$126:$D$217)),Info!$A$126:$A$217),Info!$A$126:$F$217,6,FALSE)))</f>
        <v>691</v>
      </c>
      <c r="AR16" s="2">
        <f t="shared" si="18"/>
        <v>8</v>
      </c>
      <c r="AS16" s="3">
        <f t="shared" si="19"/>
        <v>1128</v>
      </c>
      <c r="AT16" s="4">
        <f t="shared" si="20"/>
        <v>691.75</v>
      </c>
      <c r="AU16" s="4">
        <f t="shared" si="21"/>
        <v>700.5</v>
      </c>
      <c r="AV16" s="4">
        <f t="shared" si="22"/>
        <v>9</v>
      </c>
      <c r="AX16" s="2">
        <f t="shared" si="23"/>
        <v>58</v>
      </c>
      <c r="AY16" s="3">
        <f t="shared" si="24"/>
        <v>1328</v>
      </c>
      <c r="AZ16" s="4">
        <f t="shared" si="25"/>
        <v>676</v>
      </c>
      <c r="BA16" s="4">
        <f t="shared" si="26"/>
        <v>691.5</v>
      </c>
      <c r="BB16" s="4">
        <f t="shared" si="6"/>
        <v>16</v>
      </c>
    </row>
    <row r="17" spans="1:54" ht="12.75" customHeight="1" x14ac:dyDescent="0.25">
      <c r="A17" s="2">
        <f t="shared" si="27"/>
        <v>9</v>
      </c>
      <c r="B17" s="3">
        <f t="shared" si="33"/>
        <v>1132</v>
      </c>
      <c r="C17" s="4">
        <f t="shared" si="0"/>
        <v>691</v>
      </c>
      <c r="D17" s="4">
        <f t="shared" si="1"/>
        <v>669</v>
      </c>
      <c r="E17" s="4">
        <f t="shared" si="7"/>
        <v>22</v>
      </c>
      <c r="F17" s="4">
        <f>ROUND(AD17,2)-ROUND(AE17,2)+Info!$E$5</f>
        <v>10</v>
      </c>
      <c r="G17" s="4">
        <f t="shared" si="8"/>
        <v>700.25</v>
      </c>
      <c r="H17" s="4">
        <f t="shared" si="9"/>
        <v>700</v>
      </c>
      <c r="I17" s="4">
        <f t="shared" si="10"/>
        <v>41.25</v>
      </c>
      <c r="J17" s="4">
        <f t="shared" si="11"/>
        <v>45</v>
      </c>
      <c r="K17" s="17" t="str">
        <f>Info!$E$3</f>
        <v>W36X282</v>
      </c>
      <c r="M17" s="2">
        <f t="shared" si="29"/>
        <v>59</v>
      </c>
      <c r="N17" s="3">
        <f t="shared" si="30"/>
        <v>1332</v>
      </c>
      <c r="O17" s="4">
        <f t="shared" si="2"/>
        <v>675.75</v>
      </c>
      <c r="P17" s="4">
        <f t="shared" si="3"/>
        <v>668.04</v>
      </c>
      <c r="Q17" s="4">
        <f t="shared" si="12"/>
        <v>7.7100000000000364</v>
      </c>
      <c r="R17" s="4">
        <f>ROUND(AK17,2)-ROUND(AL17,2)+Info!$E$5</f>
        <v>10</v>
      </c>
      <c r="S17" s="4">
        <f t="shared" si="13"/>
        <v>691</v>
      </c>
      <c r="T17" s="4">
        <f t="shared" si="14"/>
        <v>690.75</v>
      </c>
      <c r="U17" s="4">
        <f t="shared" si="15"/>
        <v>32.960000000000036</v>
      </c>
      <c r="V17" s="4">
        <f t="shared" si="16"/>
        <v>35</v>
      </c>
      <c r="W17" s="17" t="str">
        <f>Info!$E$3</f>
        <v>W36X282</v>
      </c>
      <c r="AB17" s="11">
        <f t="shared" si="17"/>
        <v>9</v>
      </c>
      <c r="AC17" s="10" cm="1">
        <f t="array" ref="AC17">(VLOOKUP(LOOKUP(2,1/((B17&gt;=Info!$B$9:$B$84)*(B17&lt;=Info!$D$9:$D$84)),Info!$A$9:$A$84),Info!$A$9:$F$84,3,FALSE))+((B17-(VLOOKUP(LOOKUP(2,1/((B17&gt;=Info!$B$9:$B$84)*(B17&lt;=Info!$D$9:$D$84)),Info!$A$9:$A$84),Info!$A$9:$F$84,2,FALSE)))*(VLOOKUP(LOOKUP(2,1/((B17&gt;=Info!$B$9:$B$84)*(B17&lt;=Info!$D$9:$D$84)),Info!$A$9:$A$84),Info!$A$9:$F$84,6,FALSE)))</f>
        <v>691</v>
      </c>
      <c r="AD17" s="10" cm="1">
        <f t="array" ref="AD17">(VLOOKUP(LOOKUP(2,1/((B17&gt;=Info!$B$88:$B$103)*(B17&lt;=Info!$D$88:$D$103)),Info!$A$88:$A$103),Info!$A$88:$F$103,3,FALSE))+((B17-(VLOOKUP(LOOKUP(2,1/((B17&gt;=Info!$B$88:$B$103)*(B17&lt;=Info!$D$88:$D$103)),Info!$A$88:$A$103),Info!$A$88:$F$103,2,FALSE)))*(VLOOKUP(LOOKUP(2,1/((B17&gt;=Info!$B$88:$B$103)*(B17&lt;=Info!$D$88:$D$103)),Info!$A$88:$A$103),Info!$A$88:$F$103,6,FALSE)))</f>
        <v>669</v>
      </c>
      <c r="AE17" s="10" cm="1">
        <f t="array" ref="AE17">(VLOOKUP(LOOKUP(2,1/((B17&gt;=Info!$B$107:$B$122)*(B17&lt;=Info!$D$107:$D$122)),Info!$A$107:$A$122),Info!$A$107:$F$122,3,FALSE))+((B17-(VLOOKUP(LOOKUP(2,1/((B17&gt;=Info!$B$107:$B$122)*(B17&lt;=Info!$D$107:$D$122)),Info!$A$107:$A$122),Info!$A$107:$F$122,2,FALSE)))*(VLOOKUP(LOOKUP(2,1/((B17&gt;=Info!$B$107:$B$122)*(B17&lt;=Info!$D$107:$D$122)),Info!$A$107:$A$122),Info!$A$107:$F$122,6,FALSE)))</f>
        <v>669</v>
      </c>
      <c r="AF17" s="10">
        <f t="shared" si="31"/>
        <v>700.25</v>
      </c>
      <c r="AG17" s="10" cm="1">
        <f t="array" ref="AG17">(VLOOKUP(LOOKUP(2,1/(((B17+Info!$E$2/2)&gt;=Info!$B$126:$B$217)*((B17+Info!$E$2/2)&lt;=Info!$D$126:$D$217)),Info!$A$126:$A$217),Info!$A$126:$F$217,3,FALSE))+(((B17+Info!$E$2/2)-(VLOOKUP(LOOKUP(2,1/(((B17+Info!$E$2/2)&gt;=Info!$B$126:$B$217)*((B17+Info!$E$2/2)&lt;=Info!$D$126:$D$217)),Info!$A$126:$A$217),Info!$A$126:$F$217,2,FALSE)))*(VLOOKUP(LOOKUP(2,1/(((B17+Info!$E$2/2)&gt;=Info!$B$126:$B$217)*((B17+Info!$E$2/2)&lt;=Info!$D$126:$D$217)),Info!$A$126:$A$217),Info!$A$126:$F$217,6,FALSE)))</f>
        <v>700</v>
      </c>
      <c r="AH17" s="10"/>
      <c r="AI17" s="11">
        <f t="shared" si="5"/>
        <v>59</v>
      </c>
      <c r="AJ17" s="10" cm="1">
        <f t="array" ref="AJ17">(VLOOKUP(LOOKUP(2,1/((N17&gt;=Info!$B$9:$B$84)*(N17&lt;=Info!$D$9:$D$84)),Info!$A$9:$A$84),Info!$A$9:$F$84,3,FALSE))+((N17-(VLOOKUP(LOOKUP(2,1/((N17&gt;=Info!$B$9:$B$84)*(N17&lt;=Info!$D$9:$D$84)),Info!$A$9:$A$84),Info!$A$9:$F$84,2,FALSE)))*(VLOOKUP(LOOKUP(2,1/((N17&gt;=Info!$B$9:$B$84)*(N17&lt;=Info!$D$9:$D$84)),Info!$A$9:$A$84),Info!$A$9:$F$84,6,FALSE)))</f>
        <v>675.75</v>
      </c>
      <c r="AK17" s="10" cm="1">
        <f t="array" ref="AK17">(VLOOKUP(LOOKUP(2,1/((N17&gt;=Info!$B$88:$B$103)*(N17&lt;=Info!$D$88:$D$103)),Info!$A$88:$A$103),Info!$A$88:$F$103,3,FALSE))+((N17-(VLOOKUP(LOOKUP(2,1/((N17&gt;=Info!$B$88:$B$103)*(N17&lt;=Info!$D$88:$D$103)),Info!$A$88:$A$103),Info!$A$88:$F$103,2,FALSE)))*(VLOOKUP(LOOKUP(2,1/((N17&gt;=Info!$B$88:$B$103)*(N17&lt;=Info!$D$88:$D$103)),Info!$A$88:$A$103),Info!$A$88:$F$103,6,FALSE)))</f>
        <v>668.04</v>
      </c>
      <c r="AL17" s="10" cm="1">
        <f t="array" ref="AL17">(VLOOKUP(LOOKUP(2,1/((N17&gt;=Info!$B$107:$B$122)*(N17&lt;=Info!$D$107:$D$122)),Info!$A$107:$A$122),Info!$A$107:$F$122,3,FALSE))+((N17-(VLOOKUP(LOOKUP(2,1/((N17&gt;=Info!$B$107:$B$122)*(N17&lt;=Info!$D$107:$D$122)),Info!$A$107:$A$122),Info!$A$107:$F$122,2,FALSE)))*(VLOOKUP(LOOKUP(2,1/((N17&gt;=Info!$B$107:$B$122)*(N17&lt;=Info!$D$107:$D$122)),Info!$A$107:$A$122),Info!$A$107:$F$122,6,FALSE)))</f>
        <v>668.04</v>
      </c>
      <c r="AM17" s="10">
        <f t="shared" si="32"/>
        <v>691</v>
      </c>
      <c r="AN17" s="10" cm="1">
        <f t="array" ref="AN17">(VLOOKUP(LOOKUP(2,1/(((N17+Info!$E$2/2)&gt;=Info!$B$126:$B$217)*((N17+Info!$E$2/2)&lt;=Info!$D$126:$D$217)),Info!$A$126:$A$217),Info!$A$126:$F$217,3,FALSE))+(((N17+Info!$E$2/2)-(VLOOKUP(LOOKUP(2,1/(((N17+Info!$E$2/2)&gt;=Info!$B$126:$B$217)*((N17+Info!$E$2/2)&lt;=Info!$D$126:$D$217)),Info!$A$126:$A$217),Info!$A$126:$F$217,2,FALSE)))*(VLOOKUP(LOOKUP(2,1/(((N17+Info!$E$2/2)&gt;=Info!$B$126:$B$217)*((N17+Info!$E$2/2)&lt;=Info!$D$126:$D$217)),Info!$A$126:$A$217),Info!$A$126:$F$217,6,FALSE)))</f>
        <v>690.75</v>
      </c>
      <c r="AR17" s="2">
        <f t="shared" si="18"/>
        <v>9</v>
      </c>
      <c r="AS17" s="3">
        <f t="shared" si="19"/>
        <v>1132</v>
      </c>
      <c r="AT17" s="4">
        <f t="shared" si="20"/>
        <v>691</v>
      </c>
      <c r="AU17" s="4">
        <f t="shared" si="21"/>
        <v>700.25</v>
      </c>
      <c r="AV17" s="4">
        <f t="shared" si="22"/>
        <v>10</v>
      </c>
      <c r="AX17" s="2">
        <f t="shared" si="23"/>
        <v>59</v>
      </c>
      <c r="AY17" s="3">
        <f t="shared" si="24"/>
        <v>1332</v>
      </c>
      <c r="AZ17" s="4">
        <f t="shared" si="25"/>
        <v>675.75</v>
      </c>
      <c r="BA17" s="4">
        <f t="shared" si="26"/>
        <v>691</v>
      </c>
      <c r="BB17" s="4">
        <f t="shared" si="6"/>
        <v>16</v>
      </c>
    </row>
    <row r="18" spans="1:54" ht="12.75" customHeight="1" x14ac:dyDescent="0.25">
      <c r="A18" s="2">
        <f t="shared" si="27"/>
        <v>10</v>
      </c>
      <c r="B18" s="3">
        <f t="shared" si="33"/>
        <v>1136</v>
      </c>
      <c r="C18" s="4">
        <f t="shared" si="0"/>
        <v>690</v>
      </c>
      <c r="D18" s="4">
        <f t="shared" si="1"/>
        <v>669</v>
      </c>
      <c r="E18" s="4">
        <f t="shared" si="7"/>
        <v>21</v>
      </c>
      <c r="F18" s="4">
        <f>ROUND(AD18,2)-ROUND(AE18,2)+Info!$E$5</f>
        <v>10</v>
      </c>
      <c r="G18" s="4">
        <f t="shared" si="8"/>
        <v>700</v>
      </c>
      <c r="H18" s="4">
        <f t="shared" si="9"/>
        <v>699.5</v>
      </c>
      <c r="I18" s="4">
        <f t="shared" si="10"/>
        <v>41</v>
      </c>
      <c r="J18" s="4">
        <f t="shared" si="11"/>
        <v>45</v>
      </c>
      <c r="K18" s="17" t="str">
        <f>Info!$E$3</f>
        <v>W36X282</v>
      </c>
      <c r="M18" s="2">
        <f t="shared" si="29"/>
        <v>60</v>
      </c>
      <c r="N18" s="3">
        <f t="shared" si="30"/>
        <v>1336</v>
      </c>
      <c r="O18" s="4">
        <f t="shared" si="2"/>
        <v>675.5</v>
      </c>
      <c r="P18" s="4">
        <f t="shared" si="3"/>
        <v>667.92</v>
      </c>
      <c r="Q18" s="4">
        <f t="shared" si="12"/>
        <v>7.5800000000000409</v>
      </c>
      <c r="R18" s="4">
        <f>ROUND(AK18,2)-ROUND(AL18,2)+Info!$E$5</f>
        <v>10</v>
      </c>
      <c r="S18" s="4">
        <f t="shared" si="13"/>
        <v>690.75</v>
      </c>
      <c r="T18" s="4">
        <f t="shared" si="14"/>
        <v>690.5</v>
      </c>
      <c r="U18" s="4">
        <f t="shared" si="15"/>
        <v>32.830000000000041</v>
      </c>
      <c r="V18" s="4">
        <f t="shared" si="16"/>
        <v>35</v>
      </c>
      <c r="W18" s="17" t="str">
        <f>Info!$E$3</f>
        <v>W36X282</v>
      </c>
      <c r="AB18" s="11">
        <f t="shared" si="17"/>
        <v>10</v>
      </c>
      <c r="AC18" s="10" cm="1">
        <f t="array" ref="AC18">(VLOOKUP(LOOKUP(2,1/((B18&gt;=Info!$B$9:$B$84)*(B18&lt;=Info!$D$9:$D$84)),Info!$A$9:$A$84),Info!$A$9:$F$84,3,FALSE))+((B18-(VLOOKUP(LOOKUP(2,1/((B18&gt;=Info!$B$9:$B$84)*(B18&lt;=Info!$D$9:$D$84)),Info!$A$9:$A$84),Info!$A$9:$F$84,2,FALSE)))*(VLOOKUP(LOOKUP(2,1/((B18&gt;=Info!$B$9:$B$84)*(B18&lt;=Info!$D$9:$D$84)),Info!$A$9:$A$84),Info!$A$9:$F$84,6,FALSE)))</f>
        <v>690</v>
      </c>
      <c r="AD18" s="10" cm="1">
        <f t="array" ref="AD18">(VLOOKUP(LOOKUP(2,1/((B18&gt;=Info!$B$88:$B$103)*(B18&lt;=Info!$D$88:$D$103)),Info!$A$88:$A$103),Info!$A$88:$F$103,3,FALSE))+((B18-(VLOOKUP(LOOKUP(2,1/((B18&gt;=Info!$B$88:$B$103)*(B18&lt;=Info!$D$88:$D$103)),Info!$A$88:$A$103),Info!$A$88:$F$103,2,FALSE)))*(VLOOKUP(LOOKUP(2,1/((B18&gt;=Info!$B$88:$B$103)*(B18&lt;=Info!$D$88:$D$103)),Info!$A$88:$A$103),Info!$A$88:$F$103,6,FALSE)))</f>
        <v>669</v>
      </c>
      <c r="AE18" s="10" cm="1">
        <f t="array" ref="AE18">(VLOOKUP(LOOKUP(2,1/((B18&gt;=Info!$B$107:$B$122)*(B18&lt;=Info!$D$107:$D$122)),Info!$A$107:$A$122),Info!$A$107:$F$122,3,FALSE))+((B18-(VLOOKUP(LOOKUP(2,1/((B18&gt;=Info!$B$107:$B$122)*(B18&lt;=Info!$D$107:$D$122)),Info!$A$107:$A$122),Info!$A$107:$F$122,2,FALSE)))*(VLOOKUP(LOOKUP(2,1/((B18&gt;=Info!$B$107:$B$122)*(B18&lt;=Info!$D$107:$D$122)),Info!$A$107:$A$122),Info!$A$107:$F$122,6,FALSE)))</f>
        <v>669</v>
      </c>
      <c r="AF18" s="10">
        <f t="shared" si="31"/>
        <v>700</v>
      </c>
      <c r="AG18" s="10" cm="1">
        <f t="array" ref="AG18">(VLOOKUP(LOOKUP(2,1/(((B18+Info!$E$2/2)&gt;=Info!$B$126:$B$217)*((B18+Info!$E$2/2)&lt;=Info!$D$126:$D$217)),Info!$A$126:$A$217),Info!$A$126:$F$217,3,FALSE))+(((B18+Info!$E$2/2)-(VLOOKUP(LOOKUP(2,1/(((B18+Info!$E$2/2)&gt;=Info!$B$126:$B$217)*((B18+Info!$E$2/2)&lt;=Info!$D$126:$D$217)),Info!$A$126:$A$217),Info!$A$126:$F$217,2,FALSE)))*(VLOOKUP(LOOKUP(2,1/(((B18+Info!$E$2/2)&gt;=Info!$B$126:$B$217)*((B18+Info!$E$2/2)&lt;=Info!$D$126:$D$217)),Info!$A$126:$A$217),Info!$A$126:$F$217,6,FALSE)))</f>
        <v>699.5</v>
      </c>
      <c r="AH18" s="10"/>
      <c r="AI18" s="11">
        <f t="shared" si="5"/>
        <v>60</v>
      </c>
      <c r="AJ18" s="10" cm="1">
        <f t="array" ref="AJ18">(VLOOKUP(LOOKUP(2,1/((N18&gt;=Info!$B$9:$B$84)*(N18&lt;=Info!$D$9:$D$84)),Info!$A$9:$A$84),Info!$A$9:$F$84,3,FALSE))+((N18-(VLOOKUP(LOOKUP(2,1/((N18&gt;=Info!$B$9:$B$84)*(N18&lt;=Info!$D$9:$D$84)),Info!$A$9:$A$84),Info!$A$9:$F$84,2,FALSE)))*(VLOOKUP(LOOKUP(2,1/((N18&gt;=Info!$B$9:$B$84)*(N18&lt;=Info!$D$9:$D$84)),Info!$A$9:$A$84),Info!$A$9:$F$84,6,FALSE)))</f>
        <v>675.5</v>
      </c>
      <c r="AK18" s="10" cm="1">
        <f t="array" ref="AK18">(VLOOKUP(LOOKUP(2,1/((N18&gt;=Info!$B$88:$B$103)*(N18&lt;=Info!$D$88:$D$103)),Info!$A$88:$A$103),Info!$A$88:$F$103,3,FALSE))+((N18-(VLOOKUP(LOOKUP(2,1/((N18&gt;=Info!$B$88:$B$103)*(N18&lt;=Info!$D$88:$D$103)),Info!$A$88:$A$103),Info!$A$88:$F$103,2,FALSE)))*(VLOOKUP(LOOKUP(2,1/((N18&gt;=Info!$B$88:$B$103)*(N18&lt;=Info!$D$88:$D$103)),Info!$A$88:$A$103),Info!$A$88:$F$103,6,FALSE)))</f>
        <v>667.92</v>
      </c>
      <c r="AL18" s="10" cm="1">
        <f t="array" ref="AL18">(VLOOKUP(LOOKUP(2,1/((N18&gt;=Info!$B$107:$B$122)*(N18&lt;=Info!$D$107:$D$122)),Info!$A$107:$A$122),Info!$A$107:$F$122,3,FALSE))+((N18-(VLOOKUP(LOOKUP(2,1/((N18&gt;=Info!$B$107:$B$122)*(N18&lt;=Info!$D$107:$D$122)),Info!$A$107:$A$122),Info!$A$107:$F$122,2,FALSE)))*(VLOOKUP(LOOKUP(2,1/((N18&gt;=Info!$B$107:$B$122)*(N18&lt;=Info!$D$107:$D$122)),Info!$A$107:$A$122),Info!$A$107:$F$122,6,FALSE)))</f>
        <v>667.92</v>
      </c>
      <c r="AM18" s="10">
        <f t="shared" si="32"/>
        <v>690.75</v>
      </c>
      <c r="AN18" s="10" cm="1">
        <f t="array" ref="AN18">(VLOOKUP(LOOKUP(2,1/(((N18+Info!$E$2/2)&gt;=Info!$B$126:$B$217)*((N18+Info!$E$2/2)&lt;=Info!$D$126:$D$217)),Info!$A$126:$A$217),Info!$A$126:$F$217,3,FALSE))+(((N18+Info!$E$2/2)-(VLOOKUP(LOOKUP(2,1/(((N18+Info!$E$2/2)&gt;=Info!$B$126:$B$217)*((N18+Info!$E$2/2)&lt;=Info!$D$126:$D$217)),Info!$A$126:$A$217),Info!$A$126:$F$217,2,FALSE)))*(VLOOKUP(LOOKUP(2,1/(((N18+Info!$E$2/2)&gt;=Info!$B$126:$B$217)*((N18+Info!$E$2/2)&lt;=Info!$D$126:$D$217)),Info!$A$126:$A$217),Info!$A$126:$F$217,6,FALSE)))</f>
        <v>690.5</v>
      </c>
      <c r="AR18" s="2">
        <f t="shared" si="18"/>
        <v>10</v>
      </c>
      <c r="AS18" s="3">
        <f t="shared" si="19"/>
        <v>1136</v>
      </c>
      <c r="AT18" s="4">
        <f t="shared" si="20"/>
        <v>690</v>
      </c>
      <c r="AU18" s="4">
        <f t="shared" si="21"/>
        <v>700</v>
      </c>
      <c r="AV18" s="4">
        <f t="shared" si="22"/>
        <v>10</v>
      </c>
      <c r="AX18" s="2">
        <f t="shared" si="23"/>
        <v>60</v>
      </c>
      <c r="AY18" s="3">
        <f t="shared" si="24"/>
        <v>1336</v>
      </c>
      <c r="AZ18" s="4">
        <f t="shared" si="25"/>
        <v>675.5</v>
      </c>
      <c r="BA18" s="4">
        <f t="shared" si="26"/>
        <v>690.75</v>
      </c>
      <c r="BB18" s="4">
        <f t="shared" si="6"/>
        <v>16</v>
      </c>
    </row>
    <row r="19" spans="1:54" ht="12.75" customHeight="1" x14ac:dyDescent="0.25">
      <c r="A19" s="2">
        <f t="shared" si="27"/>
        <v>11</v>
      </c>
      <c r="B19" s="3">
        <f t="shared" si="33"/>
        <v>1140</v>
      </c>
      <c r="C19" s="4">
        <f t="shared" si="0"/>
        <v>689</v>
      </c>
      <c r="D19" s="4">
        <f t="shared" si="1"/>
        <v>669</v>
      </c>
      <c r="E19" s="4">
        <f t="shared" si="7"/>
        <v>20</v>
      </c>
      <c r="F19" s="4">
        <f>ROUND(AD19,2)-ROUND(AE19,2)+Info!$E$5</f>
        <v>10</v>
      </c>
      <c r="G19" s="4">
        <f t="shared" si="8"/>
        <v>699.5</v>
      </c>
      <c r="H19" s="4">
        <f t="shared" si="9"/>
        <v>699</v>
      </c>
      <c r="I19" s="4">
        <f t="shared" si="10"/>
        <v>40.5</v>
      </c>
      <c r="J19" s="4">
        <f t="shared" si="11"/>
        <v>45</v>
      </c>
      <c r="K19" s="17" t="str">
        <f>Info!$E$3</f>
        <v>W36X282</v>
      </c>
      <c r="M19" s="2">
        <f t="shared" si="29"/>
        <v>61</v>
      </c>
      <c r="N19" s="3">
        <f t="shared" si="30"/>
        <v>1340</v>
      </c>
      <c r="O19" s="4">
        <f t="shared" si="2"/>
        <v>675.25</v>
      </c>
      <c r="P19" s="4">
        <f t="shared" si="3"/>
        <v>667.8</v>
      </c>
      <c r="Q19" s="4">
        <f t="shared" si="12"/>
        <v>7.4500000000000455</v>
      </c>
      <c r="R19" s="4">
        <f>ROUND(AK19,2)-ROUND(AL19,2)+Info!$E$5</f>
        <v>10</v>
      </c>
      <c r="S19" s="4">
        <f t="shared" si="13"/>
        <v>690.5</v>
      </c>
      <c r="T19" s="4">
        <f t="shared" si="14"/>
        <v>690.25</v>
      </c>
      <c r="U19" s="4">
        <f t="shared" si="15"/>
        <v>32.700000000000045</v>
      </c>
      <c r="V19" s="4">
        <f t="shared" si="16"/>
        <v>35</v>
      </c>
      <c r="W19" s="17" t="str">
        <f>Info!$E$3</f>
        <v>W36X282</v>
      </c>
      <c r="AB19" s="11">
        <f t="shared" si="17"/>
        <v>11</v>
      </c>
      <c r="AC19" s="10" cm="1">
        <f t="array" ref="AC19">(VLOOKUP(LOOKUP(2,1/((B19&gt;=Info!$B$9:$B$84)*(B19&lt;=Info!$D$9:$D$84)),Info!$A$9:$A$84),Info!$A$9:$F$84,3,FALSE))+((B19-(VLOOKUP(LOOKUP(2,1/((B19&gt;=Info!$B$9:$B$84)*(B19&lt;=Info!$D$9:$D$84)),Info!$A$9:$A$84),Info!$A$9:$F$84,2,FALSE)))*(VLOOKUP(LOOKUP(2,1/((B19&gt;=Info!$B$9:$B$84)*(B19&lt;=Info!$D$9:$D$84)),Info!$A$9:$A$84),Info!$A$9:$F$84,6,FALSE)))</f>
        <v>689</v>
      </c>
      <c r="AD19" s="10" cm="1">
        <f t="array" ref="AD19">(VLOOKUP(LOOKUP(2,1/((B19&gt;=Info!$B$88:$B$103)*(B19&lt;=Info!$D$88:$D$103)),Info!$A$88:$A$103),Info!$A$88:$F$103,3,FALSE))+((B19-(VLOOKUP(LOOKUP(2,1/((B19&gt;=Info!$B$88:$B$103)*(B19&lt;=Info!$D$88:$D$103)),Info!$A$88:$A$103),Info!$A$88:$F$103,2,FALSE)))*(VLOOKUP(LOOKUP(2,1/((B19&gt;=Info!$B$88:$B$103)*(B19&lt;=Info!$D$88:$D$103)),Info!$A$88:$A$103),Info!$A$88:$F$103,6,FALSE)))</f>
        <v>669</v>
      </c>
      <c r="AE19" s="10" cm="1">
        <f t="array" ref="AE19">(VLOOKUP(LOOKUP(2,1/((B19&gt;=Info!$B$107:$B$122)*(B19&lt;=Info!$D$107:$D$122)),Info!$A$107:$A$122),Info!$A$107:$F$122,3,FALSE))+((B19-(VLOOKUP(LOOKUP(2,1/((B19&gt;=Info!$B$107:$B$122)*(B19&lt;=Info!$D$107:$D$122)),Info!$A$107:$A$122),Info!$A$107:$F$122,2,FALSE)))*(VLOOKUP(LOOKUP(2,1/((B19&gt;=Info!$B$107:$B$122)*(B19&lt;=Info!$D$107:$D$122)),Info!$A$107:$A$122),Info!$A$107:$F$122,6,FALSE)))</f>
        <v>669</v>
      </c>
      <c r="AF19" s="10">
        <f t="shared" si="31"/>
        <v>699.5</v>
      </c>
      <c r="AG19" s="10" cm="1">
        <f t="array" ref="AG19">(VLOOKUP(LOOKUP(2,1/(((B19+Info!$E$2/2)&gt;=Info!$B$126:$B$217)*((B19+Info!$E$2/2)&lt;=Info!$D$126:$D$217)),Info!$A$126:$A$217),Info!$A$126:$F$217,3,FALSE))+(((B19+Info!$E$2/2)-(VLOOKUP(LOOKUP(2,1/(((B19+Info!$E$2/2)&gt;=Info!$B$126:$B$217)*((B19+Info!$E$2/2)&lt;=Info!$D$126:$D$217)),Info!$A$126:$A$217),Info!$A$126:$F$217,2,FALSE)))*(VLOOKUP(LOOKUP(2,1/(((B19+Info!$E$2/2)&gt;=Info!$B$126:$B$217)*((B19+Info!$E$2/2)&lt;=Info!$D$126:$D$217)),Info!$A$126:$A$217),Info!$A$126:$F$217,6,FALSE)))</f>
        <v>699</v>
      </c>
      <c r="AH19" s="10"/>
      <c r="AI19" s="11">
        <f t="shared" si="5"/>
        <v>61</v>
      </c>
      <c r="AJ19" s="10" cm="1">
        <f t="array" ref="AJ19">(VLOOKUP(LOOKUP(2,1/((N19&gt;=Info!$B$9:$B$84)*(N19&lt;=Info!$D$9:$D$84)),Info!$A$9:$A$84),Info!$A$9:$F$84,3,FALSE))+((N19-(VLOOKUP(LOOKUP(2,1/((N19&gt;=Info!$B$9:$B$84)*(N19&lt;=Info!$D$9:$D$84)),Info!$A$9:$A$84),Info!$A$9:$F$84,2,FALSE)))*(VLOOKUP(LOOKUP(2,1/((N19&gt;=Info!$B$9:$B$84)*(N19&lt;=Info!$D$9:$D$84)),Info!$A$9:$A$84),Info!$A$9:$F$84,6,FALSE)))</f>
        <v>675.25</v>
      </c>
      <c r="AK19" s="10" cm="1">
        <f t="array" ref="AK19">(VLOOKUP(LOOKUP(2,1/((N19&gt;=Info!$B$88:$B$103)*(N19&lt;=Info!$D$88:$D$103)),Info!$A$88:$A$103),Info!$A$88:$F$103,3,FALSE))+((N19-(VLOOKUP(LOOKUP(2,1/((N19&gt;=Info!$B$88:$B$103)*(N19&lt;=Info!$D$88:$D$103)),Info!$A$88:$A$103),Info!$A$88:$F$103,2,FALSE)))*(VLOOKUP(LOOKUP(2,1/((N19&gt;=Info!$B$88:$B$103)*(N19&lt;=Info!$D$88:$D$103)),Info!$A$88:$A$103),Info!$A$88:$F$103,6,FALSE)))</f>
        <v>667.8</v>
      </c>
      <c r="AL19" s="10" cm="1">
        <f t="array" ref="AL19">(VLOOKUP(LOOKUP(2,1/((N19&gt;=Info!$B$107:$B$122)*(N19&lt;=Info!$D$107:$D$122)),Info!$A$107:$A$122),Info!$A$107:$F$122,3,FALSE))+((N19-(VLOOKUP(LOOKUP(2,1/((N19&gt;=Info!$B$107:$B$122)*(N19&lt;=Info!$D$107:$D$122)),Info!$A$107:$A$122),Info!$A$107:$F$122,2,FALSE)))*(VLOOKUP(LOOKUP(2,1/((N19&gt;=Info!$B$107:$B$122)*(N19&lt;=Info!$D$107:$D$122)),Info!$A$107:$A$122),Info!$A$107:$F$122,6,FALSE)))</f>
        <v>667.8</v>
      </c>
      <c r="AM19" s="10">
        <f t="shared" si="32"/>
        <v>690.5</v>
      </c>
      <c r="AN19" s="10" cm="1">
        <f t="array" ref="AN19">(VLOOKUP(LOOKUP(2,1/(((N19+Info!$E$2/2)&gt;=Info!$B$126:$B$217)*((N19+Info!$E$2/2)&lt;=Info!$D$126:$D$217)),Info!$A$126:$A$217),Info!$A$126:$F$217,3,FALSE))+(((N19+Info!$E$2/2)-(VLOOKUP(LOOKUP(2,1/(((N19+Info!$E$2/2)&gt;=Info!$B$126:$B$217)*((N19+Info!$E$2/2)&lt;=Info!$D$126:$D$217)),Info!$A$126:$A$217),Info!$A$126:$F$217,2,FALSE)))*(VLOOKUP(LOOKUP(2,1/(((N19+Info!$E$2/2)&gt;=Info!$B$126:$B$217)*((N19+Info!$E$2/2)&lt;=Info!$D$126:$D$217)),Info!$A$126:$A$217),Info!$A$126:$F$217,6,FALSE)))</f>
        <v>690.25</v>
      </c>
      <c r="AR19" s="2">
        <f t="shared" si="18"/>
        <v>11</v>
      </c>
      <c r="AS19" s="3">
        <f t="shared" si="19"/>
        <v>1140</v>
      </c>
      <c r="AT19" s="4">
        <f t="shared" si="20"/>
        <v>689</v>
      </c>
      <c r="AU19" s="4">
        <f t="shared" si="21"/>
        <v>699.5</v>
      </c>
      <c r="AV19" s="4">
        <f t="shared" si="22"/>
        <v>11</v>
      </c>
      <c r="AX19" s="2">
        <f t="shared" si="23"/>
        <v>61</v>
      </c>
      <c r="AY19" s="3">
        <f t="shared" si="24"/>
        <v>1340</v>
      </c>
      <c r="AZ19" s="4">
        <f t="shared" si="25"/>
        <v>675.25</v>
      </c>
      <c r="BA19" s="4">
        <f t="shared" si="26"/>
        <v>690.5</v>
      </c>
      <c r="BB19" s="4">
        <f t="shared" si="6"/>
        <v>16</v>
      </c>
    </row>
    <row r="20" spans="1:54" ht="12.75" customHeight="1" x14ac:dyDescent="0.25">
      <c r="A20" s="2">
        <f t="shared" si="27"/>
        <v>12</v>
      </c>
      <c r="B20" s="3">
        <f t="shared" si="33"/>
        <v>1144</v>
      </c>
      <c r="C20" s="4">
        <f t="shared" si="0"/>
        <v>688.25</v>
      </c>
      <c r="D20" s="4">
        <f t="shared" si="1"/>
        <v>669</v>
      </c>
      <c r="E20" s="4">
        <f t="shared" si="7"/>
        <v>19.25</v>
      </c>
      <c r="F20" s="4">
        <f>ROUND(AD20,2)-ROUND(AE20,2)+Info!$E$5</f>
        <v>10</v>
      </c>
      <c r="G20" s="4">
        <f t="shared" si="8"/>
        <v>699</v>
      </c>
      <c r="H20" s="4">
        <f t="shared" si="9"/>
        <v>698.75</v>
      </c>
      <c r="I20" s="4">
        <f t="shared" si="10"/>
        <v>40</v>
      </c>
      <c r="J20" s="4">
        <f t="shared" si="11"/>
        <v>40</v>
      </c>
      <c r="K20" s="17" t="str">
        <f>Info!$E$3</f>
        <v>W36X282</v>
      </c>
      <c r="M20" s="2">
        <f t="shared" si="29"/>
        <v>62</v>
      </c>
      <c r="N20" s="3">
        <f t="shared" si="30"/>
        <v>1344</v>
      </c>
      <c r="O20" s="4">
        <f t="shared" si="2"/>
        <v>675</v>
      </c>
      <c r="P20" s="4">
        <f t="shared" si="3"/>
        <v>667.68</v>
      </c>
      <c r="Q20" s="4">
        <f t="shared" si="12"/>
        <v>7.32000000000005</v>
      </c>
      <c r="R20" s="4">
        <f>ROUND(AK20,2)-ROUND(AL20,2)+Info!$E$5</f>
        <v>10</v>
      </c>
      <c r="S20" s="4">
        <f t="shared" si="13"/>
        <v>690.25</v>
      </c>
      <c r="T20" s="4">
        <f t="shared" si="14"/>
        <v>689.75</v>
      </c>
      <c r="U20" s="4">
        <f t="shared" si="15"/>
        <v>32.57000000000005</v>
      </c>
      <c r="V20" s="4">
        <f t="shared" si="16"/>
        <v>35</v>
      </c>
      <c r="W20" s="17" t="str">
        <f>Info!$E$3</f>
        <v>W36X282</v>
      </c>
      <c r="AB20" s="11">
        <f t="shared" si="17"/>
        <v>12</v>
      </c>
      <c r="AC20" s="10" cm="1">
        <f t="array" ref="AC20">(VLOOKUP(LOOKUP(2,1/((B20&gt;=Info!$B$9:$B$84)*(B20&lt;=Info!$D$9:$D$84)),Info!$A$9:$A$84),Info!$A$9:$F$84,3,FALSE))+((B20-(VLOOKUP(LOOKUP(2,1/((B20&gt;=Info!$B$9:$B$84)*(B20&lt;=Info!$D$9:$D$84)),Info!$A$9:$A$84),Info!$A$9:$F$84,2,FALSE)))*(VLOOKUP(LOOKUP(2,1/((B20&gt;=Info!$B$9:$B$84)*(B20&lt;=Info!$D$9:$D$84)),Info!$A$9:$A$84),Info!$A$9:$F$84,6,FALSE)))</f>
        <v>688.25</v>
      </c>
      <c r="AD20" s="10" cm="1">
        <f t="array" ref="AD20">(VLOOKUP(LOOKUP(2,1/((B20&gt;=Info!$B$88:$B$103)*(B20&lt;=Info!$D$88:$D$103)),Info!$A$88:$A$103),Info!$A$88:$F$103,3,FALSE))+((B20-(VLOOKUP(LOOKUP(2,1/((B20&gt;=Info!$B$88:$B$103)*(B20&lt;=Info!$D$88:$D$103)),Info!$A$88:$A$103),Info!$A$88:$F$103,2,FALSE)))*(VLOOKUP(LOOKUP(2,1/((B20&gt;=Info!$B$88:$B$103)*(B20&lt;=Info!$D$88:$D$103)),Info!$A$88:$A$103),Info!$A$88:$F$103,6,FALSE)))</f>
        <v>669</v>
      </c>
      <c r="AE20" s="10" cm="1">
        <f t="array" ref="AE20">(VLOOKUP(LOOKUP(2,1/((B20&gt;=Info!$B$107:$B$122)*(B20&lt;=Info!$D$107:$D$122)),Info!$A$107:$A$122),Info!$A$107:$F$122,3,FALSE))+((B20-(VLOOKUP(LOOKUP(2,1/((B20&gt;=Info!$B$107:$B$122)*(B20&lt;=Info!$D$107:$D$122)),Info!$A$107:$A$122),Info!$A$107:$F$122,2,FALSE)))*(VLOOKUP(LOOKUP(2,1/((B20&gt;=Info!$B$107:$B$122)*(B20&lt;=Info!$D$107:$D$122)),Info!$A$107:$A$122),Info!$A$107:$F$122,6,FALSE)))</f>
        <v>669</v>
      </c>
      <c r="AF20" s="10">
        <f t="shared" si="31"/>
        <v>699</v>
      </c>
      <c r="AG20" s="10" cm="1">
        <f t="array" ref="AG20">(VLOOKUP(LOOKUP(2,1/(((B20+Info!$E$2/2)&gt;=Info!$B$126:$B$217)*((B20+Info!$E$2/2)&lt;=Info!$D$126:$D$217)),Info!$A$126:$A$217),Info!$A$126:$F$217,3,FALSE))+(((B20+Info!$E$2/2)-(VLOOKUP(LOOKUP(2,1/(((B20+Info!$E$2/2)&gt;=Info!$B$126:$B$217)*((B20+Info!$E$2/2)&lt;=Info!$D$126:$D$217)),Info!$A$126:$A$217),Info!$A$126:$F$217,2,FALSE)))*(VLOOKUP(LOOKUP(2,1/(((B20+Info!$E$2/2)&gt;=Info!$B$126:$B$217)*((B20+Info!$E$2/2)&lt;=Info!$D$126:$D$217)),Info!$A$126:$A$217),Info!$A$126:$F$217,6,FALSE)))</f>
        <v>698.75</v>
      </c>
      <c r="AH20" s="10"/>
      <c r="AI20" s="11">
        <f t="shared" si="5"/>
        <v>62</v>
      </c>
      <c r="AJ20" s="10" cm="1">
        <f t="array" ref="AJ20">(VLOOKUP(LOOKUP(2,1/((N20&gt;=Info!$B$9:$B$84)*(N20&lt;=Info!$D$9:$D$84)),Info!$A$9:$A$84),Info!$A$9:$F$84,3,FALSE))+((N20-(VLOOKUP(LOOKUP(2,1/((N20&gt;=Info!$B$9:$B$84)*(N20&lt;=Info!$D$9:$D$84)),Info!$A$9:$A$84),Info!$A$9:$F$84,2,FALSE)))*(VLOOKUP(LOOKUP(2,1/((N20&gt;=Info!$B$9:$B$84)*(N20&lt;=Info!$D$9:$D$84)),Info!$A$9:$A$84),Info!$A$9:$F$84,6,FALSE)))</f>
        <v>675</v>
      </c>
      <c r="AK20" s="10" cm="1">
        <f t="array" ref="AK20">(VLOOKUP(LOOKUP(2,1/((N20&gt;=Info!$B$88:$B$103)*(N20&lt;=Info!$D$88:$D$103)),Info!$A$88:$A$103),Info!$A$88:$F$103,3,FALSE))+((N20-(VLOOKUP(LOOKUP(2,1/((N20&gt;=Info!$B$88:$B$103)*(N20&lt;=Info!$D$88:$D$103)),Info!$A$88:$A$103),Info!$A$88:$F$103,2,FALSE)))*(VLOOKUP(LOOKUP(2,1/((N20&gt;=Info!$B$88:$B$103)*(N20&lt;=Info!$D$88:$D$103)),Info!$A$88:$A$103),Info!$A$88:$F$103,6,FALSE)))</f>
        <v>667.68</v>
      </c>
      <c r="AL20" s="10" cm="1">
        <f t="array" ref="AL20">(VLOOKUP(LOOKUP(2,1/((N20&gt;=Info!$B$107:$B$122)*(N20&lt;=Info!$D$107:$D$122)),Info!$A$107:$A$122),Info!$A$107:$F$122,3,FALSE))+((N20-(VLOOKUP(LOOKUP(2,1/((N20&gt;=Info!$B$107:$B$122)*(N20&lt;=Info!$D$107:$D$122)),Info!$A$107:$A$122),Info!$A$107:$F$122,2,FALSE)))*(VLOOKUP(LOOKUP(2,1/((N20&gt;=Info!$B$107:$B$122)*(N20&lt;=Info!$D$107:$D$122)),Info!$A$107:$A$122),Info!$A$107:$F$122,6,FALSE)))</f>
        <v>667.68</v>
      </c>
      <c r="AM20" s="10">
        <f t="shared" si="32"/>
        <v>690.25</v>
      </c>
      <c r="AN20" s="10" cm="1">
        <f t="array" ref="AN20">(VLOOKUP(LOOKUP(2,1/(((N20+Info!$E$2/2)&gt;=Info!$B$126:$B$217)*((N20+Info!$E$2/2)&lt;=Info!$D$126:$D$217)),Info!$A$126:$A$217),Info!$A$126:$F$217,3,FALSE))+(((N20+Info!$E$2/2)-(VLOOKUP(LOOKUP(2,1/(((N20+Info!$E$2/2)&gt;=Info!$B$126:$B$217)*((N20+Info!$E$2/2)&lt;=Info!$D$126:$D$217)),Info!$A$126:$A$217),Info!$A$126:$F$217,2,FALSE)))*(VLOOKUP(LOOKUP(2,1/(((N20+Info!$E$2/2)&gt;=Info!$B$126:$B$217)*((N20+Info!$E$2/2)&lt;=Info!$D$126:$D$217)),Info!$A$126:$A$217),Info!$A$126:$F$217,6,FALSE)))</f>
        <v>689.75</v>
      </c>
      <c r="AR20" s="2">
        <f t="shared" si="18"/>
        <v>12</v>
      </c>
      <c r="AS20" s="3">
        <f t="shared" si="19"/>
        <v>1144</v>
      </c>
      <c r="AT20" s="4">
        <f t="shared" si="20"/>
        <v>688.25</v>
      </c>
      <c r="AU20" s="4">
        <f t="shared" si="21"/>
        <v>699</v>
      </c>
      <c r="AV20" s="4">
        <f t="shared" si="22"/>
        <v>11</v>
      </c>
      <c r="AX20" s="2">
        <f t="shared" si="23"/>
        <v>62</v>
      </c>
      <c r="AY20" s="3">
        <f t="shared" si="24"/>
        <v>1344</v>
      </c>
      <c r="AZ20" s="4">
        <f t="shared" si="25"/>
        <v>675</v>
      </c>
      <c r="BA20" s="4">
        <f t="shared" si="26"/>
        <v>690.25</v>
      </c>
      <c r="BB20" s="4">
        <f t="shared" si="6"/>
        <v>16</v>
      </c>
    </row>
    <row r="21" spans="1:54" ht="12.75" customHeight="1" x14ac:dyDescent="0.25">
      <c r="A21" s="2">
        <f t="shared" si="27"/>
        <v>13</v>
      </c>
      <c r="B21" s="3">
        <f t="shared" si="33"/>
        <v>1148</v>
      </c>
      <c r="C21" s="4">
        <f t="shared" si="0"/>
        <v>687.5</v>
      </c>
      <c r="D21" s="4">
        <f t="shared" si="1"/>
        <v>669</v>
      </c>
      <c r="E21" s="4">
        <f t="shared" si="7"/>
        <v>18.5</v>
      </c>
      <c r="F21" s="4">
        <f>ROUND(AD21,2)-ROUND(AE21,2)+Info!$E$5</f>
        <v>10</v>
      </c>
      <c r="G21" s="4">
        <f t="shared" si="8"/>
        <v>698.75</v>
      </c>
      <c r="H21" s="4">
        <f t="shared" si="9"/>
        <v>698.5</v>
      </c>
      <c r="I21" s="4">
        <f t="shared" si="10"/>
        <v>39.75</v>
      </c>
      <c r="J21" s="4">
        <f t="shared" si="11"/>
        <v>40</v>
      </c>
      <c r="K21" s="17" t="str">
        <f>Info!$E$3</f>
        <v>W36X282</v>
      </c>
      <c r="M21" s="2">
        <f t="shared" si="29"/>
        <v>63</v>
      </c>
      <c r="N21" s="3">
        <f t="shared" si="30"/>
        <v>1348</v>
      </c>
      <c r="O21" s="4">
        <f t="shared" si="2"/>
        <v>674.5</v>
      </c>
      <c r="P21" s="4">
        <f t="shared" si="3"/>
        <v>667.56</v>
      </c>
      <c r="Q21" s="4">
        <f t="shared" si="12"/>
        <v>6.9400000000000546</v>
      </c>
      <c r="R21" s="4">
        <f>ROUND(AK21,2)-ROUND(AL21,2)+Info!$E$5</f>
        <v>10</v>
      </c>
      <c r="S21" s="4">
        <f t="shared" si="13"/>
        <v>689.75</v>
      </c>
      <c r="T21" s="4">
        <f t="shared" si="14"/>
        <v>689.5</v>
      </c>
      <c r="U21" s="4">
        <f t="shared" si="15"/>
        <v>32.190000000000055</v>
      </c>
      <c r="V21" s="4">
        <f t="shared" si="16"/>
        <v>35</v>
      </c>
      <c r="W21" s="17" t="str">
        <f>Info!$E$3</f>
        <v>W36X282</v>
      </c>
      <c r="AB21" s="11">
        <f t="shared" si="17"/>
        <v>13</v>
      </c>
      <c r="AC21" s="10" cm="1">
        <f t="array" ref="AC21">(VLOOKUP(LOOKUP(2,1/((B21&gt;=Info!$B$9:$B$84)*(B21&lt;=Info!$D$9:$D$84)),Info!$A$9:$A$84),Info!$A$9:$F$84,3,FALSE))+((B21-(VLOOKUP(LOOKUP(2,1/((B21&gt;=Info!$B$9:$B$84)*(B21&lt;=Info!$D$9:$D$84)),Info!$A$9:$A$84),Info!$A$9:$F$84,2,FALSE)))*(VLOOKUP(LOOKUP(2,1/((B21&gt;=Info!$B$9:$B$84)*(B21&lt;=Info!$D$9:$D$84)),Info!$A$9:$A$84),Info!$A$9:$F$84,6,FALSE)))</f>
        <v>687.5</v>
      </c>
      <c r="AD21" s="10" cm="1">
        <f t="array" ref="AD21">(VLOOKUP(LOOKUP(2,1/((B21&gt;=Info!$B$88:$B$103)*(B21&lt;=Info!$D$88:$D$103)),Info!$A$88:$A$103),Info!$A$88:$F$103,3,FALSE))+((B21-(VLOOKUP(LOOKUP(2,1/((B21&gt;=Info!$B$88:$B$103)*(B21&lt;=Info!$D$88:$D$103)),Info!$A$88:$A$103),Info!$A$88:$F$103,2,FALSE)))*(VLOOKUP(LOOKUP(2,1/((B21&gt;=Info!$B$88:$B$103)*(B21&lt;=Info!$D$88:$D$103)),Info!$A$88:$A$103),Info!$A$88:$F$103,6,FALSE)))</f>
        <v>669</v>
      </c>
      <c r="AE21" s="10" cm="1">
        <f t="array" ref="AE21">(VLOOKUP(LOOKUP(2,1/((B21&gt;=Info!$B$107:$B$122)*(B21&lt;=Info!$D$107:$D$122)),Info!$A$107:$A$122),Info!$A$107:$F$122,3,FALSE))+((B21-(VLOOKUP(LOOKUP(2,1/((B21&gt;=Info!$B$107:$B$122)*(B21&lt;=Info!$D$107:$D$122)),Info!$A$107:$A$122),Info!$A$107:$F$122,2,FALSE)))*(VLOOKUP(LOOKUP(2,1/((B21&gt;=Info!$B$107:$B$122)*(B21&lt;=Info!$D$107:$D$122)),Info!$A$107:$A$122),Info!$A$107:$F$122,6,FALSE)))</f>
        <v>669</v>
      </c>
      <c r="AF21" s="10">
        <f t="shared" si="31"/>
        <v>698.75</v>
      </c>
      <c r="AG21" s="10" cm="1">
        <f t="array" ref="AG21">(VLOOKUP(LOOKUP(2,1/(((B21+Info!$E$2/2)&gt;=Info!$B$126:$B$217)*((B21+Info!$E$2/2)&lt;=Info!$D$126:$D$217)),Info!$A$126:$A$217),Info!$A$126:$F$217,3,FALSE))+(((B21+Info!$E$2/2)-(VLOOKUP(LOOKUP(2,1/(((B21+Info!$E$2/2)&gt;=Info!$B$126:$B$217)*((B21+Info!$E$2/2)&lt;=Info!$D$126:$D$217)),Info!$A$126:$A$217),Info!$A$126:$F$217,2,FALSE)))*(VLOOKUP(LOOKUP(2,1/(((B21+Info!$E$2/2)&gt;=Info!$B$126:$B$217)*((B21+Info!$E$2/2)&lt;=Info!$D$126:$D$217)),Info!$A$126:$A$217),Info!$A$126:$F$217,6,FALSE)))</f>
        <v>698.5</v>
      </c>
      <c r="AH21" s="10"/>
      <c r="AI21" s="11">
        <f t="shared" si="5"/>
        <v>63</v>
      </c>
      <c r="AJ21" s="10" cm="1">
        <f t="array" ref="AJ21">(VLOOKUP(LOOKUP(2,1/((N21&gt;=Info!$B$9:$B$84)*(N21&lt;=Info!$D$9:$D$84)),Info!$A$9:$A$84),Info!$A$9:$F$84,3,FALSE))+((N21-(VLOOKUP(LOOKUP(2,1/((N21&gt;=Info!$B$9:$B$84)*(N21&lt;=Info!$D$9:$D$84)),Info!$A$9:$A$84),Info!$A$9:$F$84,2,FALSE)))*(VLOOKUP(LOOKUP(2,1/((N21&gt;=Info!$B$9:$B$84)*(N21&lt;=Info!$D$9:$D$84)),Info!$A$9:$A$84),Info!$A$9:$F$84,6,FALSE)))</f>
        <v>674.5</v>
      </c>
      <c r="AK21" s="10" cm="1">
        <f t="array" ref="AK21">(VLOOKUP(LOOKUP(2,1/((N21&gt;=Info!$B$88:$B$103)*(N21&lt;=Info!$D$88:$D$103)),Info!$A$88:$A$103),Info!$A$88:$F$103,3,FALSE))+((N21-(VLOOKUP(LOOKUP(2,1/((N21&gt;=Info!$B$88:$B$103)*(N21&lt;=Info!$D$88:$D$103)),Info!$A$88:$A$103),Info!$A$88:$F$103,2,FALSE)))*(VLOOKUP(LOOKUP(2,1/((N21&gt;=Info!$B$88:$B$103)*(N21&lt;=Info!$D$88:$D$103)),Info!$A$88:$A$103),Info!$A$88:$F$103,6,FALSE)))</f>
        <v>667.56</v>
      </c>
      <c r="AL21" s="10" cm="1">
        <f t="array" ref="AL21">(VLOOKUP(LOOKUP(2,1/((N21&gt;=Info!$B$107:$B$122)*(N21&lt;=Info!$D$107:$D$122)),Info!$A$107:$A$122),Info!$A$107:$F$122,3,FALSE))+((N21-(VLOOKUP(LOOKUP(2,1/((N21&gt;=Info!$B$107:$B$122)*(N21&lt;=Info!$D$107:$D$122)),Info!$A$107:$A$122),Info!$A$107:$F$122,2,FALSE)))*(VLOOKUP(LOOKUP(2,1/((N21&gt;=Info!$B$107:$B$122)*(N21&lt;=Info!$D$107:$D$122)),Info!$A$107:$A$122),Info!$A$107:$F$122,6,FALSE)))</f>
        <v>667.56</v>
      </c>
      <c r="AM21" s="10">
        <f t="shared" si="32"/>
        <v>689.75</v>
      </c>
      <c r="AN21" s="10" cm="1">
        <f t="array" ref="AN21">(VLOOKUP(LOOKUP(2,1/(((N21+Info!$E$2/2)&gt;=Info!$B$126:$B$217)*((N21+Info!$E$2/2)&lt;=Info!$D$126:$D$217)),Info!$A$126:$A$217),Info!$A$126:$F$217,3,FALSE))+(((N21+Info!$E$2/2)-(VLOOKUP(LOOKUP(2,1/(((N21+Info!$E$2/2)&gt;=Info!$B$126:$B$217)*((N21+Info!$E$2/2)&lt;=Info!$D$126:$D$217)),Info!$A$126:$A$217),Info!$A$126:$F$217,2,FALSE)))*(VLOOKUP(LOOKUP(2,1/(((N21+Info!$E$2/2)&gt;=Info!$B$126:$B$217)*((N21+Info!$E$2/2)&lt;=Info!$D$126:$D$217)),Info!$A$126:$A$217),Info!$A$126:$F$217,6,FALSE)))</f>
        <v>689.5</v>
      </c>
      <c r="AR21" s="2">
        <f t="shared" si="18"/>
        <v>13</v>
      </c>
      <c r="AS21" s="3">
        <f t="shared" si="19"/>
        <v>1148</v>
      </c>
      <c r="AT21" s="4">
        <f t="shared" si="20"/>
        <v>687.5</v>
      </c>
      <c r="AU21" s="4">
        <f t="shared" si="21"/>
        <v>698.75</v>
      </c>
      <c r="AV21" s="4">
        <f t="shared" si="22"/>
        <v>12</v>
      </c>
      <c r="AX21" s="2">
        <f t="shared" si="23"/>
        <v>63</v>
      </c>
      <c r="AY21" s="3">
        <f t="shared" si="24"/>
        <v>1348</v>
      </c>
      <c r="AZ21" s="4">
        <f t="shared" si="25"/>
        <v>674.5</v>
      </c>
      <c r="BA21" s="4">
        <f t="shared" si="26"/>
        <v>689.75</v>
      </c>
      <c r="BB21" s="4">
        <f t="shared" si="6"/>
        <v>16</v>
      </c>
    </row>
    <row r="22" spans="1:54" ht="12.75" customHeight="1" x14ac:dyDescent="0.25">
      <c r="A22" s="2">
        <f t="shared" si="27"/>
        <v>14</v>
      </c>
      <c r="B22" s="3">
        <f t="shared" si="33"/>
        <v>1152</v>
      </c>
      <c r="C22" s="4">
        <f t="shared" si="0"/>
        <v>686.75</v>
      </c>
      <c r="D22" s="4">
        <f t="shared" si="1"/>
        <v>669</v>
      </c>
      <c r="E22" s="4">
        <f t="shared" si="7"/>
        <v>17.75</v>
      </c>
      <c r="F22" s="4">
        <f>ROUND(AD22,2)-ROUND(AE22,2)+Info!$E$5</f>
        <v>10</v>
      </c>
      <c r="G22" s="4">
        <f t="shared" si="8"/>
        <v>698.5</v>
      </c>
      <c r="H22" s="4">
        <f t="shared" si="9"/>
        <v>698.25</v>
      </c>
      <c r="I22" s="4">
        <f t="shared" si="10"/>
        <v>39.5</v>
      </c>
      <c r="J22" s="4">
        <f t="shared" si="11"/>
        <v>40</v>
      </c>
      <c r="K22" s="17" t="str">
        <f>Info!$E$3</f>
        <v>W36X282</v>
      </c>
      <c r="M22" s="2">
        <f t="shared" si="29"/>
        <v>64</v>
      </c>
      <c r="N22" s="3">
        <f t="shared" si="30"/>
        <v>1352</v>
      </c>
      <c r="O22" s="4">
        <f t="shared" si="2"/>
        <v>674.25</v>
      </c>
      <c r="P22" s="4">
        <f t="shared" si="3"/>
        <v>667.44</v>
      </c>
      <c r="Q22" s="4">
        <f t="shared" si="12"/>
        <v>6.8099999999999454</v>
      </c>
      <c r="R22" s="4">
        <f>ROUND(AK22,2)-ROUND(AL22,2)+Info!$E$5</f>
        <v>10</v>
      </c>
      <c r="S22" s="4">
        <f t="shared" si="13"/>
        <v>689.5</v>
      </c>
      <c r="T22" s="4">
        <f t="shared" si="14"/>
        <v>689.25</v>
      </c>
      <c r="U22" s="4">
        <f t="shared" si="15"/>
        <v>32.059999999999945</v>
      </c>
      <c r="V22" s="4">
        <f t="shared" si="16"/>
        <v>35</v>
      </c>
      <c r="W22" s="17" t="str">
        <f>Info!$E$3</f>
        <v>W36X282</v>
      </c>
      <c r="AB22" s="11">
        <f t="shared" si="17"/>
        <v>14</v>
      </c>
      <c r="AC22" s="10" cm="1">
        <f t="array" ref="AC22">(VLOOKUP(LOOKUP(2,1/((B22&gt;=Info!$B$9:$B$84)*(B22&lt;=Info!$D$9:$D$84)),Info!$A$9:$A$84),Info!$A$9:$F$84,3,FALSE))+((B22-(VLOOKUP(LOOKUP(2,1/((B22&gt;=Info!$B$9:$B$84)*(B22&lt;=Info!$D$9:$D$84)),Info!$A$9:$A$84),Info!$A$9:$F$84,2,FALSE)))*(VLOOKUP(LOOKUP(2,1/((B22&gt;=Info!$B$9:$B$84)*(B22&lt;=Info!$D$9:$D$84)),Info!$A$9:$A$84),Info!$A$9:$F$84,6,FALSE)))</f>
        <v>686.75</v>
      </c>
      <c r="AD22" s="10" cm="1">
        <f t="array" ref="AD22">(VLOOKUP(LOOKUP(2,1/((B22&gt;=Info!$B$88:$B$103)*(B22&lt;=Info!$D$88:$D$103)),Info!$A$88:$A$103),Info!$A$88:$F$103,3,FALSE))+((B22-(VLOOKUP(LOOKUP(2,1/((B22&gt;=Info!$B$88:$B$103)*(B22&lt;=Info!$D$88:$D$103)),Info!$A$88:$A$103),Info!$A$88:$F$103,2,FALSE)))*(VLOOKUP(LOOKUP(2,1/((B22&gt;=Info!$B$88:$B$103)*(B22&lt;=Info!$D$88:$D$103)),Info!$A$88:$A$103),Info!$A$88:$F$103,6,FALSE)))</f>
        <v>669</v>
      </c>
      <c r="AE22" s="10" cm="1">
        <f t="array" ref="AE22">(VLOOKUP(LOOKUP(2,1/((B22&gt;=Info!$B$107:$B$122)*(B22&lt;=Info!$D$107:$D$122)),Info!$A$107:$A$122),Info!$A$107:$F$122,3,FALSE))+((B22-(VLOOKUP(LOOKUP(2,1/((B22&gt;=Info!$B$107:$B$122)*(B22&lt;=Info!$D$107:$D$122)),Info!$A$107:$A$122),Info!$A$107:$F$122,2,FALSE)))*(VLOOKUP(LOOKUP(2,1/((B22&gt;=Info!$B$107:$B$122)*(B22&lt;=Info!$D$107:$D$122)),Info!$A$107:$A$122),Info!$A$107:$F$122,6,FALSE)))</f>
        <v>669</v>
      </c>
      <c r="AF22" s="10">
        <f t="shared" si="31"/>
        <v>698.5</v>
      </c>
      <c r="AG22" s="10" cm="1">
        <f t="array" ref="AG22">(VLOOKUP(LOOKUP(2,1/(((B22+Info!$E$2/2)&gt;=Info!$B$126:$B$217)*((B22+Info!$E$2/2)&lt;=Info!$D$126:$D$217)),Info!$A$126:$A$217),Info!$A$126:$F$217,3,FALSE))+(((B22+Info!$E$2/2)-(VLOOKUP(LOOKUP(2,1/(((B22+Info!$E$2/2)&gt;=Info!$B$126:$B$217)*((B22+Info!$E$2/2)&lt;=Info!$D$126:$D$217)),Info!$A$126:$A$217),Info!$A$126:$F$217,2,FALSE)))*(VLOOKUP(LOOKUP(2,1/(((B22+Info!$E$2/2)&gt;=Info!$B$126:$B$217)*((B22+Info!$E$2/2)&lt;=Info!$D$126:$D$217)),Info!$A$126:$A$217),Info!$A$126:$F$217,6,FALSE)))</f>
        <v>698.25</v>
      </c>
      <c r="AH22" s="10"/>
      <c r="AI22" s="11">
        <f t="shared" si="5"/>
        <v>64</v>
      </c>
      <c r="AJ22" s="10" cm="1">
        <f t="array" ref="AJ22">(VLOOKUP(LOOKUP(2,1/((N22&gt;=Info!$B$9:$B$84)*(N22&lt;=Info!$D$9:$D$84)),Info!$A$9:$A$84),Info!$A$9:$F$84,3,FALSE))+((N22-(VLOOKUP(LOOKUP(2,1/((N22&gt;=Info!$B$9:$B$84)*(N22&lt;=Info!$D$9:$D$84)),Info!$A$9:$A$84),Info!$A$9:$F$84,2,FALSE)))*(VLOOKUP(LOOKUP(2,1/((N22&gt;=Info!$B$9:$B$84)*(N22&lt;=Info!$D$9:$D$84)),Info!$A$9:$A$84),Info!$A$9:$F$84,6,FALSE)))</f>
        <v>674.25</v>
      </c>
      <c r="AK22" s="10" cm="1">
        <f t="array" ref="AK22">(VLOOKUP(LOOKUP(2,1/((N22&gt;=Info!$B$88:$B$103)*(N22&lt;=Info!$D$88:$D$103)),Info!$A$88:$A$103),Info!$A$88:$F$103,3,FALSE))+((N22-(VLOOKUP(LOOKUP(2,1/((N22&gt;=Info!$B$88:$B$103)*(N22&lt;=Info!$D$88:$D$103)),Info!$A$88:$A$103),Info!$A$88:$F$103,2,FALSE)))*(VLOOKUP(LOOKUP(2,1/((N22&gt;=Info!$B$88:$B$103)*(N22&lt;=Info!$D$88:$D$103)),Info!$A$88:$A$103),Info!$A$88:$F$103,6,FALSE)))</f>
        <v>667.44</v>
      </c>
      <c r="AL22" s="10" cm="1">
        <f t="array" ref="AL22">(VLOOKUP(LOOKUP(2,1/((N22&gt;=Info!$B$107:$B$122)*(N22&lt;=Info!$D$107:$D$122)),Info!$A$107:$A$122),Info!$A$107:$F$122,3,FALSE))+((N22-(VLOOKUP(LOOKUP(2,1/((N22&gt;=Info!$B$107:$B$122)*(N22&lt;=Info!$D$107:$D$122)),Info!$A$107:$A$122),Info!$A$107:$F$122,2,FALSE)))*(VLOOKUP(LOOKUP(2,1/((N22&gt;=Info!$B$107:$B$122)*(N22&lt;=Info!$D$107:$D$122)),Info!$A$107:$A$122),Info!$A$107:$F$122,6,FALSE)))</f>
        <v>667.44</v>
      </c>
      <c r="AM22" s="10">
        <f t="shared" si="32"/>
        <v>689.5</v>
      </c>
      <c r="AN22" s="10" cm="1">
        <f t="array" ref="AN22">(VLOOKUP(LOOKUP(2,1/(((N22+Info!$E$2/2)&gt;=Info!$B$126:$B$217)*((N22+Info!$E$2/2)&lt;=Info!$D$126:$D$217)),Info!$A$126:$A$217),Info!$A$126:$F$217,3,FALSE))+(((N22+Info!$E$2/2)-(VLOOKUP(LOOKUP(2,1/(((N22+Info!$E$2/2)&gt;=Info!$B$126:$B$217)*((N22+Info!$E$2/2)&lt;=Info!$D$126:$D$217)),Info!$A$126:$A$217),Info!$A$126:$F$217,2,FALSE)))*(VLOOKUP(LOOKUP(2,1/(((N22+Info!$E$2/2)&gt;=Info!$B$126:$B$217)*((N22+Info!$E$2/2)&lt;=Info!$D$126:$D$217)),Info!$A$126:$A$217),Info!$A$126:$F$217,6,FALSE)))</f>
        <v>689.25</v>
      </c>
      <c r="AR22" s="2">
        <f t="shared" si="18"/>
        <v>14</v>
      </c>
      <c r="AS22" s="3">
        <f t="shared" si="19"/>
        <v>1152</v>
      </c>
      <c r="AT22" s="4">
        <f t="shared" si="20"/>
        <v>686.75</v>
      </c>
      <c r="AU22" s="4">
        <f t="shared" si="21"/>
        <v>698.5</v>
      </c>
      <c r="AV22" s="4">
        <f t="shared" si="22"/>
        <v>12</v>
      </c>
      <c r="AX22" s="2">
        <f t="shared" si="23"/>
        <v>64</v>
      </c>
      <c r="AY22" s="3">
        <f t="shared" si="24"/>
        <v>1352</v>
      </c>
      <c r="AZ22" s="4">
        <f t="shared" si="25"/>
        <v>674.25</v>
      </c>
      <c r="BA22" s="4">
        <f t="shared" si="26"/>
        <v>689.5</v>
      </c>
      <c r="BB22" s="4">
        <f t="shared" si="6"/>
        <v>16</v>
      </c>
    </row>
    <row r="23" spans="1:54" ht="12.75" customHeight="1" x14ac:dyDescent="0.25">
      <c r="A23" s="2">
        <f t="shared" si="27"/>
        <v>15</v>
      </c>
      <c r="B23" s="3">
        <f t="shared" si="33"/>
        <v>1156</v>
      </c>
      <c r="C23" s="4">
        <f t="shared" si="0"/>
        <v>686</v>
      </c>
      <c r="D23" s="4">
        <f t="shared" si="1"/>
        <v>669</v>
      </c>
      <c r="E23" s="4">
        <f t="shared" si="7"/>
        <v>17</v>
      </c>
      <c r="F23" s="4">
        <f>ROUND(AD23,2)-ROUND(AE23,2)+Info!$E$5</f>
        <v>10</v>
      </c>
      <c r="G23" s="4">
        <f t="shared" si="8"/>
        <v>698.25</v>
      </c>
      <c r="H23" s="4">
        <f t="shared" si="9"/>
        <v>698</v>
      </c>
      <c r="I23" s="4">
        <f t="shared" si="10"/>
        <v>39.25</v>
      </c>
      <c r="J23" s="4">
        <f t="shared" si="11"/>
        <v>40</v>
      </c>
      <c r="K23" s="17" t="str">
        <f>Info!$E$3</f>
        <v>W36X282</v>
      </c>
      <c r="M23" s="2">
        <f t="shared" si="29"/>
        <v>65</v>
      </c>
      <c r="N23" s="3">
        <f t="shared" si="30"/>
        <v>1356</v>
      </c>
      <c r="O23" s="4">
        <f t="shared" si="2"/>
        <v>674.25</v>
      </c>
      <c r="P23" s="4">
        <f t="shared" si="3"/>
        <v>667.32</v>
      </c>
      <c r="Q23" s="4">
        <f t="shared" si="12"/>
        <v>6.92999999999995</v>
      </c>
      <c r="R23" s="4">
        <f>ROUND(AK23,2)-ROUND(AL23,2)+Info!$E$5</f>
        <v>10</v>
      </c>
      <c r="S23" s="4">
        <f t="shared" si="13"/>
        <v>689.25</v>
      </c>
      <c r="T23" s="4">
        <f t="shared" si="14"/>
        <v>689.25</v>
      </c>
      <c r="U23" s="4">
        <f t="shared" si="15"/>
        <v>31.92999999999995</v>
      </c>
      <c r="V23" s="4">
        <f t="shared" si="16"/>
        <v>35</v>
      </c>
      <c r="W23" s="17" t="str">
        <f>Info!$E$3</f>
        <v>W36X282</v>
      </c>
      <c r="AB23" s="11">
        <f t="shared" si="17"/>
        <v>15</v>
      </c>
      <c r="AC23" s="10" cm="1">
        <f t="array" ref="AC23">(VLOOKUP(LOOKUP(2,1/((B23&gt;=Info!$B$9:$B$84)*(B23&lt;=Info!$D$9:$D$84)),Info!$A$9:$A$84),Info!$A$9:$F$84,3,FALSE))+((B23-(VLOOKUP(LOOKUP(2,1/((B23&gt;=Info!$B$9:$B$84)*(B23&lt;=Info!$D$9:$D$84)),Info!$A$9:$A$84),Info!$A$9:$F$84,2,FALSE)))*(VLOOKUP(LOOKUP(2,1/((B23&gt;=Info!$B$9:$B$84)*(B23&lt;=Info!$D$9:$D$84)),Info!$A$9:$A$84),Info!$A$9:$F$84,6,FALSE)))</f>
        <v>686</v>
      </c>
      <c r="AD23" s="10" cm="1">
        <f t="array" ref="AD23">(VLOOKUP(LOOKUP(2,1/((B23&gt;=Info!$B$88:$B$103)*(B23&lt;=Info!$D$88:$D$103)),Info!$A$88:$A$103),Info!$A$88:$F$103,3,FALSE))+((B23-(VLOOKUP(LOOKUP(2,1/((B23&gt;=Info!$B$88:$B$103)*(B23&lt;=Info!$D$88:$D$103)),Info!$A$88:$A$103),Info!$A$88:$F$103,2,FALSE)))*(VLOOKUP(LOOKUP(2,1/((B23&gt;=Info!$B$88:$B$103)*(B23&lt;=Info!$D$88:$D$103)),Info!$A$88:$A$103),Info!$A$88:$F$103,6,FALSE)))</f>
        <v>669</v>
      </c>
      <c r="AE23" s="10" cm="1">
        <f t="array" ref="AE23">(VLOOKUP(LOOKUP(2,1/((B23&gt;=Info!$B$107:$B$122)*(B23&lt;=Info!$D$107:$D$122)),Info!$A$107:$A$122),Info!$A$107:$F$122,3,FALSE))+((B23-(VLOOKUP(LOOKUP(2,1/((B23&gt;=Info!$B$107:$B$122)*(B23&lt;=Info!$D$107:$D$122)),Info!$A$107:$A$122),Info!$A$107:$F$122,2,FALSE)))*(VLOOKUP(LOOKUP(2,1/((B23&gt;=Info!$B$107:$B$122)*(B23&lt;=Info!$D$107:$D$122)),Info!$A$107:$A$122),Info!$A$107:$F$122,6,FALSE)))</f>
        <v>669</v>
      </c>
      <c r="AF23" s="10">
        <f t="shared" si="31"/>
        <v>698.25</v>
      </c>
      <c r="AG23" s="10" cm="1">
        <f t="array" ref="AG23">(VLOOKUP(LOOKUP(2,1/(((B23+Info!$E$2/2)&gt;=Info!$B$126:$B$217)*((B23+Info!$E$2/2)&lt;=Info!$D$126:$D$217)),Info!$A$126:$A$217),Info!$A$126:$F$217,3,FALSE))+(((B23+Info!$E$2/2)-(VLOOKUP(LOOKUP(2,1/(((B23+Info!$E$2/2)&gt;=Info!$B$126:$B$217)*((B23+Info!$E$2/2)&lt;=Info!$D$126:$D$217)),Info!$A$126:$A$217),Info!$A$126:$F$217,2,FALSE)))*(VLOOKUP(LOOKUP(2,1/(((B23+Info!$E$2/2)&gt;=Info!$B$126:$B$217)*((B23+Info!$E$2/2)&lt;=Info!$D$126:$D$217)),Info!$A$126:$A$217),Info!$A$126:$F$217,6,FALSE)))</f>
        <v>698</v>
      </c>
      <c r="AH23" s="10"/>
      <c r="AI23" s="11">
        <f t="shared" si="5"/>
        <v>65</v>
      </c>
      <c r="AJ23" s="10" cm="1">
        <f t="array" ref="AJ23">(VLOOKUP(LOOKUP(2,1/((N23&gt;=Info!$B$9:$B$84)*(N23&lt;=Info!$D$9:$D$84)),Info!$A$9:$A$84),Info!$A$9:$F$84,3,FALSE))+((N23-(VLOOKUP(LOOKUP(2,1/((N23&gt;=Info!$B$9:$B$84)*(N23&lt;=Info!$D$9:$D$84)),Info!$A$9:$A$84),Info!$A$9:$F$84,2,FALSE)))*(VLOOKUP(LOOKUP(2,1/((N23&gt;=Info!$B$9:$B$84)*(N23&lt;=Info!$D$9:$D$84)),Info!$A$9:$A$84),Info!$A$9:$F$84,6,FALSE)))</f>
        <v>674.25</v>
      </c>
      <c r="AK23" s="10" cm="1">
        <f t="array" ref="AK23">(VLOOKUP(LOOKUP(2,1/((N23&gt;=Info!$B$88:$B$103)*(N23&lt;=Info!$D$88:$D$103)),Info!$A$88:$A$103),Info!$A$88:$F$103,3,FALSE))+((N23-(VLOOKUP(LOOKUP(2,1/((N23&gt;=Info!$B$88:$B$103)*(N23&lt;=Info!$D$88:$D$103)),Info!$A$88:$A$103),Info!$A$88:$F$103,2,FALSE)))*(VLOOKUP(LOOKUP(2,1/((N23&gt;=Info!$B$88:$B$103)*(N23&lt;=Info!$D$88:$D$103)),Info!$A$88:$A$103),Info!$A$88:$F$103,6,FALSE)))</f>
        <v>667.32</v>
      </c>
      <c r="AL23" s="10" cm="1">
        <f t="array" ref="AL23">(VLOOKUP(LOOKUP(2,1/((N23&gt;=Info!$B$107:$B$122)*(N23&lt;=Info!$D$107:$D$122)),Info!$A$107:$A$122),Info!$A$107:$F$122,3,FALSE))+((N23-(VLOOKUP(LOOKUP(2,1/((N23&gt;=Info!$B$107:$B$122)*(N23&lt;=Info!$D$107:$D$122)),Info!$A$107:$A$122),Info!$A$107:$F$122,2,FALSE)))*(VLOOKUP(LOOKUP(2,1/((N23&gt;=Info!$B$107:$B$122)*(N23&lt;=Info!$D$107:$D$122)),Info!$A$107:$A$122),Info!$A$107:$F$122,6,FALSE)))</f>
        <v>667.32</v>
      </c>
      <c r="AM23" s="10">
        <f t="shared" si="32"/>
        <v>689.25</v>
      </c>
      <c r="AN23" s="10" cm="1">
        <f t="array" ref="AN23">(VLOOKUP(LOOKUP(2,1/(((N23+Info!$E$2/2)&gt;=Info!$B$126:$B$217)*((N23+Info!$E$2/2)&lt;=Info!$D$126:$D$217)),Info!$A$126:$A$217),Info!$A$126:$F$217,3,FALSE))+(((N23+Info!$E$2/2)-(VLOOKUP(LOOKUP(2,1/(((N23+Info!$E$2/2)&gt;=Info!$B$126:$B$217)*((N23+Info!$E$2/2)&lt;=Info!$D$126:$D$217)),Info!$A$126:$A$217),Info!$A$126:$F$217,2,FALSE)))*(VLOOKUP(LOOKUP(2,1/(((N23+Info!$E$2/2)&gt;=Info!$B$126:$B$217)*((N23+Info!$E$2/2)&lt;=Info!$D$126:$D$217)),Info!$A$126:$A$217),Info!$A$126:$F$217,6,FALSE)))</f>
        <v>689.25</v>
      </c>
      <c r="AR23" s="2">
        <f t="shared" si="18"/>
        <v>15</v>
      </c>
      <c r="AS23" s="3">
        <f t="shared" si="19"/>
        <v>1156</v>
      </c>
      <c r="AT23" s="4">
        <f t="shared" si="20"/>
        <v>686</v>
      </c>
      <c r="AU23" s="4">
        <f t="shared" si="21"/>
        <v>698.25</v>
      </c>
      <c r="AV23" s="4">
        <f t="shared" si="22"/>
        <v>13</v>
      </c>
      <c r="AX23" s="2">
        <f t="shared" si="23"/>
        <v>65</v>
      </c>
      <c r="AY23" s="3">
        <f t="shared" si="24"/>
        <v>1356</v>
      </c>
      <c r="AZ23" s="4">
        <f t="shared" si="25"/>
        <v>674.25</v>
      </c>
      <c r="BA23" s="4">
        <f t="shared" si="26"/>
        <v>689.25</v>
      </c>
      <c r="BB23" s="4">
        <f t="shared" si="6"/>
        <v>15</v>
      </c>
    </row>
    <row r="24" spans="1:54" ht="12.75" customHeight="1" x14ac:dyDescent="0.25">
      <c r="A24" s="2">
        <f t="shared" si="27"/>
        <v>16</v>
      </c>
      <c r="B24" s="3">
        <f t="shared" si="33"/>
        <v>1160</v>
      </c>
      <c r="C24" s="4">
        <f t="shared" si="0"/>
        <v>685.25</v>
      </c>
      <c r="D24" s="4">
        <f t="shared" si="1"/>
        <v>669</v>
      </c>
      <c r="E24" s="4">
        <f t="shared" si="7"/>
        <v>16.25</v>
      </c>
      <c r="F24" s="4">
        <f>ROUND(AD24,2)-ROUND(AE24,2)+Info!$E$5</f>
        <v>10</v>
      </c>
      <c r="G24" s="4">
        <f t="shared" si="8"/>
        <v>698</v>
      </c>
      <c r="H24" s="4">
        <f t="shared" si="9"/>
        <v>697.75</v>
      </c>
      <c r="I24" s="4">
        <f t="shared" si="10"/>
        <v>39</v>
      </c>
      <c r="J24" s="4">
        <f t="shared" si="11"/>
        <v>40</v>
      </c>
      <c r="K24" s="17" t="str">
        <f>Info!$E$3</f>
        <v>W36X282</v>
      </c>
      <c r="M24" s="2">
        <f t="shared" si="29"/>
        <v>66</v>
      </c>
      <c r="N24" s="3">
        <f t="shared" si="30"/>
        <v>1360</v>
      </c>
      <c r="O24" s="4">
        <f t="shared" si="2"/>
        <v>674.25</v>
      </c>
      <c r="P24" s="4">
        <f t="shared" si="3"/>
        <v>667.2</v>
      </c>
      <c r="Q24" s="4">
        <f t="shared" si="12"/>
        <v>7.0499999999999545</v>
      </c>
      <c r="R24" s="4">
        <f>ROUND(AK24,2)-ROUND(AL24,2)+Info!$E$5</f>
        <v>10</v>
      </c>
      <c r="S24" s="4">
        <f t="shared" si="13"/>
        <v>689.25</v>
      </c>
      <c r="T24" s="4">
        <f t="shared" si="14"/>
        <v>689.25</v>
      </c>
      <c r="U24" s="4">
        <f t="shared" si="15"/>
        <v>32.049999999999955</v>
      </c>
      <c r="V24" s="4">
        <f t="shared" si="16"/>
        <v>35</v>
      </c>
      <c r="W24" s="17" t="str">
        <f>Info!$E$3</f>
        <v>W36X282</v>
      </c>
      <c r="AB24" s="11">
        <f t="shared" si="17"/>
        <v>16</v>
      </c>
      <c r="AC24" s="10" cm="1">
        <f t="array" ref="AC24">(VLOOKUP(LOOKUP(2,1/((B24&gt;=Info!$B$9:$B$84)*(B24&lt;=Info!$D$9:$D$84)),Info!$A$9:$A$84),Info!$A$9:$F$84,3,FALSE))+((B24-(VLOOKUP(LOOKUP(2,1/((B24&gt;=Info!$B$9:$B$84)*(B24&lt;=Info!$D$9:$D$84)),Info!$A$9:$A$84),Info!$A$9:$F$84,2,FALSE)))*(VLOOKUP(LOOKUP(2,1/((B24&gt;=Info!$B$9:$B$84)*(B24&lt;=Info!$D$9:$D$84)),Info!$A$9:$A$84),Info!$A$9:$F$84,6,FALSE)))</f>
        <v>685.25</v>
      </c>
      <c r="AD24" s="10" cm="1">
        <f t="array" ref="AD24">(VLOOKUP(LOOKUP(2,1/((B24&gt;=Info!$B$88:$B$103)*(B24&lt;=Info!$D$88:$D$103)),Info!$A$88:$A$103),Info!$A$88:$F$103,3,FALSE))+((B24-(VLOOKUP(LOOKUP(2,1/((B24&gt;=Info!$B$88:$B$103)*(B24&lt;=Info!$D$88:$D$103)),Info!$A$88:$A$103),Info!$A$88:$F$103,2,FALSE)))*(VLOOKUP(LOOKUP(2,1/((B24&gt;=Info!$B$88:$B$103)*(B24&lt;=Info!$D$88:$D$103)),Info!$A$88:$A$103),Info!$A$88:$F$103,6,FALSE)))</f>
        <v>669</v>
      </c>
      <c r="AE24" s="10" cm="1">
        <f t="array" ref="AE24">(VLOOKUP(LOOKUP(2,1/((B24&gt;=Info!$B$107:$B$122)*(B24&lt;=Info!$D$107:$D$122)),Info!$A$107:$A$122),Info!$A$107:$F$122,3,FALSE))+((B24-(VLOOKUP(LOOKUP(2,1/((B24&gt;=Info!$B$107:$B$122)*(B24&lt;=Info!$D$107:$D$122)),Info!$A$107:$A$122),Info!$A$107:$F$122,2,FALSE)))*(VLOOKUP(LOOKUP(2,1/((B24&gt;=Info!$B$107:$B$122)*(B24&lt;=Info!$D$107:$D$122)),Info!$A$107:$A$122),Info!$A$107:$F$122,6,FALSE)))</f>
        <v>669</v>
      </c>
      <c r="AF24" s="10">
        <f t="shared" si="31"/>
        <v>698</v>
      </c>
      <c r="AG24" s="10" cm="1">
        <f t="array" ref="AG24">(VLOOKUP(LOOKUP(2,1/(((B24+Info!$E$2/2)&gt;=Info!$B$126:$B$217)*((B24+Info!$E$2/2)&lt;=Info!$D$126:$D$217)),Info!$A$126:$A$217),Info!$A$126:$F$217,3,FALSE))+(((B24+Info!$E$2/2)-(VLOOKUP(LOOKUP(2,1/(((B24+Info!$E$2/2)&gt;=Info!$B$126:$B$217)*((B24+Info!$E$2/2)&lt;=Info!$D$126:$D$217)),Info!$A$126:$A$217),Info!$A$126:$F$217,2,FALSE)))*(VLOOKUP(LOOKUP(2,1/(((B24+Info!$E$2/2)&gt;=Info!$B$126:$B$217)*((B24+Info!$E$2/2)&lt;=Info!$D$126:$D$217)),Info!$A$126:$A$217),Info!$A$126:$F$217,6,FALSE)))</f>
        <v>697.75</v>
      </c>
      <c r="AH24" s="10"/>
      <c r="AI24" s="11">
        <f t="shared" si="5"/>
        <v>66</v>
      </c>
      <c r="AJ24" s="10" cm="1">
        <f t="array" ref="AJ24">(VLOOKUP(LOOKUP(2,1/((N24&gt;=Info!$B$9:$B$84)*(N24&lt;=Info!$D$9:$D$84)),Info!$A$9:$A$84),Info!$A$9:$F$84,3,FALSE))+((N24-(VLOOKUP(LOOKUP(2,1/((N24&gt;=Info!$B$9:$B$84)*(N24&lt;=Info!$D$9:$D$84)),Info!$A$9:$A$84),Info!$A$9:$F$84,2,FALSE)))*(VLOOKUP(LOOKUP(2,1/((N24&gt;=Info!$B$9:$B$84)*(N24&lt;=Info!$D$9:$D$84)),Info!$A$9:$A$84),Info!$A$9:$F$84,6,FALSE)))</f>
        <v>674.25</v>
      </c>
      <c r="AK24" s="10" cm="1">
        <f t="array" ref="AK24">(VLOOKUP(LOOKUP(2,1/((N24&gt;=Info!$B$88:$B$103)*(N24&lt;=Info!$D$88:$D$103)),Info!$A$88:$A$103),Info!$A$88:$F$103,3,FALSE))+((N24-(VLOOKUP(LOOKUP(2,1/((N24&gt;=Info!$B$88:$B$103)*(N24&lt;=Info!$D$88:$D$103)),Info!$A$88:$A$103),Info!$A$88:$F$103,2,FALSE)))*(VLOOKUP(LOOKUP(2,1/((N24&gt;=Info!$B$88:$B$103)*(N24&lt;=Info!$D$88:$D$103)),Info!$A$88:$A$103),Info!$A$88:$F$103,6,FALSE)))</f>
        <v>667.2</v>
      </c>
      <c r="AL24" s="10" cm="1">
        <f t="array" ref="AL24">(VLOOKUP(LOOKUP(2,1/((N24&gt;=Info!$B$107:$B$122)*(N24&lt;=Info!$D$107:$D$122)),Info!$A$107:$A$122),Info!$A$107:$F$122,3,FALSE))+((N24-(VLOOKUP(LOOKUP(2,1/((N24&gt;=Info!$B$107:$B$122)*(N24&lt;=Info!$D$107:$D$122)),Info!$A$107:$A$122),Info!$A$107:$F$122,2,FALSE)))*(VLOOKUP(LOOKUP(2,1/((N24&gt;=Info!$B$107:$B$122)*(N24&lt;=Info!$D$107:$D$122)),Info!$A$107:$A$122),Info!$A$107:$F$122,6,FALSE)))</f>
        <v>667.2</v>
      </c>
      <c r="AM24" s="10">
        <f t="shared" si="32"/>
        <v>689.25</v>
      </c>
      <c r="AN24" s="10" cm="1">
        <f t="array" ref="AN24">(VLOOKUP(LOOKUP(2,1/(((N24+Info!$E$2/2)&gt;=Info!$B$126:$B$217)*((N24+Info!$E$2/2)&lt;=Info!$D$126:$D$217)),Info!$A$126:$A$217),Info!$A$126:$F$217,3,FALSE))+(((N24+Info!$E$2/2)-(VLOOKUP(LOOKUP(2,1/(((N24+Info!$E$2/2)&gt;=Info!$B$126:$B$217)*((N24+Info!$E$2/2)&lt;=Info!$D$126:$D$217)),Info!$A$126:$A$217),Info!$A$126:$F$217,2,FALSE)))*(VLOOKUP(LOOKUP(2,1/(((N24+Info!$E$2/2)&gt;=Info!$B$126:$B$217)*((N24+Info!$E$2/2)&lt;=Info!$D$126:$D$217)),Info!$A$126:$A$217),Info!$A$126:$F$217,6,FALSE)))</f>
        <v>689.25</v>
      </c>
      <c r="AR24" s="2">
        <f t="shared" si="18"/>
        <v>16</v>
      </c>
      <c r="AS24" s="3">
        <f t="shared" si="19"/>
        <v>1160</v>
      </c>
      <c r="AT24" s="4">
        <f t="shared" si="20"/>
        <v>685.25</v>
      </c>
      <c r="AU24" s="4">
        <f t="shared" si="21"/>
        <v>698</v>
      </c>
      <c r="AV24" s="4">
        <f t="shared" si="22"/>
        <v>13</v>
      </c>
      <c r="AX24" s="2">
        <f t="shared" si="23"/>
        <v>66</v>
      </c>
      <c r="AY24" s="3">
        <f t="shared" si="24"/>
        <v>1360</v>
      </c>
      <c r="AZ24" s="4">
        <f t="shared" si="25"/>
        <v>674.25</v>
      </c>
      <c r="BA24" s="4">
        <f t="shared" si="26"/>
        <v>689.25</v>
      </c>
      <c r="BB24" s="4">
        <f t="shared" si="6"/>
        <v>15</v>
      </c>
    </row>
    <row r="25" spans="1:54" ht="12.75" customHeight="1" x14ac:dyDescent="0.25">
      <c r="A25" s="2">
        <f t="shared" si="27"/>
        <v>17</v>
      </c>
      <c r="B25" s="3">
        <f t="shared" si="33"/>
        <v>1164</v>
      </c>
      <c r="C25" s="4">
        <f t="shared" si="0"/>
        <v>684.75</v>
      </c>
      <c r="D25" s="4">
        <f t="shared" si="1"/>
        <v>669</v>
      </c>
      <c r="E25" s="4">
        <f t="shared" si="7"/>
        <v>15.75</v>
      </c>
      <c r="F25" s="4">
        <f>ROUND(AD25,2)-ROUND(AE25,2)+Info!$E$5</f>
        <v>10</v>
      </c>
      <c r="G25" s="4">
        <f t="shared" si="8"/>
        <v>697.75</v>
      </c>
      <c r="H25" s="4">
        <f t="shared" si="9"/>
        <v>697.25</v>
      </c>
      <c r="I25" s="4">
        <f t="shared" si="10"/>
        <v>38.75</v>
      </c>
      <c r="J25" s="4">
        <f t="shared" si="11"/>
        <v>40</v>
      </c>
      <c r="K25" s="17" t="str">
        <f>Info!$E$3</f>
        <v>W36X282</v>
      </c>
      <c r="M25" s="2">
        <f t="shared" si="29"/>
        <v>67</v>
      </c>
      <c r="N25" s="3">
        <f t="shared" si="30"/>
        <v>1364</v>
      </c>
      <c r="O25" s="4">
        <f t="shared" si="2"/>
        <v>674.25</v>
      </c>
      <c r="P25" s="4">
        <f t="shared" si="3"/>
        <v>667.08</v>
      </c>
      <c r="Q25" s="4">
        <f t="shared" si="12"/>
        <v>7.1699999999999591</v>
      </c>
      <c r="R25" s="4">
        <f>ROUND(AK25,2)-ROUND(AL25,2)+Info!$E$5</f>
        <v>10</v>
      </c>
      <c r="S25" s="4">
        <f t="shared" si="13"/>
        <v>689.25</v>
      </c>
      <c r="T25" s="4">
        <f t="shared" si="14"/>
        <v>689.25</v>
      </c>
      <c r="U25" s="4">
        <f t="shared" si="15"/>
        <v>32.169999999999959</v>
      </c>
      <c r="V25" s="4">
        <f t="shared" si="16"/>
        <v>35</v>
      </c>
      <c r="W25" s="17" t="str">
        <f>Info!$E$3</f>
        <v>W36X282</v>
      </c>
      <c r="AB25" s="11">
        <f t="shared" si="17"/>
        <v>17</v>
      </c>
      <c r="AC25" s="10" cm="1">
        <f t="array" ref="AC25">(VLOOKUP(LOOKUP(2,1/((B25&gt;=Info!$B$9:$B$84)*(B25&lt;=Info!$D$9:$D$84)),Info!$A$9:$A$84),Info!$A$9:$F$84,3,FALSE))+((B25-(VLOOKUP(LOOKUP(2,1/((B25&gt;=Info!$B$9:$B$84)*(B25&lt;=Info!$D$9:$D$84)),Info!$A$9:$A$84),Info!$A$9:$F$84,2,FALSE)))*(VLOOKUP(LOOKUP(2,1/((B25&gt;=Info!$B$9:$B$84)*(B25&lt;=Info!$D$9:$D$84)),Info!$A$9:$A$84),Info!$A$9:$F$84,6,FALSE)))</f>
        <v>684.75</v>
      </c>
      <c r="AD25" s="10" cm="1">
        <f t="array" ref="AD25">(VLOOKUP(LOOKUP(2,1/((B25&gt;=Info!$B$88:$B$103)*(B25&lt;=Info!$D$88:$D$103)),Info!$A$88:$A$103),Info!$A$88:$F$103,3,FALSE))+((B25-(VLOOKUP(LOOKUP(2,1/((B25&gt;=Info!$B$88:$B$103)*(B25&lt;=Info!$D$88:$D$103)),Info!$A$88:$A$103),Info!$A$88:$F$103,2,FALSE)))*(VLOOKUP(LOOKUP(2,1/((B25&gt;=Info!$B$88:$B$103)*(B25&lt;=Info!$D$88:$D$103)),Info!$A$88:$A$103),Info!$A$88:$F$103,6,FALSE)))</f>
        <v>669</v>
      </c>
      <c r="AE25" s="10" cm="1">
        <f t="array" ref="AE25">(VLOOKUP(LOOKUP(2,1/((B25&gt;=Info!$B$107:$B$122)*(B25&lt;=Info!$D$107:$D$122)),Info!$A$107:$A$122),Info!$A$107:$F$122,3,FALSE))+((B25-(VLOOKUP(LOOKUP(2,1/((B25&gt;=Info!$B$107:$B$122)*(B25&lt;=Info!$D$107:$D$122)),Info!$A$107:$A$122),Info!$A$107:$F$122,2,FALSE)))*(VLOOKUP(LOOKUP(2,1/((B25&gt;=Info!$B$107:$B$122)*(B25&lt;=Info!$D$107:$D$122)),Info!$A$107:$A$122),Info!$A$107:$F$122,6,FALSE)))</f>
        <v>669</v>
      </c>
      <c r="AF25" s="10">
        <f t="shared" si="31"/>
        <v>697.75</v>
      </c>
      <c r="AG25" s="10" cm="1">
        <f t="array" ref="AG25">(VLOOKUP(LOOKUP(2,1/(((B25+Info!$E$2/2)&gt;=Info!$B$126:$B$217)*((B25+Info!$E$2/2)&lt;=Info!$D$126:$D$217)),Info!$A$126:$A$217),Info!$A$126:$F$217,3,FALSE))+(((B25+Info!$E$2/2)-(VLOOKUP(LOOKUP(2,1/(((B25+Info!$E$2/2)&gt;=Info!$B$126:$B$217)*((B25+Info!$E$2/2)&lt;=Info!$D$126:$D$217)),Info!$A$126:$A$217),Info!$A$126:$F$217,2,FALSE)))*(VLOOKUP(LOOKUP(2,1/(((B25+Info!$E$2/2)&gt;=Info!$B$126:$B$217)*((B25+Info!$E$2/2)&lt;=Info!$D$126:$D$217)),Info!$A$126:$A$217),Info!$A$126:$F$217,6,FALSE)))</f>
        <v>697.25</v>
      </c>
      <c r="AH25" s="10"/>
      <c r="AI25" s="11">
        <f t="shared" si="5"/>
        <v>67</v>
      </c>
      <c r="AJ25" s="10" cm="1">
        <f t="array" ref="AJ25">(VLOOKUP(LOOKUP(2,1/((N25&gt;=Info!$B$9:$B$84)*(N25&lt;=Info!$D$9:$D$84)),Info!$A$9:$A$84),Info!$A$9:$F$84,3,FALSE))+((N25-(VLOOKUP(LOOKUP(2,1/((N25&gt;=Info!$B$9:$B$84)*(N25&lt;=Info!$D$9:$D$84)),Info!$A$9:$A$84),Info!$A$9:$F$84,2,FALSE)))*(VLOOKUP(LOOKUP(2,1/((N25&gt;=Info!$B$9:$B$84)*(N25&lt;=Info!$D$9:$D$84)),Info!$A$9:$A$84),Info!$A$9:$F$84,6,FALSE)))</f>
        <v>674.25</v>
      </c>
      <c r="AK25" s="10" cm="1">
        <f t="array" ref="AK25">(VLOOKUP(LOOKUP(2,1/((N25&gt;=Info!$B$88:$B$103)*(N25&lt;=Info!$D$88:$D$103)),Info!$A$88:$A$103),Info!$A$88:$F$103,3,FALSE))+((N25-(VLOOKUP(LOOKUP(2,1/((N25&gt;=Info!$B$88:$B$103)*(N25&lt;=Info!$D$88:$D$103)),Info!$A$88:$A$103),Info!$A$88:$F$103,2,FALSE)))*(VLOOKUP(LOOKUP(2,1/((N25&gt;=Info!$B$88:$B$103)*(N25&lt;=Info!$D$88:$D$103)),Info!$A$88:$A$103),Info!$A$88:$F$103,6,FALSE)))</f>
        <v>667.08</v>
      </c>
      <c r="AL25" s="10" cm="1">
        <f t="array" ref="AL25">(VLOOKUP(LOOKUP(2,1/((N25&gt;=Info!$B$107:$B$122)*(N25&lt;=Info!$D$107:$D$122)),Info!$A$107:$A$122),Info!$A$107:$F$122,3,FALSE))+((N25-(VLOOKUP(LOOKUP(2,1/((N25&gt;=Info!$B$107:$B$122)*(N25&lt;=Info!$D$107:$D$122)),Info!$A$107:$A$122),Info!$A$107:$F$122,2,FALSE)))*(VLOOKUP(LOOKUP(2,1/((N25&gt;=Info!$B$107:$B$122)*(N25&lt;=Info!$D$107:$D$122)),Info!$A$107:$A$122),Info!$A$107:$F$122,6,FALSE)))</f>
        <v>667.08</v>
      </c>
      <c r="AM25" s="10">
        <f t="shared" si="32"/>
        <v>689.25</v>
      </c>
      <c r="AN25" s="10" cm="1">
        <f t="array" ref="AN25">(VLOOKUP(LOOKUP(2,1/(((N25+Info!$E$2/2)&gt;=Info!$B$126:$B$217)*((N25+Info!$E$2/2)&lt;=Info!$D$126:$D$217)),Info!$A$126:$A$217),Info!$A$126:$F$217,3,FALSE))+(((N25+Info!$E$2/2)-(VLOOKUP(LOOKUP(2,1/(((N25+Info!$E$2/2)&gt;=Info!$B$126:$B$217)*((N25+Info!$E$2/2)&lt;=Info!$D$126:$D$217)),Info!$A$126:$A$217),Info!$A$126:$F$217,2,FALSE)))*(VLOOKUP(LOOKUP(2,1/(((N25+Info!$E$2/2)&gt;=Info!$B$126:$B$217)*((N25+Info!$E$2/2)&lt;=Info!$D$126:$D$217)),Info!$A$126:$A$217),Info!$A$126:$F$217,6,FALSE)))</f>
        <v>689.25</v>
      </c>
      <c r="AR25" s="2">
        <f t="shared" si="18"/>
        <v>17</v>
      </c>
      <c r="AS25" s="3">
        <f t="shared" si="19"/>
        <v>1164</v>
      </c>
      <c r="AT25" s="4">
        <f t="shared" si="20"/>
        <v>684.75</v>
      </c>
      <c r="AU25" s="4">
        <f t="shared" si="21"/>
        <v>697.75</v>
      </c>
      <c r="AV25" s="4">
        <f t="shared" si="22"/>
        <v>13</v>
      </c>
      <c r="AX25" s="2">
        <f t="shared" si="23"/>
        <v>67</v>
      </c>
      <c r="AY25" s="3">
        <f t="shared" si="24"/>
        <v>1364</v>
      </c>
      <c r="AZ25" s="4">
        <f t="shared" si="25"/>
        <v>674.25</v>
      </c>
      <c r="BA25" s="4">
        <f t="shared" si="26"/>
        <v>689.25</v>
      </c>
      <c r="BB25" s="4">
        <f t="shared" si="6"/>
        <v>15</v>
      </c>
    </row>
    <row r="26" spans="1:54" ht="12.75" customHeight="1" x14ac:dyDescent="0.25">
      <c r="A26" s="2">
        <f t="shared" si="27"/>
        <v>18</v>
      </c>
      <c r="B26" s="3">
        <f t="shared" si="33"/>
        <v>1168</v>
      </c>
      <c r="C26" s="4">
        <f t="shared" si="0"/>
        <v>684.25</v>
      </c>
      <c r="D26" s="4">
        <f t="shared" si="1"/>
        <v>669</v>
      </c>
      <c r="E26" s="4">
        <f t="shared" si="7"/>
        <v>15.25</v>
      </c>
      <c r="F26" s="4">
        <f>ROUND(AD26,2)-ROUND(AE26,2)+Info!$E$5</f>
        <v>10</v>
      </c>
      <c r="G26" s="4">
        <f t="shared" si="8"/>
        <v>697.25</v>
      </c>
      <c r="H26" s="4">
        <f t="shared" si="9"/>
        <v>696.75</v>
      </c>
      <c r="I26" s="4">
        <f t="shared" si="10"/>
        <v>38.25</v>
      </c>
      <c r="J26" s="4">
        <f t="shared" si="11"/>
        <v>40</v>
      </c>
      <c r="K26" s="17" t="str">
        <f>Info!$E$3</f>
        <v>W36X282</v>
      </c>
      <c r="M26" s="2">
        <f t="shared" si="29"/>
        <v>68</v>
      </c>
      <c r="N26" s="3">
        <f t="shared" si="30"/>
        <v>1368</v>
      </c>
      <c r="O26" s="4">
        <f t="shared" si="2"/>
        <v>674</v>
      </c>
      <c r="P26" s="4">
        <f t="shared" si="3"/>
        <v>666.96</v>
      </c>
      <c r="Q26" s="4">
        <f t="shared" si="12"/>
        <v>7.0399999999999636</v>
      </c>
      <c r="R26" s="4">
        <f>ROUND(AK26,2)-ROUND(AL26,2)+Info!$E$5</f>
        <v>10</v>
      </c>
      <c r="S26" s="4">
        <f t="shared" si="13"/>
        <v>689.25</v>
      </c>
      <c r="T26" s="4">
        <f t="shared" si="14"/>
        <v>689</v>
      </c>
      <c r="U26" s="4">
        <f t="shared" si="15"/>
        <v>32.289999999999964</v>
      </c>
      <c r="V26" s="4">
        <f t="shared" si="16"/>
        <v>35</v>
      </c>
      <c r="W26" s="17" t="str">
        <f>Info!$E$3</f>
        <v>W36X282</v>
      </c>
      <c r="AB26" s="11">
        <f t="shared" si="17"/>
        <v>18</v>
      </c>
      <c r="AC26" s="10" cm="1">
        <f t="array" ref="AC26">(VLOOKUP(LOOKUP(2,1/((B26&gt;=Info!$B$9:$B$84)*(B26&lt;=Info!$D$9:$D$84)),Info!$A$9:$A$84),Info!$A$9:$F$84,3,FALSE))+((B26-(VLOOKUP(LOOKUP(2,1/((B26&gt;=Info!$B$9:$B$84)*(B26&lt;=Info!$D$9:$D$84)),Info!$A$9:$A$84),Info!$A$9:$F$84,2,FALSE)))*(VLOOKUP(LOOKUP(2,1/((B26&gt;=Info!$B$9:$B$84)*(B26&lt;=Info!$D$9:$D$84)),Info!$A$9:$A$84),Info!$A$9:$F$84,6,FALSE)))</f>
        <v>684.25</v>
      </c>
      <c r="AD26" s="10" cm="1">
        <f t="array" ref="AD26">(VLOOKUP(LOOKUP(2,1/((B26&gt;=Info!$B$88:$B$103)*(B26&lt;=Info!$D$88:$D$103)),Info!$A$88:$A$103),Info!$A$88:$F$103,3,FALSE))+((B26-(VLOOKUP(LOOKUP(2,1/((B26&gt;=Info!$B$88:$B$103)*(B26&lt;=Info!$D$88:$D$103)),Info!$A$88:$A$103),Info!$A$88:$F$103,2,FALSE)))*(VLOOKUP(LOOKUP(2,1/((B26&gt;=Info!$B$88:$B$103)*(B26&lt;=Info!$D$88:$D$103)),Info!$A$88:$A$103),Info!$A$88:$F$103,6,FALSE)))</f>
        <v>669</v>
      </c>
      <c r="AE26" s="10" cm="1">
        <f t="array" ref="AE26">(VLOOKUP(LOOKUP(2,1/((B26&gt;=Info!$B$107:$B$122)*(B26&lt;=Info!$D$107:$D$122)),Info!$A$107:$A$122),Info!$A$107:$F$122,3,FALSE))+((B26-(VLOOKUP(LOOKUP(2,1/((B26&gt;=Info!$B$107:$B$122)*(B26&lt;=Info!$D$107:$D$122)),Info!$A$107:$A$122),Info!$A$107:$F$122,2,FALSE)))*(VLOOKUP(LOOKUP(2,1/((B26&gt;=Info!$B$107:$B$122)*(B26&lt;=Info!$D$107:$D$122)),Info!$A$107:$A$122),Info!$A$107:$F$122,6,FALSE)))</f>
        <v>669</v>
      </c>
      <c r="AF26" s="10">
        <f t="shared" si="31"/>
        <v>697.25</v>
      </c>
      <c r="AG26" s="10" cm="1">
        <f t="array" ref="AG26">(VLOOKUP(LOOKUP(2,1/(((B26+Info!$E$2/2)&gt;=Info!$B$126:$B$217)*((B26+Info!$E$2/2)&lt;=Info!$D$126:$D$217)),Info!$A$126:$A$217),Info!$A$126:$F$217,3,FALSE))+(((B26+Info!$E$2/2)-(VLOOKUP(LOOKUP(2,1/(((B26+Info!$E$2/2)&gt;=Info!$B$126:$B$217)*((B26+Info!$E$2/2)&lt;=Info!$D$126:$D$217)),Info!$A$126:$A$217),Info!$A$126:$F$217,2,FALSE)))*(VLOOKUP(LOOKUP(2,1/(((B26+Info!$E$2/2)&gt;=Info!$B$126:$B$217)*((B26+Info!$E$2/2)&lt;=Info!$D$126:$D$217)),Info!$A$126:$A$217),Info!$A$126:$F$217,6,FALSE)))</f>
        <v>696.75</v>
      </c>
      <c r="AH26" s="10"/>
      <c r="AI26" s="11">
        <f t="shared" si="5"/>
        <v>68</v>
      </c>
      <c r="AJ26" s="10" cm="1">
        <f t="array" ref="AJ26">(VLOOKUP(LOOKUP(2,1/((N26&gt;=Info!$B$9:$B$84)*(N26&lt;=Info!$D$9:$D$84)),Info!$A$9:$A$84),Info!$A$9:$F$84,3,FALSE))+((N26-(VLOOKUP(LOOKUP(2,1/((N26&gt;=Info!$B$9:$B$84)*(N26&lt;=Info!$D$9:$D$84)),Info!$A$9:$A$84),Info!$A$9:$F$84,2,FALSE)))*(VLOOKUP(LOOKUP(2,1/((N26&gt;=Info!$B$9:$B$84)*(N26&lt;=Info!$D$9:$D$84)),Info!$A$9:$A$84),Info!$A$9:$F$84,6,FALSE)))</f>
        <v>674</v>
      </c>
      <c r="AK26" s="10" cm="1">
        <f t="array" ref="AK26">(VLOOKUP(LOOKUP(2,1/((N26&gt;=Info!$B$88:$B$103)*(N26&lt;=Info!$D$88:$D$103)),Info!$A$88:$A$103),Info!$A$88:$F$103,3,FALSE))+((N26-(VLOOKUP(LOOKUP(2,1/((N26&gt;=Info!$B$88:$B$103)*(N26&lt;=Info!$D$88:$D$103)),Info!$A$88:$A$103),Info!$A$88:$F$103,2,FALSE)))*(VLOOKUP(LOOKUP(2,1/((N26&gt;=Info!$B$88:$B$103)*(N26&lt;=Info!$D$88:$D$103)),Info!$A$88:$A$103),Info!$A$88:$F$103,6,FALSE)))</f>
        <v>666.96</v>
      </c>
      <c r="AL26" s="10" cm="1">
        <f t="array" ref="AL26">(VLOOKUP(LOOKUP(2,1/((N26&gt;=Info!$B$107:$B$122)*(N26&lt;=Info!$D$107:$D$122)),Info!$A$107:$A$122),Info!$A$107:$F$122,3,FALSE))+((N26-(VLOOKUP(LOOKUP(2,1/((N26&gt;=Info!$B$107:$B$122)*(N26&lt;=Info!$D$107:$D$122)),Info!$A$107:$A$122),Info!$A$107:$F$122,2,FALSE)))*(VLOOKUP(LOOKUP(2,1/((N26&gt;=Info!$B$107:$B$122)*(N26&lt;=Info!$D$107:$D$122)),Info!$A$107:$A$122),Info!$A$107:$F$122,6,FALSE)))</f>
        <v>666.96</v>
      </c>
      <c r="AM26" s="10">
        <f t="shared" si="32"/>
        <v>689.25</v>
      </c>
      <c r="AN26" s="10" cm="1">
        <f t="array" ref="AN26">(VLOOKUP(LOOKUP(2,1/(((N26+Info!$E$2/2)&gt;=Info!$B$126:$B$217)*((N26+Info!$E$2/2)&lt;=Info!$D$126:$D$217)),Info!$A$126:$A$217),Info!$A$126:$F$217,3,FALSE))+(((N26+Info!$E$2/2)-(VLOOKUP(LOOKUP(2,1/(((N26+Info!$E$2/2)&gt;=Info!$B$126:$B$217)*((N26+Info!$E$2/2)&lt;=Info!$D$126:$D$217)),Info!$A$126:$A$217),Info!$A$126:$F$217,2,FALSE)))*(VLOOKUP(LOOKUP(2,1/(((N26+Info!$E$2/2)&gt;=Info!$B$126:$B$217)*((N26+Info!$E$2/2)&lt;=Info!$D$126:$D$217)),Info!$A$126:$A$217),Info!$A$126:$F$217,6,FALSE)))</f>
        <v>689</v>
      </c>
      <c r="AR26" s="2">
        <f t="shared" si="18"/>
        <v>18</v>
      </c>
      <c r="AS26" s="3">
        <f t="shared" si="19"/>
        <v>1168</v>
      </c>
      <c r="AT26" s="4">
        <f t="shared" si="20"/>
        <v>684.25</v>
      </c>
      <c r="AU26" s="4">
        <f t="shared" si="21"/>
        <v>697.25</v>
      </c>
      <c r="AV26" s="4">
        <f t="shared" si="22"/>
        <v>13</v>
      </c>
      <c r="AX26" s="2">
        <f t="shared" si="23"/>
        <v>68</v>
      </c>
      <c r="AY26" s="3">
        <f t="shared" si="24"/>
        <v>1368</v>
      </c>
      <c r="AZ26" s="4">
        <f t="shared" si="25"/>
        <v>674</v>
      </c>
      <c r="BA26" s="4">
        <f t="shared" si="26"/>
        <v>689.25</v>
      </c>
      <c r="BB26" s="4">
        <f t="shared" si="6"/>
        <v>16</v>
      </c>
    </row>
    <row r="27" spans="1:54" ht="12.75" customHeight="1" x14ac:dyDescent="0.25">
      <c r="A27" s="2">
        <f t="shared" si="27"/>
        <v>19</v>
      </c>
      <c r="B27" s="3">
        <f t="shared" si="33"/>
        <v>1172</v>
      </c>
      <c r="C27" s="4">
        <f t="shared" si="0"/>
        <v>683.75</v>
      </c>
      <c r="D27" s="4">
        <f t="shared" si="1"/>
        <v>669</v>
      </c>
      <c r="E27" s="4">
        <f t="shared" si="7"/>
        <v>14.75</v>
      </c>
      <c r="F27" s="4">
        <f>ROUND(AD27,2)-ROUND(AE27,2)+Info!$E$5</f>
        <v>10</v>
      </c>
      <c r="G27" s="4">
        <f t="shared" si="8"/>
        <v>696.75</v>
      </c>
      <c r="H27" s="4">
        <f t="shared" si="9"/>
        <v>696.25</v>
      </c>
      <c r="I27" s="4">
        <f t="shared" si="10"/>
        <v>37.75</v>
      </c>
      <c r="J27" s="4">
        <f t="shared" si="11"/>
        <v>40</v>
      </c>
      <c r="K27" s="17" t="str">
        <f>Info!$E$3</f>
        <v>W36X282</v>
      </c>
      <c r="M27" s="2">
        <f t="shared" si="29"/>
        <v>69</v>
      </c>
      <c r="N27" s="3">
        <f t="shared" si="30"/>
        <v>1372</v>
      </c>
      <c r="O27" s="4">
        <f t="shared" si="2"/>
        <v>674</v>
      </c>
      <c r="P27" s="4">
        <f t="shared" si="3"/>
        <v>666.84</v>
      </c>
      <c r="Q27" s="4">
        <f t="shared" si="12"/>
        <v>7.1599999999999682</v>
      </c>
      <c r="R27" s="4">
        <f>ROUND(AK27,2)-ROUND(AL27,2)+Info!$E$5</f>
        <v>10</v>
      </c>
      <c r="S27" s="4">
        <f t="shared" si="13"/>
        <v>689</v>
      </c>
      <c r="T27" s="4">
        <f t="shared" si="14"/>
        <v>689</v>
      </c>
      <c r="U27" s="4">
        <f t="shared" si="15"/>
        <v>32.159999999999968</v>
      </c>
      <c r="V27" s="4">
        <f t="shared" si="16"/>
        <v>35</v>
      </c>
      <c r="W27" s="17" t="str">
        <f>Info!$E$3</f>
        <v>W36X282</v>
      </c>
      <c r="AB27" s="11">
        <f t="shared" si="17"/>
        <v>19</v>
      </c>
      <c r="AC27" s="10" cm="1">
        <f t="array" ref="AC27">(VLOOKUP(LOOKUP(2,1/((B27&gt;=Info!$B$9:$B$84)*(B27&lt;=Info!$D$9:$D$84)),Info!$A$9:$A$84),Info!$A$9:$F$84,3,FALSE))+((B27-(VLOOKUP(LOOKUP(2,1/((B27&gt;=Info!$B$9:$B$84)*(B27&lt;=Info!$D$9:$D$84)),Info!$A$9:$A$84),Info!$A$9:$F$84,2,FALSE)))*(VLOOKUP(LOOKUP(2,1/((B27&gt;=Info!$B$9:$B$84)*(B27&lt;=Info!$D$9:$D$84)),Info!$A$9:$A$84),Info!$A$9:$F$84,6,FALSE)))</f>
        <v>683.75</v>
      </c>
      <c r="AD27" s="10" cm="1">
        <f t="array" ref="AD27">(VLOOKUP(LOOKUP(2,1/((B27&gt;=Info!$B$88:$B$103)*(B27&lt;=Info!$D$88:$D$103)),Info!$A$88:$A$103),Info!$A$88:$F$103,3,FALSE))+((B27-(VLOOKUP(LOOKUP(2,1/((B27&gt;=Info!$B$88:$B$103)*(B27&lt;=Info!$D$88:$D$103)),Info!$A$88:$A$103),Info!$A$88:$F$103,2,FALSE)))*(VLOOKUP(LOOKUP(2,1/((B27&gt;=Info!$B$88:$B$103)*(B27&lt;=Info!$D$88:$D$103)),Info!$A$88:$A$103),Info!$A$88:$F$103,6,FALSE)))</f>
        <v>669</v>
      </c>
      <c r="AE27" s="10" cm="1">
        <f t="array" ref="AE27">(VLOOKUP(LOOKUP(2,1/((B27&gt;=Info!$B$107:$B$122)*(B27&lt;=Info!$D$107:$D$122)),Info!$A$107:$A$122),Info!$A$107:$F$122,3,FALSE))+((B27-(VLOOKUP(LOOKUP(2,1/((B27&gt;=Info!$B$107:$B$122)*(B27&lt;=Info!$D$107:$D$122)),Info!$A$107:$A$122),Info!$A$107:$F$122,2,FALSE)))*(VLOOKUP(LOOKUP(2,1/((B27&gt;=Info!$B$107:$B$122)*(B27&lt;=Info!$D$107:$D$122)),Info!$A$107:$A$122),Info!$A$107:$F$122,6,FALSE)))</f>
        <v>669</v>
      </c>
      <c r="AF27" s="10">
        <f t="shared" si="31"/>
        <v>696.75</v>
      </c>
      <c r="AG27" s="10" cm="1">
        <f t="array" ref="AG27">(VLOOKUP(LOOKUP(2,1/(((B27+Info!$E$2/2)&gt;=Info!$B$126:$B$217)*((B27+Info!$E$2/2)&lt;=Info!$D$126:$D$217)),Info!$A$126:$A$217),Info!$A$126:$F$217,3,FALSE))+(((B27+Info!$E$2/2)-(VLOOKUP(LOOKUP(2,1/(((B27+Info!$E$2/2)&gt;=Info!$B$126:$B$217)*((B27+Info!$E$2/2)&lt;=Info!$D$126:$D$217)),Info!$A$126:$A$217),Info!$A$126:$F$217,2,FALSE)))*(VLOOKUP(LOOKUP(2,1/(((B27+Info!$E$2/2)&gt;=Info!$B$126:$B$217)*((B27+Info!$E$2/2)&lt;=Info!$D$126:$D$217)),Info!$A$126:$A$217),Info!$A$126:$F$217,6,FALSE)))</f>
        <v>696.25</v>
      </c>
      <c r="AH27" s="10"/>
      <c r="AI27" s="11">
        <f t="shared" si="5"/>
        <v>69</v>
      </c>
      <c r="AJ27" s="10" cm="1">
        <f t="array" ref="AJ27">(VLOOKUP(LOOKUP(2,1/((N27&gt;=Info!$B$9:$B$84)*(N27&lt;=Info!$D$9:$D$84)),Info!$A$9:$A$84),Info!$A$9:$F$84,3,FALSE))+((N27-(VLOOKUP(LOOKUP(2,1/((N27&gt;=Info!$B$9:$B$84)*(N27&lt;=Info!$D$9:$D$84)),Info!$A$9:$A$84),Info!$A$9:$F$84,2,FALSE)))*(VLOOKUP(LOOKUP(2,1/((N27&gt;=Info!$B$9:$B$84)*(N27&lt;=Info!$D$9:$D$84)),Info!$A$9:$A$84),Info!$A$9:$F$84,6,FALSE)))</f>
        <v>674</v>
      </c>
      <c r="AK27" s="10" cm="1">
        <f t="array" ref="AK27">(VLOOKUP(LOOKUP(2,1/((N27&gt;=Info!$B$88:$B$103)*(N27&lt;=Info!$D$88:$D$103)),Info!$A$88:$A$103),Info!$A$88:$F$103,3,FALSE))+((N27-(VLOOKUP(LOOKUP(2,1/((N27&gt;=Info!$B$88:$B$103)*(N27&lt;=Info!$D$88:$D$103)),Info!$A$88:$A$103),Info!$A$88:$F$103,2,FALSE)))*(VLOOKUP(LOOKUP(2,1/((N27&gt;=Info!$B$88:$B$103)*(N27&lt;=Info!$D$88:$D$103)),Info!$A$88:$A$103),Info!$A$88:$F$103,6,FALSE)))</f>
        <v>666.84</v>
      </c>
      <c r="AL27" s="10" cm="1">
        <f t="array" ref="AL27">(VLOOKUP(LOOKUP(2,1/((N27&gt;=Info!$B$107:$B$122)*(N27&lt;=Info!$D$107:$D$122)),Info!$A$107:$A$122),Info!$A$107:$F$122,3,FALSE))+((N27-(VLOOKUP(LOOKUP(2,1/((N27&gt;=Info!$B$107:$B$122)*(N27&lt;=Info!$D$107:$D$122)),Info!$A$107:$A$122),Info!$A$107:$F$122,2,FALSE)))*(VLOOKUP(LOOKUP(2,1/((N27&gt;=Info!$B$107:$B$122)*(N27&lt;=Info!$D$107:$D$122)),Info!$A$107:$A$122),Info!$A$107:$F$122,6,FALSE)))</f>
        <v>666.84</v>
      </c>
      <c r="AM27" s="10">
        <f t="shared" si="32"/>
        <v>689</v>
      </c>
      <c r="AN27" s="10" cm="1">
        <f t="array" ref="AN27">(VLOOKUP(LOOKUP(2,1/(((N27+Info!$E$2/2)&gt;=Info!$B$126:$B$217)*((N27+Info!$E$2/2)&lt;=Info!$D$126:$D$217)),Info!$A$126:$A$217),Info!$A$126:$F$217,3,FALSE))+(((N27+Info!$E$2/2)-(VLOOKUP(LOOKUP(2,1/(((N27+Info!$E$2/2)&gt;=Info!$B$126:$B$217)*((N27+Info!$E$2/2)&lt;=Info!$D$126:$D$217)),Info!$A$126:$A$217),Info!$A$126:$F$217,2,FALSE)))*(VLOOKUP(LOOKUP(2,1/(((N27+Info!$E$2/2)&gt;=Info!$B$126:$B$217)*((N27+Info!$E$2/2)&lt;=Info!$D$126:$D$217)),Info!$A$126:$A$217),Info!$A$126:$F$217,6,FALSE)))</f>
        <v>689</v>
      </c>
      <c r="AR27" s="2">
        <f t="shared" si="18"/>
        <v>19</v>
      </c>
      <c r="AS27" s="3">
        <f t="shared" si="19"/>
        <v>1172</v>
      </c>
      <c r="AT27" s="4">
        <f t="shared" si="20"/>
        <v>683.75</v>
      </c>
      <c r="AU27" s="4">
        <f t="shared" si="21"/>
        <v>696.75</v>
      </c>
      <c r="AV27" s="4">
        <f t="shared" si="22"/>
        <v>13</v>
      </c>
      <c r="AX27" s="2">
        <f t="shared" si="23"/>
        <v>69</v>
      </c>
      <c r="AY27" s="3">
        <f t="shared" si="24"/>
        <v>1372</v>
      </c>
      <c r="AZ27" s="4">
        <f t="shared" si="25"/>
        <v>674</v>
      </c>
      <c r="BA27" s="4">
        <f t="shared" si="26"/>
        <v>689</v>
      </c>
      <c r="BB27" s="4">
        <f t="shared" si="6"/>
        <v>15</v>
      </c>
    </row>
    <row r="28" spans="1:54" ht="12.75" customHeight="1" x14ac:dyDescent="0.25">
      <c r="A28" s="2">
        <f t="shared" si="27"/>
        <v>20</v>
      </c>
      <c r="B28" s="3">
        <f t="shared" si="33"/>
        <v>1176</v>
      </c>
      <c r="C28" s="4">
        <f t="shared" si="0"/>
        <v>683.5</v>
      </c>
      <c r="D28" s="4">
        <f t="shared" si="1"/>
        <v>669</v>
      </c>
      <c r="E28" s="4">
        <f t="shared" si="7"/>
        <v>14.5</v>
      </c>
      <c r="F28" s="4">
        <f>ROUND(AD28,2)-ROUND(AE28,2)+Info!$E$5</f>
        <v>10</v>
      </c>
      <c r="G28" s="4">
        <f t="shared" si="8"/>
        <v>696.25</v>
      </c>
      <c r="H28" s="4">
        <f t="shared" si="9"/>
        <v>696</v>
      </c>
      <c r="I28" s="4">
        <f t="shared" si="10"/>
        <v>37.25</v>
      </c>
      <c r="J28" s="4">
        <f t="shared" si="11"/>
        <v>40</v>
      </c>
      <c r="K28" s="17" t="str">
        <f>Info!$E$3</f>
        <v>W36X282</v>
      </c>
      <c r="M28" s="2">
        <f t="shared" si="29"/>
        <v>70</v>
      </c>
      <c r="N28" s="3">
        <f t="shared" si="30"/>
        <v>1376</v>
      </c>
      <c r="O28" s="4">
        <f t="shared" si="2"/>
        <v>674</v>
      </c>
      <c r="P28" s="4">
        <f t="shared" si="3"/>
        <v>666.72</v>
      </c>
      <c r="Q28" s="4">
        <f t="shared" si="12"/>
        <v>7.2799999999999727</v>
      </c>
      <c r="R28" s="4">
        <f>ROUND(AK28,2)-ROUND(AL28,2)+Info!$E$5</f>
        <v>10</v>
      </c>
      <c r="S28" s="4">
        <f t="shared" si="13"/>
        <v>689</v>
      </c>
      <c r="T28" s="4">
        <f t="shared" si="14"/>
        <v>689</v>
      </c>
      <c r="U28" s="4">
        <f t="shared" si="15"/>
        <v>32.279999999999973</v>
      </c>
      <c r="V28" s="4">
        <f t="shared" si="16"/>
        <v>35</v>
      </c>
      <c r="W28" s="17" t="str">
        <f>Info!$E$3</f>
        <v>W36X282</v>
      </c>
      <c r="AB28" s="11">
        <f t="shared" si="17"/>
        <v>20</v>
      </c>
      <c r="AC28" s="10" cm="1">
        <f t="array" ref="AC28">(VLOOKUP(LOOKUP(2,1/((B28&gt;=Info!$B$9:$B$84)*(B28&lt;=Info!$D$9:$D$84)),Info!$A$9:$A$84),Info!$A$9:$F$84,3,FALSE))+((B28-(VLOOKUP(LOOKUP(2,1/((B28&gt;=Info!$B$9:$B$84)*(B28&lt;=Info!$D$9:$D$84)),Info!$A$9:$A$84),Info!$A$9:$F$84,2,FALSE)))*(VLOOKUP(LOOKUP(2,1/((B28&gt;=Info!$B$9:$B$84)*(B28&lt;=Info!$D$9:$D$84)),Info!$A$9:$A$84),Info!$A$9:$F$84,6,FALSE)))</f>
        <v>683.5</v>
      </c>
      <c r="AD28" s="10" cm="1">
        <f t="array" ref="AD28">(VLOOKUP(LOOKUP(2,1/((B28&gt;=Info!$B$88:$B$103)*(B28&lt;=Info!$D$88:$D$103)),Info!$A$88:$A$103),Info!$A$88:$F$103,3,FALSE))+((B28-(VLOOKUP(LOOKUP(2,1/((B28&gt;=Info!$B$88:$B$103)*(B28&lt;=Info!$D$88:$D$103)),Info!$A$88:$A$103),Info!$A$88:$F$103,2,FALSE)))*(VLOOKUP(LOOKUP(2,1/((B28&gt;=Info!$B$88:$B$103)*(B28&lt;=Info!$D$88:$D$103)),Info!$A$88:$A$103),Info!$A$88:$F$103,6,FALSE)))</f>
        <v>669</v>
      </c>
      <c r="AE28" s="10" cm="1">
        <f t="array" ref="AE28">(VLOOKUP(LOOKUP(2,1/((B28&gt;=Info!$B$107:$B$122)*(B28&lt;=Info!$D$107:$D$122)),Info!$A$107:$A$122),Info!$A$107:$F$122,3,FALSE))+((B28-(VLOOKUP(LOOKUP(2,1/((B28&gt;=Info!$B$107:$B$122)*(B28&lt;=Info!$D$107:$D$122)),Info!$A$107:$A$122),Info!$A$107:$F$122,2,FALSE)))*(VLOOKUP(LOOKUP(2,1/((B28&gt;=Info!$B$107:$B$122)*(B28&lt;=Info!$D$107:$D$122)),Info!$A$107:$A$122),Info!$A$107:$F$122,6,FALSE)))</f>
        <v>669</v>
      </c>
      <c r="AF28" s="10">
        <f t="shared" si="31"/>
        <v>696.25</v>
      </c>
      <c r="AG28" s="10" cm="1">
        <f t="array" ref="AG28">(VLOOKUP(LOOKUP(2,1/(((B28+Info!$E$2/2)&gt;=Info!$B$126:$B$217)*((B28+Info!$E$2/2)&lt;=Info!$D$126:$D$217)),Info!$A$126:$A$217),Info!$A$126:$F$217,3,FALSE))+(((B28+Info!$E$2/2)-(VLOOKUP(LOOKUP(2,1/(((B28+Info!$E$2/2)&gt;=Info!$B$126:$B$217)*((B28+Info!$E$2/2)&lt;=Info!$D$126:$D$217)),Info!$A$126:$A$217),Info!$A$126:$F$217,2,FALSE)))*(VLOOKUP(LOOKUP(2,1/(((B28+Info!$E$2/2)&gt;=Info!$B$126:$B$217)*((B28+Info!$E$2/2)&lt;=Info!$D$126:$D$217)),Info!$A$126:$A$217),Info!$A$126:$F$217,6,FALSE)))</f>
        <v>696</v>
      </c>
      <c r="AH28" s="10"/>
      <c r="AI28" s="11">
        <f t="shared" si="5"/>
        <v>70</v>
      </c>
      <c r="AJ28" s="10" cm="1">
        <f t="array" ref="AJ28">(VLOOKUP(LOOKUP(2,1/((N28&gt;=Info!$B$9:$B$84)*(N28&lt;=Info!$D$9:$D$84)),Info!$A$9:$A$84),Info!$A$9:$F$84,3,FALSE))+((N28-(VLOOKUP(LOOKUP(2,1/((N28&gt;=Info!$B$9:$B$84)*(N28&lt;=Info!$D$9:$D$84)),Info!$A$9:$A$84),Info!$A$9:$F$84,2,FALSE)))*(VLOOKUP(LOOKUP(2,1/((N28&gt;=Info!$B$9:$B$84)*(N28&lt;=Info!$D$9:$D$84)),Info!$A$9:$A$84),Info!$A$9:$F$84,6,FALSE)))</f>
        <v>674</v>
      </c>
      <c r="AK28" s="10" cm="1">
        <f t="array" ref="AK28">(VLOOKUP(LOOKUP(2,1/((N28&gt;=Info!$B$88:$B$103)*(N28&lt;=Info!$D$88:$D$103)),Info!$A$88:$A$103),Info!$A$88:$F$103,3,FALSE))+((N28-(VLOOKUP(LOOKUP(2,1/((N28&gt;=Info!$B$88:$B$103)*(N28&lt;=Info!$D$88:$D$103)),Info!$A$88:$A$103),Info!$A$88:$F$103,2,FALSE)))*(VLOOKUP(LOOKUP(2,1/((N28&gt;=Info!$B$88:$B$103)*(N28&lt;=Info!$D$88:$D$103)),Info!$A$88:$A$103),Info!$A$88:$F$103,6,FALSE)))</f>
        <v>666.72</v>
      </c>
      <c r="AL28" s="10" cm="1">
        <f t="array" ref="AL28">(VLOOKUP(LOOKUP(2,1/((N28&gt;=Info!$B$107:$B$122)*(N28&lt;=Info!$D$107:$D$122)),Info!$A$107:$A$122),Info!$A$107:$F$122,3,FALSE))+((N28-(VLOOKUP(LOOKUP(2,1/((N28&gt;=Info!$B$107:$B$122)*(N28&lt;=Info!$D$107:$D$122)),Info!$A$107:$A$122),Info!$A$107:$F$122,2,FALSE)))*(VLOOKUP(LOOKUP(2,1/((N28&gt;=Info!$B$107:$B$122)*(N28&lt;=Info!$D$107:$D$122)),Info!$A$107:$A$122),Info!$A$107:$F$122,6,FALSE)))</f>
        <v>666.72</v>
      </c>
      <c r="AM28" s="10">
        <f t="shared" si="32"/>
        <v>689</v>
      </c>
      <c r="AN28" s="10" cm="1">
        <f t="array" ref="AN28">(VLOOKUP(LOOKUP(2,1/(((N28+Info!$E$2/2)&gt;=Info!$B$126:$B$217)*((N28+Info!$E$2/2)&lt;=Info!$D$126:$D$217)),Info!$A$126:$A$217),Info!$A$126:$F$217,3,FALSE))+(((N28+Info!$E$2/2)-(VLOOKUP(LOOKUP(2,1/(((N28+Info!$E$2/2)&gt;=Info!$B$126:$B$217)*((N28+Info!$E$2/2)&lt;=Info!$D$126:$D$217)),Info!$A$126:$A$217),Info!$A$126:$F$217,2,FALSE)))*(VLOOKUP(LOOKUP(2,1/(((N28+Info!$E$2/2)&gt;=Info!$B$126:$B$217)*((N28+Info!$E$2/2)&lt;=Info!$D$126:$D$217)),Info!$A$126:$A$217),Info!$A$126:$F$217,6,FALSE)))</f>
        <v>689</v>
      </c>
      <c r="AR28" s="2">
        <f t="shared" si="18"/>
        <v>20</v>
      </c>
      <c r="AS28" s="3">
        <f t="shared" si="19"/>
        <v>1176</v>
      </c>
      <c r="AT28" s="4">
        <f t="shared" si="20"/>
        <v>683.5</v>
      </c>
      <c r="AU28" s="4">
        <f t="shared" si="21"/>
        <v>696.25</v>
      </c>
      <c r="AV28" s="4">
        <f t="shared" si="22"/>
        <v>13</v>
      </c>
      <c r="AX28" s="2">
        <f t="shared" si="23"/>
        <v>70</v>
      </c>
      <c r="AY28" s="3">
        <f t="shared" si="24"/>
        <v>1376</v>
      </c>
      <c r="AZ28" s="4">
        <f t="shared" si="25"/>
        <v>674</v>
      </c>
      <c r="BA28" s="4">
        <f t="shared" si="26"/>
        <v>689</v>
      </c>
      <c r="BB28" s="4">
        <f t="shared" si="6"/>
        <v>15</v>
      </c>
    </row>
    <row r="29" spans="1:54" ht="12.75" customHeight="1" x14ac:dyDescent="0.25">
      <c r="A29" s="2">
        <f t="shared" si="27"/>
        <v>21</v>
      </c>
      <c r="B29" s="3">
        <f t="shared" si="33"/>
        <v>1180</v>
      </c>
      <c r="C29" s="4">
        <f t="shared" si="0"/>
        <v>683</v>
      </c>
      <c r="D29" s="4">
        <f t="shared" si="1"/>
        <v>669</v>
      </c>
      <c r="E29" s="4">
        <f t="shared" si="7"/>
        <v>14</v>
      </c>
      <c r="F29" s="4">
        <f>ROUND(AD29,2)-ROUND(AE29,2)+Info!$E$5</f>
        <v>10</v>
      </c>
      <c r="G29" s="4">
        <f t="shared" si="8"/>
        <v>696</v>
      </c>
      <c r="H29" s="4">
        <f t="shared" si="9"/>
        <v>695.5</v>
      </c>
      <c r="I29" s="4">
        <f t="shared" si="10"/>
        <v>37</v>
      </c>
      <c r="J29" s="4">
        <f t="shared" si="11"/>
        <v>40</v>
      </c>
      <c r="K29" s="17" t="str">
        <f>Info!$E$3</f>
        <v>W36X282</v>
      </c>
      <c r="M29" s="2">
        <f t="shared" si="29"/>
        <v>71</v>
      </c>
      <c r="N29" s="3">
        <f t="shared" si="30"/>
        <v>1380</v>
      </c>
      <c r="O29" s="4">
        <f t="shared" si="2"/>
        <v>674</v>
      </c>
      <c r="P29" s="4">
        <f t="shared" si="3"/>
        <v>666.6</v>
      </c>
      <c r="Q29" s="4">
        <f t="shared" si="12"/>
        <v>7.3999999999999773</v>
      </c>
      <c r="R29" s="4">
        <f>ROUND(AK29,2)-ROUND(AL29,2)+Info!$E$5</f>
        <v>10</v>
      </c>
      <c r="S29" s="4">
        <f t="shared" si="13"/>
        <v>689</v>
      </c>
      <c r="T29" s="4">
        <f t="shared" si="14"/>
        <v>689</v>
      </c>
      <c r="U29" s="4">
        <f t="shared" si="15"/>
        <v>32.399999999999977</v>
      </c>
      <c r="V29" s="4">
        <f t="shared" si="16"/>
        <v>35</v>
      </c>
      <c r="W29" s="17" t="str">
        <f>Info!$E$3</f>
        <v>W36X282</v>
      </c>
      <c r="AB29" s="11">
        <f t="shared" si="17"/>
        <v>21</v>
      </c>
      <c r="AC29" s="10" cm="1">
        <f t="array" ref="AC29">(VLOOKUP(LOOKUP(2,1/((B29&gt;=Info!$B$9:$B$84)*(B29&lt;=Info!$D$9:$D$84)),Info!$A$9:$A$84),Info!$A$9:$F$84,3,FALSE))+((B29-(VLOOKUP(LOOKUP(2,1/((B29&gt;=Info!$B$9:$B$84)*(B29&lt;=Info!$D$9:$D$84)),Info!$A$9:$A$84),Info!$A$9:$F$84,2,FALSE)))*(VLOOKUP(LOOKUP(2,1/((B29&gt;=Info!$B$9:$B$84)*(B29&lt;=Info!$D$9:$D$84)),Info!$A$9:$A$84),Info!$A$9:$F$84,6,FALSE)))</f>
        <v>683</v>
      </c>
      <c r="AD29" s="10" cm="1">
        <f t="array" ref="AD29">(VLOOKUP(LOOKUP(2,1/((B29&gt;=Info!$B$88:$B$103)*(B29&lt;=Info!$D$88:$D$103)),Info!$A$88:$A$103),Info!$A$88:$F$103,3,FALSE))+((B29-(VLOOKUP(LOOKUP(2,1/((B29&gt;=Info!$B$88:$B$103)*(B29&lt;=Info!$D$88:$D$103)),Info!$A$88:$A$103),Info!$A$88:$F$103,2,FALSE)))*(VLOOKUP(LOOKUP(2,1/((B29&gt;=Info!$B$88:$B$103)*(B29&lt;=Info!$D$88:$D$103)),Info!$A$88:$A$103),Info!$A$88:$F$103,6,FALSE)))</f>
        <v>669</v>
      </c>
      <c r="AE29" s="10" cm="1">
        <f t="array" ref="AE29">(VLOOKUP(LOOKUP(2,1/((B29&gt;=Info!$B$107:$B$122)*(B29&lt;=Info!$D$107:$D$122)),Info!$A$107:$A$122),Info!$A$107:$F$122,3,FALSE))+((B29-(VLOOKUP(LOOKUP(2,1/((B29&gt;=Info!$B$107:$B$122)*(B29&lt;=Info!$D$107:$D$122)),Info!$A$107:$A$122),Info!$A$107:$F$122,2,FALSE)))*(VLOOKUP(LOOKUP(2,1/((B29&gt;=Info!$B$107:$B$122)*(B29&lt;=Info!$D$107:$D$122)),Info!$A$107:$A$122),Info!$A$107:$F$122,6,FALSE)))</f>
        <v>669</v>
      </c>
      <c r="AF29" s="10">
        <f t="shared" si="31"/>
        <v>696</v>
      </c>
      <c r="AG29" s="10" cm="1">
        <f t="array" ref="AG29">(VLOOKUP(LOOKUP(2,1/(((B29+Info!$E$2/2)&gt;=Info!$B$126:$B$217)*((B29+Info!$E$2/2)&lt;=Info!$D$126:$D$217)),Info!$A$126:$A$217),Info!$A$126:$F$217,3,FALSE))+(((B29+Info!$E$2/2)-(VLOOKUP(LOOKUP(2,1/(((B29+Info!$E$2/2)&gt;=Info!$B$126:$B$217)*((B29+Info!$E$2/2)&lt;=Info!$D$126:$D$217)),Info!$A$126:$A$217),Info!$A$126:$F$217,2,FALSE)))*(VLOOKUP(LOOKUP(2,1/(((B29+Info!$E$2/2)&gt;=Info!$B$126:$B$217)*((B29+Info!$E$2/2)&lt;=Info!$D$126:$D$217)),Info!$A$126:$A$217),Info!$A$126:$F$217,6,FALSE)))</f>
        <v>695.5</v>
      </c>
      <c r="AH29" s="10"/>
      <c r="AI29" s="11">
        <f t="shared" si="5"/>
        <v>71</v>
      </c>
      <c r="AJ29" s="10" cm="1">
        <f t="array" ref="AJ29">(VLOOKUP(LOOKUP(2,1/((N29&gt;=Info!$B$9:$B$84)*(N29&lt;=Info!$D$9:$D$84)),Info!$A$9:$A$84),Info!$A$9:$F$84,3,FALSE))+((N29-(VLOOKUP(LOOKUP(2,1/((N29&gt;=Info!$B$9:$B$84)*(N29&lt;=Info!$D$9:$D$84)),Info!$A$9:$A$84),Info!$A$9:$F$84,2,FALSE)))*(VLOOKUP(LOOKUP(2,1/((N29&gt;=Info!$B$9:$B$84)*(N29&lt;=Info!$D$9:$D$84)),Info!$A$9:$A$84),Info!$A$9:$F$84,6,FALSE)))</f>
        <v>674</v>
      </c>
      <c r="AK29" s="10" cm="1">
        <f t="array" ref="AK29">(VLOOKUP(LOOKUP(2,1/((N29&gt;=Info!$B$88:$B$103)*(N29&lt;=Info!$D$88:$D$103)),Info!$A$88:$A$103),Info!$A$88:$F$103,3,FALSE))+((N29-(VLOOKUP(LOOKUP(2,1/((N29&gt;=Info!$B$88:$B$103)*(N29&lt;=Info!$D$88:$D$103)),Info!$A$88:$A$103),Info!$A$88:$F$103,2,FALSE)))*(VLOOKUP(LOOKUP(2,1/((N29&gt;=Info!$B$88:$B$103)*(N29&lt;=Info!$D$88:$D$103)),Info!$A$88:$A$103),Info!$A$88:$F$103,6,FALSE)))</f>
        <v>666.6</v>
      </c>
      <c r="AL29" s="10" cm="1">
        <f t="array" ref="AL29">(VLOOKUP(LOOKUP(2,1/((N29&gt;=Info!$B$107:$B$122)*(N29&lt;=Info!$D$107:$D$122)),Info!$A$107:$A$122),Info!$A$107:$F$122,3,FALSE))+((N29-(VLOOKUP(LOOKUP(2,1/((N29&gt;=Info!$B$107:$B$122)*(N29&lt;=Info!$D$107:$D$122)),Info!$A$107:$A$122),Info!$A$107:$F$122,2,FALSE)))*(VLOOKUP(LOOKUP(2,1/((N29&gt;=Info!$B$107:$B$122)*(N29&lt;=Info!$D$107:$D$122)),Info!$A$107:$A$122),Info!$A$107:$F$122,6,FALSE)))</f>
        <v>666.6</v>
      </c>
      <c r="AM29" s="10">
        <f t="shared" si="32"/>
        <v>689</v>
      </c>
      <c r="AN29" s="10" cm="1">
        <f t="array" ref="AN29">(VLOOKUP(LOOKUP(2,1/(((N29+Info!$E$2/2)&gt;=Info!$B$126:$B$217)*((N29+Info!$E$2/2)&lt;=Info!$D$126:$D$217)),Info!$A$126:$A$217),Info!$A$126:$F$217,3,FALSE))+(((N29+Info!$E$2/2)-(VLOOKUP(LOOKUP(2,1/(((N29+Info!$E$2/2)&gt;=Info!$B$126:$B$217)*((N29+Info!$E$2/2)&lt;=Info!$D$126:$D$217)),Info!$A$126:$A$217),Info!$A$126:$F$217,2,FALSE)))*(VLOOKUP(LOOKUP(2,1/(((N29+Info!$E$2/2)&gt;=Info!$B$126:$B$217)*((N29+Info!$E$2/2)&lt;=Info!$D$126:$D$217)),Info!$A$126:$A$217),Info!$A$126:$F$217,6,FALSE)))</f>
        <v>689</v>
      </c>
      <c r="AR29" s="2">
        <f t="shared" si="18"/>
        <v>21</v>
      </c>
      <c r="AS29" s="3">
        <f t="shared" si="19"/>
        <v>1180</v>
      </c>
      <c r="AT29" s="4">
        <f t="shared" si="20"/>
        <v>683</v>
      </c>
      <c r="AU29" s="4">
        <f t="shared" si="21"/>
        <v>696</v>
      </c>
      <c r="AV29" s="4">
        <f t="shared" si="22"/>
        <v>13</v>
      </c>
      <c r="AX29" s="2">
        <f t="shared" si="23"/>
        <v>71</v>
      </c>
      <c r="AY29" s="3">
        <f t="shared" si="24"/>
        <v>1380</v>
      </c>
      <c r="AZ29" s="4">
        <f t="shared" si="25"/>
        <v>674</v>
      </c>
      <c r="BA29" s="4">
        <f t="shared" si="26"/>
        <v>689</v>
      </c>
      <c r="BB29" s="4">
        <f t="shared" si="6"/>
        <v>15</v>
      </c>
    </row>
    <row r="30" spans="1:54" ht="12.75" customHeight="1" x14ac:dyDescent="0.25">
      <c r="A30" s="2">
        <f t="shared" si="27"/>
        <v>22</v>
      </c>
      <c r="B30" s="3">
        <f t="shared" si="33"/>
        <v>1184</v>
      </c>
      <c r="C30" s="4">
        <f t="shared" si="0"/>
        <v>682.5</v>
      </c>
      <c r="D30" s="4">
        <f t="shared" si="1"/>
        <v>669</v>
      </c>
      <c r="E30" s="4">
        <f t="shared" si="7"/>
        <v>13.5</v>
      </c>
      <c r="F30" s="4">
        <f>ROUND(AD30,2)-ROUND(AE30,2)+Info!$E$5</f>
        <v>10</v>
      </c>
      <c r="G30" s="4">
        <f t="shared" si="8"/>
        <v>695.5</v>
      </c>
      <c r="H30" s="4">
        <f t="shared" si="9"/>
        <v>695.25</v>
      </c>
      <c r="I30" s="4">
        <f t="shared" si="10"/>
        <v>36.5</v>
      </c>
      <c r="J30" s="4">
        <f t="shared" si="11"/>
        <v>40</v>
      </c>
      <c r="K30" s="17" t="str">
        <f>Info!$E$3</f>
        <v>W36X282</v>
      </c>
      <c r="M30" s="2">
        <f t="shared" si="29"/>
        <v>72</v>
      </c>
      <c r="N30" s="3">
        <f t="shared" si="30"/>
        <v>1384</v>
      </c>
      <c r="O30" s="4">
        <f t="shared" si="2"/>
        <v>674</v>
      </c>
      <c r="P30" s="4">
        <f t="shared" si="3"/>
        <v>666.48</v>
      </c>
      <c r="Q30" s="4">
        <f t="shared" si="12"/>
        <v>7.5199999999999818</v>
      </c>
      <c r="R30" s="4">
        <f>ROUND(AK30,2)-ROUND(AL30,2)+Info!$E$5</f>
        <v>10</v>
      </c>
      <c r="S30" s="4">
        <f t="shared" si="13"/>
        <v>689</v>
      </c>
      <c r="T30" s="4">
        <f t="shared" si="14"/>
        <v>689</v>
      </c>
      <c r="U30" s="4">
        <f t="shared" si="15"/>
        <v>32.519999999999982</v>
      </c>
      <c r="V30" s="4">
        <f t="shared" si="16"/>
        <v>35</v>
      </c>
      <c r="W30" s="17" t="str">
        <f>Info!$E$3</f>
        <v>W36X282</v>
      </c>
      <c r="AB30" s="11">
        <f t="shared" si="17"/>
        <v>22</v>
      </c>
      <c r="AC30" s="10" cm="1">
        <f t="array" ref="AC30">(VLOOKUP(LOOKUP(2,1/((B30&gt;=Info!$B$9:$B$84)*(B30&lt;=Info!$D$9:$D$84)),Info!$A$9:$A$84),Info!$A$9:$F$84,3,FALSE))+((B30-(VLOOKUP(LOOKUP(2,1/((B30&gt;=Info!$B$9:$B$84)*(B30&lt;=Info!$D$9:$D$84)),Info!$A$9:$A$84),Info!$A$9:$F$84,2,FALSE)))*(VLOOKUP(LOOKUP(2,1/((B30&gt;=Info!$B$9:$B$84)*(B30&lt;=Info!$D$9:$D$84)),Info!$A$9:$A$84),Info!$A$9:$F$84,6,FALSE)))</f>
        <v>682.5</v>
      </c>
      <c r="AD30" s="10" cm="1">
        <f t="array" ref="AD30">(VLOOKUP(LOOKUP(2,1/((B30&gt;=Info!$B$88:$B$103)*(B30&lt;=Info!$D$88:$D$103)),Info!$A$88:$A$103),Info!$A$88:$F$103,3,FALSE))+((B30-(VLOOKUP(LOOKUP(2,1/((B30&gt;=Info!$B$88:$B$103)*(B30&lt;=Info!$D$88:$D$103)),Info!$A$88:$A$103),Info!$A$88:$F$103,2,FALSE)))*(VLOOKUP(LOOKUP(2,1/((B30&gt;=Info!$B$88:$B$103)*(B30&lt;=Info!$D$88:$D$103)),Info!$A$88:$A$103),Info!$A$88:$F$103,6,FALSE)))</f>
        <v>669</v>
      </c>
      <c r="AE30" s="10" cm="1">
        <f t="array" ref="AE30">(VLOOKUP(LOOKUP(2,1/((B30&gt;=Info!$B$107:$B$122)*(B30&lt;=Info!$D$107:$D$122)),Info!$A$107:$A$122),Info!$A$107:$F$122,3,FALSE))+((B30-(VLOOKUP(LOOKUP(2,1/((B30&gt;=Info!$B$107:$B$122)*(B30&lt;=Info!$D$107:$D$122)),Info!$A$107:$A$122),Info!$A$107:$F$122,2,FALSE)))*(VLOOKUP(LOOKUP(2,1/((B30&gt;=Info!$B$107:$B$122)*(B30&lt;=Info!$D$107:$D$122)),Info!$A$107:$A$122),Info!$A$107:$F$122,6,FALSE)))</f>
        <v>669</v>
      </c>
      <c r="AF30" s="10">
        <f t="shared" si="31"/>
        <v>695.5</v>
      </c>
      <c r="AG30" s="10" cm="1">
        <f t="array" ref="AG30">(VLOOKUP(LOOKUP(2,1/(((B30+Info!$E$2/2)&gt;=Info!$B$126:$B$217)*((B30+Info!$E$2/2)&lt;=Info!$D$126:$D$217)),Info!$A$126:$A$217),Info!$A$126:$F$217,3,FALSE))+(((B30+Info!$E$2/2)-(VLOOKUP(LOOKUP(2,1/(((B30+Info!$E$2/2)&gt;=Info!$B$126:$B$217)*((B30+Info!$E$2/2)&lt;=Info!$D$126:$D$217)),Info!$A$126:$A$217),Info!$A$126:$F$217,2,FALSE)))*(VLOOKUP(LOOKUP(2,1/(((B30+Info!$E$2/2)&gt;=Info!$B$126:$B$217)*((B30+Info!$E$2/2)&lt;=Info!$D$126:$D$217)),Info!$A$126:$A$217),Info!$A$126:$F$217,6,FALSE)))</f>
        <v>695.25</v>
      </c>
      <c r="AH30" s="10"/>
      <c r="AI30" s="11">
        <f t="shared" si="5"/>
        <v>72</v>
      </c>
      <c r="AJ30" s="10" cm="1">
        <f t="array" ref="AJ30">(VLOOKUP(LOOKUP(2,1/((N30&gt;=Info!$B$9:$B$84)*(N30&lt;=Info!$D$9:$D$84)),Info!$A$9:$A$84),Info!$A$9:$F$84,3,FALSE))+((N30-(VLOOKUP(LOOKUP(2,1/((N30&gt;=Info!$B$9:$B$84)*(N30&lt;=Info!$D$9:$D$84)),Info!$A$9:$A$84),Info!$A$9:$F$84,2,FALSE)))*(VLOOKUP(LOOKUP(2,1/((N30&gt;=Info!$B$9:$B$84)*(N30&lt;=Info!$D$9:$D$84)),Info!$A$9:$A$84),Info!$A$9:$F$84,6,FALSE)))</f>
        <v>674</v>
      </c>
      <c r="AK30" s="10" cm="1">
        <f t="array" ref="AK30">(VLOOKUP(LOOKUP(2,1/((N30&gt;=Info!$B$88:$B$103)*(N30&lt;=Info!$D$88:$D$103)),Info!$A$88:$A$103),Info!$A$88:$F$103,3,FALSE))+((N30-(VLOOKUP(LOOKUP(2,1/((N30&gt;=Info!$B$88:$B$103)*(N30&lt;=Info!$D$88:$D$103)),Info!$A$88:$A$103),Info!$A$88:$F$103,2,FALSE)))*(VLOOKUP(LOOKUP(2,1/((N30&gt;=Info!$B$88:$B$103)*(N30&lt;=Info!$D$88:$D$103)),Info!$A$88:$A$103),Info!$A$88:$F$103,6,FALSE)))</f>
        <v>666.48</v>
      </c>
      <c r="AL30" s="10" cm="1">
        <f t="array" ref="AL30">(VLOOKUP(LOOKUP(2,1/((N30&gt;=Info!$B$107:$B$122)*(N30&lt;=Info!$D$107:$D$122)),Info!$A$107:$A$122),Info!$A$107:$F$122,3,FALSE))+((N30-(VLOOKUP(LOOKUP(2,1/((N30&gt;=Info!$B$107:$B$122)*(N30&lt;=Info!$D$107:$D$122)),Info!$A$107:$A$122),Info!$A$107:$F$122,2,FALSE)))*(VLOOKUP(LOOKUP(2,1/((N30&gt;=Info!$B$107:$B$122)*(N30&lt;=Info!$D$107:$D$122)),Info!$A$107:$A$122),Info!$A$107:$F$122,6,FALSE)))</f>
        <v>666.48</v>
      </c>
      <c r="AM30" s="10">
        <f t="shared" si="32"/>
        <v>689</v>
      </c>
      <c r="AN30" s="10" cm="1">
        <f t="array" ref="AN30">(VLOOKUP(LOOKUP(2,1/(((N30+Info!$E$2/2)&gt;=Info!$B$126:$B$217)*((N30+Info!$E$2/2)&lt;=Info!$D$126:$D$217)),Info!$A$126:$A$217),Info!$A$126:$F$217,3,FALSE))+(((N30+Info!$E$2/2)-(VLOOKUP(LOOKUP(2,1/(((N30+Info!$E$2/2)&gt;=Info!$B$126:$B$217)*((N30+Info!$E$2/2)&lt;=Info!$D$126:$D$217)),Info!$A$126:$A$217),Info!$A$126:$F$217,2,FALSE)))*(VLOOKUP(LOOKUP(2,1/(((N30+Info!$E$2/2)&gt;=Info!$B$126:$B$217)*((N30+Info!$E$2/2)&lt;=Info!$D$126:$D$217)),Info!$A$126:$A$217),Info!$A$126:$F$217,6,FALSE)))</f>
        <v>689</v>
      </c>
      <c r="AR30" s="2">
        <f t="shared" si="18"/>
        <v>22</v>
      </c>
      <c r="AS30" s="3">
        <f t="shared" si="19"/>
        <v>1184</v>
      </c>
      <c r="AT30" s="4">
        <f t="shared" si="20"/>
        <v>682.5</v>
      </c>
      <c r="AU30" s="4">
        <f t="shared" si="21"/>
        <v>695.5</v>
      </c>
      <c r="AV30" s="4">
        <f t="shared" si="22"/>
        <v>13</v>
      </c>
      <c r="AX30" s="2">
        <f t="shared" si="23"/>
        <v>72</v>
      </c>
      <c r="AY30" s="3">
        <f t="shared" si="24"/>
        <v>1384</v>
      </c>
      <c r="AZ30" s="4">
        <f t="shared" si="25"/>
        <v>674</v>
      </c>
      <c r="BA30" s="4">
        <f t="shared" si="26"/>
        <v>689</v>
      </c>
      <c r="BB30" s="4">
        <f t="shared" si="6"/>
        <v>15</v>
      </c>
    </row>
    <row r="31" spans="1:54" ht="12.75" customHeight="1" x14ac:dyDescent="0.25">
      <c r="A31" s="2">
        <f t="shared" si="27"/>
        <v>23</v>
      </c>
      <c r="B31" s="3">
        <f t="shared" si="33"/>
        <v>1188</v>
      </c>
      <c r="C31" s="4">
        <f t="shared" si="0"/>
        <v>682.25</v>
      </c>
      <c r="D31" s="4">
        <f t="shared" si="1"/>
        <v>669</v>
      </c>
      <c r="E31" s="4">
        <f t="shared" si="7"/>
        <v>13.25</v>
      </c>
      <c r="F31" s="4">
        <f>ROUND(AD31,2)-ROUND(AE31,2)+Info!$E$5</f>
        <v>10</v>
      </c>
      <c r="G31" s="4">
        <f t="shared" si="8"/>
        <v>695.25</v>
      </c>
      <c r="H31" s="4">
        <f t="shared" si="9"/>
        <v>694.75</v>
      </c>
      <c r="I31" s="4">
        <f t="shared" si="10"/>
        <v>36.25</v>
      </c>
      <c r="J31" s="4">
        <f t="shared" si="11"/>
        <v>40</v>
      </c>
      <c r="K31" s="17" t="str">
        <f>Info!$E$3</f>
        <v>W36X282</v>
      </c>
      <c r="M31" s="2">
        <f t="shared" si="29"/>
        <v>73</v>
      </c>
      <c r="N31" s="3">
        <f t="shared" si="30"/>
        <v>1388</v>
      </c>
      <c r="O31" s="4">
        <f t="shared" si="2"/>
        <v>674</v>
      </c>
      <c r="P31" s="4">
        <f t="shared" si="3"/>
        <v>666.36</v>
      </c>
      <c r="Q31" s="4">
        <f t="shared" si="12"/>
        <v>7.6399999999999864</v>
      </c>
      <c r="R31" s="4">
        <f>ROUND(AK31,2)-ROUND(AL31,2)+Info!$E$5</f>
        <v>10</v>
      </c>
      <c r="S31" s="4">
        <f t="shared" si="13"/>
        <v>689</v>
      </c>
      <c r="T31" s="4">
        <f t="shared" si="14"/>
        <v>689</v>
      </c>
      <c r="U31" s="4">
        <f t="shared" si="15"/>
        <v>32.639999999999986</v>
      </c>
      <c r="V31" s="4">
        <f t="shared" si="16"/>
        <v>35</v>
      </c>
      <c r="W31" s="17" t="str">
        <f>Info!$E$3</f>
        <v>W36X282</v>
      </c>
      <c r="AB31" s="11">
        <f t="shared" si="17"/>
        <v>23</v>
      </c>
      <c r="AC31" s="10" cm="1">
        <f t="array" ref="AC31">(VLOOKUP(LOOKUP(2,1/((B31&gt;=Info!$B$9:$B$84)*(B31&lt;=Info!$D$9:$D$84)),Info!$A$9:$A$84),Info!$A$9:$F$84,3,FALSE))+((B31-(VLOOKUP(LOOKUP(2,1/((B31&gt;=Info!$B$9:$B$84)*(B31&lt;=Info!$D$9:$D$84)),Info!$A$9:$A$84),Info!$A$9:$F$84,2,FALSE)))*(VLOOKUP(LOOKUP(2,1/((B31&gt;=Info!$B$9:$B$84)*(B31&lt;=Info!$D$9:$D$84)),Info!$A$9:$A$84),Info!$A$9:$F$84,6,FALSE)))</f>
        <v>682.25</v>
      </c>
      <c r="AD31" s="10" cm="1">
        <f t="array" ref="AD31">(VLOOKUP(LOOKUP(2,1/((B31&gt;=Info!$B$88:$B$103)*(B31&lt;=Info!$D$88:$D$103)),Info!$A$88:$A$103),Info!$A$88:$F$103,3,FALSE))+((B31-(VLOOKUP(LOOKUP(2,1/((B31&gt;=Info!$B$88:$B$103)*(B31&lt;=Info!$D$88:$D$103)),Info!$A$88:$A$103),Info!$A$88:$F$103,2,FALSE)))*(VLOOKUP(LOOKUP(2,1/((B31&gt;=Info!$B$88:$B$103)*(B31&lt;=Info!$D$88:$D$103)),Info!$A$88:$A$103),Info!$A$88:$F$103,6,FALSE)))</f>
        <v>669</v>
      </c>
      <c r="AE31" s="10" cm="1">
        <f t="array" ref="AE31">(VLOOKUP(LOOKUP(2,1/((B31&gt;=Info!$B$107:$B$122)*(B31&lt;=Info!$D$107:$D$122)),Info!$A$107:$A$122),Info!$A$107:$F$122,3,FALSE))+((B31-(VLOOKUP(LOOKUP(2,1/((B31&gt;=Info!$B$107:$B$122)*(B31&lt;=Info!$D$107:$D$122)),Info!$A$107:$A$122),Info!$A$107:$F$122,2,FALSE)))*(VLOOKUP(LOOKUP(2,1/((B31&gt;=Info!$B$107:$B$122)*(B31&lt;=Info!$D$107:$D$122)),Info!$A$107:$A$122),Info!$A$107:$F$122,6,FALSE)))</f>
        <v>669</v>
      </c>
      <c r="AF31" s="10">
        <f t="shared" si="31"/>
        <v>695.25</v>
      </c>
      <c r="AG31" s="10" cm="1">
        <f t="array" ref="AG31">(VLOOKUP(LOOKUP(2,1/(((B31+Info!$E$2/2)&gt;=Info!$B$126:$B$217)*((B31+Info!$E$2/2)&lt;=Info!$D$126:$D$217)),Info!$A$126:$A$217),Info!$A$126:$F$217,3,FALSE))+(((B31+Info!$E$2/2)-(VLOOKUP(LOOKUP(2,1/(((B31+Info!$E$2/2)&gt;=Info!$B$126:$B$217)*((B31+Info!$E$2/2)&lt;=Info!$D$126:$D$217)),Info!$A$126:$A$217),Info!$A$126:$F$217,2,FALSE)))*(VLOOKUP(LOOKUP(2,1/(((B31+Info!$E$2/2)&gt;=Info!$B$126:$B$217)*((B31+Info!$E$2/2)&lt;=Info!$D$126:$D$217)),Info!$A$126:$A$217),Info!$A$126:$F$217,6,FALSE)))</f>
        <v>694.75</v>
      </c>
      <c r="AH31" s="10"/>
      <c r="AI31" s="11">
        <f t="shared" si="5"/>
        <v>73</v>
      </c>
      <c r="AJ31" s="10" cm="1">
        <f t="array" ref="AJ31">(VLOOKUP(LOOKUP(2,1/((N31&gt;=Info!$B$9:$B$84)*(N31&lt;=Info!$D$9:$D$84)),Info!$A$9:$A$84),Info!$A$9:$F$84,3,FALSE))+((N31-(VLOOKUP(LOOKUP(2,1/((N31&gt;=Info!$B$9:$B$84)*(N31&lt;=Info!$D$9:$D$84)),Info!$A$9:$A$84),Info!$A$9:$F$84,2,FALSE)))*(VLOOKUP(LOOKUP(2,1/((N31&gt;=Info!$B$9:$B$84)*(N31&lt;=Info!$D$9:$D$84)),Info!$A$9:$A$84),Info!$A$9:$F$84,6,FALSE)))</f>
        <v>674</v>
      </c>
      <c r="AK31" s="10" cm="1">
        <f t="array" ref="AK31">(VLOOKUP(LOOKUP(2,1/((N31&gt;=Info!$B$88:$B$103)*(N31&lt;=Info!$D$88:$D$103)),Info!$A$88:$A$103),Info!$A$88:$F$103,3,FALSE))+((N31-(VLOOKUP(LOOKUP(2,1/((N31&gt;=Info!$B$88:$B$103)*(N31&lt;=Info!$D$88:$D$103)),Info!$A$88:$A$103),Info!$A$88:$F$103,2,FALSE)))*(VLOOKUP(LOOKUP(2,1/((N31&gt;=Info!$B$88:$B$103)*(N31&lt;=Info!$D$88:$D$103)),Info!$A$88:$A$103),Info!$A$88:$F$103,6,FALSE)))</f>
        <v>666.36</v>
      </c>
      <c r="AL31" s="10" cm="1">
        <f t="array" ref="AL31">(VLOOKUP(LOOKUP(2,1/((N31&gt;=Info!$B$107:$B$122)*(N31&lt;=Info!$D$107:$D$122)),Info!$A$107:$A$122),Info!$A$107:$F$122,3,FALSE))+((N31-(VLOOKUP(LOOKUP(2,1/((N31&gt;=Info!$B$107:$B$122)*(N31&lt;=Info!$D$107:$D$122)),Info!$A$107:$A$122),Info!$A$107:$F$122,2,FALSE)))*(VLOOKUP(LOOKUP(2,1/((N31&gt;=Info!$B$107:$B$122)*(N31&lt;=Info!$D$107:$D$122)),Info!$A$107:$A$122),Info!$A$107:$F$122,6,FALSE)))</f>
        <v>666.36</v>
      </c>
      <c r="AM31" s="10">
        <f t="shared" si="32"/>
        <v>689</v>
      </c>
      <c r="AN31" s="10" cm="1">
        <f t="array" ref="AN31">(VLOOKUP(LOOKUP(2,1/(((N31+Info!$E$2/2)&gt;=Info!$B$126:$B$217)*((N31+Info!$E$2/2)&lt;=Info!$D$126:$D$217)),Info!$A$126:$A$217),Info!$A$126:$F$217,3,FALSE))+(((N31+Info!$E$2/2)-(VLOOKUP(LOOKUP(2,1/(((N31+Info!$E$2/2)&gt;=Info!$B$126:$B$217)*((N31+Info!$E$2/2)&lt;=Info!$D$126:$D$217)),Info!$A$126:$A$217),Info!$A$126:$F$217,2,FALSE)))*(VLOOKUP(LOOKUP(2,1/(((N31+Info!$E$2/2)&gt;=Info!$B$126:$B$217)*((N31+Info!$E$2/2)&lt;=Info!$D$126:$D$217)),Info!$A$126:$A$217),Info!$A$126:$F$217,6,FALSE)))</f>
        <v>689</v>
      </c>
      <c r="AR31" s="2">
        <f t="shared" si="18"/>
        <v>23</v>
      </c>
      <c r="AS31" s="3">
        <f t="shared" si="19"/>
        <v>1188</v>
      </c>
      <c r="AT31" s="4">
        <f t="shared" si="20"/>
        <v>682.25</v>
      </c>
      <c r="AU31" s="4">
        <f t="shared" si="21"/>
        <v>695.25</v>
      </c>
      <c r="AV31" s="4">
        <f t="shared" si="22"/>
        <v>13</v>
      </c>
      <c r="AX31" s="2">
        <f t="shared" si="23"/>
        <v>73</v>
      </c>
      <c r="AY31" s="3">
        <f t="shared" si="24"/>
        <v>1388</v>
      </c>
      <c r="AZ31" s="4">
        <f t="shared" si="25"/>
        <v>674</v>
      </c>
      <c r="BA31" s="4">
        <f t="shared" si="26"/>
        <v>689</v>
      </c>
      <c r="BB31" s="4">
        <f t="shared" si="6"/>
        <v>15</v>
      </c>
    </row>
    <row r="32" spans="1:54" ht="12.75" customHeight="1" x14ac:dyDescent="0.25">
      <c r="A32" s="2">
        <f t="shared" si="27"/>
        <v>24</v>
      </c>
      <c r="B32" s="3">
        <f t="shared" si="33"/>
        <v>1192</v>
      </c>
      <c r="C32" s="4">
        <f t="shared" si="0"/>
        <v>681.75</v>
      </c>
      <c r="D32" s="4">
        <f t="shared" si="1"/>
        <v>669</v>
      </c>
      <c r="E32" s="4">
        <f t="shared" si="7"/>
        <v>12.75</v>
      </c>
      <c r="F32" s="4">
        <f>ROUND(AD32,2)-ROUND(AE32,2)+Info!$E$5</f>
        <v>10</v>
      </c>
      <c r="G32" s="4">
        <f t="shared" si="8"/>
        <v>694.75</v>
      </c>
      <c r="H32" s="4">
        <f t="shared" si="9"/>
        <v>694.5</v>
      </c>
      <c r="I32" s="4">
        <f t="shared" si="10"/>
        <v>35.75</v>
      </c>
      <c r="J32" s="4">
        <f t="shared" si="11"/>
        <v>40</v>
      </c>
      <c r="K32" s="17" t="str">
        <f>Info!$E$3</f>
        <v>W36X282</v>
      </c>
      <c r="M32" s="2">
        <f t="shared" si="29"/>
        <v>74</v>
      </c>
      <c r="N32" s="3">
        <f t="shared" si="30"/>
        <v>1392</v>
      </c>
      <c r="O32" s="4">
        <f t="shared" si="2"/>
        <v>674</v>
      </c>
      <c r="P32" s="4">
        <f t="shared" si="3"/>
        <v>666.24</v>
      </c>
      <c r="Q32" s="4">
        <f t="shared" si="12"/>
        <v>7.7599999999999909</v>
      </c>
      <c r="R32" s="4">
        <f>ROUND(AK32,2)-ROUND(AL32,2)+Info!$E$5</f>
        <v>10</v>
      </c>
      <c r="S32" s="4">
        <f t="shared" si="13"/>
        <v>689</v>
      </c>
      <c r="T32" s="4">
        <f t="shared" si="14"/>
        <v>689</v>
      </c>
      <c r="U32" s="4">
        <f t="shared" si="15"/>
        <v>32.759999999999991</v>
      </c>
      <c r="V32" s="4">
        <f t="shared" si="16"/>
        <v>35</v>
      </c>
      <c r="W32" s="17" t="str">
        <f>Info!$E$3</f>
        <v>W36X282</v>
      </c>
      <c r="AB32" s="11">
        <f t="shared" si="17"/>
        <v>24</v>
      </c>
      <c r="AC32" s="10" cm="1">
        <f t="array" ref="AC32">(VLOOKUP(LOOKUP(2,1/((B32&gt;=Info!$B$9:$B$84)*(B32&lt;=Info!$D$9:$D$84)),Info!$A$9:$A$84),Info!$A$9:$F$84,3,FALSE))+((B32-(VLOOKUP(LOOKUP(2,1/((B32&gt;=Info!$B$9:$B$84)*(B32&lt;=Info!$D$9:$D$84)),Info!$A$9:$A$84),Info!$A$9:$F$84,2,FALSE)))*(VLOOKUP(LOOKUP(2,1/((B32&gt;=Info!$B$9:$B$84)*(B32&lt;=Info!$D$9:$D$84)),Info!$A$9:$A$84),Info!$A$9:$F$84,6,FALSE)))</f>
        <v>681.75</v>
      </c>
      <c r="AD32" s="10" cm="1">
        <f t="array" ref="AD32">(VLOOKUP(LOOKUP(2,1/((B32&gt;=Info!$B$88:$B$103)*(B32&lt;=Info!$D$88:$D$103)),Info!$A$88:$A$103),Info!$A$88:$F$103,3,FALSE))+((B32-(VLOOKUP(LOOKUP(2,1/((B32&gt;=Info!$B$88:$B$103)*(B32&lt;=Info!$D$88:$D$103)),Info!$A$88:$A$103),Info!$A$88:$F$103,2,FALSE)))*(VLOOKUP(LOOKUP(2,1/((B32&gt;=Info!$B$88:$B$103)*(B32&lt;=Info!$D$88:$D$103)),Info!$A$88:$A$103),Info!$A$88:$F$103,6,FALSE)))</f>
        <v>669</v>
      </c>
      <c r="AE32" s="10" cm="1">
        <f t="array" ref="AE32">(VLOOKUP(LOOKUP(2,1/((B32&gt;=Info!$B$107:$B$122)*(B32&lt;=Info!$D$107:$D$122)),Info!$A$107:$A$122),Info!$A$107:$F$122,3,FALSE))+((B32-(VLOOKUP(LOOKUP(2,1/((B32&gt;=Info!$B$107:$B$122)*(B32&lt;=Info!$D$107:$D$122)),Info!$A$107:$A$122),Info!$A$107:$F$122,2,FALSE)))*(VLOOKUP(LOOKUP(2,1/((B32&gt;=Info!$B$107:$B$122)*(B32&lt;=Info!$D$107:$D$122)),Info!$A$107:$A$122),Info!$A$107:$F$122,6,FALSE)))</f>
        <v>669</v>
      </c>
      <c r="AF32" s="10">
        <f t="shared" si="31"/>
        <v>694.75</v>
      </c>
      <c r="AG32" s="10" cm="1">
        <f t="array" ref="AG32">(VLOOKUP(LOOKUP(2,1/(((B32+Info!$E$2/2)&gt;=Info!$B$126:$B$217)*((B32+Info!$E$2/2)&lt;=Info!$D$126:$D$217)),Info!$A$126:$A$217),Info!$A$126:$F$217,3,FALSE))+(((B32+Info!$E$2/2)-(VLOOKUP(LOOKUP(2,1/(((B32+Info!$E$2/2)&gt;=Info!$B$126:$B$217)*((B32+Info!$E$2/2)&lt;=Info!$D$126:$D$217)),Info!$A$126:$A$217),Info!$A$126:$F$217,2,FALSE)))*(VLOOKUP(LOOKUP(2,1/(((B32+Info!$E$2/2)&gt;=Info!$B$126:$B$217)*((B32+Info!$E$2/2)&lt;=Info!$D$126:$D$217)),Info!$A$126:$A$217),Info!$A$126:$F$217,6,FALSE)))</f>
        <v>694.5</v>
      </c>
      <c r="AH32" s="10"/>
      <c r="AI32" s="11">
        <f t="shared" si="5"/>
        <v>74</v>
      </c>
      <c r="AJ32" s="10" cm="1">
        <f t="array" ref="AJ32">(VLOOKUP(LOOKUP(2,1/((N32&gt;=Info!$B$9:$B$84)*(N32&lt;=Info!$D$9:$D$84)),Info!$A$9:$A$84),Info!$A$9:$F$84,3,FALSE))+((N32-(VLOOKUP(LOOKUP(2,1/((N32&gt;=Info!$B$9:$B$84)*(N32&lt;=Info!$D$9:$D$84)),Info!$A$9:$A$84),Info!$A$9:$F$84,2,FALSE)))*(VLOOKUP(LOOKUP(2,1/((N32&gt;=Info!$B$9:$B$84)*(N32&lt;=Info!$D$9:$D$84)),Info!$A$9:$A$84),Info!$A$9:$F$84,6,FALSE)))</f>
        <v>674</v>
      </c>
      <c r="AK32" s="10" cm="1">
        <f t="array" ref="AK32">(VLOOKUP(LOOKUP(2,1/((N32&gt;=Info!$B$88:$B$103)*(N32&lt;=Info!$D$88:$D$103)),Info!$A$88:$A$103),Info!$A$88:$F$103,3,FALSE))+((N32-(VLOOKUP(LOOKUP(2,1/((N32&gt;=Info!$B$88:$B$103)*(N32&lt;=Info!$D$88:$D$103)),Info!$A$88:$A$103),Info!$A$88:$F$103,2,FALSE)))*(VLOOKUP(LOOKUP(2,1/((N32&gt;=Info!$B$88:$B$103)*(N32&lt;=Info!$D$88:$D$103)),Info!$A$88:$A$103),Info!$A$88:$F$103,6,FALSE)))</f>
        <v>666.24</v>
      </c>
      <c r="AL32" s="10" cm="1">
        <f t="array" ref="AL32">(VLOOKUP(LOOKUP(2,1/((N32&gt;=Info!$B$107:$B$122)*(N32&lt;=Info!$D$107:$D$122)),Info!$A$107:$A$122),Info!$A$107:$F$122,3,FALSE))+((N32-(VLOOKUP(LOOKUP(2,1/((N32&gt;=Info!$B$107:$B$122)*(N32&lt;=Info!$D$107:$D$122)),Info!$A$107:$A$122),Info!$A$107:$F$122,2,FALSE)))*(VLOOKUP(LOOKUP(2,1/((N32&gt;=Info!$B$107:$B$122)*(N32&lt;=Info!$D$107:$D$122)),Info!$A$107:$A$122),Info!$A$107:$F$122,6,FALSE)))</f>
        <v>666.24</v>
      </c>
      <c r="AM32" s="10">
        <f t="shared" si="32"/>
        <v>689</v>
      </c>
      <c r="AN32" s="10" cm="1">
        <f t="array" ref="AN32">(VLOOKUP(LOOKUP(2,1/(((N32+Info!$E$2/2)&gt;=Info!$B$126:$B$217)*((N32+Info!$E$2/2)&lt;=Info!$D$126:$D$217)),Info!$A$126:$A$217),Info!$A$126:$F$217,3,FALSE))+(((N32+Info!$E$2/2)-(VLOOKUP(LOOKUP(2,1/(((N32+Info!$E$2/2)&gt;=Info!$B$126:$B$217)*((N32+Info!$E$2/2)&lt;=Info!$D$126:$D$217)),Info!$A$126:$A$217),Info!$A$126:$F$217,2,FALSE)))*(VLOOKUP(LOOKUP(2,1/(((N32+Info!$E$2/2)&gt;=Info!$B$126:$B$217)*((N32+Info!$E$2/2)&lt;=Info!$D$126:$D$217)),Info!$A$126:$A$217),Info!$A$126:$F$217,6,FALSE)))</f>
        <v>689</v>
      </c>
      <c r="AR32" s="2">
        <f t="shared" si="18"/>
        <v>24</v>
      </c>
      <c r="AS32" s="3">
        <f t="shared" si="19"/>
        <v>1192</v>
      </c>
      <c r="AT32" s="4">
        <f t="shared" si="20"/>
        <v>681.75</v>
      </c>
      <c r="AU32" s="4">
        <f t="shared" si="21"/>
        <v>694.75</v>
      </c>
      <c r="AV32" s="4">
        <f t="shared" si="22"/>
        <v>13</v>
      </c>
      <c r="AX32" s="2">
        <f t="shared" si="23"/>
        <v>74</v>
      </c>
      <c r="AY32" s="3">
        <f t="shared" si="24"/>
        <v>1392</v>
      </c>
      <c r="AZ32" s="4">
        <f t="shared" si="25"/>
        <v>674</v>
      </c>
      <c r="BA32" s="4">
        <f t="shared" si="26"/>
        <v>689</v>
      </c>
      <c r="BB32" s="4">
        <f t="shared" si="6"/>
        <v>15</v>
      </c>
    </row>
    <row r="33" spans="1:54" ht="12.75" customHeight="1" x14ac:dyDescent="0.25">
      <c r="A33" s="2">
        <f t="shared" si="27"/>
        <v>25</v>
      </c>
      <c r="B33" s="3">
        <f t="shared" si="33"/>
        <v>1196</v>
      </c>
      <c r="C33" s="4">
        <f t="shared" si="0"/>
        <v>681.25</v>
      </c>
      <c r="D33" s="4">
        <f t="shared" si="1"/>
        <v>669</v>
      </c>
      <c r="E33" s="4">
        <f t="shared" si="7"/>
        <v>12.25</v>
      </c>
      <c r="F33" s="4">
        <f>ROUND(AD33,2)-ROUND(AE33,2)+Info!$E$5</f>
        <v>10</v>
      </c>
      <c r="G33" s="4">
        <f t="shared" si="8"/>
        <v>694.5</v>
      </c>
      <c r="H33" s="4">
        <f t="shared" si="9"/>
        <v>694</v>
      </c>
      <c r="I33" s="4">
        <f t="shared" si="10"/>
        <v>35.5</v>
      </c>
      <c r="J33" s="4">
        <f t="shared" si="11"/>
        <v>40</v>
      </c>
      <c r="K33" s="17" t="str">
        <f>Info!$E$3</f>
        <v>W36X282</v>
      </c>
      <c r="M33" s="2">
        <f t="shared" si="29"/>
        <v>75</v>
      </c>
      <c r="N33" s="3">
        <f t="shared" si="30"/>
        <v>1396</v>
      </c>
      <c r="O33" s="4">
        <f t="shared" si="2"/>
        <v>674</v>
      </c>
      <c r="P33" s="4">
        <f t="shared" si="3"/>
        <v>666.12</v>
      </c>
      <c r="Q33" s="4">
        <f t="shared" si="12"/>
        <v>7.8799999999999955</v>
      </c>
      <c r="R33" s="4">
        <f>ROUND(AK33,2)-ROUND(AL33,2)+Info!$E$5</f>
        <v>10</v>
      </c>
      <c r="S33" s="4">
        <f t="shared" si="13"/>
        <v>689</v>
      </c>
      <c r="T33" s="4">
        <f t="shared" si="14"/>
        <v>689</v>
      </c>
      <c r="U33" s="4">
        <f t="shared" si="15"/>
        <v>32.879999999999995</v>
      </c>
      <c r="V33" s="4">
        <f t="shared" si="16"/>
        <v>35</v>
      </c>
      <c r="W33" s="17" t="str">
        <f>Info!$E$3</f>
        <v>W36X282</v>
      </c>
      <c r="AB33" s="11">
        <f t="shared" si="17"/>
        <v>25</v>
      </c>
      <c r="AC33" s="10" cm="1">
        <f t="array" ref="AC33">(VLOOKUP(LOOKUP(2,1/((B33&gt;=Info!$B$9:$B$84)*(B33&lt;=Info!$D$9:$D$84)),Info!$A$9:$A$84),Info!$A$9:$F$84,3,FALSE))+((B33-(VLOOKUP(LOOKUP(2,1/((B33&gt;=Info!$B$9:$B$84)*(B33&lt;=Info!$D$9:$D$84)),Info!$A$9:$A$84),Info!$A$9:$F$84,2,FALSE)))*(VLOOKUP(LOOKUP(2,1/((B33&gt;=Info!$B$9:$B$84)*(B33&lt;=Info!$D$9:$D$84)),Info!$A$9:$A$84),Info!$A$9:$F$84,6,FALSE)))</f>
        <v>681.25</v>
      </c>
      <c r="AD33" s="10" cm="1">
        <f t="array" ref="AD33">(VLOOKUP(LOOKUP(2,1/((B33&gt;=Info!$B$88:$B$103)*(B33&lt;=Info!$D$88:$D$103)),Info!$A$88:$A$103),Info!$A$88:$F$103,3,FALSE))+((B33-(VLOOKUP(LOOKUP(2,1/((B33&gt;=Info!$B$88:$B$103)*(B33&lt;=Info!$D$88:$D$103)),Info!$A$88:$A$103),Info!$A$88:$F$103,2,FALSE)))*(VLOOKUP(LOOKUP(2,1/((B33&gt;=Info!$B$88:$B$103)*(B33&lt;=Info!$D$88:$D$103)),Info!$A$88:$A$103),Info!$A$88:$F$103,6,FALSE)))</f>
        <v>669</v>
      </c>
      <c r="AE33" s="10" cm="1">
        <f t="array" ref="AE33">(VLOOKUP(LOOKUP(2,1/((B33&gt;=Info!$B$107:$B$122)*(B33&lt;=Info!$D$107:$D$122)),Info!$A$107:$A$122),Info!$A$107:$F$122,3,FALSE))+((B33-(VLOOKUP(LOOKUP(2,1/((B33&gt;=Info!$B$107:$B$122)*(B33&lt;=Info!$D$107:$D$122)),Info!$A$107:$A$122),Info!$A$107:$F$122,2,FALSE)))*(VLOOKUP(LOOKUP(2,1/((B33&gt;=Info!$B$107:$B$122)*(B33&lt;=Info!$D$107:$D$122)),Info!$A$107:$A$122),Info!$A$107:$F$122,6,FALSE)))</f>
        <v>669</v>
      </c>
      <c r="AF33" s="10">
        <f t="shared" si="31"/>
        <v>694.5</v>
      </c>
      <c r="AG33" s="10" cm="1">
        <f t="array" ref="AG33">(VLOOKUP(LOOKUP(2,1/(((B33+Info!$E$2/2)&gt;=Info!$B$126:$B$217)*((B33+Info!$E$2/2)&lt;=Info!$D$126:$D$217)),Info!$A$126:$A$217),Info!$A$126:$F$217,3,FALSE))+(((B33+Info!$E$2/2)-(VLOOKUP(LOOKUP(2,1/(((B33+Info!$E$2/2)&gt;=Info!$B$126:$B$217)*((B33+Info!$E$2/2)&lt;=Info!$D$126:$D$217)),Info!$A$126:$A$217),Info!$A$126:$F$217,2,FALSE)))*(VLOOKUP(LOOKUP(2,1/(((B33+Info!$E$2/2)&gt;=Info!$B$126:$B$217)*((B33+Info!$E$2/2)&lt;=Info!$D$126:$D$217)),Info!$A$126:$A$217),Info!$A$126:$F$217,6,FALSE)))</f>
        <v>694</v>
      </c>
      <c r="AH33" s="10"/>
      <c r="AI33" s="11">
        <f t="shared" si="5"/>
        <v>75</v>
      </c>
      <c r="AJ33" s="10" cm="1">
        <f t="array" ref="AJ33">(VLOOKUP(LOOKUP(2,1/((N33&gt;=Info!$B$9:$B$84)*(N33&lt;=Info!$D$9:$D$84)),Info!$A$9:$A$84),Info!$A$9:$F$84,3,FALSE))+((N33-(VLOOKUP(LOOKUP(2,1/((N33&gt;=Info!$B$9:$B$84)*(N33&lt;=Info!$D$9:$D$84)),Info!$A$9:$A$84),Info!$A$9:$F$84,2,FALSE)))*(VLOOKUP(LOOKUP(2,1/((N33&gt;=Info!$B$9:$B$84)*(N33&lt;=Info!$D$9:$D$84)),Info!$A$9:$A$84),Info!$A$9:$F$84,6,FALSE)))</f>
        <v>674</v>
      </c>
      <c r="AK33" s="10" cm="1">
        <f t="array" ref="AK33">(VLOOKUP(LOOKUP(2,1/((N33&gt;=Info!$B$88:$B$103)*(N33&lt;=Info!$D$88:$D$103)),Info!$A$88:$A$103),Info!$A$88:$F$103,3,FALSE))+((N33-(VLOOKUP(LOOKUP(2,1/((N33&gt;=Info!$B$88:$B$103)*(N33&lt;=Info!$D$88:$D$103)),Info!$A$88:$A$103),Info!$A$88:$F$103,2,FALSE)))*(VLOOKUP(LOOKUP(2,1/((N33&gt;=Info!$B$88:$B$103)*(N33&lt;=Info!$D$88:$D$103)),Info!$A$88:$A$103),Info!$A$88:$F$103,6,FALSE)))</f>
        <v>666.12</v>
      </c>
      <c r="AL33" s="10" cm="1">
        <f t="array" ref="AL33">(VLOOKUP(LOOKUP(2,1/((N33&gt;=Info!$B$107:$B$122)*(N33&lt;=Info!$D$107:$D$122)),Info!$A$107:$A$122),Info!$A$107:$F$122,3,FALSE))+((N33-(VLOOKUP(LOOKUP(2,1/((N33&gt;=Info!$B$107:$B$122)*(N33&lt;=Info!$D$107:$D$122)),Info!$A$107:$A$122),Info!$A$107:$F$122,2,FALSE)))*(VLOOKUP(LOOKUP(2,1/((N33&gt;=Info!$B$107:$B$122)*(N33&lt;=Info!$D$107:$D$122)),Info!$A$107:$A$122),Info!$A$107:$F$122,6,FALSE)))</f>
        <v>666.12</v>
      </c>
      <c r="AM33" s="10">
        <f t="shared" si="32"/>
        <v>689</v>
      </c>
      <c r="AN33" s="10" cm="1">
        <f t="array" ref="AN33">(VLOOKUP(LOOKUP(2,1/(((N33+Info!$E$2/2)&gt;=Info!$B$126:$B$217)*((N33+Info!$E$2/2)&lt;=Info!$D$126:$D$217)),Info!$A$126:$A$217),Info!$A$126:$F$217,3,FALSE))+(((N33+Info!$E$2/2)-(VLOOKUP(LOOKUP(2,1/(((N33+Info!$E$2/2)&gt;=Info!$B$126:$B$217)*((N33+Info!$E$2/2)&lt;=Info!$D$126:$D$217)),Info!$A$126:$A$217),Info!$A$126:$F$217,2,FALSE)))*(VLOOKUP(LOOKUP(2,1/(((N33+Info!$E$2/2)&gt;=Info!$B$126:$B$217)*((N33+Info!$E$2/2)&lt;=Info!$D$126:$D$217)),Info!$A$126:$A$217),Info!$A$126:$F$217,6,FALSE)))</f>
        <v>689</v>
      </c>
      <c r="AR33" s="2">
        <f t="shared" si="18"/>
        <v>25</v>
      </c>
      <c r="AS33" s="3">
        <f t="shared" si="19"/>
        <v>1196</v>
      </c>
      <c r="AT33" s="4">
        <f t="shared" si="20"/>
        <v>681.25</v>
      </c>
      <c r="AU33" s="4">
        <f t="shared" si="21"/>
        <v>694.5</v>
      </c>
      <c r="AV33" s="4">
        <f t="shared" si="22"/>
        <v>14</v>
      </c>
      <c r="AX33" s="2">
        <f t="shared" si="23"/>
        <v>75</v>
      </c>
      <c r="AY33" s="3">
        <f t="shared" si="24"/>
        <v>1396</v>
      </c>
      <c r="AZ33" s="4">
        <f t="shared" si="25"/>
        <v>674</v>
      </c>
      <c r="BA33" s="4">
        <f t="shared" si="26"/>
        <v>689</v>
      </c>
      <c r="BB33" s="4">
        <f t="shared" si="6"/>
        <v>15</v>
      </c>
    </row>
    <row r="34" spans="1:54" ht="12.75" customHeight="1" x14ac:dyDescent="0.25">
      <c r="A34" s="2">
        <f t="shared" si="27"/>
        <v>26</v>
      </c>
      <c r="B34" s="3">
        <f t="shared" si="33"/>
        <v>1200</v>
      </c>
      <c r="C34" s="4">
        <f t="shared" si="0"/>
        <v>680.75</v>
      </c>
      <c r="D34" s="4">
        <f t="shared" si="1"/>
        <v>669</v>
      </c>
      <c r="E34" s="4">
        <f t="shared" si="7"/>
        <v>11.75</v>
      </c>
      <c r="F34" s="4">
        <f>ROUND(AD34,2)-ROUND(AE34,2)+Info!$E$5</f>
        <v>10</v>
      </c>
      <c r="G34" s="4">
        <f t="shared" si="8"/>
        <v>694</v>
      </c>
      <c r="H34" s="4">
        <f t="shared" si="9"/>
        <v>693.75</v>
      </c>
      <c r="I34" s="4">
        <f t="shared" si="10"/>
        <v>35</v>
      </c>
      <c r="J34" s="4">
        <f t="shared" si="11"/>
        <v>35</v>
      </c>
      <c r="K34" s="17" t="str">
        <f>Info!$E$3</f>
        <v>W36X282</v>
      </c>
      <c r="M34" s="2">
        <f t="shared" si="29"/>
        <v>76</v>
      </c>
      <c r="N34" s="3">
        <f t="shared" si="30"/>
        <v>1400</v>
      </c>
      <c r="O34" s="4">
        <f t="shared" si="2"/>
        <v>674</v>
      </c>
      <c r="P34" s="4">
        <f t="shared" si="3"/>
        <v>666</v>
      </c>
      <c r="Q34" s="4">
        <f t="shared" si="12"/>
        <v>8</v>
      </c>
      <c r="R34" s="4">
        <f>ROUND(AK34,2)-ROUND(AL34,2)+Info!$E$5</f>
        <v>10</v>
      </c>
      <c r="S34" s="4">
        <f t="shared" si="13"/>
        <v>689</v>
      </c>
      <c r="T34" s="4">
        <f t="shared" si="14"/>
        <v>688.75</v>
      </c>
      <c r="U34" s="4">
        <f t="shared" si="15"/>
        <v>33</v>
      </c>
      <c r="V34" s="4">
        <f t="shared" si="16"/>
        <v>35</v>
      </c>
      <c r="W34" s="17" t="str">
        <f>Info!$E$3</f>
        <v>W36X282</v>
      </c>
      <c r="AB34" s="11">
        <f t="shared" si="17"/>
        <v>26</v>
      </c>
      <c r="AC34" s="10" cm="1">
        <f t="array" ref="AC34">(VLOOKUP(LOOKUP(2,1/((B34&gt;=Info!$B$9:$B$84)*(B34&lt;=Info!$D$9:$D$84)),Info!$A$9:$A$84),Info!$A$9:$F$84,3,FALSE))+((B34-(VLOOKUP(LOOKUP(2,1/((B34&gt;=Info!$B$9:$B$84)*(B34&lt;=Info!$D$9:$D$84)),Info!$A$9:$A$84),Info!$A$9:$F$84,2,FALSE)))*(VLOOKUP(LOOKUP(2,1/((B34&gt;=Info!$B$9:$B$84)*(B34&lt;=Info!$D$9:$D$84)),Info!$A$9:$A$84),Info!$A$9:$F$84,6,FALSE)))</f>
        <v>680.75</v>
      </c>
      <c r="AD34" s="10" cm="1">
        <f t="array" ref="AD34">(VLOOKUP(LOOKUP(2,1/((B34&gt;=Info!$B$88:$B$103)*(B34&lt;=Info!$D$88:$D$103)),Info!$A$88:$A$103),Info!$A$88:$F$103,3,FALSE))+((B34-(VLOOKUP(LOOKUP(2,1/((B34&gt;=Info!$B$88:$B$103)*(B34&lt;=Info!$D$88:$D$103)),Info!$A$88:$A$103),Info!$A$88:$F$103,2,FALSE)))*(VLOOKUP(LOOKUP(2,1/((B34&gt;=Info!$B$88:$B$103)*(B34&lt;=Info!$D$88:$D$103)),Info!$A$88:$A$103),Info!$A$88:$F$103,6,FALSE)))</f>
        <v>669</v>
      </c>
      <c r="AE34" s="10" cm="1">
        <f t="array" ref="AE34">(VLOOKUP(LOOKUP(2,1/((B34&gt;=Info!$B$107:$B$122)*(B34&lt;=Info!$D$107:$D$122)),Info!$A$107:$A$122),Info!$A$107:$F$122,3,FALSE))+((B34-(VLOOKUP(LOOKUP(2,1/((B34&gt;=Info!$B$107:$B$122)*(B34&lt;=Info!$D$107:$D$122)),Info!$A$107:$A$122),Info!$A$107:$F$122,2,FALSE)))*(VLOOKUP(LOOKUP(2,1/((B34&gt;=Info!$B$107:$B$122)*(B34&lt;=Info!$D$107:$D$122)),Info!$A$107:$A$122),Info!$A$107:$F$122,6,FALSE)))</f>
        <v>669</v>
      </c>
      <c r="AF34" s="10">
        <f t="shared" si="31"/>
        <v>694</v>
      </c>
      <c r="AG34" s="10" cm="1">
        <f t="array" ref="AG34">(VLOOKUP(LOOKUP(2,1/(((B34+Info!$E$2/2)&gt;=Info!$B$126:$B$217)*((B34+Info!$E$2/2)&lt;=Info!$D$126:$D$217)),Info!$A$126:$A$217),Info!$A$126:$F$217,3,FALSE))+(((B34+Info!$E$2/2)-(VLOOKUP(LOOKUP(2,1/(((B34+Info!$E$2/2)&gt;=Info!$B$126:$B$217)*((B34+Info!$E$2/2)&lt;=Info!$D$126:$D$217)),Info!$A$126:$A$217),Info!$A$126:$F$217,2,FALSE)))*(VLOOKUP(LOOKUP(2,1/(((B34+Info!$E$2/2)&gt;=Info!$B$126:$B$217)*((B34+Info!$E$2/2)&lt;=Info!$D$126:$D$217)),Info!$A$126:$A$217),Info!$A$126:$F$217,6,FALSE)))</f>
        <v>693.75</v>
      </c>
      <c r="AH34" s="10"/>
      <c r="AI34" s="11">
        <f t="shared" si="5"/>
        <v>76</v>
      </c>
      <c r="AJ34" s="10" cm="1">
        <f t="array" ref="AJ34">(VLOOKUP(LOOKUP(2,1/((N34&gt;=Info!$B$9:$B$84)*(N34&lt;=Info!$D$9:$D$84)),Info!$A$9:$A$84),Info!$A$9:$F$84,3,FALSE))+((N34-(VLOOKUP(LOOKUP(2,1/((N34&gt;=Info!$B$9:$B$84)*(N34&lt;=Info!$D$9:$D$84)),Info!$A$9:$A$84),Info!$A$9:$F$84,2,FALSE)))*(VLOOKUP(LOOKUP(2,1/((N34&gt;=Info!$B$9:$B$84)*(N34&lt;=Info!$D$9:$D$84)),Info!$A$9:$A$84),Info!$A$9:$F$84,6,FALSE)))</f>
        <v>674</v>
      </c>
      <c r="AK34" s="10" cm="1">
        <f t="array" ref="AK34">(VLOOKUP(LOOKUP(2,1/((N34&gt;=Info!$B$88:$B$103)*(N34&lt;=Info!$D$88:$D$103)),Info!$A$88:$A$103),Info!$A$88:$F$103,3,FALSE))+((N34-(VLOOKUP(LOOKUP(2,1/((N34&gt;=Info!$B$88:$B$103)*(N34&lt;=Info!$D$88:$D$103)),Info!$A$88:$A$103),Info!$A$88:$F$103,2,FALSE)))*(VLOOKUP(LOOKUP(2,1/((N34&gt;=Info!$B$88:$B$103)*(N34&lt;=Info!$D$88:$D$103)),Info!$A$88:$A$103),Info!$A$88:$F$103,6,FALSE)))</f>
        <v>666</v>
      </c>
      <c r="AL34" s="10" cm="1">
        <f t="array" ref="AL34">(VLOOKUP(LOOKUP(2,1/((N34&gt;=Info!$B$107:$B$122)*(N34&lt;=Info!$D$107:$D$122)),Info!$A$107:$A$122),Info!$A$107:$F$122,3,FALSE))+((N34-(VLOOKUP(LOOKUP(2,1/((N34&gt;=Info!$B$107:$B$122)*(N34&lt;=Info!$D$107:$D$122)),Info!$A$107:$A$122),Info!$A$107:$F$122,2,FALSE)))*(VLOOKUP(LOOKUP(2,1/((N34&gt;=Info!$B$107:$B$122)*(N34&lt;=Info!$D$107:$D$122)),Info!$A$107:$A$122),Info!$A$107:$F$122,6,FALSE)))</f>
        <v>666</v>
      </c>
      <c r="AM34" s="10">
        <f t="shared" si="32"/>
        <v>689</v>
      </c>
      <c r="AN34" s="10" cm="1">
        <f t="array" ref="AN34">(VLOOKUP(LOOKUP(2,1/(((N34+Info!$E$2/2)&gt;=Info!$B$126:$B$217)*((N34+Info!$E$2/2)&lt;=Info!$D$126:$D$217)),Info!$A$126:$A$217),Info!$A$126:$F$217,3,FALSE))+(((N34+Info!$E$2/2)-(VLOOKUP(LOOKUP(2,1/(((N34+Info!$E$2/2)&gt;=Info!$B$126:$B$217)*((N34+Info!$E$2/2)&lt;=Info!$D$126:$D$217)),Info!$A$126:$A$217),Info!$A$126:$F$217,2,FALSE)))*(VLOOKUP(LOOKUP(2,1/(((N34+Info!$E$2/2)&gt;=Info!$B$126:$B$217)*((N34+Info!$E$2/2)&lt;=Info!$D$126:$D$217)),Info!$A$126:$A$217),Info!$A$126:$F$217,6,FALSE)))</f>
        <v>688.75</v>
      </c>
      <c r="AR34" s="2">
        <f t="shared" si="18"/>
        <v>26</v>
      </c>
      <c r="AS34" s="3">
        <f t="shared" si="19"/>
        <v>1200</v>
      </c>
      <c r="AT34" s="4">
        <f t="shared" si="20"/>
        <v>680.75</v>
      </c>
      <c r="AU34" s="4">
        <f t="shared" si="21"/>
        <v>694</v>
      </c>
      <c r="AV34" s="4">
        <f t="shared" si="22"/>
        <v>14</v>
      </c>
      <c r="AX34" s="2">
        <f t="shared" si="23"/>
        <v>76</v>
      </c>
      <c r="AY34" s="3">
        <f t="shared" si="24"/>
        <v>1400</v>
      </c>
      <c r="AZ34" s="4">
        <f t="shared" si="25"/>
        <v>674</v>
      </c>
      <c r="BA34" s="4">
        <f t="shared" si="26"/>
        <v>689</v>
      </c>
      <c r="BB34" s="4">
        <f t="shared" si="6"/>
        <v>15</v>
      </c>
    </row>
    <row r="35" spans="1:54" ht="12.75" customHeight="1" x14ac:dyDescent="0.25">
      <c r="A35" s="2">
        <f t="shared" si="27"/>
        <v>27</v>
      </c>
      <c r="B35" s="3">
        <f t="shared" si="33"/>
        <v>1204</v>
      </c>
      <c r="C35" s="4">
        <f t="shared" si="0"/>
        <v>680.5</v>
      </c>
      <c r="D35" s="4">
        <f t="shared" si="1"/>
        <v>669</v>
      </c>
      <c r="E35" s="4">
        <f t="shared" si="7"/>
        <v>11.5</v>
      </c>
      <c r="F35" s="4">
        <f>ROUND(AD35,2)-ROUND(AE35,2)+Info!$E$5</f>
        <v>10</v>
      </c>
      <c r="G35" s="4">
        <f t="shared" si="8"/>
        <v>693.75</v>
      </c>
      <c r="H35" s="4">
        <f t="shared" si="9"/>
        <v>693.5</v>
      </c>
      <c r="I35" s="4">
        <f t="shared" si="10"/>
        <v>34.75</v>
      </c>
      <c r="J35" s="4">
        <f t="shared" si="11"/>
        <v>35</v>
      </c>
      <c r="K35" s="17" t="str">
        <f>Info!$E$3</f>
        <v>W36X282</v>
      </c>
      <c r="M35" s="2">
        <f t="shared" si="29"/>
        <v>77</v>
      </c>
      <c r="N35" s="3">
        <f t="shared" si="30"/>
        <v>1404</v>
      </c>
      <c r="O35" s="4">
        <f t="shared" si="2"/>
        <v>674</v>
      </c>
      <c r="P35" s="4">
        <f t="shared" si="3"/>
        <v>666.1</v>
      </c>
      <c r="Q35" s="4">
        <f t="shared" si="12"/>
        <v>7.8999999999999773</v>
      </c>
      <c r="R35" s="4">
        <f>ROUND(AK35,2)-ROUND(AL35,2)+Info!$E$5</f>
        <v>10</v>
      </c>
      <c r="S35" s="4">
        <f t="shared" si="13"/>
        <v>688.75</v>
      </c>
      <c r="T35" s="4">
        <f t="shared" si="14"/>
        <v>688.75</v>
      </c>
      <c r="U35" s="4">
        <f t="shared" si="15"/>
        <v>32.649999999999977</v>
      </c>
      <c r="V35" s="4">
        <f t="shared" si="16"/>
        <v>35</v>
      </c>
      <c r="W35" s="17" t="str">
        <f>Info!$E$3</f>
        <v>W36X282</v>
      </c>
      <c r="AB35" s="11">
        <f t="shared" si="17"/>
        <v>27</v>
      </c>
      <c r="AC35" s="10" cm="1">
        <f t="array" ref="AC35">(VLOOKUP(LOOKUP(2,1/((B35&gt;=Info!$B$9:$B$84)*(B35&lt;=Info!$D$9:$D$84)),Info!$A$9:$A$84),Info!$A$9:$F$84,3,FALSE))+((B35-(VLOOKUP(LOOKUP(2,1/((B35&gt;=Info!$B$9:$B$84)*(B35&lt;=Info!$D$9:$D$84)),Info!$A$9:$A$84),Info!$A$9:$F$84,2,FALSE)))*(VLOOKUP(LOOKUP(2,1/((B35&gt;=Info!$B$9:$B$84)*(B35&lt;=Info!$D$9:$D$84)),Info!$A$9:$A$84),Info!$A$9:$F$84,6,FALSE)))</f>
        <v>680.5</v>
      </c>
      <c r="AD35" s="10" cm="1">
        <f t="array" ref="AD35">(VLOOKUP(LOOKUP(2,1/((B35&gt;=Info!$B$88:$B$103)*(B35&lt;=Info!$D$88:$D$103)),Info!$A$88:$A$103),Info!$A$88:$F$103,3,FALSE))+((B35-(VLOOKUP(LOOKUP(2,1/((B35&gt;=Info!$B$88:$B$103)*(B35&lt;=Info!$D$88:$D$103)),Info!$A$88:$A$103),Info!$A$88:$F$103,2,FALSE)))*(VLOOKUP(LOOKUP(2,1/((B35&gt;=Info!$B$88:$B$103)*(B35&lt;=Info!$D$88:$D$103)),Info!$A$88:$A$103),Info!$A$88:$F$103,6,FALSE)))</f>
        <v>669</v>
      </c>
      <c r="AE35" s="10" cm="1">
        <f t="array" ref="AE35">(VLOOKUP(LOOKUP(2,1/((B35&gt;=Info!$B$107:$B$122)*(B35&lt;=Info!$D$107:$D$122)),Info!$A$107:$A$122),Info!$A$107:$F$122,3,FALSE))+((B35-(VLOOKUP(LOOKUP(2,1/((B35&gt;=Info!$B$107:$B$122)*(B35&lt;=Info!$D$107:$D$122)),Info!$A$107:$A$122),Info!$A$107:$F$122,2,FALSE)))*(VLOOKUP(LOOKUP(2,1/((B35&gt;=Info!$B$107:$B$122)*(B35&lt;=Info!$D$107:$D$122)),Info!$A$107:$A$122),Info!$A$107:$F$122,6,FALSE)))</f>
        <v>669</v>
      </c>
      <c r="AF35" s="10">
        <f t="shared" si="31"/>
        <v>693.75</v>
      </c>
      <c r="AG35" s="10" cm="1">
        <f t="array" ref="AG35">(VLOOKUP(LOOKUP(2,1/(((B35+Info!$E$2/2)&gt;=Info!$B$126:$B$217)*((B35+Info!$E$2/2)&lt;=Info!$D$126:$D$217)),Info!$A$126:$A$217),Info!$A$126:$F$217,3,FALSE))+(((B35+Info!$E$2/2)-(VLOOKUP(LOOKUP(2,1/(((B35+Info!$E$2/2)&gt;=Info!$B$126:$B$217)*((B35+Info!$E$2/2)&lt;=Info!$D$126:$D$217)),Info!$A$126:$A$217),Info!$A$126:$F$217,2,FALSE)))*(VLOOKUP(LOOKUP(2,1/(((B35+Info!$E$2/2)&gt;=Info!$B$126:$B$217)*((B35+Info!$E$2/2)&lt;=Info!$D$126:$D$217)),Info!$A$126:$A$217),Info!$A$126:$F$217,6,FALSE)))</f>
        <v>693.5</v>
      </c>
      <c r="AH35" s="10"/>
      <c r="AI35" s="11">
        <f t="shared" si="5"/>
        <v>77</v>
      </c>
      <c r="AJ35" s="10" cm="1">
        <f t="array" ref="AJ35">(VLOOKUP(LOOKUP(2,1/((N35&gt;=Info!$B$9:$B$84)*(N35&lt;=Info!$D$9:$D$84)),Info!$A$9:$A$84),Info!$A$9:$F$84,3,FALSE))+((N35-(VLOOKUP(LOOKUP(2,1/((N35&gt;=Info!$B$9:$B$84)*(N35&lt;=Info!$D$9:$D$84)),Info!$A$9:$A$84),Info!$A$9:$F$84,2,FALSE)))*(VLOOKUP(LOOKUP(2,1/((N35&gt;=Info!$B$9:$B$84)*(N35&lt;=Info!$D$9:$D$84)),Info!$A$9:$A$84),Info!$A$9:$F$84,6,FALSE)))</f>
        <v>674</v>
      </c>
      <c r="AK35" s="10" cm="1">
        <f t="array" ref="AK35">(VLOOKUP(LOOKUP(2,1/((N35&gt;=Info!$B$88:$B$103)*(N35&lt;=Info!$D$88:$D$103)),Info!$A$88:$A$103),Info!$A$88:$F$103,3,FALSE))+((N35-(VLOOKUP(LOOKUP(2,1/((N35&gt;=Info!$B$88:$B$103)*(N35&lt;=Info!$D$88:$D$103)),Info!$A$88:$A$103),Info!$A$88:$F$103,2,FALSE)))*(VLOOKUP(LOOKUP(2,1/((N35&gt;=Info!$B$88:$B$103)*(N35&lt;=Info!$D$88:$D$103)),Info!$A$88:$A$103),Info!$A$88:$F$103,6,FALSE)))</f>
        <v>666.1</v>
      </c>
      <c r="AL35" s="10" cm="1">
        <f t="array" ref="AL35">(VLOOKUP(LOOKUP(2,1/((N35&gt;=Info!$B$107:$B$122)*(N35&lt;=Info!$D$107:$D$122)),Info!$A$107:$A$122),Info!$A$107:$F$122,3,FALSE))+((N35-(VLOOKUP(LOOKUP(2,1/((N35&gt;=Info!$B$107:$B$122)*(N35&lt;=Info!$D$107:$D$122)),Info!$A$107:$A$122),Info!$A$107:$F$122,2,FALSE)))*(VLOOKUP(LOOKUP(2,1/((N35&gt;=Info!$B$107:$B$122)*(N35&lt;=Info!$D$107:$D$122)),Info!$A$107:$A$122),Info!$A$107:$F$122,6,FALSE)))</f>
        <v>666.1</v>
      </c>
      <c r="AM35" s="10">
        <f t="shared" si="32"/>
        <v>688.75</v>
      </c>
      <c r="AN35" s="10" cm="1">
        <f t="array" ref="AN35">(VLOOKUP(LOOKUP(2,1/(((N35+Info!$E$2/2)&gt;=Info!$B$126:$B$217)*((N35+Info!$E$2/2)&lt;=Info!$D$126:$D$217)),Info!$A$126:$A$217),Info!$A$126:$F$217,3,FALSE))+(((N35+Info!$E$2/2)-(VLOOKUP(LOOKUP(2,1/(((N35+Info!$E$2/2)&gt;=Info!$B$126:$B$217)*((N35+Info!$E$2/2)&lt;=Info!$D$126:$D$217)),Info!$A$126:$A$217),Info!$A$126:$F$217,2,FALSE)))*(VLOOKUP(LOOKUP(2,1/(((N35+Info!$E$2/2)&gt;=Info!$B$126:$B$217)*((N35+Info!$E$2/2)&lt;=Info!$D$126:$D$217)),Info!$A$126:$A$217),Info!$A$126:$F$217,6,FALSE)))</f>
        <v>688.75</v>
      </c>
      <c r="AR35" s="2">
        <f t="shared" si="18"/>
        <v>27</v>
      </c>
      <c r="AS35" s="3">
        <f t="shared" si="19"/>
        <v>1204</v>
      </c>
      <c r="AT35" s="4">
        <f t="shared" si="20"/>
        <v>680.5</v>
      </c>
      <c r="AU35" s="4">
        <f t="shared" si="21"/>
        <v>693.75</v>
      </c>
      <c r="AV35" s="4">
        <f t="shared" si="22"/>
        <v>14</v>
      </c>
      <c r="AX35" s="2">
        <f t="shared" si="23"/>
        <v>77</v>
      </c>
      <c r="AY35" s="3">
        <f t="shared" si="24"/>
        <v>1404</v>
      </c>
      <c r="AZ35" s="4">
        <f t="shared" si="25"/>
        <v>674</v>
      </c>
      <c r="BA35" s="4">
        <f t="shared" si="26"/>
        <v>688.75</v>
      </c>
      <c r="BB35" s="4">
        <f t="shared" si="6"/>
        <v>15</v>
      </c>
    </row>
    <row r="36" spans="1:54" ht="12.75" customHeight="1" x14ac:dyDescent="0.25">
      <c r="A36" s="2">
        <f t="shared" si="27"/>
        <v>28</v>
      </c>
      <c r="B36" s="3">
        <f t="shared" si="33"/>
        <v>1208</v>
      </c>
      <c r="C36" s="4">
        <f t="shared" si="0"/>
        <v>680</v>
      </c>
      <c r="D36" s="4">
        <f t="shared" si="1"/>
        <v>669</v>
      </c>
      <c r="E36" s="4">
        <f t="shared" si="7"/>
        <v>11</v>
      </c>
      <c r="F36" s="4">
        <f>ROUND(AD36,2)-ROUND(AE36,2)+Info!$E$5</f>
        <v>10</v>
      </c>
      <c r="G36" s="4">
        <f t="shared" si="8"/>
        <v>693.5</v>
      </c>
      <c r="H36" s="4">
        <f t="shared" si="9"/>
        <v>693.25</v>
      </c>
      <c r="I36" s="4">
        <f t="shared" si="10"/>
        <v>34.5</v>
      </c>
      <c r="J36" s="4">
        <f t="shared" si="11"/>
        <v>35</v>
      </c>
      <c r="K36" s="17" t="str">
        <f>Info!$E$3</f>
        <v>W36X282</v>
      </c>
      <c r="M36" s="2">
        <f t="shared" si="29"/>
        <v>78</v>
      </c>
      <c r="N36" s="3">
        <f t="shared" si="30"/>
        <v>1408</v>
      </c>
      <c r="O36" s="4">
        <f t="shared" si="2"/>
        <v>674</v>
      </c>
      <c r="P36" s="4">
        <f t="shared" si="3"/>
        <v>666.2</v>
      </c>
      <c r="Q36" s="4">
        <f t="shared" si="12"/>
        <v>7.7999999999999545</v>
      </c>
      <c r="R36" s="4">
        <f>ROUND(AK36,2)-ROUND(AL36,2)+Info!$E$5</f>
        <v>10</v>
      </c>
      <c r="S36" s="4">
        <f t="shared" si="13"/>
        <v>688.75</v>
      </c>
      <c r="T36" s="4">
        <f t="shared" si="14"/>
        <v>687.25</v>
      </c>
      <c r="U36" s="4">
        <f>MIN(S36,T36)-P36+R36</f>
        <v>31.049999999999955</v>
      </c>
      <c r="V36" s="4">
        <f t="shared" si="16"/>
        <v>35</v>
      </c>
      <c r="W36" s="17" t="str">
        <f>Info!$E$3</f>
        <v>W36X282</v>
      </c>
      <c r="AB36" s="11">
        <f t="shared" si="17"/>
        <v>28</v>
      </c>
      <c r="AC36" s="10" cm="1">
        <f t="array" ref="AC36">(VLOOKUP(LOOKUP(2,1/((B36&gt;=Info!$B$9:$B$84)*(B36&lt;=Info!$D$9:$D$84)),Info!$A$9:$A$84),Info!$A$9:$F$84,3,FALSE))+((B36-(VLOOKUP(LOOKUP(2,1/((B36&gt;=Info!$B$9:$B$84)*(B36&lt;=Info!$D$9:$D$84)),Info!$A$9:$A$84),Info!$A$9:$F$84,2,FALSE)))*(VLOOKUP(LOOKUP(2,1/((B36&gt;=Info!$B$9:$B$84)*(B36&lt;=Info!$D$9:$D$84)),Info!$A$9:$A$84),Info!$A$9:$F$84,6,FALSE)))</f>
        <v>680</v>
      </c>
      <c r="AD36" s="10" cm="1">
        <f t="array" ref="AD36">(VLOOKUP(LOOKUP(2,1/((B36&gt;=Info!$B$88:$B$103)*(B36&lt;=Info!$D$88:$D$103)),Info!$A$88:$A$103),Info!$A$88:$F$103,3,FALSE))+((B36-(VLOOKUP(LOOKUP(2,1/((B36&gt;=Info!$B$88:$B$103)*(B36&lt;=Info!$D$88:$D$103)),Info!$A$88:$A$103),Info!$A$88:$F$103,2,FALSE)))*(VLOOKUP(LOOKUP(2,1/((B36&gt;=Info!$B$88:$B$103)*(B36&lt;=Info!$D$88:$D$103)),Info!$A$88:$A$103),Info!$A$88:$F$103,6,FALSE)))</f>
        <v>669</v>
      </c>
      <c r="AE36" s="10" cm="1">
        <f t="array" ref="AE36">(VLOOKUP(LOOKUP(2,1/((B36&gt;=Info!$B$107:$B$122)*(B36&lt;=Info!$D$107:$D$122)),Info!$A$107:$A$122),Info!$A$107:$F$122,3,FALSE))+((B36-(VLOOKUP(LOOKUP(2,1/((B36&gt;=Info!$B$107:$B$122)*(B36&lt;=Info!$D$107:$D$122)),Info!$A$107:$A$122),Info!$A$107:$F$122,2,FALSE)))*(VLOOKUP(LOOKUP(2,1/((B36&gt;=Info!$B$107:$B$122)*(B36&lt;=Info!$D$107:$D$122)),Info!$A$107:$A$122),Info!$A$107:$F$122,6,FALSE)))</f>
        <v>669</v>
      </c>
      <c r="AF36" s="10">
        <f t="shared" si="31"/>
        <v>693.5</v>
      </c>
      <c r="AG36" s="10" cm="1">
        <f t="array" ref="AG36">(VLOOKUP(LOOKUP(2,1/(((B36+Info!$E$2/2)&gt;=Info!$B$126:$B$217)*((B36+Info!$E$2/2)&lt;=Info!$D$126:$D$217)),Info!$A$126:$A$217),Info!$A$126:$F$217,3,FALSE))+(((B36+Info!$E$2/2)-(VLOOKUP(LOOKUP(2,1/(((B36+Info!$E$2/2)&gt;=Info!$B$126:$B$217)*((B36+Info!$E$2/2)&lt;=Info!$D$126:$D$217)),Info!$A$126:$A$217),Info!$A$126:$F$217,2,FALSE)))*(VLOOKUP(LOOKUP(2,1/(((B36+Info!$E$2/2)&gt;=Info!$B$126:$B$217)*((B36+Info!$E$2/2)&lt;=Info!$D$126:$D$217)),Info!$A$126:$A$217),Info!$A$126:$F$217,6,FALSE)))</f>
        <v>693.25</v>
      </c>
      <c r="AH36" s="10"/>
      <c r="AI36" s="11">
        <f t="shared" si="5"/>
        <v>78</v>
      </c>
      <c r="AJ36" s="10" cm="1">
        <f t="array" ref="AJ36">(VLOOKUP(LOOKUP(2,1/((N36&gt;=Info!$B$9:$B$84)*(N36&lt;=Info!$D$9:$D$84)),Info!$A$9:$A$84),Info!$A$9:$F$84,3,FALSE))+((N36-(VLOOKUP(LOOKUP(2,1/((N36&gt;=Info!$B$9:$B$84)*(N36&lt;=Info!$D$9:$D$84)),Info!$A$9:$A$84),Info!$A$9:$F$84,2,FALSE)))*(VLOOKUP(LOOKUP(2,1/((N36&gt;=Info!$B$9:$B$84)*(N36&lt;=Info!$D$9:$D$84)),Info!$A$9:$A$84),Info!$A$9:$F$84,6,FALSE)))</f>
        <v>674</v>
      </c>
      <c r="AK36" s="10" cm="1">
        <f t="array" ref="AK36">(VLOOKUP(LOOKUP(2,1/((N36&gt;=Info!$B$88:$B$103)*(N36&lt;=Info!$D$88:$D$103)),Info!$A$88:$A$103),Info!$A$88:$F$103,3,FALSE))+((N36-(VLOOKUP(LOOKUP(2,1/((N36&gt;=Info!$B$88:$B$103)*(N36&lt;=Info!$D$88:$D$103)),Info!$A$88:$A$103),Info!$A$88:$F$103,2,FALSE)))*(VLOOKUP(LOOKUP(2,1/((N36&gt;=Info!$B$88:$B$103)*(N36&lt;=Info!$D$88:$D$103)),Info!$A$88:$A$103),Info!$A$88:$F$103,6,FALSE)))</f>
        <v>666.2</v>
      </c>
      <c r="AL36" s="10" cm="1">
        <f t="array" ref="AL36">(VLOOKUP(LOOKUP(2,1/((N36&gt;=Info!$B$107:$B$122)*(N36&lt;=Info!$D$107:$D$122)),Info!$A$107:$A$122),Info!$A$107:$F$122,3,FALSE))+((N36-(VLOOKUP(LOOKUP(2,1/((N36&gt;=Info!$B$107:$B$122)*(N36&lt;=Info!$D$107:$D$122)),Info!$A$107:$A$122),Info!$A$107:$F$122,2,FALSE)))*(VLOOKUP(LOOKUP(2,1/((N36&gt;=Info!$B$107:$B$122)*(N36&lt;=Info!$D$107:$D$122)),Info!$A$107:$A$122),Info!$A$107:$F$122,6,FALSE)))</f>
        <v>666.2</v>
      </c>
      <c r="AM36" s="10">
        <f t="shared" si="32"/>
        <v>688.75</v>
      </c>
      <c r="AN36" s="10" cm="1">
        <f t="array" ref="AN36">(VLOOKUP(LOOKUP(2,1/(((N36+Info!$E$2/2)&gt;=Info!$B$126:$B$217)*((N36+Info!$E$2/2)&lt;=Info!$D$126:$D$217)),Info!$A$126:$A$217),Info!$A$126:$F$217,3,FALSE))+(((N36+Info!$E$2/2)-(VLOOKUP(LOOKUP(2,1/(((N36+Info!$E$2/2)&gt;=Info!$B$126:$B$217)*((N36+Info!$E$2/2)&lt;=Info!$D$126:$D$217)),Info!$A$126:$A$217),Info!$A$126:$F$217,2,FALSE)))*(VLOOKUP(LOOKUP(2,1/(((N36+Info!$E$2/2)&gt;=Info!$B$126:$B$217)*((N36+Info!$E$2/2)&lt;=Info!$D$126:$D$217)),Info!$A$126:$A$217),Info!$A$126:$F$217,6,FALSE)))</f>
        <v>687.25</v>
      </c>
      <c r="AR36" s="2">
        <f t="shared" si="18"/>
        <v>28</v>
      </c>
      <c r="AS36" s="3">
        <f t="shared" si="19"/>
        <v>1208</v>
      </c>
      <c r="AT36" s="4">
        <f t="shared" si="20"/>
        <v>680</v>
      </c>
      <c r="AU36" s="4">
        <f t="shared" si="21"/>
        <v>693.5</v>
      </c>
      <c r="AV36" s="4">
        <f t="shared" si="22"/>
        <v>14</v>
      </c>
      <c r="AX36" s="2">
        <f t="shared" si="23"/>
        <v>78</v>
      </c>
      <c r="AY36" s="3">
        <f t="shared" si="24"/>
        <v>1408</v>
      </c>
      <c r="AZ36" s="4">
        <f t="shared" si="25"/>
        <v>674</v>
      </c>
      <c r="BA36" s="4">
        <f t="shared" si="26"/>
        <v>688.75</v>
      </c>
      <c r="BB36" s="4">
        <f t="shared" si="6"/>
        <v>15</v>
      </c>
    </row>
    <row r="37" spans="1:54" ht="12.75" customHeight="1" x14ac:dyDescent="0.25">
      <c r="A37" s="2">
        <f t="shared" si="27"/>
        <v>29</v>
      </c>
      <c r="B37" s="3">
        <f t="shared" si="33"/>
        <v>1212</v>
      </c>
      <c r="C37" s="4">
        <f t="shared" si="0"/>
        <v>679.5</v>
      </c>
      <c r="D37" s="4">
        <f t="shared" si="1"/>
        <v>669</v>
      </c>
      <c r="E37" s="4">
        <f t="shared" si="7"/>
        <v>10.5</v>
      </c>
      <c r="F37" s="4">
        <f>ROUND(AD37,2)-ROUND(AE37,2)+Info!$E$5</f>
        <v>10</v>
      </c>
      <c r="G37" s="4">
        <f t="shared" si="8"/>
        <v>693.25</v>
      </c>
      <c r="H37" s="4">
        <f t="shared" si="9"/>
        <v>693.25</v>
      </c>
      <c r="I37" s="4">
        <f t="shared" si="10"/>
        <v>34.25</v>
      </c>
      <c r="J37" s="4">
        <f t="shared" si="11"/>
        <v>35</v>
      </c>
      <c r="K37" s="17" t="str">
        <f>Info!$E$3</f>
        <v>W36X282</v>
      </c>
      <c r="M37" s="2">
        <f t="shared" si="29"/>
        <v>79</v>
      </c>
      <c r="N37" s="3">
        <f t="shared" si="30"/>
        <v>1412</v>
      </c>
      <c r="O37" s="4">
        <f t="shared" si="2"/>
        <v>674</v>
      </c>
      <c r="P37" s="4">
        <f t="shared" si="3"/>
        <v>666.3</v>
      </c>
      <c r="Q37" s="4">
        <f t="shared" si="12"/>
        <v>7.7000000000000455</v>
      </c>
      <c r="R37" s="4">
        <f>ROUND(AK37,2)-ROUND(AL37,2)+Info!$E$5</f>
        <v>10</v>
      </c>
      <c r="S37" s="4">
        <f t="shared" si="13"/>
        <v>687.25</v>
      </c>
      <c r="T37" s="4">
        <f t="shared" si="14"/>
        <v>687.25</v>
      </c>
      <c r="U37" s="4">
        <f t="shared" si="15"/>
        <v>30.950000000000045</v>
      </c>
      <c r="V37" s="4">
        <f t="shared" si="16"/>
        <v>35</v>
      </c>
      <c r="W37" s="17" t="str">
        <f>Info!$E$3</f>
        <v>W36X282</v>
      </c>
      <c r="AB37" s="11">
        <f t="shared" si="17"/>
        <v>29</v>
      </c>
      <c r="AC37" s="10" cm="1">
        <f t="array" ref="AC37">(VLOOKUP(LOOKUP(2,1/((B37&gt;=Info!$B$9:$B$84)*(B37&lt;=Info!$D$9:$D$84)),Info!$A$9:$A$84),Info!$A$9:$F$84,3,FALSE))+((B37-(VLOOKUP(LOOKUP(2,1/((B37&gt;=Info!$B$9:$B$84)*(B37&lt;=Info!$D$9:$D$84)),Info!$A$9:$A$84),Info!$A$9:$F$84,2,FALSE)))*(VLOOKUP(LOOKUP(2,1/((B37&gt;=Info!$B$9:$B$84)*(B37&lt;=Info!$D$9:$D$84)),Info!$A$9:$A$84),Info!$A$9:$F$84,6,FALSE)))</f>
        <v>679.5</v>
      </c>
      <c r="AD37" s="10" cm="1">
        <f t="array" ref="AD37">(VLOOKUP(LOOKUP(2,1/((B37&gt;=Info!$B$88:$B$103)*(B37&lt;=Info!$D$88:$D$103)),Info!$A$88:$A$103),Info!$A$88:$F$103,3,FALSE))+((B37-(VLOOKUP(LOOKUP(2,1/((B37&gt;=Info!$B$88:$B$103)*(B37&lt;=Info!$D$88:$D$103)),Info!$A$88:$A$103),Info!$A$88:$F$103,2,FALSE)))*(VLOOKUP(LOOKUP(2,1/((B37&gt;=Info!$B$88:$B$103)*(B37&lt;=Info!$D$88:$D$103)),Info!$A$88:$A$103),Info!$A$88:$F$103,6,FALSE)))</f>
        <v>669</v>
      </c>
      <c r="AE37" s="10" cm="1">
        <f t="array" ref="AE37">(VLOOKUP(LOOKUP(2,1/((B37&gt;=Info!$B$107:$B$122)*(B37&lt;=Info!$D$107:$D$122)),Info!$A$107:$A$122),Info!$A$107:$F$122,3,FALSE))+((B37-(VLOOKUP(LOOKUP(2,1/((B37&gt;=Info!$B$107:$B$122)*(B37&lt;=Info!$D$107:$D$122)),Info!$A$107:$A$122),Info!$A$107:$F$122,2,FALSE)))*(VLOOKUP(LOOKUP(2,1/((B37&gt;=Info!$B$107:$B$122)*(B37&lt;=Info!$D$107:$D$122)),Info!$A$107:$A$122),Info!$A$107:$F$122,6,FALSE)))</f>
        <v>669</v>
      </c>
      <c r="AF37" s="10">
        <f t="shared" si="31"/>
        <v>693.25</v>
      </c>
      <c r="AG37" s="10" cm="1">
        <f t="array" ref="AG37">(VLOOKUP(LOOKUP(2,1/(((B37+Info!$E$2/2)&gt;=Info!$B$126:$B$217)*((B37+Info!$E$2/2)&lt;=Info!$D$126:$D$217)),Info!$A$126:$A$217),Info!$A$126:$F$217,3,FALSE))+(((B37+Info!$E$2/2)-(VLOOKUP(LOOKUP(2,1/(((B37+Info!$E$2/2)&gt;=Info!$B$126:$B$217)*((B37+Info!$E$2/2)&lt;=Info!$D$126:$D$217)),Info!$A$126:$A$217),Info!$A$126:$F$217,2,FALSE)))*(VLOOKUP(LOOKUP(2,1/(((B37+Info!$E$2/2)&gt;=Info!$B$126:$B$217)*((B37+Info!$E$2/2)&lt;=Info!$D$126:$D$217)),Info!$A$126:$A$217),Info!$A$126:$F$217,6,FALSE)))</f>
        <v>693.25</v>
      </c>
      <c r="AH37" s="10"/>
      <c r="AI37" s="11">
        <f t="shared" si="5"/>
        <v>79</v>
      </c>
      <c r="AJ37" s="10" cm="1">
        <f t="array" ref="AJ37">(VLOOKUP(LOOKUP(2,1/((N37&gt;=Info!$B$9:$B$84)*(N37&lt;=Info!$D$9:$D$84)),Info!$A$9:$A$84),Info!$A$9:$F$84,3,FALSE))+((N37-(VLOOKUP(LOOKUP(2,1/((N37&gt;=Info!$B$9:$B$84)*(N37&lt;=Info!$D$9:$D$84)),Info!$A$9:$A$84),Info!$A$9:$F$84,2,FALSE)))*(VLOOKUP(LOOKUP(2,1/((N37&gt;=Info!$B$9:$B$84)*(N37&lt;=Info!$D$9:$D$84)),Info!$A$9:$A$84),Info!$A$9:$F$84,6,FALSE)))</f>
        <v>674</v>
      </c>
      <c r="AK37" s="10" cm="1">
        <f t="array" ref="AK37">(VLOOKUP(LOOKUP(2,1/((N37&gt;=Info!$B$88:$B$103)*(N37&lt;=Info!$D$88:$D$103)),Info!$A$88:$A$103),Info!$A$88:$F$103,3,FALSE))+((N37-(VLOOKUP(LOOKUP(2,1/((N37&gt;=Info!$B$88:$B$103)*(N37&lt;=Info!$D$88:$D$103)),Info!$A$88:$A$103),Info!$A$88:$F$103,2,FALSE)))*(VLOOKUP(LOOKUP(2,1/((N37&gt;=Info!$B$88:$B$103)*(N37&lt;=Info!$D$88:$D$103)),Info!$A$88:$A$103),Info!$A$88:$F$103,6,FALSE)))</f>
        <v>666.3</v>
      </c>
      <c r="AL37" s="10" cm="1">
        <f t="array" ref="AL37">(VLOOKUP(LOOKUP(2,1/((N37&gt;=Info!$B$107:$B$122)*(N37&lt;=Info!$D$107:$D$122)),Info!$A$107:$A$122),Info!$A$107:$F$122,3,FALSE))+((N37-(VLOOKUP(LOOKUP(2,1/((N37&gt;=Info!$B$107:$B$122)*(N37&lt;=Info!$D$107:$D$122)),Info!$A$107:$A$122),Info!$A$107:$F$122,2,FALSE)))*(VLOOKUP(LOOKUP(2,1/((N37&gt;=Info!$B$107:$B$122)*(N37&lt;=Info!$D$107:$D$122)),Info!$A$107:$A$122),Info!$A$107:$F$122,6,FALSE)))</f>
        <v>666.3</v>
      </c>
      <c r="AM37" s="10">
        <f t="shared" si="32"/>
        <v>687.25</v>
      </c>
      <c r="AN37" s="10" cm="1">
        <f t="array" ref="AN37">(VLOOKUP(LOOKUP(2,1/(((N37+Info!$E$2/2)&gt;=Info!$B$126:$B$217)*((N37+Info!$E$2/2)&lt;=Info!$D$126:$D$217)),Info!$A$126:$A$217),Info!$A$126:$F$217,3,FALSE))+(((N37+Info!$E$2/2)-(VLOOKUP(LOOKUP(2,1/(((N37+Info!$E$2/2)&gt;=Info!$B$126:$B$217)*((N37+Info!$E$2/2)&lt;=Info!$D$126:$D$217)),Info!$A$126:$A$217),Info!$A$126:$F$217,2,FALSE)))*(VLOOKUP(LOOKUP(2,1/(((N37+Info!$E$2/2)&gt;=Info!$B$126:$B$217)*((N37+Info!$E$2/2)&lt;=Info!$D$126:$D$217)),Info!$A$126:$A$217),Info!$A$126:$F$217,6,FALSE)))</f>
        <v>687.25</v>
      </c>
      <c r="AR37" s="2">
        <f t="shared" si="18"/>
        <v>29</v>
      </c>
      <c r="AS37" s="3">
        <f t="shared" si="19"/>
        <v>1212</v>
      </c>
      <c r="AT37" s="4">
        <f t="shared" si="20"/>
        <v>679.5</v>
      </c>
      <c r="AU37" s="4">
        <f t="shared" si="21"/>
        <v>693.25</v>
      </c>
      <c r="AV37" s="4">
        <f t="shared" si="22"/>
        <v>14</v>
      </c>
      <c r="AX37" s="2">
        <f t="shared" si="23"/>
        <v>79</v>
      </c>
      <c r="AY37" s="3">
        <f t="shared" si="24"/>
        <v>1412</v>
      </c>
      <c r="AZ37" s="4">
        <f t="shared" si="25"/>
        <v>674</v>
      </c>
      <c r="BA37" s="4">
        <f t="shared" si="26"/>
        <v>687.25</v>
      </c>
      <c r="BB37" s="4">
        <f t="shared" si="6"/>
        <v>14</v>
      </c>
    </row>
    <row r="38" spans="1:54" ht="12.75" customHeight="1" x14ac:dyDescent="0.25">
      <c r="A38" s="2">
        <f t="shared" si="27"/>
        <v>30</v>
      </c>
      <c r="B38" s="3">
        <f t="shared" si="33"/>
        <v>1216</v>
      </c>
      <c r="C38" s="4">
        <f t="shared" si="0"/>
        <v>679.5</v>
      </c>
      <c r="D38" s="4">
        <f t="shared" si="1"/>
        <v>669</v>
      </c>
      <c r="E38" s="4">
        <f t="shared" si="7"/>
        <v>10.5</v>
      </c>
      <c r="F38" s="4">
        <f>ROUND(AD38,2)-ROUND(AE38,2)+Info!$E$5</f>
        <v>10</v>
      </c>
      <c r="G38" s="4">
        <f t="shared" si="8"/>
        <v>693.25</v>
      </c>
      <c r="H38" s="4">
        <f t="shared" si="9"/>
        <v>693.25</v>
      </c>
      <c r="I38" s="4">
        <f t="shared" si="10"/>
        <v>34.25</v>
      </c>
      <c r="J38" s="4">
        <f t="shared" si="11"/>
        <v>35</v>
      </c>
      <c r="K38" s="17" t="str">
        <f>Info!$E$3</f>
        <v>W36X282</v>
      </c>
      <c r="M38" s="2">
        <f t="shared" si="29"/>
        <v>80</v>
      </c>
      <c r="N38" s="3">
        <f t="shared" si="30"/>
        <v>1416</v>
      </c>
      <c r="O38" s="4">
        <f t="shared" si="2"/>
        <v>674</v>
      </c>
      <c r="P38" s="4">
        <f t="shared" si="3"/>
        <v>666.4</v>
      </c>
      <c r="Q38" s="4">
        <f t="shared" si="12"/>
        <v>7.6000000000000227</v>
      </c>
      <c r="R38" s="4">
        <f>ROUND(AK38,2)-ROUND(AL38,2)+Info!$E$5</f>
        <v>10</v>
      </c>
      <c r="S38" s="4">
        <f t="shared" si="13"/>
        <v>687.25</v>
      </c>
      <c r="T38" s="4">
        <f t="shared" si="14"/>
        <v>687.25</v>
      </c>
      <c r="U38" s="4">
        <f t="shared" si="15"/>
        <v>30.850000000000023</v>
      </c>
      <c r="V38" s="4">
        <f t="shared" si="16"/>
        <v>35</v>
      </c>
      <c r="W38" s="17" t="str">
        <f>Info!$E$3</f>
        <v>W36X282</v>
      </c>
      <c r="AB38" s="11">
        <f t="shared" si="17"/>
        <v>30</v>
      </c>
      <c r="AC38" s="10" cm="1">
        <f t="array" ref="AC38">(VLOOKUP(LOOKUP(2,1/((B38&gt;=Info!$B$9:$B$84)*(B38&lt;=Info!$D$9:$D$84)),Info!$A$9:$A$84),Info!$A$9:$F$84,3,FALSE))+((B38-(VLOOKUP(LOOKUP(2,1/((B38&gt;=Info!$B$9:$B$84)*(B38&lt;=Info!$D$9:$D$84)),Info!$A$9:$A$84),Info!$A$9:$F$84,2,FALSE)))*(VLOOKUP(LOOKUP(2,1/((B38&gt;=Info!$B$9:$B$84)*(B38&lt;=Info!$D$9:$D$84)),Info!$A$9:$A$84),Info!$A$9:$F$84,6,FALSE)))</f>
        <v>679.5</v>
      </c>
      <c r="AD38" s="10" cm="1">
        <f t="array" ref="AD38">(VLOOKUP(LOOKUP(2,1/((B38&gt;=Info!$B$88:$B$103)*(B38&lt;=Info!$D$88:$D$103)),Info!$A$88:$A$103),Info!$A$88:$F$103,3,FALSE))+((B38-(VLOOKUP(LOOKUP(2,1/((B38&gt;=Info!$B$88:$B$103)*(B38&lt;=Info!$D$88:$D$103)),Info!$A$88:$A$103),Info!$A$88:$F$103,2,FALSE)))*(VLOOKUP(LOOKUP(2,1/((B38&gt;=Info!$B$88:$B$103)*(B38&lt;=Info!$D$88:$D$103)),Info!$A$88:$A$103),Info!$A$88:$F$103,6,FALSE)))</f>
        <v>669</v>
      </c>
      <c r="AE38" s="10" cm="1">
        <f t="array" ref="AE38">(VLOOKUP(LOOKUP(2,1/((B38&gt;=Info!$B$107:$B$122)*(B38&lt;=Info!$D$107:$D$122)),Info!$A$107:$A$122),Info!$A$107:$F$122,3,FALSE))+((B38-(VLOOKUP(LOOKUP(2,1/((B38&gt;=Info!$B$107:$B$122)*(B38&lt;=Info!$D$107:$D$122)),Info!$A$107:$A$122),Info!$A$107:$F$122,2,FALSE)))*(VLOOKUP(LOOKUP(2,1/((B38&gt;=Info!$B$107:$B$122)*(B38&lt;=Info!$D$107:$D$122)),Info!$A$107:$A$122),Info!$A$107:$F$122,6,FALSE)))</f>
        <v>669</v>
      </c>
      <c r="AF38" s="10">
        <f t="shared" si="31"/>
        <v>693.25</v>
      </c>
      <c r="AG38" s="10" cm="1">
        <f t="array" ref="AG38">(VLOOKUP(LOOKUP(2,1/(((B38+Info!$E$2/2)&gt;=Info!$B$126:$B$217)*((B38+Info!$E$2/2)&lt;=Info!$D$126:$D$217)),Info!$A$126:$A$217),Info!$A$126:$F$217,3,FALSE))+(((B38+Info!$E$2/2)-(VLOOKUP(LOOKUP(2,1/(((B38+Info!$E$2/2)&gt;=Info!$B$126:$B$217)*((B38+Info!$E$2/2)&lt;=Info!$D$126:$D$217)),Info!$A$126:$A$217),Info!$A$126:$F$217,2,FALSE)))*(VLOOKUP(LOOKUP(2,1/(((B38+Info!$E$2/2)&gt;=Info!$B$126:$B$217)*((B38+Info!$E$2/2)&lt;=Info!$D$126:$D$217)),Info!$A$126:$A$217),Info!$A$126:$F$217,6,FALSE)))</f>
        <v>693.25</v>
      </c>
      <c r="AH38" s="10"/>
      <c r="AI38" s="11">
        <f t="shared" si="5"/>
        <v>80</v>
      </c>
      <c r="AJ38" s="10" cm="1">
        <f t="array" ref="AJ38">(VLOOKUP(LOOKUP(2,1/((N38&gt;=Info!$B$9:$B$84)*(N38&lt;=Info!$D$9:$D$84)),Info!$A$9:$A$84),Info!$A$9:$F$84,3,FALSE))+((N38-(VLOOKUP(LOOKUP(2,1/((N38&gt;=Info!$B$9:$B$84)*(N38&lt;=Info!$D$9:$D$84)),Info!$A$9:$A$84),Info!$A$9:$F$84,2,FALSE)))*(VLOOKUP(LOOKUP(2,1/((N38&gt;=Info!$B$9:$B$84)*(N38&lt;=Info!$D$9:$D$84)),Info!$A$9:$A$84),Info!$A$9:$F$84,6,FALSE)))</f>
        <v>674</v>
      </c>
      <c r="AK38" s="10" cm="1">
        <f t="array" ref="AK38">(VLOOKUP(LOOKUP(2,1/((N38&gt;=Info!$B$88:$B$103)*(N38&lt;=Info!$D$88:$D$103)),Info!$A$88:$A$103),Info!$A$88:$F$103,3,FALSE))+((N38-(VLOOKUP(LOOKUP(2,1/((N38&gt;=Info!$B$88:$B$103)*(N38&lt;=Info!$D$88:$D$103)),Info!$A$88:$A$103),Info!$A$88:$F$103,2,FALSE)))*(VLOOKUP(LOOKUP(2,1/((N38&gt;=Info!$B$88:$B$103)*(N38&lt;=Info!$D$88:$D$103)),Info!$A$88:$A$103),Info!$A$88:$F$103,6,FALSE)))</f>
        <v>666.4</v>
      </c>
      <c r="AL38" s="10" cm="1">
        <f t="array" ref="AL38">(VLOOKUP(LOOKUP(2,1/((N38&gt;=Info!$B$107:$B$122)*(N38&lt;=Info!$D$107:$D$122)),Info!$A$107:$A$122),Info!$A$107:$F$122,3,FALSE))+((N38-(VLOOKUP(LOOKUP(2,1/((N38&gt;=Info!$B$107:$B$122)*(N38&lt;=Info!$D$107:$D$122)),Info!$A$107:$A$122),Info!$A$107:$F$122,2,FALSE)))*(VLOOKUP(LOOKUP(2,1/((N38&gt;=Info!$B$107:$B$122)*(N38&lt;=Info!$D$107:$D$122)),Info!$A$107:$A$122),Info!$A$107:$F$122,6,FALSE)))</f>
        <v>666.4</v>
      </c>
      <c r="AM38" s="10">
        <f t="shared" si="32"/>
        <v>687.25</v>
      </c>
      <c r="AN38" s="10" cm="1">
        <f t="array" ref="AN38">(VLOOKUP(LOOKUP(2,1/(((N38+Info!$E$2/2)&gt;=Info!$B$126:$B$217)*((N38+Info!$E$2/2)&lt;=Info!$D$126:$D$217)),Info!$A$126:$A$217),Info!$A$126:$F$217,3,FALSE))+(((N38+Info!$E$2/2)-(VLOOKUP(LOOKUP(2,1/(((N38+Info!$E$2/2)&gt;=Info!$B$126:$B$217)*((N38+Info!$E$2/2)&lt;=Info!$D$126:$D$217)),Info!$A$126:$A$217),Info!$A$126:$F$217,2,FALSE)))*(VLOOKUP(LOOKUP(2,1/(((N38+Info!$E$2/2)&gt;=Info!$B$126:$B$217)*((N38+Info!$E$2/2)&lt;=Info!$D$126:$D$217)),Info!$A$126:$A$217),Info!$A$126:$F$217,6,FALSE)))</f>
        <v>687.25</v>
      </c>
      <c r="AR38" s="2">
        <f t="shared" si="18"/>
        <v>30</v>
      </c>
      <c r="AS38" s="3">
        <f t="shared" si="19"/>
        <v>1216</v>
      </c>
      <c r="AT38" s="4">
        <f t="shared" si="20"/>
        <v>679.5</v>
      </c>
      <c r="AU38" s="4">
        <f t="shared" si="21"/>
        <v>693.25</v>
      </c>
      <c r="AV38" s="4">
        <f t="shared" si="22"/>
        <v>14</v>
      </c>
      <c r="AX38" s="2">
        <f t="shared" si="23"/>
        <v>80</v>
      </c>
      <c r="AY38" s="3">
        <f t="shared" si="24"/>
        <v>1416</v>
      </c>
      <c r="AZ38" s="4">
        <f t="shared" si="25"/>
        <v>674</v>
      </c>
      <c r="BA38" s="4">
        <f t="shared" si="26"/>
        <v>687.25</v>
      </c>
      <c r="BB38" s="4">
        <f t="shared" si="6"/>
        <v>14</v>
      </c>
    </row>
    <row r="39" spans="1:54" ht="12.75" customHeight="1" x14ac:dyDescent="0.25">
      <c r="A39" s="2">
        <f t="shared" si="27"/>
        <v>31</v>
      </c>
      <c r="B39" s="3">
        <f t="shared" si="33"/>
        <v>1220</v>
      </c>
      <c r="C39" s="4">
        <f t="shared" si="0"/>
        <v>679.5</v>
      </c>
      <c r="D39" s="4">
        <f t="shared" si="1"/>
        <v>669</v>
      </c>
      <c r="E39" s="4">
        <f t="shared" si="7"/>
        <v>10.5</v>
      </c>
      <c r="F39" s="4">
        <f>ROUND(AD39,2)-ROUND(AE39,2)+Info!$E$5</f>
        <v>10</v>
      </c>
      <c r="G39" s="4">
        <f t="shared" si="8"/>
        <v>693.25</v>
      </c>
      <c r="H39" s="4">
        <f t="shared" si="9"/>
        <v>693.25</v>
      </c>
      <c r="I39" s="4">
        <f t="shared" si="10"/>
        <v>34.25</v>
      </c>
      <c r="J39" s="4">
        <f t="shared" si="11"/>
        <v>35</v>
      </c>
      <c r="K39" s="17" t="str">
        <f>Info!$E$3</f>
        <v>W36X282</v>
      </c>
      <c r="M39" s="2">
        <f t="shared" si="29"/>
        <v>81</v>
      </c>
      <c r="N39" s="3">
        <f t="shared" si="30"/>
        <v>1420</v>
      </c>
      <c r="O39" s="4">
        <f t="shared" si="2"/>
        <v>674</v>
      </c>
      <c r="P39" s="4">
        <f t="shared" si="3"/>
        <v>666.5</v>
      </c>
      <c r="Q39" s="4">
        <f t="shared" si="12"/>
        <v>7.5</v>
      </c>
      <c r="R39" s="4">
        <f>ROUND(AK39,2)-ROUND(AL39,2)+Info!$E$5</f>
        <v>10</v>
      </c>
      <c r="S39" s="4">
        <f t="shared" si="13"/>
        <v>687.25</v>
      </c>
      <c r="T39" s="4">
        <f t="shared" si="14"/>
        <v>687.25</v>
      </c>
      <c r="U39" s="4">
        <f t="shared" si="15"/>
        <v>30.75</v>
      </c>
      <c r="V39" s="4">
        <f t="shared" si="16"/>
        <v>35</v>
      </c>
      <c r="W39" s="17" t="str">
        <f>Info!$E$3</f>
        <v>W36X282</v>
      </c>
      <c r="AB39" s="11">
        <f t="shared" si="17"/>
        <v>31</v>
      </c>
      <c r="AC39" s="10" cm="1">
        <f t="array" ref="AC39">(VLOOKUP(LOOKUP(2,1/((B39&gt;=Info!$B$9:$B$84)*(B39&lt;=Info!$D$9:$D$84)),Info!$A$9:$A$84),Info!$A$9:$F$84,3,FALSE))+((B39-(VLOOKUP(LOOKUP(2,1/((B39&gt;=Info!$B$9:$B$84)*(B39&lt;=Info!$D$9:$D$84)),Info!$A$9:$A$84),Info!$A$9:$F$84,2,FALSE)))*(VLOOKUP(LOOKUP(2,1/((B39&gt;=Info!$B$9:$B$84)*(B39&lt;=Info!$D$9:$D$84)),Info!$A$9:$A$84),Info!$A$9:$F$84,6,FALSE)))</f>
        <v>679.5</v>
      </c>
      <c r="AD39" s="10" cm="1">
        <f t="array" ref="AD39">(VLOOKUP(LOOKUP(2,1/((B39&gt;=Info!$B$88:$B$103)*(B39&lt;=Info!$D$88:$D$103)),Info!$A$88:$A$103),Info!$A$88:$F$103,3,FALSE))+((B39-(VLOOKUP(LOOKUP(2,1/((B39&gt;=Info!$B$88:$B$103)*(B39&lt;=Info!$D$88:$D$103)),Info!$A$88:$A$103),Info!$A$88:$F$103,2,FALSE)))*(VLOOKUP(LOOKUP(2,1/((B39&gt;=Info!$B$88:$B$103)*(B39&lt;=Info!$D$88:$D$103)),Info!$A$88:$A$103),Info!$A$88:$F$103,6,FALSE)))</f>
        <v>669</v>
      </c>
      <c r="AE39" s="10" cm="1">
        <f t="array" ref="AE39">(VLOOKUP(LOOKUP(2,1/((B39&gt;=Info!$B$107:$B$122)*(B39&lt;=Info!$D$107:$D$122)),Info!$A$107:$A$122),Info!$A$107:$F$122,3,FALSE))+((B39-(VLOOKUP(LOOKUP(2,1/((B39&gt;=Info!$B$107:$B$122)*(B39&lt;=Info!$D$107:$D$122)),Info!$A$107:$A$122),Info!$A$107:$F$122,2,FALSE)))*(VLOOKUP(LOOKUP(2,1/((B39&gt;=Info!$B$107:$B$122)*(B39&lt;=Info!$D$107:$D$122)),Info!$A$107:$A$122),Info!$A$107:$F$122,6,FALSE)))</f>
        <v>669</v>
      </c>
      <c r="AF39" s="10">
        <f t="shared" si="31"/>
        <v>693.25</v>
      </c>
      <c r="AG39" s="10" cm="1">
        <f t="array" ref="AG39">(VLOOKUP(LOOKUP(2,1/(((B39+Info!$E$2/2)&gt;=Info!$B$126:$B$217)*((B39+Info!$E$2/2)&lt;=Info!$D$126:$D$217)),Info!$A$126:$A$217),Info!$A$126:$F$217,3,FALSE))+(((B39+Info!$E$2/2)-(VLOOKUP(LOOKUP(2,1/(((B39+Info!$E$2/2)&gt;=Info!$B$126:$B$217)*((B39+Info!$E$2/2)&lt;=Info!$D$126:$D$217)),Info!$A$126:$A$217),Info!$A$126:$F$217,2,FALSE)))*(VLOOKUP(LOOKUP(2,1/(((B39+Info!$E$2/2)&gt;=Info!$B$126:$B$217)*((B39+Info!$E$2/2)&lt;=Info!$D$126:$D$217)),Info!$A$126:$A$217),Info!$A$126:$F$217,6,FALSE)))</f>
        <v>693.25</v>
      </c>
      <c r="AH39" s="10"/>
      <c r="AI39" s="11">
        <f t="shared" si="5"/>
        <v>81</v>
      </c>
      <c r="AJ39" s="10" cm="1">
        <f t="array" ref="AJ39">(VLOOKUP(LOOKUP(2,1/((N39&gt;=Info!$B$9:$B$84)*(N39&lt;=Info!$D$9:$D$84)),Info!$A$9:$A$84),Info!$A$9:$F$84,3,FALSE))+((N39-(VLOOKUP(LOOKUP(2,1/((N39&gt;=Info!$B$9:$B$84)*(N39&lt;=Info!$D$9:$D$84)),Info!$A$9:$A$84),Info!$A$9:$F$84,2,FALSE)))*(VLOOKUP(LOOKUP(2,1/((N39&gt;=Info!$B$9:$B$84)*(N39&lt;=Info!$D$9:$D$84)),Info!$A$9:$A$84),Info!$A$9:$F$84,6,FALSE)))</f>
        <v>674</v>
      </c>
      <c r="AK39" s="10" cm="1">
        <f t="array" ref="AK39">(VLOOKUP(LOOKUP(2,1/((N39&gt;=Info!$B$88:$B$103)*(N39&lt;=Info!$D$88:$D$103)),Info!$A$88:$A$103),Info!$A$88:$F$103,3,FALSE))+((N39-(VLOOKUP(LOOKUP(2,1/((N39&gt;=Info!$B$88:$B$103)*(N39&lt;=Info!$D$88:$D$103)),Info!$A$88:$A$103),Info!$A$88:$F$103,2,FALSE)))*(VLOOKUP(LOOKUP(2,1/((N39&gt;=Info!$B$88:$B$103)*(N39&lt;=Info!$D$88:$D$103)),Info!$A$88:$A$103),Info!$A$88:$F$103,6,FALSE)))</f>
        <v>666.5</v>
      </c>
      <c r="AL39" s="10" cm="1">
        <f t="array" ref="AL39">(VLOOKUP(LOOKUP(2,1/((N39&gt;=Info!$B$107:$B$122)*(N39&lt;=Info!$D$107:$D$122)),Info!$A$107:$A$122),Info!$A$107:$F$122,3,FALSE))+((N39-(VLOOKUP(LOOKUP(2,1/((N39&gt;=Info!$B$107:$B$122)*(N39&lt;=Info!$D$107:$D$122)),Info!$A$107:$A$122),Info!$A$107:$F$122,2,FALSE)))*(VLOOKUP(LOOKUP(2,1/((N39&gt;=Info!$B$107:$B$122)*(N39&lt;=Info!$D$107:$D$122)),Info!$A$107:$A$122),Info!$A$107:$F$122,6,FALSE)))</f>
        <v>666.5</v>
      </c>
      <c r="AM39" s="10">
        <f t="shared" si="32"/>
        <v>687.25</v>
      </c>
      <c r="AN39" s="10" cm="1">
        <f t="array" ref="AN39">(VLOOKUP(LOOKUP(2,1/(((N39+Info!$E$2/2)&gt;=Info!$B$126:$B$217)*((N39+Info!$E$2/2)&lt;=Info!$D$126:$D$217)),Info!$A$126:$A$217),Info!$A$126:$F$217,3,FALSE))+(((N39+Info!$E$2/2)-(VLOOKUP(LOOKUP(2,1/(((N39+Info!$E$2/2)&gt;=Info!$B$126:$B$217)*((N39+Info!$E$2/2)&lt;=Info!$D$126:$D$217)),Info!$A$126:$A$217),Info!$A$126:$F$217,2,FALSE)))*(VLOOKUP(LOOKUP(2,1/(((N39+Info!$E$2/2)&gt;=Info!$B$126:$B$217)*((N39+Info!$E$2/2)&lt;=Info!$D$126:$D$217)),Info!$A$126:$A$217),Info!$A$126:$F$217,6,FALSE)))</f>
        <v>687.25</v>
      </c>
      <c r="AR39" s="2">
        <f t="shared" si="18"/>
        <v>31</v>
      </c>
      <c r="AS39" s="3">
        <f t="shared" si="19"/>
        <v>1220</v>
      </c>
      <c r="AT39" s="4">
        <f t="shared" si="20"/>
        <v>679.5</v>
      </c>
      <c r="AU39" s="4">
        <f t="shared" si="21"/>
        <v>693.25</v>
      </c>
      <c r="AV39" s="4">
        <f t="shared" si="22"/>
        <v>14</v>
      </c>
      <c r="AX39" s="2">
        <f t="shared" si="23"/>
        <v>81</v>
      </c>
      <c r="AY39" s="3">
        <f t="shared" si="24"/>
        <v>1420</v>
      </c>
      <c r="AZ39" s="4">
        <f t="shared" si="25"/>
        <v>674</v>
      </c>
      <c r="BA39" s="4">
        <f t="shared" si="26"/>
        <v>687.25</v>
      </c>
      <c r="BB39" s="4">
        <f t="shared" si="6"/>
        <v>14</v>
      </c>
    </row>
    <row r="40" spans="1:54" ht="12.75" customHeight="1" x14ac:dyDescent="0.25">
      <c r="A40" s="2">
        <f t="shared" si="27"/>
        <v>32</v>
      </c>
      <c r="B40" s="3">
        <f t="shared" si="33"/>
        <v>1224</v>
      </c>
      <c r="C40" s="4">
        <f t="shared" si="0"/>
        <v>679.5</v>
      </c>
      <c r="D40" s="4">
        <f t="shared" si="1"/>
        <v>669</v>
      </c>
      <c r="E40" s="4">
        <f t="shared" si="7"/>
        <v>10.5</v>
      </c>
      <c r="F40" s="4">
        <f>ROUND(AD40,2)-ROUND(AE40,2)+Info!$E$5</f>
        <v>10</v>
      </c>
      <c r="G40" s="4">
        <f t="shared" si="8"/>
        <v>693.25</v>
      </c>
      <c r="H40" s="4">
        <f t="shared" si="9"/>
        <v>693.25</v>
      </c>
      <c r="I40" s="4">
        <f t="shared" si="10"/>
        <v>34.25</v>
      </c>
      <c r="J40" s="4">
        <f t="shared" si="11"/>
        <v>35</v>
      </c>
      <c r="K40" s="17" t="str">
        <f>Info!$E$3</f>
        <v>W36X282</v>
      </c>
      <c r="M40" s="2">
        <f t="shared" si="29"/>
        <v>82</v>
      </c>
      <c r="N40" s="3">
        <f t="shared" si="30"/>
        <v>1424</v>
      </c>
      <c r="O40" s="4">
        <f t="shared" si="2"/>
        <v>674</v>
      </c>
      <c r="P40" s="4">
        <f t="shared" si="3"/>
        <v>666.6</v>
      </c>
      <c r="Q40" s="4">
        <f t="shared" si="12"/>
        <v>7.3999999999999773</v>
      </c>
      <c r="R40" s="4">
        <f>ROUND(AK40,2)-ROUND(AL40,2)+Info!$E$5</f>
        <v>10</v>
      </c>
      <c r="S40" s="4">
        <f t="shared" si="13"/>
        <v>687.25</v>
      </c>
      <c r="T40" s="4">
        <f t="shared" si="14"/>
        <v>688.75</v>
      </c>
      <c r="U40" s="4">
        <f>MIN(S40,T40)-P40+R40</f>
        <v>30.649999999999977</v>
      </c>
      <c r="V40" s="4">
        <f t="shared" si="16"/>
        <v>35</v>
      </c>
      <c r="W40" s="17" t="str">
        <f>Info!$E$3</f>
        <v>W36X282</v>
      </c>
      <c r="AB40" s="11">
        <f t="shared" si="17"/>
        <v>32</v>
      </c>
      <c r="AC40" s="10" cm="1">
        <f t="array" ref="AC40">(VLOOKUP(LOOKUP(2,1/((B40&gt;=Info!$B$9:$B$84)*(B40&lt;=Info!$D$9:$D$84)),Info!$A$9:$A$84),Info!$A$9:$F$84,3,FALSE))+((B40-(VLOOKUP(LOOKUP(2,1/((B40&gt;=Info!$B$9:$B$84)*(B40&lt;=Info!$D$9:$D$84)),Info!$A$9:$A$84),Info!$A$9:$F$84,2,FALSE)))*(VLOOKUP(LOOKUP(2,1/((B40&gt;=Info!$B$9:$B$84)*(B40&lt;=Info!$D$9:$D$84)),Info!$A$9:$A$84),Info!$A$9:$F$84,6,FALSE)))</f>
        <v>679.5</v>
      </c>
      <c r="AD40" s="10" cm="1">
        <f t="array" ref="AD40">(VLOOKUP(LOOKUP(2,1/((B40&gt;=Info!$B$88:$B$103)*(B40&lt;=Info!$D$88:$D$103)),Info!$A$88:$A$103),Info!$A$88:$F$103,3,FALSE))+((B40-(VLOOKUP(LOOKUP(2,1/((B40&gt;=Info!$B$88:$B$103)*(B40&lt;=Info!$D$88:$D$103)),Info!$A$88:$A$103),Info!$A$88:$F$103,2,FALSE)))*(VLOOKUP(LOOKUP(2,1/((B40&gt;=Info!$B$88:$B$103)*(B40&lt;=Info!$D$88:$D$103)),Info!$A$88:$A$103),Info!$A$88:$F$103,6,FALSE)))</f>
        <v>669</v>
      </c>
      <c r="AE40" s="10" cm="1">
        <f t="array" ref="AE40">(VLOOKUP(LOOKUP(2,1/((B40&gt;=Info!$B$107:$B$122)*(B40&lt;=Info!$D$107:$D$122)),Info!$A$107:$A$122),Info!$A$107:$F$122,3,FALSE))+((B40-(VLOOKUP(LOOKUP(2,1/((B40&gt;=Info!$B$107:$B$122)*(B40&lt;=Info!$D$107:$D$122)),Info!$A$107:$A$122),Info!$A$107:$F$122,2,FALSE)))*(VLOOKUP(LOOKUP(2,1/((B40&gt;=Info!$B$107:$B$122)*(B40&lt;=Info!$D$107:$D$122)),Info!$A$107:$A$122),Info!$A$107:$F$122,6,FALSE)))</f>
        <v>669</v>
      </c>
      <c r="AF40" s="10">
        <f t="shared" si="31"/>
        <v>693.25</v>
      </c>
      <c r="AG40" s="10" cm="1">
        <f t="array" ref="AG40">(VLOOKUP(LOOKUP(2,1/(((B40+Info!$E$2/2)&gt;=Info!$B$126:$B$217)*((B40+Info!$E$2/2)&lt;=Info!$D$126:$D$217)),Info!$A$126:$A$217),Info!$A$126:$F$217,3,FALSE))+(((B40+Info!$E$2/2)-(VLOOKUP(LOOKUP(2,1/(((B40+Info!$E$2/2)&gt;=Info!$B$126:$B$217)*((B40+Info!$E$2/2)&lt;=Info!$D$126:$D$217)),Info!$A$126:$A$217),Info!$A$126:$F$217,2,FALSE)))*(VLOOKUP(LOOKUP(2,1/(((B40+Info!$E$2/2)&gt;=Info!$B$126:$B$217)*((B40+Info!$E$2/2)&lt;=Info!$D$126:$D$217)),Info!$A$126:$A$217),Info!$A$126:$F$217,6,FALSE)))</f>
        <v>693.25</v>
      </c>
      <c r="AH40" s="10"/>
      <c r="AI40" s="11">
        <f t="shared" si="5"/>
        <v>82</v>
      </c>
      <c r="AJ40" s="10" cm="1">
        <f t="array" ref="AJ40">(VLOOKUP(LOOKUP(2,1/((N40&gt;=Info!$B$9:$B$84)*(N40&lt;=Info!$D$9:$D$84)),Info!$A$9:$A$84),Info!$A$9:$F$84,3,FALSE))+((N40-(VLOOKUP(LOOKUP(2,1/((N40&gt;=Info!$B$9:$B$84)*(N40&lt;=Info!$D$9:$D$84)),Info!$A$9:$A$84),Info!$A$9:$F$84,2,FALSE)))*(VLOOKUP(LOOKUP(2,1/((N40&gt;=Info!$B$9:$B$84)*(N40&lt;=Info!$D$9:$D$84)),Info!$A$9:$A$84),Info!$A$9:$F$84,6,FALSE)))</f>
        <v>674</v>
      </c>
      <c r="AK40" s="10" cm="1">
        <f t="array" ref="AK40">(VLOOKUP(LOOKUP(2,1/((N40&gt;=Info!$B$88:$B$103)*(N40&lt;=Info!$D$88:$D$103)),Info!$A$88:$A$103),Info!$A$88:$F$103,3,FALSE))+((N40-(VLOOKUP(LOOKUP(2,1/((N40&gt;=Info!$B$88:$B$103)*(N40&lt;=Info!$D$88:$D$103)),Info!$A$88:$A$103),Info!$A$88:$F$103,2,FALSE)))*(VLOOKUP(LOOKUP(2,1/((N40&gt;=Info!$B$88:$B$103)*(N40&lt;=Info!$D$88:$D$103)),Info!$A$88:$A$103),Info!$A$88:$F$103,6,FALSE)))</f>
        <v>666.6</v>
      </c>
      <c r="AL40" s="10" cm="1">
        <f t="array" ref="AL40">(VLOOKUP(LOOKUP(2,1/((N40&gt;=Info!$B$107:$B$122)*(N40&lt;=Info!$D$107:$D$122)),Info!$A$107:$A$122),Info!$A$107:$F$122,3,FALSE))+((N40-(VLOOKUP(LOOKUP(2,1/((N40&gt;=Info!$B$107:$B$122)*(N40&lt;=Info!$D$107:$D$122)),Info!$A$107:$A$122),Info!$A$107:$F$122,2,FALSE)))*(VLOOKUP(LOOKUP(2,1/((N40&gt;=Info!$B$107:$B$122)*(N40&lt;=Info!$D$107:$D$122)),Info!$A$107:$A$122),Info!$A$107:$F$122,6,FALSE)))</f>
        <v>666.6</v>
      </c>
      <c r="AM40" s="10">
        <f t="shared" si="32"/>
        <v>687.25</v>
      </c>
      <c r="AN40" s="10" cm="1">
        <f t="array" ref="AN40">(VLOOKUP(LOOKUP(2,1/(((N40+Info!$E$2/2)&gt;=Info!$B$126:$B$217)*((N40+Info!$E$2/2)&lt;=Info!$D$126:$D$217)),Info!$A$126:$A$217),Info!$A$126:$F$217,3,FALSE))+(((N40+Info!$E$2/2)-(VLOOKUP(LOOKUP(2,1/(((N40+Info!$E$2/2)&gt;=Info!$B$126:$B$217)*((N40+Info!$E$2/2)&lt;=Info!$D$126:$D$217)),Info!$A$126:$A$217),Info!$A$126:$F$217,2,FALSE)))*(VLOOKUP(LOOKUP(2,1/(((N40+Info!$E$2/2)&gt;=Info!$B$126:$B$217)*((N40+Info!$E$2/2)&lt;=Info!$D$126:$D$217)),Info!$A$126:$A$217),Info!$A$126:$F$217,6,FALSE)))</f>
        <v>688.75</v>
      </c>
      <c r="AR40" s="2">
        <f t="shared" si="18"/>
        <v>32</v>
      </c>
      <c r="AS40" s="3">
        <f t="shared" si="19"/>
        <v>1224</v>
      </c>
      <c r="AT40" s="4">
        <f t="shared" si="20"/>
        <v>679.5</v>
      </c>
      <c r="AU40" s="4">
        <f t="shared" si="21"/>
        <v>693.25</v>
      </c>
      <c r="AV40" s="4">
        <f t="shared" si="22"/>
        <v>14</v>
      </c>
      <c r="AX40" s="2">
        <f t="shared" si="23"/>
        <v>82</v>
      </c>
      <c r="AY40" s="3">
        <f t="shared" si="24"/>
        <v>1424</v>
      </c>
      <c r="AZ40" s="4">
        <f t="shared" si="25"/>
        <v>674</v>
      </c>
      <c r="BA40" s="4">
        <f t="shared" si="26"/>
        <v>688.75</v>
      </c>
      <c r="BB40" s="4">
        <f t="shared" si="6"/>
        <v>15</v>
      </c>
    </row>
    <row r="41" spans="1:54" ht="12.75" customHeight="1" x14ac:dyDescent="0.25">
      <c r="A41" s="2">
        <f t="shared" si="27"/>
        <v>33</v>
      </c>
      <c r="B41" s="3">
        <f t="shared" si="33"/>
        <v>1228</v>
      </c>
      <c r="C41" s="4">
        <f t="shared" ref="C41:C58" si="34">ROUND(AC41,2)</f>
        <v>679.25</v>
      </c>
      <c r="D41" s="4">
        <f t="shared" ref="D41:D58" si="35">ROUND(AD41,2)</f>
        <v>669</v>
      </c>
      <c r="E41" s="4">
        <f t="shared" si="7"/>
        <v>10.25</v>
      </c>
      <c r="F41" s="4">
        <f>ROUND(AD41,2)-ROUND(AE41,2)+Info!$E$5</f>
        <v>10</v>
      </c>
      <c r="G41" s="4">
        <f t="shared" si="8"/>
        <v>693.25</v>
      </c>
      <c r="H41" s="4">
        <f t="shared" si="9"/>
        <v>693.25</v>
      </c>
      <c r="I41" s="4">
        <f t="shared" si="10"/>
        <v>34.25</v>
      </c>
      <c r="J41" s="4">
        <f t="shared" si="11"/>
        <v>35</v>
      </c>
      <c r="K41" s="17" t="str">
        <f>Info!$E$3</f>
        <v>W36X282</v>
      </c>
      <c r="M41" s="2">
        <f t="shared" si="29"/>
        <v>83</v>
      </c>
      <c r="N41" s="3">
        <f t="shared" si="30"/>
        <v>1428</v>
      </c>
      <c r="O41" s="4">
        <f t="shared" ref="O41:O58" si="36">ROUND(AJ41,2)</f>
        <v>674.25</v>
      </c>
      <c r="P41" s="4">
        <f t="shared" ref="P41:P58" si="37">ROUND(AK41,2)</f>
        <v>666.7</v>
      </c>
      <c r="Q41" s="4">
        <f t="shared" si="12"/>
        <v>7.5499999999999545</v>
      </c>
      <c r="R41" s="4">
        <f>ROUND(AK41,2)-ROUND(AL41,2)+Info!$E$5</f>
        <v>10</v>
      </c>
      <c r="S41" s="4">
        <f t="shared" si="13"/>
        <v>688.75</v>
      </c>
      <c r="T41" s="4">
        <f t="shared" si="14"/>
        <v>689</v>
      </c>
      <c r="U41" s="4">
        <f>MAX(S41,T41)-P41+R41</f>
        <v>32.299999999999955</v>
      </c>
      <c r="V41" s="4">
        <f t="shared" si="16"/>
        <v>35</v>
      </c>
      <c r="W41" s="17" t="str">
        <f>Info!$E$3</f>
        <v>W36X282</v>
      </c>
      <c r="AB41" s="11">
        <f t="shared" si="17"/>
        <v>33</v>
      </c>
      <c r="AC41" s="10" cm="1">
        <f t="array" ref="AC41">(VLOOKUP(LOOKUP(2,1/((B41&gt;=Info!$B$9:$B$84)*(B41&lt;=Info!$D$9:$D$84)),Info!$A$9:$A$84),Info!$A$9:$F$84,3,FALSE))+((B41-(VLOOKUP(LOOKUP(2,1/((B41&gt;=Info!$B$9:$B$84)*(B41&lt;=Info!$D$9:$D$84)),Info!$A$9:$A$84),Info!$A$9:$F$84,2,FALSE)))*(VLOOKUP(LOOKUP(2,1/((B41&gt;=Info!$B$9:$B$84)*(B41&lt;=Info!$D$9:$D$84)),Info!$A$9:$A$84),Info!$A$9:$F$84,6,FALSE)))</f>
        <v>679.25</v>
      </c>
      <c r="AD41" s="10" cm="1">
        <f t="array" ref="AD41">(VLOOKUP(LOOKUP(2,1/((B41&gt;=Info!$B$88:$B$103)*(B41&lt;=Info!$D$88:$D$103)),Info!$A$88:$A$103),Info!$A$88:$F$103,3,FALSE))+((B41-(VLOOKUP(LOOKUP(2,1/((B41&gt;=Info!$B$88:$B$103)*(B41&lt;=Info!$D$88:$D$103)),Info!$A$88:$A$103),Info!$A$88:$F$103,2,FALSE)))*(VLOOKUP(LOOKUP(2,1/((B41&gt;=Info!$B$88:$B$103)*(B41&lt;=Info!$D$88:$D$103)),Info!$A$88:$A$103),Info!$A$88:$F$103,6,FALSE)))</f>
        <v>669</v>
      </c>
      <c r="AE41" s="10" cm="1">
        <f t="array" ref="AE41">(VLOOKUP(LOOKUP(2,1/((B41&gt;=Info!$B$107:$B$122)*(B41&lt;=Info!$D$107:$D$122)),Info!$A$107:$A$122),Info!$A$107:$F$122,3,FALSE))+((B41-(VLOOKUP(LOOKUP(2,1/((B41&gt;=Info!$B$107:$B$122)*(B41&lt;=Info!$D$107:$D$122)),Info!$A$107:$A$122),Info!$A$107:$F$122,2,FALSE)))*(VLOOKUP(LOOKUP(2,1/((B41&gt;=Info!$B$107:$B$122)*(B41&lt;=Info!$D$107:$D$122)),Info!$A$107:$A$122),Info!$A$107:$F$122,6,FALSE)))</f>
        <v>669</v>
      </c>
      <c r="AF41" s="10">
        <f t="shared" si="31"/>
        <v>693.25</v>
      </c>
      <c r="AG41" s="10" cm="1">
        <f t="array" ref="AG41">(VLOOKUP(LOOKUP(2,1/(((B41+Info!$E$2/2)&gt;=Info!$B$126:$B$217)*((B41+Info!$E$2/2)&lt;=Info!$D$126:$D$217)),Info!$A$126:$A$217),Info!$A$126:$F$217,3,FALSE))+(((B41+Info!$E$2/2)-(VLOOKUP(LOOKUP(2,1/(((B41+Info!$E$2/2)&gt;=Info!$B$126:$B$217)*((B41+Info!$E$2/2)&lt;=Info!$D$126:$D$217)),Info!$A$126:$A$217),Info!$A$126:$F$217,2,FALSE)))*(VLOOKUP(LOOKUP(2,1/(((B41+Info!$E$2/2)&gt;=Info!$B$126:$B$217)*((B41+Info!$E$2/2)&lt;=Info!$D$126:$D$217)),Info!$A$126:$A$217),Info!$A$126:$F$217,6,FALSE)))</f>
        <v>693.25</v>
      </c>
      <c r="AH41" s="10"/>
      <c r="AI41" s="11">
        <f t="shared" si="5"/>
        <v>83</v>
      </c>
      <c r="AJ41" s="10" cm="1">
        <f t="array" ref="AJ41">(VLOOKUP(LOOKUP(2,1/((N41&gt;=Info!$B$9:$B$84)*(N41&lt;=Info!$D$9:$D$84)),Info!$A$9:$A$84),Info!$A$9:$F$84,3,FALSE))+((N41-(VLOOKUP(LOOKUP(2,1/((N41&gt;=Info!$B$9:$B$84)*(N41&lt;=Info!$D$9:$D$84)),Info!$A$9:$A$84),Info!$A$9:$F$84,2,FALSE)))*(VLOOKUP(LOOKUP(2,1/((N41&gt;=Info!$B$9:$B$84)*(N41&lt;=Info!$D$9:$D$84)),Info!$A$9:$A$84),Info!$A$9:$F$84,6,FALSE)))</f>
        <v>674.25</v>
      </c>
      <c r="AK41" s="10" cm="1">
        <f t="array" ref="AK41">(VLOOKUP(LOOKUP(2,1/((N41&gt;=Info!$B$88:$B$103)*(N41&lt;=Info!$D$88:$D$103)),Info!$A$88:$A$103),Info!$A$88:$F$103,3,FALSE))+((N41-(VLOOKUP(LOOKUP(2,1/((N41&gt;=Info!$B$88:$B$103)*(N41&lt;=Info!$D$88:$D$103)),Info!$A$88:$A$103),Info!$A$88:$F$103,2,FALSE)))*(VLOOKUP(LOOKUP(2,1/((N41&gt;=Info!$B$88:$B$103)*(N41&lt;=Info!$D$88:$D$103)),Info!$A$88:$A$103),Info!$A$88:$F$103,6,FALSE)))</f>
        <v>666.7</v>
      </c>
      <c r="AL41" s="10" cm="1">
        <f t="array" ref="AL41">(VLOOKUP(LOOKUP(2,1/((N41&gt;=Info!$B$107:$B$122)*(N41&lt;=Info!$D$107:$D$122)),Info!$A$107:$A$122),Info!$A$107:$F$122,3,FALSE))+((N41-(VLOOKUP(LOOKUP(2,1/((N41&gt;=Info!$B$107:$B$122)*(N41&lt;=Info!$D$107:$D$122)),Info!$A$107:$A$122),Info!$A$107:$F$122,2,FALSE)))*(VLOOKUP(LOOKUP(2,1/((N41&gt;=Info!$B$107:$B$122)*(N41&lt;=Info!$D$107:$D$122)),Info!$A$107:$A$122),Info!$A$107:$F$122,6,FALSE)))</f>
        <v>666.7</v>
      </c>
      <c r="AM41" s="10">
        <f t="shared" si="32"/>
        <v>688.75</v>
      </c>
      <c r="AN41" s="10" cm="1">
        <f t="array" ref="AN41">(VLOOKUP(LOOKUP(2,1/(((N41+Info!$E$2/2)&gt;=Info!$B$126:$B$217)*((N41+Info!$E$2/2)&lt;=Info!$D$126:$D$217)),Info!$A$126:$A$217),Info!$A$126:$F$217,3,FALSE))+(((N41+Info!$E$2/2)-(VLOOKUP(LOOKUP(2,1/(((N41+Info!$E$2/2)&gt;=Info!$B$126:$B$217)*((N41+Info!$E$2/2)&lt;=Info!$D$126:$D$217)),Info!$A$126:$A$217),Info!$A$126:$F$217,2,FALSE)))*(VLOOKUP(LOOKUP(2,1/(((N41+Info!$E$2/2)&gt;=Info!$B$126:$B$217)*((N41+Info!$E$2/2)&lt;=Info!$D$126:$D$217)),Info!$A$126:$A$217),Info!$A$126:$F$217,6,FALSE)))</f>
        <v>689</v>
      </c>
      <c r="AR41" s="2">
        <f t="shared" si="18"/>
        <v>33</v>
      </c>
      <c r="AS41" s="3">
        <f t="shared" si="19"/>
        <v>1228</v>
      </c>
      <c r="AT41" s="4">
        <f t="shared" si="20"/>
        <v>679.25</v>
      </c>
      <c r="AU41" s="4">
        <f t="shared" si="21"/>
        <v>693.25</v>
      </c>
      <c r="AV41" s="4">
        <f t="shared" si="22"/>
        <v>14</v>
      </c>
      <c r="AX41" s="2">
        <f t="shared" si="23"/>
        <v>83</v>
      </c>
      <c r="AY41" s="3">
        <f t="shared" si="24"/>
        <v>1428</v>
      </c>
      <c r="AZ41" s="4">
        <f t="shared" si="25"/>
        <v>674.25</v>
      </c>
      <c r="BA41" s="4">
        <f t="shared" si="26"/>
        <v>689</v>
      </c>
      <c r="BB41" s="4">
        <f t="shared" si="6"/>
        <v>15</v>
      </c>
    </row>
    <row r="42" spans="1:54" ht="12.75" customHeight="1" x14ac:dyDescent="0.25">
      <c r="A42" s="2">
        <f t="shared" si="27"/>
        <v>34</v>
      </c>
      <c r="B42" s="3">
        <f t="shared" si="33"/>
        <v>1232</v>
      </c>
      <c r="C42" s="4">
        <f t="shared" si="34"/>
        <v>679.25</v>
      </c>
      <c r="D42" s="4">
        <f t="shared" si="35"/>
        <v>669</v>
      </c>
      <c r="E42" s="4">
        <f t="shared" si="7"/>
        <v>10.25</v>
      </c>
      <c r="F42" s="4">
        <f>ROUND(AD42,2)-ROUND(AE42,2)+Info!$E$5</f>
        <v>10</v>
      </c>
      <c r="G42" s="4">
        <f t="shared" si="8"/>
        <v>693.25</v>
      </c>
      <c r="H42" s="4">
        <f t="shared" si="9"/>
        <v>693.25</v>
      </c>
      <c r="I42" s="4">
        <f t="shared" si="10"/>
        <v>34.25</v>
      </c>
      <c r="J42" s="4">
        <f t="shared" si="11"/>
        <v>35</v>
      </c>
      <c r="K42" s="17" t="str">
        <f>Info!$E$3</f>
        <v>W36X282</v>
      </c>
      <c r="M42" s="2">
        <f t="shared" si="29"/>
        <v>84</v>
      </c>
      <c r="N42" s="3">
        <f t="shared" si="30"/>
        <v>1432</v>
      </c>
      <c r="O42" s="4">
        <f t="shared" si="36"/>
        <v>674.5</v>
      </c>
      <c r="P42" s="4">
        <f t="shared" si="37"/>
        <v>666.8</v>
      </c>
      <c r="Q42" s="4">
        <f t="shared" si="12"/>
        <v>7.7000000000000455</v>
      </c>
      <c r="R42" s="4">
        <f>ROUND(AK42,2)-ROUND(AL42,2)+Info!$E$5</f>
        <v>10</v>
      </c>
      <c r="S42" s="4">
        <f t="shared" si="13"/>
        <v>689</v>
      </c>
      <c r="T42" s="4">
        <f t="shared" si="14"/>
        <v>689.25</v>
      </c>
      <c r="U42" s="4">
        <f t="shared" si="15"/>
        <v>32.450000000000045</v>
      </c>
      <c r="V42" s="4">
        <f t="shared" si="16"/>
        <v>35</v>
      </c>
      <c r="W42" s="17" t="str">
        <f>Info!$E$3</f>
        <v>W36X282</v>
      </c>
      <c r="AB42" s="11">
        <f t="shared" si="17"/>
        <v>34</v>
      </c>
      <c r="AC42" s="10" cm="1">
        <f t="array" ref="AC42">(VLOOKUP(LOOKUP(2,1/((B42&gt;=Info!$B$9:$B$84)*(B42&lt;=Info!$D$9:$D$84)),Info!$A$9:$A$84),Info!$A$9:$F$84,3,FALSE))+((B42-(VLOOKUP(LOOKUP(2,1/((B42&gt;=Info!$B$9:$B$84)*(B42&lt;=Info!$D$9:$D$84)),Info!$A$9:$A$84),Info!$A$9:$F$84,2,FALSE)))*(VLOOKUP(LOOKUP(2,1/((B42&gt;=Info!$B$9:$B$84)*(B42&lt;=Info!$D$9:$D$84)),Info!$A$9:$A$84),Info!$A$9:$F$84,6,FALSE)))</f>
        <v>679.25</v>
      </c>
      <c r="AD42" s="10" cm="1">
        <f t="array" ref="AD42">(VLOOKUP(LOOKUP(2,1/((B42&gt;=Info!$B$88:$B$103)*(B42&lt;=Info!$D$88:$D$103)),Info!$A$88:$A$103),Info!$A$88:$F$103,3,FALSE))+((B42-(VLOOKUP(LOOKUP(2,1/((B42&gt;=Info!$B$88:$B$103)*(B42&lt;=Info!$D$88:$D$103)),Info!$A$88:$A$103),Info!$A$88:$F$103,2,FALSE)))*(VLOOKUP(LOOKUP(2,1/((B42&gt;=Info!$B$88:$B$103)*(B42&lt;=Info!$D$88:$D$103)),Info!$A$88:$A$103),Info!$A$88:$F$103,6,FALSE)))</f>
        <v>669</v>
      </c>
      <c r="AE42" s="10" cm="1">
        <f t="array" ref="AE42">(VLOOKUP(LOOKUP(2,1/((B42&gt;=Info!$B$107:$B$122)*(B42&lt;=Info!$D$107:$D$122)),Info!$A$107:$A$122),Info!$A$107:$F$122,3,FALSE))+((B42-(VLOOKUP(LOOKUP(2,1/((B42&gt;=Info!$B$107:$B$122)*(B42&lt;=Info!$D$107:$D$122)),Info!$A$107:$A$122),Info!$A$107:$F$122,2,FALSE)))*(VLOOKUP(LOOKUP(2,1/((B42&gt;=Info!$B$107:$B$122)*(B42&lt;=Info!$D$107:$D$122)),Info!$A$107:$A$122),Info!$A$107:$F$122,6,FALSE)))</f>
        <v>669</v>
      </c>
      <c r="AF42" s="10">
        <f t="shared" si="31"/>
        <v>693.25</v>
      </c>
      <c r="AG42" s="10" cm="1">
        <f t="array" ref="AG42">(VLOOKUP(LOOKUP(2,1/(((B42+Info!$E$2/2)&gt;=Info!$B$126:$B$217)*((B42+Info!$E$2/2)&lt;=Info!$D$126:$D$217)),Info!$A$126:$A$217),Info!$A$126:$F$217,3,FALSE))+(((B42+Info!$E$2/2)-(VLOOKUP(LOOKUP(2,1/(((B42+Info!$E$2/2)&gt;=Info!$B$126:$B$217)*((B42+Info!$E$2/2)&lt;=Info!$D$126:$D$217)),Info!$A$126:$A$217),Info!$A$126:$F$217,2,FALSE)))*(VLOOKUP(LOOKUP(2,1/(((B42+Info!$E$2/2)&gt;=Info!$B$126:$B$217)*((B42+Info!$E$2/2)&lt;=Info!$D$126:$D$217)),Info!$A$126:$A$217),Info!$A$126:$F$217,6,FALSE)))</f>
        <v>693.25</v>
      </c>
      <c r="AH42" s="10"/>
      <c r="AI42" s="11">
        <f t="shared" si="5"/>
        <v>84</v>
      </c>
      <c r="AJ42" s="10" cm="1">
        <f t="array" ref="AJ42">(VLOOKUP(LOOKUP(2,1/((N42&gt;=Info!$B$9:$B$84)*(N42&lt;=Info!$D$9:$D$84)),Info!$A$9:$A$84),Info!$A$9:$F$84,3,FALSE))+((N42-(VLOOKUP(LOOKUP(2,1/((N42&gt;=Info!$B$9:$B$84)*(N42&lt;=Info!$D$9:$D$84)),Info!$A$9:$A$84),Info!$A$9:$F$84,2,FALSE)))*(VLOOKUP(LOOKUP(2,1/((N42&gt;=Info!$B$9:$B$84)*(N42&lt;=Info!$D$9:$D$84)),Info!$A$9:$A$84),Info!$A$9:$F$84,6,FALSE)))</f>
        <v>674.5</v>
      </c>
      <c r="AK42" s="10" cm="1">
        <f t="array" ref="AK42">(VLOOKUP(LOOKUP(2,1/((N42&gt;=Info!$B$88:$B$103)*(N42&lt;=Info!$D$88:$D$103)),Info!$A$88:$A$103),Info!$A$88:$F$103,3,FALSE))+((N42-(VLOOKUP(LOOKUP(2,1/((N42&gt;=Info!$B$88:$B$103)*(N42&lt;=Info!$D$88:$D$103)),Info!$A$88:$A$103),Info!$A$88:$F$103,2,FALSE)))*(VLOOKUP(LOOKUP(2,1/((N42&gt;=Info!$B$88:$B$103)*(N42&lt;=Info!$D$88:$D$103)),Info!$A$88:$A$103),Info!$A$88:$F$103,6,FALSE)))</f>
        <v>666.8</v>
      </c>
      <c r="AL42" s="10" cm="1">
        <f t="array" ref="AL42">(VLOOKUP(LOOKUP(2,1/((N42&gt;=Info!$B$107:$B$122)*(N42&lt;=Info!$D$107:$D$122)),Info!$A$107:$A$122),Info!$A$107:$F$122,3,FALSE))+((N42-(VLOOKUP(LOOKUP(2,1/((N42&gt;=Info!$B$107:$B$122)*(N42&lt;=Info!$D$107:$D$122)),Info!$A$107:$A$122),Info!$A$107:$F$122,2,FALSE)))*(VLOOKUP(LOOKUP(2,1/((N42&gt;=Info!$B$107:$B$122)*(N42&lt;=Info!$D$107:$D$122)),Info!$A$107:$A$122),Info!$A$107:$F$122,6,FALSE)))</f>
        <v>666.8</v>
      </c>
      <c r="AM42" s="10">
        <f t="shared" si="32"/>
        <v>689</v>
      </c>
      <c r="AN42" s="10" cm="1">
        <f t="array" ref="AN42">(VLOOKUP(LOOKUP(2,1/(((N42+Info!$E$2/2)&gt;=Info!$B$126:$B$217)*((N42+Info!$E$2/2)&lt;=Info!$D$126:$D$217)),Info!$A$126:$A$217),Info!$A$126:$F$217,3,FALSE))+(((N42+Info!$E$2/2)-(VLOOKUP(LOOKUP(2,1/(((N42+Info!$E$2/2)&gt;=Info!$B$126:$B$217)*((N42+Info!$E$2/2)&lt;=Info!$D$126:$D$217)),Info!$A$126:$A$217),Info!$A$126:$F$217,2,FALSE)))*(VLOOKUP(LOOKUP(2,1/(((N42+Info!$E$2/2)&gt;=Info!$B$126:$B$217)*((N42+Info!$E$2/2)&lt;=Info!$D$126:$D$217)),Info!$A$126:$A$217),Info!$A$126:$F$217,6,FALSE)))</f>
        <v>689.25</v>
      </c>
      <c r="AR42" s="2">
        <f t="shared" si="18"/>
        <v>34</v>
      </c>
      <c r="AS42" s="3">
        <f t="shared" si="19"/>
        <v>1232</v>
      </c>
      <c r="AT42" s="4">
        <f t="shared" si="20"/>
        <v>679.25</v>
      </c>
      <c r="AU42" s="4">
        <f t="shared" si="21"/>
        <v>693.25</v>
      </c>
      <c r="AV42" s="4">
        <f t="shared" si="22"/>
        <v>14</v>
      </c>
      <c r="AX42" s="2">
        <f t="shared" si="23"/>
        <v>84</v>
      </c>
      <c r="AY42" s="3">
        <f t="shared" si="24"/>
        <v>1432</v>
      </c>
      <c r="AZ42" s="4">
        <f t="shared" si="25"/>
        <v>674.5</v>
      </c>
      <c r="BA42" s="4">
        <f t="shared" si="26"/>
        <v>689.25</v>
      </c>
      <c r="BB42" s="4">
        <f t="shared" si="6"/>
        <v>15</v>
      </c>
    </row>
    <row r="43" spans="1:54" ht="12.75" customHeight="1" x14ac:dyDescent="0.25">
      <c r="A43" s="2">
        <f t="shared" si="27"/>
        <v>35</v>
      </c>
      <c r="B43" s="3">
        <f t="shared" si="33"/>
        <v>1236</v>
      </c>
      <c r="C43" s="4">
        <f t="shared" si="34"/>
        <v>679.25</v>
      </c>
      <c r="D43" s="4">
        <f t="shared" si="35"/>
        <v>669</v>
      </c>
      <c r="E43" s="4">
        <f t="shared" si="7"/>
        <v>10.25</v>
      </c>
      <c r="F43" s="4">
        <f>ROUND(AD43,2)-ROUND(AE43,2)+Info!$E$5</f>
        <v>10</v>
      </c>
      <c r="G43" s="4">
        <f t="shared" si="8"/>
        <v>693.25</v>
      </c>
      <c r="H43" s="4">
        <f t="shared" si="9"/>
        <v>693.25</v>
      </c>
      <c r="I43" s="4">
        <f t="shared" si="10"/>
        <v>34.25</v>
      </c>
      <c r="J43" s="4">
        <f t="shared" si="11"/>
        <v>35</v>
      </c>
      <c r="K43" s="17" t="str">
        <f>Info!$E$3</f>
        <v>W36X282</v>
      </c>
      <c r="M43" s="2">
        <f t="shared" si="29"/>
        <v>85</v>
      </c>
      <c r="N43" s="3">
        <f t="shared" si="30"/>
        <v>1436</v>
      </c>
      <c r="O43" s="4">
        <f t="shared" si="36"/>
        <v>674.5</v>
      </c>
      <c r="P43" s="4">
        <f t="shared" si="37"/>
        <v>666.9</v>
      </c>
      <c r="Q43" s="4">
        <f t="shared" si="12"/>
        <v>7.6000000000000227</v>
      </c>
      <c r="R43" s="4">
        <f>ROUND(AK43,2)-ROUND(AL43,2)+Info!$E$5</f>
        <v>10</v>
      </c>
      <c r="S43" s="4">
        <f t="shared" si="13"/>
        <v>689.25</v>
      </c>
      <c r="T43" s="4">
        <f t="shared" si="14"/>
        <v>689.5</v>
      </c>
      <c r="U43" s="4">
        <f t="shared" si="15"/>
        <v>32.600000000000023</v>
      </c>
      <c r="V43" s="4">
        <f t="shared" si="16"/>
        <v>35</v>
      </c>
      <c r="W43" s="17" t="str">
        <f>Info!$E$3</f>
        <v>W36X282</v>
      </c>
      <c r="AB43" s="11">
        <f t="shared" ref="AB43:AB56" si="38">A43</f>
        <v>35</v>
      </c>
      <c r="AC43" s="10" cm="1">
        <f t="array" ref="AC43">(VLOOKUP(LOOKUP(2,1/((B43&gt;=Info!$B$9:$B$84)*(B43&lt;=Info!$D$9:$D$84)),Info!$A$9:$A$84),Info!$A$9:$F$84,3,FALSE))+((B43-(VLOOKUP(LOOKUP(2,1/((B43&gt;=Info!$B$9:$B$84)*(B43&lt;=Info!$D$9:$D$84)),Info!$A$9:$A$84),Info!$A$9:$F$84,2,FALSE)))*(VLOOKUP(LOOKUP(2,1/((B43&gt;=Info!$B$9:$B$84)*(B43&lt;=Info!$D$9:$D$84)),Info!$A$9:$A$84),Info!$A$9:$F$84,6,FALSE)))</f>
        <v>679.25</v>
      </c>
      <c r="AD43" s="10" cm="1">
        <f t="array" ref="AD43">(VLOOKUP(LOOKUP(2,1/((B43&gt;=Info!$B$88:$B$103)*(B43&lt;=Info!$D$88:$D$103)),Info!$A$88:$A$103),Info!$A$88:$F$103,3,FALSE))+((B43-(VLOOKUP(LOOKUP(2,1/((B43&gt;=Info!$B$88:$B$103)*(B43&lt;=Info!$D$88:$D$103)),Info!$A$88:$A$103),Info!$A$88:$F$103,2,FALSE)))*(VLOOKUP(LOOKUP(2,1/((B43&gt;=Info!$B$88:$B$103)*(B43&lt;=Info!$D$88:$D$103)),Info!$A$88:$A$103),Info!$A$88:$F$103,6,FALSE)))</f>
        <v>669</v>
      </c>
      <c r="AE43" s="10" cm="1">
        <f t="array" ref="AE43">(VLOOKUP(LOOKUP(2,1/((B43&gt;=Info!$B$107:$B$122)*(B43&lt;=Info!$D$107:$D$122)),Info!$A$107:$A$122),Info!$A$107:$F$122,3,FALSE))+((B43-(VLOOKUP(LOOKUP(2,1/((B43&gt;=Info!$B$107:$B$122)*(B43&lt;=Info!$D$107:$D$122)),Info!$A$107:$A$122),Info!$A$107:$F$122,2,FALSE)))*(VLOOKUP(LOOKUP(2,1/((B43&gt;=Info!$B$107:$B$122)*(B43&lt;=Info!$D$107:$D$122)),Info!$A$107:$A$122),Info!$A$107:$F$122,6,FALSE)))</f>
        <v>669</v>
      </c>
      <c r="AF43" s="10">
        <f t="shared" si="31"/>
        <v>693.25</v>
      </c>
      <c r="AG43" s="10" cm="1">
        <f t="array" ref="AG43">(VLOOKUP(LOOKUP(2,1/(((B43+Info!$E$2/2)&gt;=Info!$B$126:$B$217)*((B43+Info!$E$2/2)&lt;=Info!$D$126:$D$217)),Info!$A$126:$A$217),Info!$A$126:$F$217,3,FALSE))+(((B43+Info!$E$2/2)-(VLOOKUP(LOOKUP(2,1/(((B43+Info!$E$2/2)&gt;=Info!$B$126:$B$217)*((B43+Info!$E$2/2)&lt;=Info!$D$126:$D$217)),Info!$A$126:$A$217),Info!$A$126:$F$217,2,FALSE)))*(VLOOKUP(LOOKUP(2,1/(((B43+Info!$E$2/2)&gt;=Info!$B$126:$B$217)*((B43+Info!$E$2/2)&lt;=Info!$D$126:$D$217)),Info!$A$126:$A$217),Info!$A$126:$F$217,6,FALSE)))</f>
        <v>693.25</v>
      </c>
      <c r="AH43" s="10"/>
      <c r="AI43" s="11">
        <f t="shared" ref="AI43:AI56" si="39">M43</f>
        <v>85</v>
      </c>
      <c r="AJ43" s="10" cm="1">
        <f t="array" ref="AJ43">(VLOOKUP(LOOKUP(2,1/((N43&gt;=Info!$B$9:$B$84)*(N43&lt;=Info!$D$9:$D$84)),Info!$A$9:$A$84),Info!$A$9:$F$84,3,FALSE))+((N43-(VLOOKUP(LOOKUP(2,1/((N43&gt;=Info!$B$9:$B$84)*(N43&lt;=Info!$D$9:$D$84)),Info!$A$9:$A$84),Info!$A$9:$F$84,2,FALSE)))*(VLOOKUP(LOOKUP(2,1/((N43&gt;=Info!$B$9:$B$84)*(N43&lt;=Info!$D$9:$D$84)),Info!$A$9:$A$84),Info!$A$9:$F$84,6,FALSE)))</f>
        <v>674.5</v>
      </c>
      <c r="AK43" s="10" cm="1">
        <f t="array" ref="AK43">(VLOOKUP(LOOKUP(2,1/((N43&gt;=Info!$B$88:$B$103)*(N43&lt;=Info!$D$88:$D$103)),Info!$A$88:$A$103),Info!$A$88:$F$103,3,FALSE))+((N43-(VLOOKUP(LOOKUP(2,1/((N43&gt;=Info!$B$88:$B$103)*(N43&lt;=Info!$D$88:$D$103)),Info!$A$88:$A$103),Info!$A$88:$F$103,2,FALSE)))*(VLOOKUP(LOOKUP(2,1/((N43&gt;=Info!$B$88:$B$103)*(N43&lt;=Info!$D$88:$D$103)),Info!$A$88:$A$103),Info!$A$88:$F$103,6,FALSE)))</f>
        <v>666.9</v>
      </c>
      <c r="AL43" s="10" cm="1">
        <f t="array" ref="AL43">(VLOOKUP(LOOKUP(2,1/((N43&gt;=Info!$B$107:$B$122)*(N43&lt;=Info!$D$107:$D$122)),Info!$A$107:$A$122),Info!$A$107:$F$122,3,FALSE))+((N43-(VLOOKUP(LOOKUP(2,1/((N43&gt;=Info!$B$107:$B$122)*(N43&lt;=Info!$D$107:$D$122)),Info!$A$107:$A$122),Info!$A$107:$F$122,2,FALSE)))*(VLOOKUP(LOOKUP(2,1/((N43&gt;=Info!$B$107:$B$122)*(N43&lt;=Info!$D$107:$D$122)),Info!$A$107:$A$122),Info!$A$107:$F$122,6,FALSE)))</f>
        <v>666.9</v>
      </c>
      <c r="AM43" s="10">
        <f t="shared" si="32"/>
        <v>689.25</v>
      </c>
      <c r="AN43" s="10" cm="1">
        <f t="array" ref="AN43">(VLOOKUP(LOOKUP(2,1/(((N43+Info!$E$2/2)&gt;=Info!$B$126:$B$217)*((N43+Info!$E$2/2)&lt;=Info!$D$126:$D$217)),Info!$A$126:$A$217),Info!$A$126:$F$217,3,FALSE))+(((N43+Info!$E$2/2)-(VLOOKUP(LOOKUP(2,1/(((N43+Info!$E$2/2)&gt;=Info!$B$126:$B$217)*((N43+Info!$E$2/2)&lt;=Info!$D$126:$D$217)),Info!$A$126:$A$217),Info!$A$126:$F$217,2,FALSE)))*(VLOOKUP(LOOKUP(2,1/(((N43+Info!$E$2/2)&gt;=Info!$B$126:$B$217)*((N43+Info!$E$2/2)&lt;=Info!$D$126:$D$217)),Info!$A$126:$A$217),Info!$A$126:$F$217,6,FALSE)))</f>
        <v>689.5</v>
      </c>
      <c r="AR43" s="2">
        <f t="shared" si="18"/>
        <v>35</v>
      </c>
      <c r="AS43" s="3">
        <f t="shared" si="19"/>
        <v>1236</v>
      </c>
      <c r="AT43" s="4">
        <f t="shared" si="20"/>
        <v>679.25</v>
      </c>
      <c r="AU43" s="4">
        <f t="shared" si="21"/>
        <v>693.25</v>
      </c>
      <c r="AV43" s="4">
        <f t="shared" si="22"/>
        <v>14</v>
      </c>
      <c r="AX43" s="2">
        <f t="shared" si="23"/>
        <v>85</v>
      </c>
      <c r="AY43" s="3">
        <f t="shared" si="24"/>
        <v>1436</v>
      </c>
      <c r="AZ43" s="4">
        <f t="shared" si="25"/>
        <v>674.5</v>
      </c>
      <c r="BA43" s="4">
        <f t="shared" si="26"/>
        <v>689.5</v>
      </c>
      <c r="BB43" s="4">
        <f t="shared" si="6"/>
        <v>15</v>
      </c>
    </row>
    <row r="44" spans="1:54" ht="12.75" customHeight="1" x14ac:dyDescent="0.25">
      <c r="A44" s="2">
        <f t="shared" si="27"/>
        <v>36</v>
      </c>
      <c r="B44" s="3">
        <f t="shared" si="33"/>
        <v>1240</v>
      </c>
      <c r="C44" s="4">
        <f t="shared" si="34"/>
        <v>679</v>
      </c>
      <c r="D44" s="4">
        <f t="shared" si="35"/>
        <v>669</v>
      </c>
      <c r="E44" s="4">
        <f t="shared" si="7"/>
        <v>10</v>
      </c>
      <c r="F44" s="4">
        <f>ROUND(AD44,2)-ROUND(AE44,2)+Info!$E$5</f>
        <v>10</v>
      </c>
      <c r="G44" s="4">
        <f t="shared" si="8"/>
        <v>693.25</v>
      </c>
      <c r="H44" s="4">
        <f t="shared" si="9"/>
        <v>693.25</v>
      </c>
      <c r="I44" s="4">
        <f t="shared" si="10"/>
        <v>34.25</v>
      </c>
      <c r="J44" s="4">
        <f t="shared" si="11"/>
        <v>35</v>
      </c>
      <c r="K44" s="17" t="str">
        <f>Info!$E$3</f>
        <v>W36X282</v>
      </c>
      <c r="M44" s="2">
        <f t="shared" si="29"/>
        <v>86</v>
      </c>
      <c r="N44" s="3">
        <f t="shared" si="30"/>
        <v>1440</v>
      </c>
      <c r="O44" s="4">
        <f t="shared" si="36"/>
        <v>674.75</v>
      </c>
      <c r="P44" s="4">
        <f t="shared" si="37"/>
        <v>667</v>
      </c>
      <c r="Q44" s="4">
        <f t="shared" si="12"/>
        <v>7.75</v>
      </c>
      <c r="R44" s="4">
        <f>ROUND(AK44,2)-ROUND(AL44,2)+Info!$E$5</f>
        <v>10</v>
      </c>
      <c r="S44" s="4">
        <f t="shared" si="13"/>
        <v>689.5</v>
      </c>
      <c r="T44" s="4">
        <f t="shared" si="14"/>
        <v>689.75</v>
      </c>
      <c r="U44" s="4">
        <f t="shared" si="15"/>
        <v>32.75</v>
      </c>
      <c r="V44" s="4">
        <f t="shared" si="16"/>
        <v>35</v>
      </c>
      <c r="W44" s="17" t="str">
        <f>Info!$E$3</f>
        <v>W36X282</v>
      </c>
      <c r="AB44" s="11">
        <f t="shared" si="38"/>
        <v>36</v>
      </c>
      <c r="AC44" s="10" cm="1">
        <f t="array" ref="AC44">(VLOOKUP(LOOKUP(2,1/((B44&gt;=Info!$B$9:$B$84)*(B44&lt;=Info!$D$9:$D$84)),Info!$A$9:$A$84),Info!$A$9:$F$84,3,FALSE))+((B44-(VLOOKUP(LOOKUP(2,1/((B44&gt;=Info!$B$9:$B$84)*(B44&lt;=Info!$D$9:$D$84)),Info!$A$9:$A$84),Info!$A$9:$F$84,2,FALSE)))*(VLOOKUP(LOOKUP(2,1/((B44&gt;=Info!$B$9:$B$84)*(B44&lt;=Info!$D$9:$D$84)),Info!$A$9:$A$84),Info!$A$9:$F$84,6,FALSE)))</f>
        <v>679</v>
      </c>
      <c r="AD44" s="10" cm="1">
        <f t="array" ref="AD44">(VLOOKUP(LOOKUP(2,1/((B44&gt;=Info!$B$88:$B$103)*(B44&lt;=Info!$D$88:$D$103)),Info!$A$88:$A$103),Info!$A$88:$F$103,3,FALSE))+((B44-(VLOOKUP(LOOKUP(2,1/((B44&gt;=Info!$B$88:$B$103)*(B44&lt;=Info!$D$88:$D$103)),Info!$A$88:$A$103),Info!$A$88:$F$103,2,FALSE)))*(VLOOKUP(LOOKUP(2,1/((B44&gt;=Info!$B$88:$B$103)*(B44&lt;=Info!$D$88:$D$103)),Info!$A$88:$A$103),Info!$A$88:$F$103,6,FALSE)))</f>
        <v>669</v>
      </c>
      <c r="AE44" s="10" cm="1">
        <f t="array" ref="AE44">(VLOOKUP(LOOKUP(2,1/((B44&gt;=Info!$B$107:$B$122)*(B44&lt;=Info!$D$107:$D$122)),Info!$A$107:$A$122),Info!$A$107:$F$122,3,FALSE))+((B44-(VLOOKUP(LOOKUP(2,1/((B44&gt;=Info!$B$107:$B$122)*(B44&lt;=Info!$D$107:$D$122)),Info!$A$107:$A$122),Info!$A$107:$F$122,2,FALSE)))*(VLOOKUP(LOOKUP(2,1/((B44&gt;=Info!$B$107:$B$122)*(B44&lt;=Info!$D$107:$D$122)),Info!$A$107:$A$122),Info!$A$107:$F$122,6,FALSE)))</f>
        <v>669</v>
      </c>
      <c r="AF44" s="10">
        <f t="shared" si="31"/>
        <v>693.25</v>
      </c>
      <c r="AG44" s="10" cm="1">
        <f t="array" ref="AG44">(VLOOKUP(LOOKUP(2,1/(((B44+Info!$E$2/2)&gt;=Info!$B$126:$B$217)*((B44+Info!$E$2/2)&lt;=Info!$D$126:$D$217)),Info!$A$126:$A$217),Info!$A$126:$F$217,3,FALSE))+(((B44+Info!$E$2/2)-(VLOOKUP(LOOKUP(2,1/(((B44+Info!$E$2/2)&gt;=Info!$B$126:$B$217)*((B44+Info!$E$2/2)&lt;=Info!$D$126:$D$217)),Info!$A$126:$A$217),Info!$A$126:$F$217,2,FALSE)))*(VLOOKUP(LOOKUP(2,1/(((B44+Info!$E$2/2)&gt;=Info!$B$126:$B$217)*((B44+Info!$E$2/2)&lt;=Info!$D$126:$D$217)),Info!$A$126:$A$217),Info!$A$126:$F$217,6,FALSE)))</f>
        <v>693.25</v>
      </c>
      <c r="AH44" s="10"/>
      <c r="AI44" s="11">
        <f t="shared" si="39"/>
        <v>86</v>
      </c>
      <c r="AJ44" s="10" cm="1">
        <f t="array" ref="AJ44">(VLOOKUP(LOOKUP(2,1/((N44&gt;=Info!$B$9:$B$84)*(N44&lt;=Info!$D$9:$D$84)),Info!$A$9:$A$84),Info!$A$9:$F$84,3,FALSE))+((N44-(VLOOKUP(LOOKUP(2,1/((N44&gt;=Info!$B$9:$B$84)*(N44&lt;=Info!$D$9:$D$84)),Info!$A$9:$A$84),Info!$A$9:$F$84,2,FALSE)))*(VLOOKUP(LOOKUP(2,1/((N44&gt;=Info!$B$9:$B$84)*(N44&lt;=Info!$D$9:$D$84)),Info!$A$9:$A$84),Info!$A$9:$F$84,6,FALSE)))</f>
        <v>674.75</v>
      </c>
      <c r="AK44" s="10" cm="1">
        <f t="array" ref="AK44">(VLOOKUP(LOOKUP(2,1/((N44&gt;=Info!$B$88:$B$103)*(N44&lt;=Info!$D$88:$D$103)),Info!$A$88:$A$103),Info!$A$88:$F$103,3,FALSE))+((N44-(VLOOKUP(LOOKUP(2,1/((N44&gt;=Info!$B$88:$B$103)*(N44&lt;=Info!$D$88:$D$103)),Info!$A$88:$A$103),Info!$A$88:$F$103,2,FALSE)))*(VLOOKUP(LOOKUP(2,1/((N44&gt;=Info!$B$88:$B$103)*(N44&lt;=Info!$D$88:$D$103)),Info!$A$88:$A$103),Info!$A$88:$F$103,6,FALSE)))</f>
        <v>667</v>
      </c>
      <c r="AL44" s="10" cm="1">
        <f t="array" ref="AL44">(VLOOKUP(LOOKUP(2,1/((N44&gt;=Info!$B$107:$B$122)*(N44&lt;=Info!$D$107:$D$122)),Info!$A$107:$A$122),Info!$A$107:$F$122,3,FALSE))+((N44-(VLOOKUP(LOOKUP(2,1/((N44&gt;=Info!$B$107:$B$122)*(N44&lt;=Info!$D$107:$D$122)),Info!$A$107:$A$122),Info!$A$107:$F$122,2,FALSE)))*(VLOOKUP(LOOKUP(2,1/((N44&gt;=Info!$B$107:$B$122)*(N44&lt;=Info!$D$107:$D$122)),Info!$A$107:$A$122),Info!$A$107:$F$122,6,FALSE)))</f>
        <v>667</v>
      </c>
      <c r="AM44" s="10">
        <f t="shared" si="32"/>
        <v>689.5</v>
      </c>
      <c r="AN44" s="10" cm="1">
        <f t="array" ref="AN44">(VLOOKUP(LOOKUP(2,1/(((N44+Info!$E$2/2)&gt;=Info!$B$126:$B$217)*((N44+Info!$E$2/2)&lt;=Info!$D$126:$D$217)),Info!$A$126:$A$217),Info!$A$126:$F$217,3,FALSE))+(((N44+Info!$E$2/2)-(VLOOKUP(LOOKUP(2,1/(((N44+Info!$E$2/2)&gt;=Info!$B$126:$B$217)*((N44+Info!$E$2/2)&lt;=Info!$D$126:$D$217)),Info!$A$126:$A$217),Info!$A$126:$F$217,2,FALSE)))*(VLOOKUP(LOOKUP(2,1/(((N44+Info!$E$2/2)&gt;=Info!$B$126:$B$217)*((N44+Info!$E$2/2)&lt;=Info!$D$126:$D$217)),Info!$A$126:$A$217),Info!$A$126:$F$217,6,FALSE)))</f>
        <v>689.75</v>
      </c>
      <c r="AR44" s="2">
        <f t="shared" si="18"/>
        <v>36</v>
      </c>
      <c r="AS44" s="3">
        <f t="shared" si="19"/>
        <v>1240</v>
      </c>
      <c r="AT44" s="4">
        <f t="shared" si="20"/>
        <v>679</v>
      </c>
      <c r="AU44" s="4">
        <f t="shared" si="21"/>
        <v>693.25</v>
      </c>
      <c r="AV44" s="4">
        <f t="shared" si="22"/>
        <v>15</v>
      </c>
      <c r="AX44" s="2">
        <f t="shared" si="23"/>
        <v>86</v>
      </c>
      <c r="AY44" s="3">
        <f t="shared" si="24"/>
        <v>1440</v>
      </c>
      <c r="AZ44" s="4">
        <f t="shared" si="25"/>
        <v>674.75</v>
      </c>
      <c r="BA44" s="4">
        <f t="shared" si="26"/>
        <v>689.75</v>
      </c>
      <c r="BB44" s="4">
        <f t="shared" si="6"/>
        <v>15</v>
      </c>
    </row>
    <row r="45" spans="1:54" ht="12.75" customHeight="1" x14ac:dyDescent="0.25">
      <c r="A45" s="2">
        <f t="shared" si="27"/>
        <v>37</v>
      </c>
      <c r="B45" s="3">
        <f t="shared" si="33"/>
        <v>1244</v>
      </c>
      <c r="C45" s="4">
        <f t="shared" si="34"/>
        <v>679</v>
      </c>
      <c r="D45" s="4">
        <f t="shared" si="35"/>
        <v>669</v>
      </c>
      <c r="E45" s="4">
        <f t="shared" si="7"/>
        <v>10</v>
      </c>
      <c r="F45" s="4">
        <f>ROUND(AD45,2)-ROUND(AE45,2)+Info!$E$5</f>
        <v>10</v>
      </c>
      <c r="G45" s="4">
        <f t="shared" si="8"/>
        <v>693.25</v>
      </c>
      <c r="H45" s="4">
        <f t="shared" si="9"/>
        <v>693.25</v>
      </c>
      <c r="I45" s="4">
        <f t="shared" si="10"/>
        <v>34.25</v>
      </c>
      <c r="J45" s="4">
        <f t="shared" si="11"/>
        <v>35</v>
      </c>
      <c r="K45" s="17" t="str">
        <f>Info!$E$3</f>
        <v>W36X282</v>
      </c>
      <c r="M45" s="2">
        <f t="shared" si="29"/>
        <v>87</v>
      </c>
      <c r="N45" s="3">
        <f t="shared" si="30"/>
        <v>1444</v>
      </c>
      <c r="O45" s="4">
        <f t="shared" si="36"/>
        <v>675</v>
      </c>
      <c r="P45" s="4">
        <f t="shared" si="37"/>
        <v>667.1</v>
      </c>
      <c r="Q45" s="4">
        <f t="shared" si="12"/>
        <v>7.8999999999999773</v>
      </c>
      <c r="R45" s="4">
        <f>ROUND(AK45,2)-ROUND(AL45,2)+Info!$E$5</f>
        <v>10</v>
      </c>
      <c r="S45" s="4">
        <f t="shared" si="13"/>
        <v>689.75</v>
      </c>
      <c r="T45" s="4">
        <f t="shared" si="14"/>
        <v>690</v>
      </c>
      <c r="U45" s="4">
        <f t="shared" si="15"/>
        <v>32.899999999999977</v>
      </c>
      <c r="V45" s="4">
        <f t="shared" si="16"/>
        <v>35</v>
      </c>
      <c r="W45" s="17" t="str">
        <f>Info!$E$3</f>
        <v>W36X282</v>
      </c>
      <c r="AB45" s="11">
        <f t="shared" si="38"/>
        <v>37</v>
      </c>
      <c r="AC45" s="10" cm="1">
        <f t="array" ref="AC45">(VLOOKUP(LOOKUP(2,1/((B45&gt;=Info!$B$9:$B$84)*(B45&lt;=Info!$D$9:$D$84)),Info!$A$9:$A$84),Info!$A$9:$F$84,3,FALSE))+((B45-(VLOOKUP(LOOKUP(2,1/((B45&gt;=Info!$B$9:$B$84)*(B45&lt;=Info!$D$9:$D$84)),Info!$A$9:$A$84),Info!$A$9:$F$84,2,FALSE)))*(VLOOKUP(LOOKUP(2,1/((B45&gt;=Info!$B$9:$B$84)*(B45&lt;=Info!$D$9:$D$84)),Info!$A$9:$A$84),Info!$A$9:$F$84,6,FALSE)))</f>
        <v>679</v>
      </c>
      <c r="AD45" s="10" cm="1">
        <f t="array" ref="AD45">(VLOOKUP(LOOKUP(2,1/((B45&gt;=Info!$B$88:$B$103)*(B45&lt;=Info!$D$88:$D$103)),Info!$A$88:$A$103),Info!$A$88:$F$103,3,FALSE))+((B45-(VLOOKUP(LOOKUP(2,1/((B45&gt;=Info!$B$88:$B$103)*(B45&lt;=Info!$D$88:$D$103)),Info!$A$88:$A$103),Info!$A$88:$F$103,2,FALSE)))*(VLOOKUP(LOOKUP(2,1/((B45&gt;=Info!$B$88:$B$103)*(B45&lt;=Info!$D$88:$D$103)),Info!$A$88:$A$103),Info!$A$88:$F$103,6,FALSE)))</f>
        <v>669</v>
      </c>
      <c r="AE45" s="10" cm="1">
        <f t="array" ref="AE45">(VLOOKUP(LOOKUP(2,1/((B45&gt;=Info!$B$107:$B$122)*(B45&lt;=Info!$D$107:$D$122)),Info!$A$107:$A$122),Info!$A$107:$F$122,3,FALSE))+((B45-(VLOOKUP(LOOKUP(2,1/((B45&gt;=Info!$B$107:$B$122)*(B45&lt;=Info!$D$107:$D$122)),Info!$A$107:$A$122),Info!$A$107:$F$122,2,FALSE)))*(VLOOKUP(LOOKUP(2,1/((B45&gt;=Info!$B$107:$B$122)*(B45&lt;=Info!$D$107:$D$122)),Info!$A$107:$A$122),Info!$A$107:$F$122,6,FALSE)))</f>
        <v>669</v>
      </c>
      <c r="AF45" s="10">
        <f t="shared" si="31"/>
        <v>693.25</v>
      </c>
      <c r="AG45" s="10" cm="1">
        <f t="array" ref="AG45">(VLOOKUP(LOOKUP(2,1/(((B45+Info!$E$2/2)&gt;=Info!$B$126:$B$217)*((B45+Info!$E$2/2)&lt;=Info!$D$126:$D$217)),Info!$A$126:$A$217),Info!$A$126:$F$217,3,FALSE))+(((B45+Info!$E$2/2)-(VLOOKUP(LOOKUP(2,1/(((B45+Info!$E$2/2)&gt;=Info!$B$126:$B$217)*((B45+Info!$E$2/2)&lt;=Info!$D$126:$D$217)),Info!$A$126:$A$217),Info!$A$126:$F$217,2,FALSE)))*(VLOOKUP(LOOKUP(2,1/(((B45+Info!$E$2/2)&gt;=Info!$B$126:$B$217)*((B45+Info!$E$2/2)&lt;=Info!$D$126:$D$217)),Info!$A$126:$A$217),Info!$A$126:$F$217,6,FALSE)))</f>
        <v>693.25</v>
      </c>
      <c r="AH45" s="10"/>
      <c r="AI45" s="11">
        <f t="shared" si="39"/>
        <v>87</v>
      </c>
      <c r="AJ45" s="10" cm="1">
        <f t="array" ref="AJ45">(VLOOKUP(LOOKUP(2,1/((N45&gt;=Info!$B$9:$B$84)*(N45&lt;=Info!$D$9:$D$84)),Info!$A$9:$A$84),Info!$A$9:$F$84,3,FALSE))+((N45-(VLOOKUP(LOOKUP(2,1/((N45&gt;=Info!$B$9:$B$84)*(N45&lt;=Info!$D$9:$D$84)),Info!$A$9:$A$84),Info!$A$9:$F$84,2,FALSE)))*(VLOOKUP(LOOKUP(2,1/((N45&gt;=Info!$B$9:$B$84)*(N45&lt;=Info!$D$9:$D$84)),Info!$A$9:$A$84),Info!$A$9:$F$84,6,FALSE)))</f>
        <v>675</v>
      </c>
      <c r="AK45" s="10" cm="1">
        <f t="array" ref="AK45">(VLOOKUP(LOOKUP(2,1/((N45&gt;=Info!$B$88:$B$103)*(N45&lt;=Info!$D$88:$D$103)),Info!$A$88:$A$103),Info!$A$88:$F$103,3,FALSE))+((N45-(VLOOKUP(LOOKUP(2,1/((N45&gt;=Info!$B$88:$B$103)*(N45&lt;=Info!$D$88:$D$103)),Info!$A$88:$A$103),Info!$A$88:$F$103,2,FALSE)))*(VLOOKUP(LOOKUP(2,1/((N45&gt;=Info!$B$88:$B$103)*(N45&lt;=Info!$D$88:$D$103)),Info!$A$88:$A$103),Info!$A$88:$F$103,6,FALSE)))</f>
        <v>667.1</v>
      </c>
      <c r="AL45" s="10" cm="1">
        <f t="array" ref="AL45">(VLOOKUP(LOOKUP(2,1/((N45&gt;=Info!$B$107:$B$122)*(N45&lt;=Info!$D$107:$D$122)),Info!$A$107:$A$122),Info!$A$107:$F$122,3,FALSE))+((N45-(VLOOKUP(LOOKUP(2,1/((N45&gt;=Info!$B$107:$B$122)*(N45&lt;=Info!$D$107:$D$122)),Info!$A$107:$A$122),Info!$A$107:$F$122,2,FALSE)))*(VLOOKUP(LOOKUP(2,1/((N45&gt;=Info!$B$107:$B$122)*(N45&lt;=Info!$D$107:$D$122)),Info!$A$107:$A$122),Info!$A$107:$F$122,6,FALSE)))</f>
        <v>667.1</v>
      </c>
      <c r="AM45" s="10">
        <f t="shared" si="32"/>
        <v>689.75</v>
      </c>
      <c r="AN45" s="10" cm="1">
        <f t="array" ref="AN45">(VLOOKUP(LOOKUP(2,1/(((N45+Info!$E$2/2)&gt;=Info!$B$126:$B$217)*((N45+Info!$E$2/2)&lt;=Info!$D$126:$D$217)),Info!$A$126:$A$217),Info!$A$126:$F$217,3,FALSE))+(((N45+Info!$E$2/2)-(VLOOKUP(LOOKUP(2,1/(((N45+Info!$E$2/2)&gt;=Info!$B$126:$B$217)*((N45+Info!$E$2/2)&lt;=Info!$D$126:$D$217)),Info!$A$126:$A$217),Info!$A$126:$F$217,2,FALSE)))*(VLOOKUP(LOOKUP(2,1/(((N45+Info!$E$2/2)&gt;=Info!$B$126:$B$217)*((N45+Info!$E$2/2)&lt;=Info!$D$126:$D$217)),Info!$A$126:$A$217),Info!$A$126:$F$217,6,FALSE)))</f>
        <v>690</v>
      </c>
      <c r="AR45" s="2">
        <f t="shared" si="18"/>
        <v>37</v>
      </c>
      <c r="AS45" s="3">
        <f t="shared" si="19"/>
        <v>1244</v>
      </c>
      <c r="AT45" s="4">
        <f t="shared" si="20"/>
        <v>679</v>
      </c>
      <c r="AU45" s="4">
        <f t="shared" si="21"/>
        <v>693.25</v>
      </c>
      <c r="AV45" s="4">
        <f t="shared" si="22"/>
        <v>15</v>
      </c>
      <c r="AX45" s="2">
        <f t="shared" si="23"/>
        <v>87</v>
      </c>
      <c r="AY45" s="3">
        <f t="shared" si="24"/>
        <v>1444</v>
      </c>
      <c r="AZ45" s="4">
        <f t="shared" si="25"/>
        <v>675</v>
      </c>
      <c r="BA45" s="4">
        <f t="shared" si="26"/>
        <v>690</v>
      </c>
      <c r="BB45" s="4">
        <f t="shared" si="6"/>
        <v>15</v>
      </c>
    </row>
    <row r="46" spans="1:54" ht="12.75" customHeight="1" x14ac:dyDescent="0.25">
      <c r="A46" s="2">
        <f t="shared" si="27"/>
        <v>38</v>
      </c>
      <c r="B46" s="3">
        <f t="shared" si="33"/>
        <v>1248</v>
      </c>
      <c r="C46" s="4">
        <f t="shared" si="34"/>
        <v>679</v>
      </c>
      <c r="D46" s="4">
        <f t="shared" si="35"/>
        <v>669</v>
      </c>
      <c r="E46" s="4">
        <f t="shared" si="7"/>
        <v>10</v>
      </c>
      <c r="F46" s="4">
        <f>ROUND(AD46,2)-ROUND(AE46,2)+Info!$E$5</f>
        <v>10</v>
      </c>
      <c r="G46" s="4">
        <f t="shared" si="8"/>
        <v>693.25</v>
      </c>
      <c r="H46" s="4">
        <f t="shared" si="9"/>
        <v>693.25</v>
      </c>
      <c r="I46" s="4">
        <f t="shared" si="10"/>
        <v>34.25</v>
      </c>
      <c r="J46" s="4">
        <f t="shared" si="11"/>
        <v>35</v>
      </c>
      <c r="K46" s="17" t="str">
        <f>Info!$E$3</f>
        <v>W36X282</v>
      </c>
      <c r="M46" s="2">
        <f t="shared" si="29"/>
        <v>88</v>
      </c>
      <c r="N46" s="3">
        <f t="shared" si="30"/>
        <v>1448</v>
      </c>
      <c r="O46" s="4">
        <f t="shared" si="36"/>
        <v>675</v>
      </c>
      <c r="P46" s="4">
        <f t="shared" si="37"/>
        <v>667.2</v>
      </c>
      <c r="Q46" s="4">
        <f t="shared" si="12"/>
        <v>7.7999999999999545</v>
      </c>
      <c r="R46" s="4">
        <f>ROUND(AK46,2)-ROUND(AL46,2)+Info!$E$5</f>
        <v>10</v>
      </c>
      <c r="S46" s="4">
        <f t="shared" si="13"/>
        <v>690</v>
      </c>
      <c r="T46" s="4">
        <f t="shared" si="14"/>
        <v>690.25</v>
      </c>
      <c r="U46" s="4">
        <f t="shared" si="15"/>
        <v>33.049999999999955</v>
      </c>
      <c r="V46" s="4">
        <f t="shared" si="16"/>
        <v>35</v>
      </c>
      <c r="W46" s="17" t="str">
        <f>Info!$E$3</f>
        <v>W36X282</v>
      </c>
      <c r="AB46" s="11">
        <f t="shared" si="38"/>
        <v>38</v>
      </c>
      <c r="AC46" s="10" cm="1">
        <f t="array" ref="AC46">(VLOOKUP(LOOKUP(2,1/((B46&gt;=Info!$B$9:$B$84)*(B46&lt;=Info!$D$9:$D$84)),Info!$A$9:$A$84),Info!$A$9:$F$84,3,FALSE))+((B46-(VLOOKUP(LOOKUP(2,1/((B46&gt;=Info!$B$9:$B$84)*(B46&lt;=Info!$D$9:$D$84)),Info!$A$9:$A$84),Info!$A$9:$F$84,2,FALSE)))*(VLOOKUP(LOOKUP(2,1/((B46&gt;=Info!$B$9:$B$84)*(B46&lt;=Info!$D$9:$D$84)),Info!$A$9:$A$84),Info!$A$9:$F$84,6,FALSE)))</f>
        <v>679</v>
      </c>
      <c r="AD46" s="10" cm="1">
        <f t="array" ref="AD46">(VLOOKUP(LOOKUP(2,1/((B46&gt;=Info!$B$88:$B$103)*(B46&lt;=Info!$D$88:$D$103)),Info!$A$88:$A$103),Info!$A$88:$F$103,3,FALSE))+((B46-(VLOOKUP(LOOKUP(2,1/((B46&gt;=Info!$B$88:$B$103)*(B46&lt;=Info!$D$88:$D$103)),Info!$A$88:$A$103),Info!$A$88:$F$103,2,FALSE)))*(VLOOKUP(LOOKUP(2,1/((B46&gt;=Info!$B$88:$B$103)*(B46&lt;=Info!$D$88:$D$103)),Info!$A$88:$A$103),Info!$A$88:$F$103,6,FALSE)))</f>
        <v>669</v>
      </c>
      <c r="AE46" s="10" cm="1">
        <f t="array" ref="AE46">(VLOOKUP(LOOKUP(2,1/((B46&gt;=Info!$B$107:$B$122)*(B46&lt;=Info!$D$107:$D$122)),Info!$A$107:$A$122),Info!$A$107:$F$122,3,FALSE))+((B46-(VLOOKUP(LOOKUP(2,1/((B46&gt;=Info!$B$107:$B$122)*(B46&lt;=Info!$D$107:$D$122)),Info!$A$107:$A$122),Info!$A$107:$F$122,2,FALSE)))*(VLOOKUP(LOOKUP(2,1/((B46&gt;=Info!$B$107:$B$122)*(B46&lt;=Info!$D$107:$D$122)),Info!$A$107:$A$122),Info!$A$107:$F$122,6,FALSE)))</f>
        <v>669</v>
      </c>
      <c r="AF46" s="10">
        <f t="shared" si="31"/>
        <v>693.25</v>
      </c>
      <c r="AG46" s="10" cm="1">
        <f t="array" ref="AG46">(VLOOKUP(LOOKUP(2,1/(((B46+Info!$E$2/2)&gt;=Info!$B$126:$B$217)*((B46+Info!$E$2/2)&lt;=Info!$D$126:$D$217)),Info!$A$126:$A$217),Info!$A$126:$F$217,3,FALSE))+(((B46+Info!$E$2/2)-(VLOOKUP(LOOKUP(2,1/(((B46+Info!$E$2/2)&gt;=Info!$B$126:$B$217)*((B46+Info!$E$2/2)&lt;=Info!$D$126:$D$217)),Info!$A$126:$A$217),Info!$A$126:$F$217,2,FALSE)))*(VLOOKUP(LOOKUP(2,1/(((B46+Info!$E$2/2)&gt;=Info!$B$126:$B$217)*((B46+Info!$E$2/2)&lt;=Info!$D$126:$D$217)),Info!$A$126:$A$217),Info!$A$126:$F$217,6,FALSE)))</f>
        <v>693.25</v>
      </c>
      <c r="AH46" s="10"/>
      <c r="AI46" s="11">
        <f t="shared" si="39"/>
        <v>88</v>
      </c>
      <c r="AJ46" s="10" cm="1">
        <f t="array" ref="AJ46">(VLOOKUP(LOOKUP(2,1/((N46&gt;=Info!$B$9:$B$84)*(N46&lt;=Info!$D$9:$D$84)),Info!$A$9:$A$84),Info!$A$9:$F$84,3,FALSE))+((N46-(VLOOKUP(LOOKUP(2,1/((N46&gt;=Info!$B$9:$B$84)*(N46&lt;=Info!$D$9:$D$84)),Info!$A$9:$A$84),Info!$A$9:$F$84,2,FALSE)))*(VLOOKUP(LOOKUP(2,1/((N46&gt;=Info!$B$9:$B$84)*(N46&lt;=Info!$D$9:$D$84)),Info!$A$9:$A$84),Info!$A$9:$F$84,6,FALSE)))</f>
        <v>675</v>
      </c>
      <c r="AK46" s="10" cm="1">
        <f t="array" ref="AK46">(VLOOKUP(LOOKUP(2,1/((N46&gt;=Info!$B$88:$B$103)*(N46&lt;=Info!$D$88:$D$103)),Info!$A$88:$A$103),Info!$A$88:$F$103,3,FALSE))+((N46-(VLOOKUP(LOOKUP(2,1/((N46&gt;=Info!$B$88:$B$103)*(N46&lt;=Info!$D$88:$D$103)),Info!$A$88:$A$103),Info!$A$88:$F$103,2,FALSE)))*(VLOOKUP(LOOKUP(2,1/((N46&gt;=Info!$B$88:$B$103)*(N46&lt;=Info!$D$88:$D$103)),Info!$A$88:$A$103),Info!$A$88:$F$103,6,FALSE)))</f>
        <v>667.2</v>
      </c>
      <c r="AL46" s="10" cm="1">
        <f t="array" ref="AL46">(VLOOKUP(LOOKUP(2,1/((N46&gt;=Info!$B$107:$B$122)*(N46&lt;=Info!$D$107:$D$122)),Info!$A$107:$A$122),Info!$A$107:$F$122,3,FALSE))+((N46-(VLOOKUP(LOOKUP(2,1/((N46&gt;=Info!$B$107:$B$122)*(N46&lt;=Info!$D$107:$D$122)),Info!$A$107:$A$122),Info!$A$107:$F$122,2,FALSE)))*(VLOOKUP(LOOKUP(2,1/((N46&gt;=Info!$B$107:$B$122)*(N46&lt;=Info!$D$107:$D$122)),Info!$A$107:$A$122),Info!$A$107:$F$122,6,FALSE)))</f>
        <v>667.2</v>
      </c>
      <c r="AM46" s="10">
        <f t="shared" si="32"/>
        <v>690</v>
      </c>
      <c r="AN46" s="10" cm="1">
        <f t="array" ref="AN46">(VLOOKUP(LOOKUP(2,1/(((N46+Info!$E$2/2)&gt;=Info!$B$126:$B$217)*((N46+Info!$E$2/2)&lt;=Info!$D$126:$D$217)),Info!$A$126:$A$217),Info!$A$126:$F$217,3,FALSE))+(((N46+Info!$E$2/2)-(VLOOKUP(LOOKUP(2,1/(((N46+Info!$E$2/2)&gt;=Info!$B$126:$B$217)*((N46+Info!$E$2/2)&lt;=Info!$D$126:$D$217)),Info!$A$126:$A$217),Info!$A$126:$F$217,2,FALSE)))*(VLOOKUP(LOOKUP(2,1/(((N46+Info!$E$2/2)&gt;=Info!$B$126:$B$217)*((N46+Info!$E$2/2)&lt;=Info!$D$126:$D$217)),Info!$A$126:$A$217),Info!$A$126:$F$217,6,FALSE)))</f>
        <v>690.25</v>
      </c>
      <c r="AR46" s="2">
        <f t="shared" si="18"/>
        <v>38</v>
      </c>
      <c r="AS46" s="3">
        <f t="shared" si="19"/>
        <v>1248</v>
      </c>
      <c r="AT46" s="4">
        <f t="shared" si="20"/>
        <v>679</v>
      </c>
      <c r="AU46" s="4">
        <f t="shared" si="21"/>
        <v>693.25</v>
      </c>
      <c r="AV46" s="4">
        <f t="shared" si="22"/>
        <v>15</v>
      </c>
      <c r="AX46" s="2">
        <f t="shared" si="23"/>
        <v>88</v>
      </c>
      <c r="AY46" s="3">
        <f t="shared" si="24"/>
        <v>1448</v>
      </c>
      <c r="AZ46" s="4">
        <f t="shared" si="25"/>
        <v>675</v>
      </c>
      <c r="BA46" s="4">
        <f t="shared" si="26"/>
        <v>690.25</v>
      </c>
      <c r="BB46" s="4">
        <f t="shared" si="6"/>
        <v>16</v>
      </c>
    </row>
    <row r="47" spans="1:54" ht="12.75" customHeight="1" x14ac:dyDescent="0.25">
      <c r="A47" s="2">
        <f t="shared" si="27"/>
        <v>39</v>
      </c>
      <c r="B47" s="3">
        <f t="shared" si="33"/>
        <v>1252</v>
      </c>
      <c r="C47" s="4">
        <f t="shared" si="34"/>
        <v>679</v>
      </c>
      <c r="D47" s="4">
        <f t="shared" si="35"/>
        <v>669</v>
      </c>
      <c r="E47" s="4">
        <f t="shared" si="7"/>
        <v>10</v>
      </c>
      <c r="F47" s="4">
        <f>ROUND(AD47,2)-ROUND(AE47,2)+Info!$E$5</f>
        <v>10</v>
      </c>
      <c r="G47" s="4">
        <f t="shared" si="8"/>
        <v>693.25</v>
      </c>
      <c r="H47" s="4">
        <f t="shared" si="9"/>
        <v>693.25</v>
      </c>
      <c r="I47" s="4">
        <f t="shared" si="10"/>
        <v>34.25</v>
      </c>
      <c r="J47" s="4">
        <f t="shared" si="11"/>
        <v>35</v>
      </c>
      <c r="K47" s="17" t="str">
        <f>Info!$E$3</f>
        <v>W36X282</v>
      </c>
      <c r="M47" s="2">
        <f t="shared" si="29"/>
        <v>89</v>
      </c>
      <c r="N47" s="3">
        <f t="shared" si="30"/>
        <v>1452</v>
      </c>
      <c r="O47" s="4">
        <f t="shared" si="36"/>
        <v>675.25</v>
      </c>
      <c r="P47" s="4">
        <f t="shared" si="37"/>
        <v>667.3</v>
      </c>
      <c r="Q47" s="4">
        <f t="shared" si="12"/>
        <v>7.9500000000000455</v>
      </c>
      <c r="R47" s="4">
        <f>ROUND(AK47,2)-ROUND(AL47,2)+Info!$E$5</f>
        <v>10</v>
      </c>
      <c r="S47" s="4">
        <f t="shared" si="13"/>
        <v>690.25</v>
      </c>
      <c r="T47" s="4">
        <f t="shared" si="14"/>
        <v>690.25</v>
      </c>
      <c r="U47" s="4">
        <f t="shared" si="15"/>
        <v>32.950000000000045</v>
      </c>
      <c r="V47" s="4">
        <f t="shared" si="16"/>
        <v>35</v>
      </c>
      <c r="W47" s="17" t="str">
        <f>Info!$E$3</f>
        <v>W36X282</v>
      </c>
      <c r="AB47" s="11">
        <f t="shared" si="38"/>
        <v>39</v>
      </c>
      <c r="AC47" s="10" cm="1">
        <f t="array" ref="AC47">(VLOOKUP(LOOKUP(2,1/((B47&gt;=Info!$B$9:$B$84)*(B47&lt;=Info!$D$9:$D$84)),Info!$A$9:$A$84),Info!$A$9:$F$84,3,FALSE))+((B47-(VLOOKUP(LOOKUP(2,1/((B47&gt;=Info!$B$9:$B$84)*(B47&lt;=Info!$D$9:$D$84)),Info!$A$9:$A$84),Info!$A$9:$F$84,2,FALSE)))*(VLOOKUP(LOOKUP(2,1/((B47&gt;=Info!$B$9:$B$84)*(B47&lt;=Info!$D$9:$D$84)),Info!$A$9:$A$84),Info!$A$9:$F$84,6,FALSE)))</f>
        <v>679</v>
      </c>
      <c r="AD47" s="10" cm="1">
        <f t="array" ref="AD47">(VLOOKUP(LOOKUP(2,1/((B47&gt;=Info!$B$88:$B$103)*(B47&lt;=Info!$D$88:$D$103)),Info!$A$88:$A$103),Info!$A$88:$F$103,3,FALSE))+((B47-(VLOOKUP(LOOKUP(2,1/((B47&gt;=Info!$B$88:$B$103)*(B47&lt;=Info!$D$88:$D$103)),Info!$A$88:$A$103),Info!$A$88:$F$103,2,FALSE)))*(VLOOKUP(LOOKUP(2,1/((B47&gt;=Info!$B$88:$B$103)*(B47&lt;=Info!$D$88:$D$103)),Info!$A$88:$A$103),Info!$A$88:$F$103,6,FALSE)))</f>
        <v>669</v>
      </c>
      <c r="AE47" s="10" cm="1">
        <f t="array" ref="AE47">(VLOOKUP(LOOKUP(2,1/((B47&gt;=Info!$B$107:$B$122)*(B47&lt;=Info!$D$107:$D$122)),Info!$A$107:$A$122),Info!$A$107:$F$122,3,FALSE))+((B47-(VLOOKUP(LOOKUP(2,1/((B47&gt;=Info!$B$107:$B$122)*(B47&lt;=Info!$D$107:$D$122)),Info!$A$107:$A$122),Info!$A$107:$F$122,2,FALSE)))*(VLOOKUP(LOOKUP(2,1/((B47&gt;=Info!$B$107:$B$122)*(B47&lt;=Info!$D$107:$D$122)),Info!$A$107:$A$122),Info!$A$107:$F$122,6,FALSE)))</f>
        <v>669</v>
      </c>
      <c r="AF47" s="10">
        <f t="shared" si="31"/>
        <v>693.25</v>
      </c>
      <c r="AG47" s="10" cm="1">
        <f t="array" ref="AG47">(VLOOKUP(LOOKUP(2,1/(((B47+Info!$E$2/2)&gt;=Info!$B$126:$B$217)*((B47+Info!$E$2/2)&lt;=Info!$D$126:$D$217)),Info!$A$126:$A$217),Info!$A$126:$F$217,3,FALSE))+(((B47+Info!$E$2/2)-(VLOOKUP(LOOKUP(2,1/(((B47+Info!$E$2/2)&gt;=Info!$B$126:$B$217)*((B47+Info!$E$2/2)&lt;=Info!$D$126:$D$217)),Info!$A$126:$A$217),Info!$A$126:$F$217,2,FALSE)))*(VLOOKUP(LOOKUP(2,1/(((B47+Info!$E$2/2)&gt;=Info!$B$126:$B$217)*((B47+Info!$E$2/2)&lt;=Info!$D$126:$D$217)),Info!$A$126:$A$217),Info!$A$126:$F$217,6,FALSE)))</f>
        <v>693.25</v>
      </c>
      <c r="AH47" s="10"/>
      <c r="AI47" s="11">
        <f t="shared" si="39"/>
        <v>89</v>
      </c>
      <c r="AJ47" s="10" cm="1">
        <f t="array" ref="AJ47">(VLOOKUP(LOOKUP(2,1/((N47&gt;=Info!$B$9:$B$84)*(N47&lt;=Info!$D$9:$D$84)),Info!$A$9:$A$84),Info!$A$9:$F$84,3,FALSE))+((N47-(VLOOKUP(LOOKUP(2,1/((N47&gt;=Info!$B$9:$B$84)*(N47&lt;=Info!$D$9:$D$84)),Info!$A$9:$A$84),Info!$A$9:$F$84,2,FALSE)))*(VLOOKUP(LOOKUP(2,1/((N47&gt;=Info!$B$9:$B$84)*(N47&lt;=Info!$D$9:$D$84)),Info!$A$9:$A$84),Info!$A$9:$F$84,6,FALSE)))</f>
        <v>675.25</v>
      </c>
      <c r="AK47" s="10" cm="1">
        <f t="array" ref="AK47">(VLOOKUP(LOOKUP(2,1/((N47&gt;=Info!$B$88:$B$103)*(N47&lt;=Info!$D$88:$D$103)),Info!$A$88:$A$103),Info!$A$88:$F$103,3,FALSE))+((N47-(VLOOKUP(LOOKUP(2,1/((N47&gt;=Info!$B$88:$B$103)*(N47&lt;=Info!$D$88:$D$103)),Info!$A$88:$A$103),Info!$A$88:$F$103,2,FALSE)))*(VLOOKUP(LOOKUP(2,1/((N47&gt;=Info!$B$88:$B$103)*(N47&lt;=Info!$D$88:$D$103)),Info!$A$88:$A$103),Info!$A$88:$F$103,6,FALSE)))</f>
        <v>667.3</v>
      </c>
      <c r="AL47" s="10" cm="1">
        <f t="array" ref="AL47">(VLOOKUP(LOOKUP(2,1/((N47&gt;=Info!$B$107:$B$122)*(N47&lt;=Info!$D$107:$D$122)),Info!$A$107:$A$122),Info!$A$107:$F$122,3,FALSE))+((N47-(VLOOKUP(LOOKUP(2,1/((N47&gt;=Info!$B$107:$B$122)*(N47&lt;=Info!$D$107:$D$122)),Info!$A$107:$A$122),Info!$A$107:$F$122,2,FALSE)))*(VLOOKUP(LOOKUP(2,1/((N47&gt;=Info!$B$107:$B$122)*(N47&lt;=Info!$D$107:$D$122)),Info!$A$107:$A$122),Info!$A$107:$F$122,6,FALSE)))</f>
        <v>667.3</v>
      </c>
      <c r="AM47" s="10">
        <f t="shared" si="32"/>
        <v>690.25</v>
      </c>
      <c r="AN47" s="10" cm="1">
        <f t="array" ref="AN47">(VLOOKUP(LOOKUP(2,1/(((N47+Info!$E$2/2)&gt;=Info!$B$126:$B$217)*((N47+Info!$E$2/2)&lt;=Info!$D$126:$D$217)),Info!$A$126:$A$217),Info!$A$126:$F$217,3,FALSE))+(((N47+Info!$E$2/2)-(VLOOKUP(LOOKUP(2,1/(((N47+Info!$E$2/2)&gt;=Info!$B$126:$B$217)*((N47+Info!$E$2/2)&lt;=Info!$D$126:$D$217)),Info!$A$126:$A$217),Info!$A$126:$F$217,2,FALSE)))*(VLOOKUP(LOOKUP(2,1/(((N47+Info!$E$2/2)&gt;=Info!$B$126:$B$217)*((N47+Info!$E$2/2)&lt;=Info!$D$126:$D$217)),Info!$A$126:$A$217),Info!$A$126:$F$217,6,FALSE)))</f>
        <v>690.25</v>
      </c>
      <c r="AR47" s="2">
        <f t="shared" si="18"/>
        <v>39</v>
      </c>
      <c r="AS47" s="3">
        <f t="shared" si="19"/>
        <v>1252</v>
      </c>
      <c r="AT47" s="4">
        <f t="shared" si="20"/>
        <v>679</v>
      </c>
      <c r="AU47" s="4">
        <f t="shared" si="21"/>
        <v>693.25</v>
      </c>
      <c r="AV47" s="4">
        <f t="shared" si="22"/>
        <v>15</v>
      </c>
      <c r="AX47" s="2">
        <f t="shared" si="23"/>
        <v>89</v>
      </c>
      <c r="AY47" s="3">
        <f t="shared" si="24"/>
        <v>1452</v>
      </c>
      <c r="AZ47" s="4">
        <f t="shared" si="25"/>
        <v>675.25</v>
      </c>
      <c r="BA47" s="4">
        <f t="shared" si="26"/>
        <v>690.25</v>
      </c>
      <c r="BB47" s="4">
        <f t="shared" si="6"/>
        <v>15</v>
      </c>
    </row>
    <row r="48" spans="1:54" ht="12.75" customHeight="1" x14ac:dyDescent="0.25">
      <c r="A48" s="2">
        <f t="shared" si="27"/>
        <v>40</v>
      </c>
      <c r="B48" s="3">
        <f t="shared" si="33"/>
        <v>1256</v>
      </c>
      <c r="C48" s="4">
        <f t="shared" si="34"/>
        <v>679</v>
      </c>
      <c r="D48" s="4">
        <f t="shared" si="35"/>
        <v>669</v>
      </c>
      <c r="E48" s="4">
        <f t="shared" si="7"/>
        <v>10</v>
      </c>
      <c r="F48" s="4">
        <f>ROUND(AD48,2)-ROUND(AE48,2)+Info!$E$5</f>
        <v>10</v>
      </c>
      <c r="G48" s="4">
        <f t="shared" si="8"/>
        <v>693.25</v>
      </c>
      <c r="H48" s="4">
        <f t="shared" si="9"/>
        <v>693.25</v>
      </c>
      <c r="I48" s="4">
        <f t="shared" si="10"/>
        <v>34.25</v>
      </c>
      <c r="J48" s="4">
        <f t="shared" si="11"/>
        <v>35</v>
      </c>
      <c r="K48" s="17" t="str">
        <f>Info!$E$3</f>
        <v>W36X282</v>
      </c>
      <c r="M48" s="2">
        <f t="shared" si="29"/>
        <v>90</v>
      </c>
      <c r="N48" s="3">
        <f t="shared" si="30"/>
        <v>1456</v>
      </c>
      <c r="O48" s="4">
        <f t="shared" si="36"/>
        <v>675.25</v>
      </c>
      <c r="P48" s="4">
        <f t="shared" si="37"/>
        <v>667.4</v>
      </c>
      <c r="Q48" s="4">
        <f t="shared" si="12"/>
        <v>7.8500000000000227</v>
      </c>
      <c r="R48" s="4">
        <f>ROUND(AK48,2)-ROUND(AL48,2)+Info!$E$5</f>
        <v>10</v>
      </c>
      <c r="S48" s="4">
        <f t="shared" si="13"/>
        <v>690.25</v>
      </c>
      <c r="T48" s="4">
        <f t="shared" si="14"/>
        <v>690.5</v>
      </c>
      <c r="U48" s="4">
        <f t="shared" si="15"/>
        <v>33.100000000000023</v>
      </c>
      <c r="V48" s="4">
        <f t="shared" si="16"/>
        <v>35</v>
      </c>
      <c r="W48" s="17" t="str">
        <f>Info!$E$3</f>
        <v>W36X282</v>
      </c>
      <c r="AB48" s="11">
        <f t="shared" si="38"/>
        <v>40</v>
      </c>
      <c r="AC48" s="10" cm="1">
        <f t="array" ref="AC48">(VLOOKUP(LOOKUP(2,1/((B48&gt;=Info!$B$9:$B$84)*(B48&lt;=Info!$D$9:$D$84)),Info!$A$9:$A$84),Info!$A$9:$F$84,3,FALSE))+((B48-(VLOOKUP(LOOKUP(2,1/((B48&gt;=Info!$B$9:$B$84)*(B48&lt;=Info!$D$9:$D$84)),Info!$A$9:$A$84),Info!$A$9:$F$84,2,FALSE)))*(VLOOKUP(LOOKUP(2,1/((B48&gt;=Info!$B$9:$B$84)*(B48&lt;=Info!$D$9:$D$84)),Info!$A$9:$A$84),Info!$A$9:$F$84,6,FALSE)))</f>
        <v>679</v>
      </c>
      <c r="AD48" s="10" cm="1">
        <f t="array" ref="AD48">(VLOOKUP(LOOKUP(2,1/((B48&gt;=Info!$B$88:$B$103)*(B48&lt;=Info!$D$88:$D$103)),Info!$A$88:$A$103),Info!$A$88:$F$103,3,FALSE))+((B48-(VLOOKUP(LOOKUP(2,1/((B48&gt;=Info!$B$88:$B$103)*(B48&lt;=Info!$D$88:$D$103)),Info!$A$88:$A$103),Info!$A$88:$F$103,2,FALSE)))*(VLOOKUP(LOOKUP(2,1/((B48&gt;=Info!$B$88:$B$103)*(B48&lt;=Info!$D$88:$D$103)),Info!$A$88:$A$103),Info!$A$88:$F$103,6,FALSE)))</f>
        <v>669</v>
      </c>
      <c r="AE48" s="10" cm="1">
        <f t="array" ref="AE48">(VLOOKUP(LOOKUP(2,1/((B48&gt;=Info!$B$107:$B$122)*(B48&lt;=Info!$D$107:$D$122)),Info!$A$107:$A$122),Info!$A$107:$F$122,3,FALSE))+((B48-(VLOOKUP(LOOKUP(2,1/((B48&gt;=Info!$B$107:$B$122)*(B48&lt;=Info!$D$107:$D$122)),Info!$A$107:$A$122),Info!$A$107:$F$122,2,FALSE)))*(VLOOKUP(LOOKUP(2,1/((B48&gt;=Info!$B$107:$B$122)*(B48&lt;=Info!$D$107:$D$122)),Info!$A$107:$A$122),Info!$A$107:$F$122,6,FALSE)))</f>
        <v>669</v>
      </c>
      <c r="AF48" s="10">
        <f t="shared" si="31"/>
        <v>693.25</v>
      </c>
      <c r="AG48" s="10" cm="1">
        <f t="array" ref="AG48">(VLOOKUP(LOOKUP(2,1/(((B48+Info!$E$2/2)&gt;=Info!$B$126:$B$217)*((B48+Info!$E$2/2)&lt;=Info!$D$126:$D$217)),Info!$A$126:$A$217),Info!$A$126:$F$217,3,FALSE))+(((B48+Info!$E$2/2)-(VLOOKUP(LOOKUP(2,1/(((B48+Info!$E$2/2)&gt;=Info!$B$126:$B$217)*((B48+Info!$E$2/2)&lt;=Info!$D$126:$D$217)),Info!$A$126:$A$217),Info!$A$126:$F$217,2,FALSE)))*(VLOOKUP(LOOKUP(2,1/(((B48+Info!$E$2/2)&gt;=Info!$B$126:$B$217)*((B48+Info!$E$2/2)&lt;=Info!$D$126:$D$217)),Info!$A$126:$A$217),Info!$A$126:$F$217,6,FALSE)))</f>
        <v>693.25</v>
      </c>
      <c r="AH48" s="10"/>
      <c r="AI48" s="11">
        <f t="shared" si="39"/>
        <v>90</v>
      </c>
      <c r="AJ48" s="10" cm="1">
        <f t="array" ref="AJ48">(VLOOKUP(LOOKUP(2,1/((N48&gt;=Info!$B$9:$B$84)*(N48&lt;=Info!$D$9:$D$84)),Info!$A$9:$A$84),Info!$A$9:$F$84,3,FALSE))+((N48-(VLOOKUP(LOOKUP(2,1/((N48&gt;=Info!$B$9:$B$84)*(N48&lt;=Info!$D$9:$D$84)),Info!$A$9:$A$84),Info!$A$9:$F$84,2,FALSE)))*(VLOOKUP(LOOKUP(2,1/((N48&gt;=Info!$B$9:$B$84)*(N48&lt;=Info!$D$9:$D$84)),Info!$A$9:$A$84),Info!$A$9:$F$84,6,FALSE)))</f>
        <v>675.25</v>
      </c>
      <c r="AK48" s="10" cm="1">
        <f t="array" ref="AK48">(VLOOKUP(LOOKUP(2,1/((N48&gt;=Info!$B$88:$B$103)*(N48&lt;=Info!$D$88:$D$103)),Info!$A$88:$A$103),Info!$A$88:$F$103,3,FALSE))+((N48-(VLOOKUP(LOOKUP(2,1/((N48&gt;=Info!$B$88:$B$103)*(N48&lt;=Info!$D$88:$D$103)),Info!$A$88:$A$103),Info!$A$88:$F$103,2,FALSE)))*(VLOOKUP(LOOKUP(2,1/((N48&gt;=Info!$B$88:$B$103)*(N48&lt;=Info!$D$88:$D$103)),Info!$A$88:$A$103),Info!$A$88:$F$103,6,FALSE)))</f>
        <v>667.4</v>
      </c>
      <c r="AL48" s="10" cm="1">
        <f t="array" ref="AL48">(VLOOKUP(LOOKUP(2,1/((N48&gt;=Info!$B$107:$B$122)*(N48&lt;=Info!$D$107:$D$122)),Info!$A$107:$A$122),Info!$A$107:$F$122,3,FALSE))+((N48-(VLOOKUP(LOOKUP(2,1/((N48&gt;=Info!$B$107:$B$122)*(N48&lt;=Info!$D$107:$D$122)),Info!$A$107:$A$122),Info!$A$107:$F$122,2,FALSE)))*(VLOOKUP(LOOKUP(2,1/((N48&gt;=Info!$B$107:$B$122)*(N48&lt;=Info!$D$107:$D$122)),Info!$A$107:$A$122),Info!$A$107:$F$122,6,FALSE)))</f>
        <v>667.4</v>
      </c>
      <c r="AM48" s="10">
        <f t="shared" si="32"/>
        <v>690.25</v>
      </c>
      <c r="AN48" s="10" cm="1">
        <f t="array" ref="AN48">(VLOOKUP(LOOKUP(2,1/(((N48+Info!$E$2/2)&gt;=Info!$B$126:$B$217)*((N48+Info!$E$2/2)&lt;=Info!$D$126:$D$217)),Info!$A$126:$A$217),Info!$A$126:$F$217,3,FALSE))+(((N48+Info!$E$2/2)-(VLOOKUP(LOOKUP(2,1/(((N48+Info!$E$2/2)&gt;=Info!$B$126:$B$217)*((N48+Info!$E$2/2)&lt;=Info!$D$126:$D$217)),Info!$A$126:$A$217),Info!$A$126:$F$217,2,FALSE)))*(VLOOKUP(LOOKUP(2,1/(((N48+Info!$E$2/2)&gt;=Info!$B$126:$B$217)*((N48+Info!$E$2/2)&lt;=Info!$D$126:$D$217)),Info!$A$126:$A$217),Info!$A$126:$F$217,6,FALSE)))</f>
        <v>690.5</v>
      </c>
      <c r="AR48" s="2">
        <f t="shared" si="18"/>
        <v>40</v>
      </c>
      <c r="AS48" s="3">
        <f t="shared" si="19"/>
        <v>1256</v>
      </c>
      <c r="AT48" s="4">
        <f t="shared" si="20"/>
        <v>679</v>
      </c>
      <c r="AU48" s="4">
        <f t="shared" si="21"/>
        <v>693.25</v>
      </c>
      <c r="AV48" s="4">
        <f t="shared" si="22"/>
        <v>15</v>
      </c>
      <c r="AX48" s="2">
        <f t="shared" si="23"/>
        <v>90</v>
      </c>
      <c r="AY48" s="3">
        <f t="shared" si="24"/>
        <v>1456</v>
      </c>
      <c r="AZ48" s="4">
        <f t="shared" si="25"/>
        <v>675.25</v>
      </c>
      <c r="BA48" s="4">
        <f t="shared" si="26"/>
        <v>690.5</v>
      </c>
      <c r="BB48" s="4">
        <f t="shared" si="6"/>
        <v>16</v>
      </c>
    </row>
    <row r="49" spans="1:54" ht="12.75" customHeight="1" x14ac:dyDescent="0.25">
      <c r="A49" s="2">
        <f t="shared" si="27"/>
        <v>41</v>
      </c>
      <c r="B49" s="3">
        <f t="shared" si="33"/>
        <v>1260</v>
      </c>
      <c r="C49" s="4">
        <f t="shared" si="34"/>
        <v>679</v>
      </c>
      <c r="D49" s="4">
        <f t="shared" si="35"/>
        <v>669</v>
      </c>
      <c r="E49" s="4">
        <f t="shared" si="7"/>
        <v>10</v>
      </c>
      <c r="F49" s="4">
        <f>ROUND(AD49,2)-ROUND(AE49,2)+Info!$E$5</f>
        <v>10</v>
      </c>
      <c r="G49" s="4">
        <f t="shared" si="8"/>
        <v>693.25</v>
      </c>
      <c r="H49" s="4">
        <f t="shared" si="9"/>
        <v>693.25</v>
      </c>
      <c r="I49" s="4">
        <f t="shared" si="10"/>
        <v>34.25</v>
      </c>
      <c r="J49" s="4">
        <f t="shared" si="11"/>
        <v>35</v>
      </c>
      <c r="K49" s="17" t="str">
        <f>Info!$E$3</f>
        <v>W36X282</v>
      </c>
      <c r="M49" s="2">
        <f t="shared" si="29"/>
        <v>91</v>
      </c>
      <c r="N49" s="3">
        <f t="shared" si="30"/>
        <v>1460</v>
      </c>
      <c r="O49" s="4">
        <f t="shared" si="36"/>
        <v>675.5</v>
      </c>
      <c r="P49" s="4">
        <f t="shared" si="37"/>
        <v>667.5</v>
      </c>
      <c r="Q49" s="4">
        <f t="shared" si="12"/>
        <v>8</v>
      </c>
      <c r="R49" s="4">
        <f>ROUND(AK49,2)-ROUND(AL49,2)+Info!$E$5</f>
        <v>10</v>
      </c>
      <c r="S49" s="4">
        <f t="shared" si="13"/>
        <v>690.5</v>
      </c>
      <c r="T49" s="4">
        <f t="shared" si="14"/>
        <v>690.75</v>
      </c>
      <c r="U49" s="4">
        <f t="shared" si="15"/>
        <v>33.25</v>
      </c>
      <c r="V49" s="4">
        <f t="shared" si="16"/>
        <v>35</v>
      </c>
      <c r="W49" s="17" t="str">
        <f>Info!$E$3</f>
        <v>W36X282</v>
      </c>
      <c r="AB49" s="11">
        <f t="shared" si="38"/>
        <v>41</v>
      </c>
      <c r="AC49" s="10" cm="1">
        <f t="array" ref="AC49">(VLOOKUP(LOOKUP(2,1/((B49&gt;=Info!$B$9:$B$84)*(B49&lt;=Info!$D$9:$D$84)),Info!$A$9:$A$84),Info!$A$9:$F$84,3,FALSE))+((B49-(VLOOKUP(LOOKUP(2,1/((B49&gt;=Info!$B$9:$B$84)*(B49&lt;=Info!$D$9:$D$84)),Info!$A$9:$A$84),Info!$A$9:$F$84,2,FALSE)))*(VLOOKUP(LOOKUP(2,1/((B49&gt;=Info!$B$9:$B$84)*(B49&lt;=Info!$D$9:$D$84)),Info!$A$9:$A$84),Info!$A$9:$F$84,6,FALSE)))</f>
        <v>679</v>
      </c>
      <c r="AD49" s="10" cm="1">
        <f t="array" ref="AD49">(VLOOKUP(LOOKUP(2,1/((B49&gt;=Info!$B$88:$B$103)*(B49&lt;=Info!$D$88:$D$103)),Info!$A$88:$A$103),Info!$A$88:$F$103,3,FALSE))+((B49-(VLOOKUP(LOOKUP(2,1/((B49&gt;=Info!$B$88:$B$103)*(B49&lt;=Info!$D$88:$D$103)),Info!$A$88:$A$103),Info!$A$88:$F$103,2,FALSE)))*(VLOOKUP(LOOKUP(2,1/((B49&gt;=Info!$B$88:$B$103)*(B49&lt;=Info!$D$88:$D$103)),Info!$A$88:$A$103),Info!$A$88:$F$103,6,FALSE)))</f>
        <v>669</v>
      </c>
      <c r="AE49" s="10" cm="1">
        <f t="array" ref="AE49">(VLOOKUP(LOOKUP(2,1/((B49&gt;=Info!$B$107:$B$122)*(B49&lt;=Info!$D$107:$D$122)),Info!$A$107:$A$122),Info!$A$107:$F$122,3,FALSE))+((B49-(VLOOKUP(LOOKUP(2,1/((B49&gt;=Info!$B$107:$B$122)*(B49&lt;=Info!$D$107:$D$122)),Info!$A$107:$A$122),Info!$A$107:$F$122,2,FALSE)))*(VLOOKUP(LOOKUP(2,1/((B49&gt;=Info!$B$107:$B$122)*(B49&lt;=Info!$D$107:$D$122)),Info!$A$107:$A$122),Info!$A$107:$F$122,6,FALSE)))</f>
        <v>669</v>
      </c>
      <c r="AF49" s="10">
        <f t="shared" si="31"/>
        <v>693.25</v>
      </c>
      <c r="AG49" s="10" cm="1">
        <f t="array" ref="AG49">(VLOOKUP(LOOKUP(2,1/(((B49+Info!$E$2/2)&gt;=Info!$B$126:$B$217)*((B49+Info!$E$2/2)&lt;=Info!$D$126:$D$217)),Info!$A$126:$A$217),Info!$A$126:$F$217,3,FALSE))+(((B49+Info!$E$2/2)-(VLOOKUP(LOOKUP(2,1/(((B49+Info!$E$2/2)&gt;=Info!$B$126:$B$217)*((B49+Info!$E$2/2)&lt;=Info!$D$126:$D$217)),Info!$A$126:$A$217),Info!$A$126:$F$217,2,FALSE)))*(VLOOKUP(LOOKUP(2,1/(((B49+Info!$E$2/2)&gt;=Info!$B$126:$B$217)*((B49+Info!$E$2/2)&lt;=Info!$D$126:$D$217)),Info!$A$126:$A$217),Info!$A$126:$F$217,6,FALSE)))</f>
        <v>693.25</v>
      </c>
      <c r="AH49" s="10"/>
      <c r="AI49" s="11">
        <f t="shared" si="39"/>
        <v>91</v>
      </c>
      <c r="AJ49" s="10" cm="1">
        <f t="array" ref="AJ49">(VLOOKUP(LOOKUP(2,1/((N49&gt;=Info!$B$9:$B$84)*(N49&lt;=Info!$D$9:$D$84)),Info!$A$9:$A$84),Info!$A$9:$F$84,3,FALSE))+((N49-(VLOOKUP(LOOKUP(2,1/((N49&gt;=Info!$B$9:$B$84)*(N49&lt;=Info!$D$9:$D$84)),Info!$A$9:$A$84),Info!$A$9:$F$84,2,FALSE)))*(VLOOKUP(LOOKUP(2,1/((N49&gt;=Info!$B$9:$B$84)*(N49&lt;=Info!$D$9:$D$84)),Info!$A$9:$A$84),Info!$A$9:$F$84,6,FALSE)))</f>
        <v>675.5</v>
      </c>
      <c r="AK49" s="10" cm="1">
        <f t="array" ref="AK49">(VLOOKUP(LOOKUP(2,1/((N49&gt;=Info!$B$88:$B$103)*(N49&lt;=Info!$D$88:$D$103)),Info!$A$88:$A$103),Info!$A$88:$F$103,3,FALSE))+((N49-(VLOOKUP(LOOKUP(2,1/((N49&gt;=Info!$B$88:$B$103)*(N49&lt;=Info!$D$88:$D$103)),Info!$A$88:$A$103),Info!$A$88:$F$103,2,FALSE)))*(VLOOKUP(LOOKUP(2,1/((N49&gt;=Info!$B$88:$B$103)*(N49&lt;=Info!$D$88:$D$103)),Info!$A$88:$A$103),Info!$A$88:$F$103,6,FALSE)))</f>
        <v>667.5</v>
      </c>
      <c r="AL49" s="10" cm="1">
        <f t="array" ref="AL49">(VLOOKUP(LOOKUP(2,1/((N49&gt;=Info!$B$107:$B$122)*(N49&lt;=Info!$D$107:$D$122)),Info!$A$107:$A$122),Info!$A$107:$F$122,3,FALSE))+((N49-(VLOOKUP(LOOKUP(2,1/((N49&gt;=Info!$B$107:$B$122)*(N49&lt;=Info!$D$107:$D$122)),Info!$A$107:$A$122),Info!$A$107:$F$122,2,FALSE)))*(VLOOKUP(LOOKUP(2,1/((N49&gt;=Info!$B$107:$B$122)*(N49&lt;=Info!$D$107:$D$122)),Info!$A$107:$A$122),Info!$A$107:$F$122,6,FALSE)))</f>
        <v>667.5</v>
      </c>
      <c r="AM49" s="10">
        <f t="shared" si="32"/>
        <v>690.5</v>
      </c>
      <c r="AN49" s="10" cm="1">
        <f t="array" ref="AN49">(VLOOKUP(LOOKUP(2,1/(((N49+Info!$E$2/2)&gt;=Info!$B$126:$B$217)*((N49+Info!$E$2/2)&lt;=Info!$D$126:$D$217)),Info!$A$126:$A$217),Info!$A$126:$F$217,3,FALSE))+(((N49+Info!$E$2/2)-(VLOOKUP(LOOKUP(2,1/(((N49+Info!$E$2/2)&gt;=Info!$B$126:$B$217)*((N49+Info!$E$2/2)&lt;=Info!$D$126:$D$217)),Info!$A$126:$A$217),Info!$A$126:$F$217,2,FALSE)))*(VLOOKUP(LOOKUP(2,1/(((N49+Info!$E$2/2)&gt;=Info!$B$126:$B$217)*((N49+Info!$E$2/2)&lt;=Info!$D$126:$D$217)),Info!$A$126:$A$217),Info!$A$126:$F$217,6,FALSE)))</f>
        <v>690.75</v>
      </c>
      <c r="AR49" s="2">
        <f t="shared" si="18"/>
        <v>41</v>
      </c>
      <c r="AS49" s="3">
        <f t="shared" si="19"/>
        <v>1260</v>
      </c>
      <c r="AT49" s="4">
        <f t="shared" si="20"/>
        <v>679</v>
      </c>
      <c r="AU49" s="4">
        <f t="shared" si="21"/>
        <v>693.25</v>
      </c>
      <c r="AV49" s="4">
        <f t="shared" si="22"/>
        <v>15</v>
      </c>
      <c r="AX49" s="2">
        <f t="shared" si="23"/>
        <v>91</v>
      </c>
      <c r="AY49" s="3">
        <f t="shared" si="24"/>
        <v>1460</v>
      </c>
      <c r="AZ49" s="4">
        <f t="shared" si="25"/>
        <v>675.5</v>
      </c>
      <c r="BA49" s="4">
        <f t="shared" si="26"/>
        <v>690.75</v>
      </c>
      <c r="BB49" s="4">
        <f t="shared" si="6"/>
        <v>16</v>
      </c>
    </row>
    <row r="50" spans="1:54" ht="12.75" customHeight="1" x14ac:dyDescent="0.25">
      <c r="A50" s="2">
        <f t="shared" si="27"/>
        <v>42</v>
      </c>
      <c r="B50" s="3">
        <f t="shared" si="33"/>
        <v>1264</v>
      </c>
      <c r="C50" s="4">
        <f t="shared" si="34"/>
        <v>679</v>
      </c>
      <c r="D50" s="4">
        <f t="shared" si="35"/>
        <v>669</v>
      </c>
      <c r="E50" s="4">
        <f t="shared" si="7"/>
        <v>10</v>
      </c>
      <c r="F50" s="4">
        <f>ROUND(AD50,2)-ROUND(AE50,2)+Info!$E$5</f>
        <v>10</v>
      </c>
      <c r="G50" s="4">
        <f t="shared" si="8"/>
        <v>693.25</v>
      </c>
      <c r="H50" s="4">
        <f t="shared" si="9"/>
        <v>693.25</v>
      </c>
      <c r="I50" s="4">
        <f t="shared" si="10"/>
        <v>34.25</v>
      </c>
      <c r="J50" s="4">
        <f t="shared" si="11"/>
        <v>35</v>
      </c>
      <c r="K50" s="17" t="str">
        <f>Info!$E$3</f>
        <v>W36X282</v>
      </c>
      <c r="M50" s="2">
        <f t="shared" si="29"/>
        <v>92</v>
      </c>
      <c r="N50" s="3">
        <f t="shared" si="30"/>
        <v>1464</v>
      </c>
      <c r="O50" s="4">
        <f t="shared" si="36"/>
        <v>675.75</v>
      </c>
      <c r="P50" s="4">
        <f t="shared" si="37"/>
        <v>667.6</v>
      </c>
      <c r="Q50" s="4">
        <f t="shared" si="12"/>
        <v>8.1499999999999773</v>
      </c>
      <c r="R50" s="4">
        <f>ROUND(AK50,2)-ROUND(AL50,2)+Info!$E$5</f>
        <v>10</v>
      </c>
      <c r="S50" s="4">
        <f t="shared" si="13"/>
        <v>690.75</v>
      </c>
      <c r="T50" s="4">
        <f t="shared" si="14"/>
        <v>690.75</v>
      </c>
      <c r="U50" s="4">
        <f t="shared" si="15"/>
        <v>33.149999999999977</v>
      </c>
      <c r="V50" s="4">
        <f t="shared" si="16"/>
        <v>35</v>
      </c>
      <c r="W50" s="17" t="str">
        <f>Info!$E$3</f>
        <v>W36X282</v>
      </c>
      <c r="AB50" s="11">
        <f t="shared" si="38"/>
        <v>42</v>
      </c>
      <c r="AC50" s="10" cm="1">
        <f t="array" ref="AC50">(VLOOKUP(LOOKUP(2,1/((B50&gt;=Info!$B$9:$B$84)*(B50&lt;=Info!$D$9:$D$84)),Info!$A$9:$A$84),Info!$A$9:$F$84,3,FALSE))+((B50-(VLOOKUP(LOOKUP(2,1/((B50&gt;=Info!$B$9:$B$84)*(B50&lt;=Info!$D$9:$D$84)),Info!$A$9:$A$84),Info!$A$9:$F$84,2,FALSE)))*(VLOOKUP(LOOKUP(2,1/((B50&gt;=Info!$B$9:$B$84)*(B50&lt;=Info!$D$9:$D$84)),Info!$A$9:$A$84),Info!$A$9:$F$84,6,FALSE)))</f>
        <v>679</v>
      </c>
      <c r="AD50" s="10" cm="1">
        <f t="array" ref="AD50">(VLOOKUP(LOOKUP(2,1/((B50&gt;=Info!$B$88:$B$103)*(B50&lt;=Info!$D$88:$D$103)),Info!$A$88:$A$103),Info!$A$88:$F$103,3,FALSE))+((B50-(VLOOKUP(LOOKUP(2,1/((B50&gt;=Info!$B$88:$B$103)*(B50&lt;=Info!$D$88:$D$103)),Info!$A$88:$A$103),Info!$A$88:$F$103,2,FALSE)))*(VLOOKUP(LOOKUP(2,1/((B50&gt;=Info!$B$88:$B$103)*(B50&lt;=Info!$D$88:$D$103)),Info!$A$88:$A$103),Info!$A$88:$F$103,6,FALSE)))</f>
        <v>669</v>
      </c>
      <c r="AE50" s="10" cm="1">
        <f t="array" ref="AE50">(VLOOKUP(LOOKUP(2,1/((B50&gt;=Info!$B$107:$B$122)*(B50&lt;=Info!$D$107:$D$122)),Info!$A$107:$A$122),Info!$A$107:$F$122,3,FALSE))+((B50-(VLOOKUP(LOOKUP(2,1/((B50&gt;=Info!$B$107:$B$122)*(B50&lt;=Info!$D$107:$D$122)),Info!$A$107:$A$122),Info!$A$107:$F$122,2,FALSE)))*(VLOOKUP(LOOKUP(2,1/((B50&gt;=Info!$B$107:$B$122)*(B50&lt;=Info!$D$107:$D$122)),Info!$A$107:$A$122),Info!$A$107:$F$122,6,FALSE)))</f>
        <v>669</v>
      </c>
      <c r="AF50" s="10">
        <f t="shared" si="31"/>
        <v>693.25</v>
      </c>
      <c r="AG50" s="10" cm="1">
        <f t="array" ref="AG50">(VLOOKUP(LOOKUP(2,1/(((B50+Info!$E$2/2)&gt;=Info!$B$126:$B$217)*((B50+Info!$E$2/2)&lt;=Info!$D$126:$D$217)),Info!$A$126:$A$217),Info!$A$126:$F$217,3,FALSE))+(((B50+Info!$E$2/2)-(VLOOKUP(LOOKUP(2,1/(((B50+Info!$E$2/2)&gt;=Info!$B$126:$B$217)*((B50+Info!$E$2/2)&lt;=Info!$D$126:$D$217)),Info!$A$126:$A$217),Info!$A$126:$F$217,2,FALSE)))*(VLOOKUP(LOOKUP(2,1/(((B50+Info!$E$2/2)&gt;=Info!$B$126:$B$217)*((B50+Info!$E$2/2)&lt;=Info!$D$126:$D$217)),Info!$A$126:$A$217),Info!$A$126:$F$217,6,FALSE)))</f>
        <v>693.25</v>
      </c>
      <c r="AH50" s="10"/>
      <c r="AI50" s="11">
        <f t="shared" si="39"/>
        <v>92</v>
      </c>
      <c r="AJ50" s="10" cm="1">
        <f t="array" ref="AJ50">(VLOOKUP(LOOKUP(2,1/((N50&gt;=Info!$B$9:$B$84)*(N50&lt;=Info!$D$9:$D$84)),Info!$A$9:$A$84),Info!$A$9:$F$84,3,FALSE))+((N50-(VLOOKUP(LOOKUP(2,1/((N50&gt;=Info!$B$9:$B$84)*(N50&lt;=Info!$D$9:$D$84)),Info!$A$9:$A$84),Info!$A$9:$F$84,2,FALSE)))*(VLOOKUP(LOOKUP(2,1/((N50&gt;=Info!$B$9:$B$84)*(N50&lt;=Info!$D$9:$D$84)),Info!$A$9:$A$84),Info!$A$9:$F$84,6,FALSE)))</f>
        <v>675.75</v>
      </c>
      <c r="AK50" s="10" cm="1">
        <f t="array" ref="AK50">(VLOOKUP(LOOKUP(2,1/((N50&gt;=Info!$B$88:$B$103)*(N50&lt;=Info!$D$88:$D$103)),Info!$A$88:$A$103),Info!$A$88:$F$103,3,FALSE))+((N50-(VLOOKUP(LOOKUP(2,1/((N50&gt;=Info!$B$88:$B$103)*(N50&lt;=Info!$D$88:$D$103)),Info!$A$88:$A$103),Info!$A$88:$F$103,2,FALSE)))*(VLOOKUP(LOOKUP(2,1/((N50&gt;=Info!$B$88:$B$103)*(N50&lt;=Info!$D$88:$D$103)),Info!$A$88:$A$103),Info!$A$88:$F$103,6,FALSE)))</f>
        <v>667.6</v>
      </c>
      <c r="AL50" s="10" cm="1">
        <f t="array" ref="AL50">(VLOOKUP(LOOKUP(2,1/((N50&gt;=Info!$B$107:$B$122)*(N50&lt;=Info!$D$107:$D$122)),Info!$A$107:$A$122),Info!$A$107:$F$122,3,FALSE))+((N50-(VLOOKUP(LOOKUP(2,1/((N50&gt;=Info!$B$107:$B$122)*(N50&lt;=Info!$D$107:$D$122)),Info!$A$107:$A$122),Info!$A$107:$F$122,2,FALSE)))*(VLOOKUP(LOOKUP(2,1/((N50&gt;=Info!$B$107:$B$122)*(N50&lt;=Info!$D$107:$D$122)),Info!$A$107:$A$122),Info!$A$107:$F$122,6,FALSE)))</f>
        <v>667.6</v>
      </c>
      <c r="AM50" s="10">
        <f t="shared" si="32"/>
        <v>690.75</v>
      </c>
      <c r="AN50" s="10" cm="1">
        <f t="array" ref="AN50">(VLOOKUP(LOOKUP(2,1/(((N50+Info!$E$2/2)&gt;=Info!$B$126:$B$217)*((N50+Info!$E$2/2)&lt;=Info!$D$126:$D$217)),Info!$A$126:$A$217),Info!$A$126:$F$217,3,FALSE))+(((N50+Info!$E$2/2)-(VLOOKUP(LOOKUP(2,1/(((N50+Info!$E$2/2)&gt;=Info!$B$126:$B$217)*((N50+Info!$E$2/2)&lt;=Info!$D$126:$D$217)),Info!$A$126:$A$217),Info!$A$126:$F$217,2,FALSE)))*(VLOOKUP(LOOKUP(2,1/(((N50+Info!$E$2/2)&gt;=Info!$B$126:$B$217)*((N50+Info!$E$2/2)&lt;=Info!$D$126:$D$217)),Info!$A$126:$A$217),Info!$A$126:$F$217,6,FALSE)))</f>
        <v>690.75</v>
      </c>
      <c r="AR50" s="2">
        <f t="shared" si="18"/>
        <v>42</v>
      </c>
      <c r="AS50" s="3">
        <f t="shared" si="19"/>
        <v>1264</v>
      </c>
      <c r="AT50" s="4">
        <f t="shared" si="20"/>
        <v>679</v>
      </c>
      <c r="AU50" s="4">
        <f t="shared" si="21"/>
        <v>693.25</v>
      </c>
      <c r="AV50" s="4">
        <f t="shared" si="22"/>
        <v>15</v>
      </c>
      <c r="AX50" s="2">
        <f t="shared" si="23"/>
        <v>92</v>
      </c>
      <c r="AY50" s="3">
        <f t="shared" si="24"/>
        <v>1464</v>
      </c>
      <c r="AZ50" s="4">
        <f t="shared" si="25"/>
        <v>675.75</v>
      </c>
      <c r="BA50" s="4">
        <f t="shared" si="26"/>
        <v>690.75</v>
      </c>
      <c r="BB50" s="4">
        <f t="shared" si="6"/>
        <v>15</v>
      </c>
    </row>
    <row r="51" spans="1:54" ht="12.75" customHeight="1" x14ac:dyDescent="0.25">
      <c r="A51" s="2">
        <f t="shared" si="27"/>
        <v>43</v>
      </c>
      <c r="B51" s="3">
        <f t="shared" si="33"/>
        <v>1268</v>
      </c>
      <c r="C51" s="4">
        <f t="shared" si="34"/>
        <v>678.75</v>
      </c>
      <c r="D51" s="4">
        <f t="shared" si="35"/>
        <v>669</v>
      </c>
      <c r="E51" s="4">
        <f t="shared" si="7"/>
        <v>9.75</v>
      </c>
      <c r="F51" s="4">
        <f>ROUND(AD51,2)-ROUND(AE51,2)+Info!$E$5</f>
        <v>10</v>
      </c>
      <c r="G51" s="4">
        <f t="shared" si="8"/>
        <v>693.25</v>
      </c>
      <c r="H51" s="4">
        <f t="shared" si="9"/>
        <v>693.25</v>
      </c>
      <c r="I51" s="4">
        <f t="shared" si="10"/>
        <v>34.25</v>
      </c>
      <c r="J51" s="4">
        <f t="shared" si="11"/>
        <v>35</v>
      </c>
      <c r="K51" s="17" t="str">
        <f>Info!$E$3</f>
        <v>W36X282</v>
      </c>
      <c r="M51" s="2">
        <f t="shared" si="29"/>
        <v>93</v>
      </c>
      <c r="N51" s="3">
        <f t="shared" si="30"/>
        <v>1468</v>
      </c>
      <c r="O51" s="4">
        <f t="shared" si="36"/>
        <v>675.75</v>
      </c>
      <c r="P51" s="4">
        <f t="shared" si="37"/>
        <v>667.7</v>
      </c>
      <c r="Q51" s="4">
        <f t="shared" si="12"/>
        <v>8.0499999999999545</v>
      </c>
      <c r="R51" s="4">
        <f>ROUND(AK51,2)-ROUND(AL51,2)+Info!$E$5</f>
        <v>10</v>
      </c>
      <c r="S51" s="4">
        <f t="shared" si="13"/>
        <v>690.75</v>
      </c>
      <c r="T51" s="4">
        <f t="shared" si="14"/>
        <v>691</v>
      </c>
      <c r="U51" s="4">
        <f t="shared" si="15"/>
        <v>33.299999999999955</v>
      </c>
      <c r="V51" s="4">
        <f t="shared" si="16"/>
        <v>35</v>
      </c>
      <c r="W51" s="17" t="str">
        <f>Info!$E$3</f>
        <v>W36X282</v>
      </c>
      <c r="AB51" s="11">
        <f t="shared" si="38"/>
        <v>43</v>
      </c>
      <c r="AC51" s="10" cm="1">
        <f t="array" ref="AC51">(VLOOKUP(LOOKUP(2,1/((B51&gt;=Info!$B$9:$B$84)*(B51&lt;=Info!$D$9:$D$84)),Info!$A$9:$A$84),Info!$A$9:$F$84,3,FALSE))+((B51-(VLOOKUP(LOOKUP(2,1/((B51&gt;=Info!$B$9:$B$84)*(B51&lt;=Info!$D$9:$D$84)),Info!$A$9:$A$84),Info!$A$9:$F$84,2,FALSE)))*(VLOOKUP(LOOKUP(2,1/((B51&gt;=Info!$B$9:$B$84)*(B51&lt;=Info!$D$9:$D$84)),Info!$A$9:$A$84),Info!$A$9:$F$84,6,FALSE)))</f>
        <v>678.75</v>
      </c>
      <c r="AD51" s="10" cm="1">
        <f t="array" ref="AD51">(VLOOKUP(LOOKUP(2,1/((B51&gt;=Info!$B$88:$B$103)*(B51&lt;=Info!$D$88:$D$103)),Info!$A$88:$A$103),Info!$A$88:$F$103,3,FALSE))+((B51-(VLOOKUP(LOOKUP(2,1/((B51&gt;=Info!$B$88:$B$103)*(B51&lt;=Info!$D$88:$D$103)),Info!$A$88:$A$103),Info!$A$88:$F$103,2,FALSE)))*(VLOOKUP(LOOKUP(2,1/((B51&gt;=Info!$B$88:$B$103)*(B51&lt;=Info!$D$88:$D$103)),Info!$A$88:$A$103),Info!$A$88:$F$103,6,FALSE)))</f>
        <v>669</v>
      </c>
      <c r="AE51" s="10" cm="1">
        <f t="array" ref="AE51">(VLOOKUP(LOOKUP(2,1/((B51&gt;=Info!$B$107:$B$122)*(B51&lt;=Info!$D$107:$D$122)),Info!$A$107:$A$122),Info!$A$107:$F$122,3,FALSE))+((B51-(VLOOKUP(LOOKUP(2,1/((B51&gt;=Info!$B$107:$B$122)*(B51&lt;=Info!$D$107:$D$122)),Info!$A$107:$A$122),Info!$A$107:$F$122,2,FALSE)))*(VLOOKUP(LOOKUP(2,1/((B51&gt;=Info!$B$107:$B$122)*(B51&lt;=Info!$D$107:$D$122)),Info!$A$107:$A$122),Info!$A$107:$F$122,6,FALSE)))</f>
        <v>669</v>
      </c>
      <c r="AF51" s="10">
        <f t="shared" si="31"/>
        <v>693.25</v>
      </c>
      <c r="AG51" s="10" cm="1">
        <f t="array" ref="AG51">(VLOOKUP(LOOKUP(2,1/(((B51+Info!$E$2/2)&gt;=Info!$B$126:$B$217)*((B51+Info!$E$2/2)&lt;=Info!$D$126:$D$217)),Info!$A$126:$A$217),Info!$A$126:$F$217,3,FALSE))+(((B51+Info!$E$2/2)-(VLOOKUP(LOOKUP(2,1/(((B51+Info!$E$2/2)&gt;=Info!$B$126:$B$217)*((B51+Info!$E$2/2)&lt;=Info!$D$126:$D$217)),Info!$A$126:$A$217),Info!$A$126:$F$217,2,FALSE)))*(VLOOKUP(LOOKUP(2,1/(((B51+Info!$E$2/2)&gt;=Info!$B$126:$B$217)*((B51+Info!$E$2/2)&lt;=Info!$D$126:$D$217)),Info!$A$126:$A$217),Info!$A$126:$F$217,6,FALSE)))</f>
        <v>693.25</v>
      </c>
      <c r="AH51" s="10"/>
      <c r="AI51" s="11">
        <f t="shared" si="39"/>
        <v>93</v>
      </c>
      <c r="AJ51" s="10" cm="1">
        <f t="array" ref="AJ51">(VLOOKUP(LOOKUP(2,1/((N51&gt;=Info!$B$9:$B$84)*(N51&lt;=Info!$D$9:$D$84)),Info!$A$9:$A$84),Info!$A$9:$F$84,3,FALSE))+((N51-(VLOOKUP(LOOKUP(2,1/((N51&gt;=Info!$B$9:$B$84)*(N51&lt;=Info!$D$9:$D$84)),Info!$A$9:$A$84),Info!$A$9:$F$84,2,FALSE)))*(VLOOKUP(LOOKUP(2,1/((N51&gt;=Info!$B$9:$B$84)*(N51&lt;=Info!$D$9:$D$84)),Info!$A$9:$A$84),Info!$A$9:$F$84,6,FALSE)))</f>
        <v>675.75</v>
      </c>
      <c r="AK51" s="10" cm="1">
        <f t="array" ref="AK51">(VLOOKUP(LOOKUP(2,1/((N51&gt;=Info!$B$88:$B$103)*(N51&lt;=Info!$D$88:$D$103)),Info!$A$88:$A$103),Info!$A$88:$F$103,3,FALSE))+((N51-(VLOOKUP(LOOKUP(2,1/((N51&gt;=Info!$B$88:$B$103)*(N51&lt;=Info!$D$88:$D$103)),Info!$A$88:$A$103),Info!$A$88:$F$103,2,FALSE)))*(VLOOKUP(LOOKUP(2,1/((N51&gt;=Info!$B$88:$B$103)*(N51&lt;=Info!$D$88:$D$103)),Info!$A$88:$A$103),Info!$A$88:$F$103,6,FALSE)))</f>
        <v>667.7</v>
      </c>
      <c r="AL51" s="10" cm="1">
        <f t="array" ref="AL51">(VLOOKUP(LOOKUP(2,1/((N51&gt;=Info!$B$107:$B$122)*(N51&lt;=Info!$D$107:$D$122)),Info!$A$107:$A$122),Info!$A$107:$F$122,3,FALSE))+((N51-(VLOOKUP(LOOKUP(2,1/((N51&gt;=Info!$B$107:$B$122)*(N51&lt;=Info!$D$107:$D$122)),Info!$A$107:$A$122),Info!$A$107:$F$122,2,FALSE)))*(VLOOKUP(LOOKUP(2,1/((N51&gt;=Info!$B$107:$B$122)*(N51&lt;=Info!$D$107:$D$122)),Info!$A$107:$A$122),Info!$A$107:$F$122,6,FALSE)))</f>
        <v>667.7</v>
      </c>
      <c r="AM51" s="10">
        <f t="shared" si="32"/>
        <v>690.75</v>
      </c>
      <c r="AN51" s="10" cm="1">
        <f t="array" ref="AN51">(VLOOKUP(LOOKUP(2,1/(((N51+Info!$E$2/2)&gt;=Info!$B$126:$B$217)*((N51+Info!$E$2/2)&lt;=Info!$D$126:$D$217)),Info!$A$126:$A$217),Info!$A$126:$F$217,3,FALSE))+(((N51+Info!$E$2/2)-(VLOOKUP(LOOKUP(2,1/(((N51+Info!$E$2/2)&gt;=Info!$B$126:$B$217)*((N51+Info!$E$2/2)&lt;=Info!$D$126:$D$217)),Info!$A$126:$A$217),Info!$A$126:$F$217,2,FALSE)))*(VLOOKUP(LOOKUP(2,1/(((N51+Info!$E$2/2)&gt;=Info!$B$126:$B$217)*((N51+Info!$E$2/2)&lt;=Info!$D$126:$D$217)),Info!$A$126:$A$217),Info!$A$126:$F$217,6,FALSE)))</f>
        <v>691</v>
      </c>
      <c r="AR51" s="2">
        <f t="shared" si="18"/>
        <v>43</v>
      </c>
      <c r="AS51" s="3">
        <f t="shared" si="19"/>
        <v>1268</v>
      </c>
      <c r="AT51" s="4">
        <f t="shared" si="20"/>
        <v>678.75</v>
      </c>
      <c r="AU51" s="4">
        <f t="shared" si="21"/>
        <v>693.25</v>
      </c>
      <c r="AV51" s="4">
        <f t="shared" si="22"/>
        <v>15</v>
      </c>
      <c r="AX51" s="2">
        <f t="shared" si="23"/>
        <v>93</v>
      </c>
      <c r="AY51" s="3">
        <f t="shared" si="24"/>
        <v>1468</v>
      </c>
      <c r="AZ51" s="4">
        <f t="shared" si="25"/>
        <v>675.75</v>
      </c>
      <c r="BA51" s="4">
        <f t="shared" si="26"/>
        <v>691</v>
      </c>
      <c r="BB51" s="4">
        <f t="shared" si="6"/>
        <v>16</v>
      </c>
    </row>
    <row r="52" spans="1:54" ht="12.75" customHeight="1" x14ac:dyDescent="0.25">
      <c r="A52" s="2">
        <f t="shared" si="27"/>
        <v>44</v>
      </c>
      <c r="B52" s="3">
        <f t="shared" si="33"/>
        <v>1272</v>
      </c>
      <c r="C52" s="4">
        <f t="shared" si="34"/>
        <v>678.75</v>
      </c>
      <c r="D52" s="4">
        <f t="shared" si="35"/>
        <v>669</v>
      </c>
      <c r="E52" s="4">
        <f t="shared" si="7"/>
        <v>9.75</v>
      </c>
      <c r="F52" s="4">
        <f>ROUND(AD52,2)-ROUND(AE52,2)+Info!$E$5</f>
        <v>10</v>
      </c>
      <c r="G52" s="4">
        <f t="shared" si="8"/>
        <v>693.25</v>
      </c>
      <c r="H52" s="4">
        <f t="shared" si="9"/>
        <v>693.25</v>
      </c>
      <c r="I52" s="4">
        <f t="shared" si="10"/>
        <v>34.25</v>
      </c>
      <c r="J52" s="4">
        <f t="shared" si="11"/>
        <v>35</v>
      </c>
      <c r="K52" s="17" t="str">
        <f>Info!$E$3</f>
        <v>W36X282</v>
      </c>
      <c r="M52" s="2">
        <f t="shared" si="29"/>
        <v>94</v>
      </c>
      <c r="N52" s="3">
        <f t="shared" si="30"/>
        <v>1472</v>
      </c>
      <c r="O52" s="4">
        <f t="shared" si="36"/>
        <v>676</v>
      </c>
      <c r="P52" s="4">
        <f t="shared" si="37"/>
        <v>667.8</v>
      </c>
      <c r="Q52" s="4">
        <f t="shared" si="12"/>
        <v>8.2000000000000455</v>
      </c>
      <c r="R52" s="4">
        <f>ROUND(AK52,2)-ROUND(AL52,2)+Info!$E$5</f>
        <v>10</v>
      </c>
      <c r="S52" s="4">
        <f t="shared" si="13"/>
        <v>691</v>
      </c>
      <c r="T52" s="4">
        <f t="shared" si="14"/>
        <v>691</v>
      </c>
      <c r="U52" s="4">
        <f t="shared" si="15"/>
        <v>33.200000000000045</v>
      </c>
      <c r="V52" s="4">
        <f t="shared" si="16"/>
        <v>35</v>
      </c>
      <c r="W52" s="17" t="str">
        <f>Info!$E$3</f>
        <v>W36X282</v>
      </c>
      <c r="AB52" s="11">
        <f t="shared" si="38"/>
        <v>44</v>
      </c>
      <c r="AC52" s="10" cm="1">
        <f t="array" ref="AC52">(VLOOKUP(LOOKUP(2,1/((B52&gt;=Info!$B$9:$B$84)*(B52&lt;=Info!$D$9:$D$84)),Info!$A$9:$A$84),Info!$A$9:$F$84,3,FALSE))+((B52-(VLOOKUP(LOOKUP(2,1/((B52&gt;=Info!$B$9:$B$84)*(B52&lt;=Info!$D$9:$D$84)),Info!$A$9:$A$84),Info!$A$9:$F$84,2,FALSE)))*(VLOOKUP(LOOKUP(2,1/((B52&gt;=Info!$B$9:$B$84)*(B52&lt;=Info!$D$9:$D$84)),Info!$A$9:$A$84),Info!$A$9:$F$84,6,FALSE)))</f>
        <v>678.75</v>
      </c>
      <c r="AD52" s="10" cm="1">
        <f t="array" ref="AD52">(VLOOKUP(LOOKUP(2,1/((B52&gt;=Info!$B$88:$B$103)*(B52&lt;=Info!$D$88:$D$103)),Info!$A$88:$A$103),Info!$A$88:$F$103,3,FALSE))+((B52-(VLOOKUP(LOOKUP(2,1/((B52&gt;=Info!$B$88:$B$103)*(B52&lt;=Info!$D$88:$D$103)),Info!$A$88:$A$103),Info!$A$88:$F$103,2,FALSE)))*(VLOOKUP(LOOKUP(2,1/((B52&gt;=Info!$B$88:$B$103)*(B52&lt;=Info!$D$88:$D$103)),Info!$A$88:$A$103),Info!$A$88:$F$103,6,FALSE)))</f>
        <v>669</v>
      </c>
      <c r="AE52" s="10" cm="1">
        <f t="array" ref="AE52">(VLOOKUP(LOOKUP(2,1/((B52&gt;=Info!$B$107:$B$122)*(B52&lt;=Info!$D$107:$D$122)),Info!$A$107:$A$122),Info!$A$107:$F$122,3,FALSE))+((B52-(VLOOKUP(LOOKUP(2,1/((B52&gt;=Info!$B$107:$B$122)*(B52&lt;=Info!$D$107:$D$122)),Info!$A$107:$A$122),Info!$A$107:$F$122,2,FALSE)))*(VLOOKUP(LOOKUP(2,1/((B52&gt;=Info!$B$107:$B$122)*(B52&lt;=Info!$D$107:$D$122)),Info!$A$107:$A$122),Info!$A$107:$F$122,6,FALSE)))</f>
        <v>669</v>
      </c>
      <c r="AF52" s="10">
        <f t="shared" si="31"/>
        <v>693.25</v>
      </c>
      <c r="AG52" s="10" cm="1">
        <f t="array" ref="AG52">(VLOOKUP(LOOKUP(2,1/(((B52+Info!$E$2/2)&gt;=Info!$B$126:$B$217)*((B52+Info!$E$2/2)&lt;=Info!$D$126:$D$217)),Info!$A$126:$A$217),Info!$A$126:$F$217,3,FALSE))+(((B52+Info!$E$2/2)-(VLOOKUP(LOOKUP(2,1/(((B52+Info!$E$2/2)&gt;=Info!$B$126:$B$217)*((B52+Info!$E$2/2)&lt;=Info!$D$126:$D$217)),Info!$A$126:$A$217),Info!$A$126:$F$217,2,FALSE)))*(VLOOKUP(LOOKUP(2,1/(((B52+Info!$E$2/2)&gt;=Info!$B$126:$B$217)*((B52+Info!$E$2/2)&lt;=Info!$D$126:$D$217)),Info!$A$126:$A$217),Info!$A$126:$F$217,6,FALSE)))</f>
        <v>693.25</v>
      </c>
      <c r="AH52" s="10"/>
      <c r="AI52" s="11">
        <f t="shared" si="39"/>
        <v>94</v>
      </c>
      <c r="AJ52" s="10" cm="1">
        <f t="array" ref="AJ52">(VLOOKUP(LOOKUP(2,1/((N52&gt;=Info!$B$9:$B$84)*(N52&lt;=Info!$D$9:$D$84)),Info!$A$9:$A$84),Info!$A$9:$F$84,3,FALSE))+((N52-(VLOOKUP(LOOKUP(2,1/((N52&gt;=Info!$B$9:$B$84)*(N52&lt;=Info!$D$9:$D$84)),Info!$A$9:$A$84),Info!$A$9:$F$84,2,FALSE)))*(VLOOKUP(LOOKUP(2,1/((N52&gt;=Info!$B$9:$B$84)*(N52&lt;=Info!$D$9:$D$84)),Info!$A$9:$A$84),Info!$A$9:$F$84,6,FALSE)))</f>
        <v>676</v>
      </c>
      <c r="AK52" s="10" cm="1">
        <f t="array" ref="AK52">(VLOOKUP(LOOKUP(2,1/((N52&gt;=Info!$B$88:$B$103)*(N52&lt;=Info!$D$88:$D$103)),Info!$A$88:$A$103),Info!$A$88:$F$103,3,FALSE))+((N52-(VLOOKUP(LOOKUP(2,1/((N52&gt;=Info!$B$88:$B$103)*(N52&lt;=Info!$D$88:$D$103)),Info!$A$88:$A$103),Info!$A$88:$F$103,2,FALSE)))*(VLOOKUP(LOOKUP(2,1/((N52&gt;=Info!$B$88:$B$103)*(N52&lt;=Info!$D$88:$D$103)),Info!$A$88:$A$103),Info!$A$88:$F$103,6,FALSE)))</f>
        <v>667.8</v>
      </c>
      <c r="AL52" s="10" cm="1">
        <f t="array" ref="AL52">(VLOOKUP(LOOKUP(2,1/((N52&gt;=Info!$B$107:$B$122)*(N52&lt;=Info!$D$107:$D$122)),Info!$A$107:$A$122),Info!$A$107:$F$122,3,FALSE))+((N52-(VLOOKUP(LOOKUP(2,1/((N52&gt;=Info!$B$107:$B$122)*(N52&lt;=Info!$D$107:$D$122)),Info!$A$107:$A$122),Info!$A$107:$F$122,2,FALSE)))*(VLOOKUP(LOOKUP(2,1/((N52&gt;=Info!$B$107:$B$122)*(N52&lt;=Info!$D$107:$D$122)),Info!$A$107:$A$122),Info!$A$107:$F$122,6,FALSE)))</f>
        <v>667.8</v>
      </c>
      <c r="AM52" s="10">
        <f t="shared" si="32"/>
        <v>691</v>
      </c>
      <c r="AN52" s="10" cm="1">
        <f t="array" ref="AN52">(VLOOKUP(LOOKUP(2,1/(((N52+Info!$E$2/2)&gt;=Info!$B$126:$B$217)*((N52+Info!$E$2/2)&lt;=Info!$D$126:$D$217)),Info!$A$126:$A$217),Info!$A$126:$F$217,3,FALSE))+(((N52+Info!$E$2/2)-(VLOOKUP(LOOKUP(2,1/(((N52+Info!$E$2/2)&gt;=Info!$B$126:$B$217)*((N52+Info!$E$2/2)&lt;=Info!$D$126:$D$217)),Info!$A$126:$A$217),Info!$A$126:$F$217,2,FALSE)))*(VLOOKUP(LOOKUP(2,1/(((N52+Info!$E$2/2)&gt;=Info!$B$126:$B$217)*((N52+Info!$E$2/2)&lt;=Info!$D$126:$D$217)),Info!$A$126:$A$217),Info!$A$126:$F$217,6,FALSE)))</f>
        <v>691</v>
      </c>
      <c r="AR52" s="2">
        <f t="shared" si="18"/>
        <v>44</v>
      </c>
      <c r="AS52" s="3">
        <f t="shared" si="19"/>
        <v>1272</v>
      </c>
      <c r="AT52" s="4">
        <f t="shared" si="20"/>
        <v>678.75</v>
      </c>
      <c r="AU52" s="4">
        <f t="shared" si="21"/>
        <v>693.25</v>
      </c>
      <c r="AV52" s="4">
        <f t="shared" si="22"/>
        <v>15</v>
      </c>
      <c r="AX52" s="2">
        <f t="shared" si="23"/>
        <v>94</v>
      </c>
      <c r="AY52" s="3">
        <f t="shared" si="24"/>
        <v>1472</v>
      </c>
      <c r="AZ52" s="4">
        <f t="shared" si="25"/>
        <v>676</v>
      </c>
      <c r="BA52" s="4">
        <f t="shared" si="26"/>
        <v>691</v>
      </c>
      <c r="BB52" s="4">
        <f t="shared" si="6"/>
        <v>15</v>
      </c>
    </row>
    <row r="53" spans="1:54" ht="12.75" customHeight="1" x14ac:dyDescent="0.25">
      <c r="A53" s="2">
        <f t="shared" si="27"/>
        <v>45</v>
      </c>
      <c r="B53" s="3">
        <f t="shared" si="33"/>
        <v>1276</v>
      </c>
      <c r="C53" s="4">
        <f t="shared" si="34"/>
        <v>678.5</v>
      </c>
      <c r="D53" s="4">
        <f t="shared" si="35"/>
        <v>669</v>
      </c>
      <c r="E53" s="4">
        <f t="shared" si="7"/>
        <v>9.5</v>
      </c>
      <c r="F53" s="4">
        <f>ROUND(AD53,2)-ROUND(AE53,2)+Info!$E$5</f>
        <v>10</v>
      </c>
      <c r="G53" s="4">
        <f t="shared" si="8"/>
        <v>693.25</v>
      </c>
      <c r="H53" s="4">
        <f t="shared" si="9"/>
        <v>693.25</v>
      </c>
      <c r="I53" s="4">
        <f t="shared" si="10"/>
        <v>34.25</v>
      </c>
      <c r="J53" s="4">
        <f t="shared" si="11"/>
        <v>35</v>
      </c>
      <c r="K53" s="17" t="str">
        <f>Info!$E$3</f>
        <v>W36X282</v>
      </c>
      <c r="M53" s="2">
        <f t="shared" si="29"/>
        <v>95</v>
      </c>
      <c r="N53" s="3">
        <f t="shared" si="30"/>
        <v>1476</v>
      </c>
      <c r="O53" s="4">
        <f t="shared" si="36"/>
        <v>676.5</v>
      </c>
      <c r="P53" s="4">
        <f t="shared" si="37"/>
        <v>667.9</v>
      </c>
      <c r="Q53" s="4">
        <f t="shared" si="12"/>
        <v>8.6000000000000227</v>
      </c>
      <c r="R53" s="4">
        <f>ROUND(AK53,2)-ROUND(AL53,2)+Info!$E$5</f>
        <v>10</v>
      </c>
      <c r="S53" s="4">
        <f t="shared" si="13"/>
        <v>691</v>
      </c>
      <c r="T53" s="4">
        <f t="shared" si="14"/>
        <v>689.5</v>
      </c>
      <c r="U53" s="4">
        <f>MIN(S53,T53)-P53+R53</f>
        <v>31.600000000000023</v>
      </c>
      <c r="V53" s="4">
        <f t="shared" si="16"/>
        <v>35</v>
      </c>
      <c r="W53" s="17" t="str">
        <f>Info!$E$3</f>
        <v>W36X282</v>
      </c>
      <c r="AB53" s="11">
        <f t="shared" si="38"/>
        <v>45</v>
      </c>
      <c r="AC53" s="10" cm="1">
        <f t="array" ref="AC53">(VLOOKUP(LOOKUP(2,1/((B53&gt;=Info!$B$9:$B$84)*(B53&lt;=Info!$D$9:$D$84)),Info!$A$9:$A$84),Info!$A$9:$F$84,3,FALSE))+((B53-(VLOOKUP(LOOKUP(2,1/((B53&gt;=Info!$B$9:$B$84)*(B53&lt;=Info!$D$9:$D$84)),Info!$A$9:$A$84),Info!$A$9:$F$84,2,FALSE)))*(VLOOKUP(LOOKUP(2,1/((B53&gt;=Info!$B$9:$B$84)*(B53&lt;=Info!$D$9:$D$84)),Info!$A$9:$A$84),Info!$A$9:$F$84,6,FALSE)))</f>
        <v>678.5</v>
      </c>
      <c r="AD53" s="10" cm="1">
        <f t="array" ref="AD53">(VLOOKUP(LOOKUP(2,1/((B53&gt;=Info!$B$88:$B$103)*(B53&lt;=Info!$D$88:$D$103)),Info!$A$88:$A$103),Info!$A$88:$F$103,3,FALSE))+((B53-(VLOOKUP(LOOKUP(2,1/((B53&gt;=Info!$B$88:$B$103)*(B53&lt;=Info!$D$88:$D$103)),Info!$A$88:$A$103),Info!$A$88:$F$103,2,FALSE)))*(VLOOKUP(LOOKUP(2,1/((B53&gt;=Info!$B$88:$B$103)*(B53&lt;=Info!$D$88:$D$103)),Info!$A$88:$A$103),Info!$A$88:$F$103,6,FALSE)))</f>
        <v>669</v>
      </c>
      <c r="AE53" s="10" cm="1">
        <f t="array" ref="AE53">(VLOOKUP(LOOKUP(2,1/((B53&gt;=Info!$B$107:$B$122)*(B53&lt;=Info!$D$107:$D$122)),Info!$A$107:$A$122),Info!$A$107:$F$122,3,FALSE))+((B53-(VLOOKUP(LOOKUP(2,1/((B53&gt;=Info!$B$107:$B$122)*(B53&lt;=Info!$D$107:$D$122)),Info!$A$107:$A$122),Info!$A$107:$F$122,2,FALSE)))*(VLOOKUP(LOOKUP(2,1/((B53&gt;=Info!$B$107:$B$122)*(B53&lt;=Info!$D$107:$D$122)),Info!$A$107:$A$122),Info!$A$107:$F$122,6,FALSE)))</f>
        <v>669</v>
      </c>
      <c r="AF53" s="10">
        <f t="shared" si="31"/>
        <v>693.25</v>
      </c>
      <c r="AG53" s="10" cm="1">
        <f t="array" ref="AG53">(VLOOKUP(LOOKUP(2,1/(((B53+Info!$E$2/2)&gt;=Info!$B$126:$B$217)*((B53+Info!$E$2/2)&lt;=Info!$D$126:$D$217)),Info!$A$126:$A$217),Info!$A$126:$F$217,3,FALSE))+(((B53+Info!$E$2/2)-(VLOOKUP(LOOKUP(2,1/(((B53+Info!$E$2/2)&gt;=Info!$B$126:$B$217)*((B53+Info!$E$2/2)&lt;=Info!$D$126:$D$217)),Info!$A$126:$A$217),Info!$A$126:$F$217,2,FALSE)))*(VLOOKUP(LOOKUP(2,1/(((B53+Info!$E$2/2)&gt;=Info!$B$126:$B$217)*((B53+Info!$E$2/2)&lt;=Info!$D$126:$D$217)),Info!$A$126:$A$217),Info!$A$126:$F$217,6,FALSE)))</f>
        <v>693.25</v>
      </c>
      <c r="AH53" s="10"/>
      <c r="AI53" s="11">
        <f t="shared" si="39"/>
        <v>95</v>
      </c>
      <c r="AJ53" s="10" cm="1">
        <f t="array" ref="AJ53">(VLOOKUP(LOOKUP(2,1/((N53&gt;=Info!$B$9:$B$84)*(N53&lt;=Info!$D$9:$D$84)),Info!$A$9:$A$84),Info!$A$9:$F$84,3,FALSE))+((N53-(VLOOKUP(LOOKUP(2,1/((N53&gt;=Info!$B$9:$B$84)*(N53&lt;=Info!$D$9:$D$84)),Info!$A$9:$A$84),Info!$A$9:$F$84,2,FALSE)))*(VLOOKUP(LOOKUP(2,1/((N53&gt;=Info!$B$9:$B$84)*(N53&lt;=Info!$D$9:$D$84)),Info!$A$9:$A$84),Info!$A$9:$F$84,6,FALSE)))</f>
        <v>676.5</v>
      </c>
      <c r="AK53" s="10" cm="1">
        <f t="array" ref="AK53">(VLOOKUP(LOOKUP(2,1/((N53&gt;=Info!$B$88:$B$103)*(N53&lt;=Info!$D$88:$D$103)),Info!$A$88:$A$103),Info!$A$88:$F$103,3,FALSE))+((N53-(VLOOKUP(LOOKUP(2,1/((N53&gt;=Info!$B$88:$B$103)*(N53&lt;=Info!$D$88:$D$103)),Info!$A$88:$A$103),Info!$A$88:$F$103,2,FALSE)))*(VLOOKUP(LOOKUP(2,1/((N53&gt;=Info!$B$88:$B$103)*(N53&lt;=Info!$D$88:$D$103)),Info!$A$88:$A$103),Info!$A$88:$F$103,6,FALSE)))</f>
        <v>667.9</v>
      </c>
      <c r="AL53" s="10" cm="1">
        <f t="array" ref="AL53">(VLOOKUP(LOOKUP(2,1/((N53&gt;=Info!$B$107:$B$122)*(N53&lt;=Info!$D$107:$D$122)),Info!$A$107:$A$122),Info!$A$107:$F$122,3,FALSE))+((N53-(VLOOKUP(LOOKUP(2,1/((N53&gt;=Info!$B$107:$B$122)*(N53&lt;=Info!$D$107:$D$122)),Info!$A$107:$A$122),Info!$A$107:$F$122,2,FALSE)))*(VLOOKUP(LOOKUP(2,1/((N53&gt;=Info!$B$107:$B$122)*(N53&lt;=Info!$D$107:$D$122)),Info!$A$107:$A$122),Info!$A$107:$F$122,6,FALSE)))</f>
        <v>667.9</v>
      </c>
      <c r="AM53" s="10">
        <f t="shared" si="32"/>
        <v>691</v>
      </c>
      <c r="AN53" s="10" cm="1">
        <f t="array" ref="AN53">(VLOOKUP(LOOKUP(2,1/(((N53+Info!$E$2/2)&gt;=Info!$B$126:$B$217)*((N53+Info!$E$2/2)&lt;=Info!$D$126:$D$217)),Info!$A$126:$A$217),Info!$A$126:$F$217,3,FALSE))+(((N53+Info!$E$2/2)-(VLOOKUP(LOOKUP(2,1/(((N53+Info!$E$2/2)&gt;=Info!$B$126:$B$217)*((N53+Info!$E$2/2)&lt;=Info!$D$126:$D$217)),Info!$A$126:$A$217),Info!$A$126:$F$217,2,FALSE)))*(VLOOKUP(LOOKUP(2,1/(((N53+Info!$E$2/2)&gt;=Info!$B$126:$B$217)*((N53+Info!$E$2/2)&lt;=Info!$D$126:$D$217)),Info!$A$126:$A$217),Info!$A$126:$F$217,6,FALSE)))</f>
        <v>689.5</v>
      </c>
      <c r="AR53" s="2">
        <f t="shared" si="18"/>
        <v>45</v>
      </c>
      <c r="AS53" s="3">
        <f t="shared" si="19"/>
        <v>1276</v>
      </c>
      <c r="AT53" s="4">
        <f t="shared" si="20"/>
        <v>678.5</v>
      </c>
      <c r="AU53" s="4">
        <f t="shared" si="21"/>
        <v>693.25</v>
      </c>
      <c r="AV53" s="4">
        <f t="shared" si="22"/>
        <v>15</v>
      </c>
      <c r="AX53" s="2">
        <f t="shared" si="23"/>
        <v>95</v>
      </c>
      <c r="AY53" s="3">
        <f t="shared" si="24"/>
        <v>1476</v>
      </c>
      <c r="AZ53" s="4">
        <f t="shared" si="25"/>
        <v>676.5</v>
      </c>
      <c r="BA53" s="4">
        <f t="shared" si="26"/>
        <v>691</v>
      </c>
      <c r="BB53" s="4">
        <f t="shared" si="6"/>
        <v>15</v>
      </c>
    </row>
    <row r="54" spans="1:54" ht="12.75" customHeight="1" x14ac:dyDescent="0.25">
      <c r="A54" s="2">
        <f t="shared" si="27"/>
        <v>46</v>
      </c>
      <c r="B54" s="3">
        <f t="shared" si="33"/>
        <v>1280</v>
      </c>
      <c r="C54" s="4">
        <f t="shared" si="34"/>
        <v>678.5</v>
      </c>
      <c r="D54" s="4">
        <f t="shared" si="35"/>
        <v>669</v>
      </c>
      <c r="E54" s="4">
        <f t="shared" si="7"/>
        <v>9.5</v>
      </c>
      <c r="F54" s="4">
        <f>ROUND(AD54,2)-ROUND(AE54,2)+Info!$E$5</f>
        <v>10</v>
      </c>
      <c r="G54" s="4">
        <f t="shared" si="8"/>
        <v>693.25</v>
      </c>
      <c r="H54" s="4">
        <f t="shared" si="9"/>
        <v>693.25</v>
      </c>
      <c r="I54" s="4">
        <f t="shared" si="10"/>
        <v>34.25</v>
      </c>
      <c r="J54" s="4">
        <f t="shared" si="11"/>
        <v>35</v>
      </c>
      <c r="K54" s="17" t="str">
        <f>Info!$E$3</f>
        <v>W36X282</v>
      </c>
      <c r="M54" s="2">
        <f t="shared" si="29"/>
        <v>96</v>
      </c>
      <c r="N54" s="3">
        <f t="shared" si="30"/>
        <v>1480</v>
      </c>
      <c r="O54" s="4">
        <f t="shared" si="36"/>
        <v>677</v>
      </c>
      <c r="P54" s="4">
        <f t="shared" si="37"/>
        <v>668</v>
      </c>
      <c r="Q54" s="4">
        <f t="shared" si="12"/>
        <v>9</v>
      </c>
      <c r="R54" s="4">
        <f>ROUND(AK54,2)-ROUND(AL54,2)+Info!$E$5</f>
        <v>10</v>
      </c>
      <c r="S54" s="4">
        <f t="shared" si="13"/>
        <v>689.5</v>
      </c>
      <c r="T54" s="4">
        <f t="shared" si="14"/>
        <v>689.5</v>
      </c>
      <c r="U54" s="4">
        <f t="shared" si="15"/>
        <v>31.5</v>
      </c>
      <c r="V54" s="4">
        <f t="shared" si="16"/>
        <v>35</v>
      </c>
      <c r="W54" s="17" t="str">
        <f>Info!$E$3</f>
        <v>W36X282</v>
      </c>
      <c r="AB54" s="11">
        <f t="shared" si="38"/>
        <v>46</v>
      </c>
      <c r="AC54" s="10" cm="1">
        <f t="array" ref="AC54">(VLOOKUP(LOOKUP(2,1/((B54&gt;=Info!$B$9:$B$84)*(B54&lt;=Info!$D$9:$D$84)),Info!$A$9:$A$84),Info!$A$9:$F$84,3,FALSE))+((B54-(VLOOKUP(LOOKUP(2,1/((B54&gt;=Info!$B$9:$B$84)*(B54&lt;=Info!$D$9:$D$84)),Info!$A$9:$A$84),Info!$A$9:$F$84,2,FALSE)))*(VLOOKUP(LOOKUP(2,1/((B54&gt;=Info!$B$9:$B$84)*(B54&lt;=Info!$D$9:$D$84)),Info!$A$9:$A$84),Info!$A$9:$F$84,6,FALSE)))</f>
        <v>678.5</v>
      </c>
      <c r="AD54" s="10" cm="1">
        <f t="array" ref="AD54">(VLOOKUP(LOOKUP(2,1/((B54&gt;=Info!$B$88:$B$103)*(B54&lt;=Info!$D$88:$D$103)),Info!$A$88:$A$103),Info!$A$88:$F$103,3,FALSE))+((B54-(VLOOKUP(LOOKUP(2,1/((B54&gt;=Info!$B$88:$B$103)*(B54&lt;=Info!$D$88:$D$103)),Info!$A$88:$A$103),Info!$A$88:$F$103,2,FALSE)))*(VLOOKUP(LOOKUP(2,1/((B54&gt;=Info!$B$88:$B$103)*(B54&lt;=Info!$D$88:$D$103)),Info!$A$88:$A$103),Info!$A$88:$F$103,6,FALSE)))</f>
        <v>669</v>
      </c>
      <c r="AE54" s="10" cm="1">
        <f t="array" ref="AE54">(VLOOKUP(LOOKUP(2,1/((B54&gt;=Info!$B$107:$B$122)*(B54&lt;=Info!$D$107:$D$122)),Info!$A$107:$A$122),Info!$A$107:$F$122,3,FALSE))+((B54-(VLOOKUP(LOOKUP(2,1/((B54&gt;=Info!$B$107:$B$122)*(B54&lt;=Info!$D$107:$D$122)),Info!$A$107:$A$122),Info!$A$107:$F$122,2,FALSE)))*(VLOOKUP(LOOKUP(2,1/((B54&gt;=Info!$B$107:$B$122)*(B54&lt;=Info!$D$107:$D$122)),Info!$A$107:$A$122),Info!$A$107:$F$122,6,FALSE)))</f>
        <v>669</v>
      </c>
      <c r="AF54" s="10">
        <f t="shared" si="31"/>
        <v>693.25</v>
      </c>
      <c r="AG54" s="10" cm="1">
        <f t="array" ref="AG54">(VLOOKUP(LOOKUP(2,1/(((B54+Info!$E$2/2)&gt;=Info!$B$126:$B$217)*((B54+Info!$E$2/2)&lt;=Info!$D$126:$D$217)),Info!$A$126:$A$217),Info!$A$126:$F$217,3,FALSE))+(((B54+Info!$E$2/2)-(VLOOKUP(LOOKUP(2,1/(((B54+Info!$E$2/2)&gt;=Info!$B$126:$B$217)*((B54+Info!$E$2/2)&lt;=Info!$D$126:$D$217)),Info!$A$126:$A$217),Info!$A$126:$F$217,2,FALSE)))*(VLOOKUP(LOOKUP(2,1/(((B54+Info!$E$2/2)&gt;=Info!$B$126:$B$217)*((B54+Info!$E$2/2)&lt;=Info!$D$126:$D$217)),Info!$A$126:$A$217),Info!$A$126:$F$217,6,FALSE)))</f>
        <v>693.25</v>
      </c>
      <c r="AH54" s="10"/>
      <c r="AI54" s="11">
        <f t="shared" si="39"/>
        <v>96</v>
      </c>
      <c r="AJ54" s="10" cm="1">
        <f t="array" ref="AJ54">(VLOOKUP(LOOKUP(2,1/((N54&gt;=Info!$B$9:$B$84)*(N54&lt;=Info!$D$9:$D$84)),Info!$A$9:$A$84),Info!$A$9:$F$84,3,FALSE))+((N54-(VLOOKUP(LOOKUP(2,1/((N54&gt;=Info!$B$9:$B$84)*(N54&lt;=Info!$D$9:$D$84)),Info!$A$9:$A$84),Info!$A$9:$F$84,2,FALSE)))*(VLOOKUP(LOOKUP(2,1/((N54&gt;=Info!$B$9:$B$84)*(N54&lt;=Info!$D$9:$D$84)),Info!$A$9:$A$84),Info!$A$9:$F$84,6,FALSE)))</f>
        <v>677</v>
      </c>
      <c r="AK54" s="10" cm="1">
        <f t="array" ref="AK54">(VLOOKUP(LOOKUP(2,1/((N54&gt;=Info!$B$88:$B$103)*(N54&lt;=Info!$D$88:$D$103)),Info!$A$88:$A$103),Info!$A$88:$F$103,3,FALSE))+((N54-(VLOOKUP(LOOKUP(2,1/((N54&gt;=Info!$B$88:$B$103)*(N54&lt;=Info!$D$88:$D$103)),Info!$A$88:$A$103),Info!$A$88:$F$103,2,FALSE)))*(VLOOKUP(LOOKUP(2,1/((N54&gt;=Info!$B$88:$B$103)*(N54&lt;=Info!$D$88:$D$103)),Info!$A$88:$A$103),Info!$A$88:$F$103,6,FALSE)))</f>
        <v>668</v>
      </c>
      <c r="AL54" s="10" cm="1">
        <f t="array" ref="AL54">(VLOOKUP(LOOKUP(2,1/((N54&gt;=Info!$B$107:$B$122)*(N54&lt;=Info!$D$107:$D$122)),Info!$A$107:$A$122),Info!$A$107:$F$122,3,FALSE))+((N54-(VLOOKUP(LOOKUP(2,1/((N54&gt;=Info!$B$107:$B$122)*(N54&lt;=Info!$D$107:$D$122)),Info!$A$107:$A$122),Info!$A$107:$F$122,2,FALSE)))*(VLOOKUP(LOOKUP(2,1/((N54&gt;=Info!$B$107:$B$122)*(N54&lt;=Info!$D$107:$D$122)),Info!$A$107:$A$122),Info!$A$107:$F$122,6,FALSE)))</f>
        <v>668</v>
      </c>
      <c r="AM54" s="10">
        <f t="shared" si="32"/>
        <v>689.5</v>
      </c>
      <c r="AN54" s="10" cm="1">
        <f t="array" ref="AN54">(VLOOKUP(LOOKUP(2,1/(((N54+Info!$E$2/2)&gt;=Info!$B$126:$B$217)*((N54+Info!$E$2/2)&lt;=Info!$D$126:$D$217)),Info!$A$126:$A$217),Info!$A$126:$F$217,3,FALSE))+(((N54+Info!$E$2/2)-(VLOOKUP(LOOKUP(2,1/(((N54+Info!$E$2/2)&gt;=Info!$B$126:$B$217)*((N54+Info!$E$2/2)&lt;=Info!$D$126:$D$217)),Info!$A$126:$A$217),Info!$A$126:$F$217,2,FALSE)))*(VLOOKUP(LOOKUP(2,1/(((N54+Info!$E$2/2)&gt;=Info!$B$126:$B$217)*((N54+Info!$E$2/2)&lt;=Info!$D$126:$D$217)),Info!$A$126:$A$217),Info!$A$126:$F$217,6,FALSE)))</f>
        <v>689.5</v>
      </c>
      <c r="AR54" s="2">
        <f t="shared" si="18"/>
        <v>46</v>
      </c>
      <c r="AS54" s="3">
        <f t="shared" si="19"/>
        <v>1280</v>
      </c>
      <c r="AT54" s="4">
        <f t="shared" si="20"/>
        <v>678.5</v>
      </c>
      <c r="AU54" s="4">
        <f t="shared" si="21"/>
        <v>693.25</v>
      </c>
      <c r="AV54" s="4">
        <f t="shared" si="22"/>
        <v>15</v>
      </c>
      <c r="AX54" s="2">
        <f t="shared" si="23"/>
        <v>96</v>
      </c>
      <c r="AY54" s="3">
        <f t="shared" si="24"/>
        <v>1480</v>
      </c>
      <c r="AZ54" s="4">
        <f t="shared" si="25"/>
        <v>677</v>
      </c>
      <c r="BA54" s="4">
        <f t="shared" si="26"/>
        <v>689.5</v>
      </c>
      <c r="BB54" s="4">
        <f t="shared" si="6"/>
        <v>13</v>
      </c>
    </row>
    <row r="55" spans="1:54" ht="12.75" customHeight="1" x14ac:dyDescent="0.25">
      <c r="A55" s="2">
        <f t="shared" si="27"/>
        <v>47</v>
      </c>
      <c r="B55" s="3">
        <f t="shared" si="33"/>
        <v>1284</v>
      </c>
      <c r="C55" s="4">
        <f t="shared" si="34"/>
        <v>678.25</v>
      </c>
      <c r="D55" s="4">
        <f t="shared" si="35"/>
        <v>669</v>
      </c>
      <c r="E55" s="4">
        <f t="shared" si="7"/>
        <v>9.25</v>
      </c>
      <c r="F55" s="4">
        <f>ROUND(AD55,2)-ROUND(AE55,2)+Info!$E$5</f>
        <v>10</v>
      </c>
      <c r="G55" s="4">
        <f t="shared" si="8"/>
        <v>693.25</v>
      </c>
      <c r="H55" s="4">
        <f t="shared" si="9"/>
        <v>693</v>
      </c>
      <c r="I55" s="4">
        <f t="shared" si="10"/>
        <v>34.25</v>
      </c>
      <c r="J55" s="4">
        <f t="shared" si="11"/>
        <v>35</v>
      </c>
      <c r="K55" s="17" t="str">
        <f>Info!$E$3</f>
        <v>W36X282</v>
      </c>
      <c r="M55" s="2">
        <f t="shared" si="29"/>
        <v>97</v>
      </c>
      <c r="N55" s="3">
        <f t="shared" si="30"/>
        <v>1484</v>
      </c>
      <c r="O55" s="4">
        <f t="shared" si="36"/>
        <v>677.5</v>
      </c>
      <c r="P55" s="4">
        <f t="shared" si="37"/>
        <v>668.1</v>
      </c>
      <c r="Q55" s="4">
        <f t="shared" si="12"/>
        <v>9.3999999999999773</v>
      </c>
      <c r="R55" s="4">
        <f>ROUND(AK55,2)-ROUND(AL55,2)+Info!$E$5</f>
        <v>10</v>
      </c>
      <c r="S55" s="4">
        <f t="shared" si="13"/>
        <v>689.5</v>
      </c>
      <c r="T55" s="4">
        <f t="shared" si="14"/>
        <v>689.5</v>
      </c>
      <c r="U55" s="4">
        <f t="shared" si="15"/>
        <v>31.399999999999977</v>
      </c>
      <c r="V55" s="4">
        <f t="shared" si="16"/>
        <v>35</v>
      </c>
      <c r="W55" s="17" t="str">
        <f>Info!$E$3</f>
        <v>W36X282</v>
      </c>
      <c r="AB55" s="11">
        <f t="shared" si="38"/>
        <v>47</v>
      </c>
      <c r="AC55" s="10" cm="1">
        <f t="array" ref="AC55">(VLOOKUP(LOOKUP(2,1/((B55&gt;=Info!$B$9:$B$84)*(B55&lt;=Info!$D$9:$D$84)),Info!$A$9:$A$84),Info!$A$9:$F$84,3,FALSE))+((B55-(VLOOKUP(LOOKUP(2,1/((B55&gt;=Info!$B$9:$B$84)*(B55&lt;=Info!$D$9:$D$84)),Info!$A$9:$A$84),Info!$A$9:$F$84,2,FALSE)))*(VLOOKUP(LOOKUP(2,1/((B55&gt;=Info!$B$9:$B$84)*(B55&lt;=Info!$D$9:$D$84)),Info!$A$9:$A$84),Info!$A$9:$F$84,6,FALSE)))</f>
        <v>678.25</v>
      </c>
      <c r="AD55" s="10" cm="1">
        <f t="array" ref="AD55">(VLOOKUP(LOOKUP(2,1/((B55&gt;=Info!$B$88:$B$103)*(B55&lt;=Info!$D$88:$D$103)),Info!$A$88:$A$103),Info!$A$88:$F$103,3,FALSE))+((B55-(VLOOKUP(LOOKUP(2,1/((B55&gt;=Info!$B$88:$B$103)*(B55&lt;=Info!$D$88:$D$103)),Info!$A$88:$A$103),Info!$A$88:$F$103,2,FALSE)))*(VLOOKUP(LOOKUP(2,1/((B55&gt;=Info!$B$88:$B$103)*(B55&lt;=Info!$D$88:$D$103)),Info!$A$88:$A$103),Info!$A$88:$F$103,6,FALSE)))</f>
        <v>669</v>
      </c>
      <c r="AE55" s="10" cm="1">
        <f t="array" ref="AE55">(VLOOKUP(LOOKUP(2,1/((B55&gt;=Info!$B$107:$B$122)*(B55&lt;=Info!$D$107:$D$122)),Info!$A$107:$A$122),Info!$A$107:$F$122,3,FALSE))+((B55-(VLOOKUP(LOOKUP(2,1/((B55&gt;=Info!$B$107:$B$122)*(B55&lt;=Info!$D$107:$D$122)),Info!$A$107:$A$122),Info!$A$107:$F$122,2,FALSE)))*(VLOOKUP(LOOKUP(2,1/((B55&gt;=Info!$B$107:$B$122)*(B55&lt;=Info!$D$107:$D$122)),Info!$A$107:$A$122),Info!$A$107:$F$122,6,FALSE)))</f>
        <v>669</v>
      </c>
      <c r="AF55" s="10">
        <f t="shared" si="31"/>
        <v>693.25</v>
      </c>
      <c r="AG55" s="10" cm="1">
        <f t="array" ref="AG55">(VLOOKUP(LOOKUP(2,1/(((B55+Info!$E$2/2)&gt;=Info!$B$126:$B$217)*((B55+Info!$E$2/2)&lt;=Info!$D$126:$D$217)),Info!$A$126:$A$217),Info!$A$126:$F$217,3,FALSE))+(((B55+Info!$E$2/2)-(VLOOKUP(LOOKUP(2,1/(((B55+Info!$E$2/2)&gt;=Info!$B$126:$B$217)*((B55+Info!$E$2/2)&lt;=Info!$D$126:$D$217)),Info!$A$126:$A$217),Info!$A$126:$F$217,2,FALSE)))*(VLOOKUP(LOOKUP(2,1/(((B55+Info!$E$2/2)&gt;=Info!$B$126:$B$217)*((B55+Info!$E$2/2)&lt;=Info!$D$126:$D$217)),Info!$A$126:$A$217),Info!$A$126:$F$217,6,FALSE)))</f>
        <v>693</v>
      </c>
      <c r="AH55" s="10"/>
      <c r="AI55" s="11">
        <f t="shared" si="39"/>
        <v>97</v>
      </c>
      <c r="AJ55" s="10" cm="1">
        <f t="array" ref="AJ55">(VLOOKUP(LOOKUP(2,1/((N55&gt;=Info!$B$9:$B$84)*(N55&lt;=Info!$D$9:$D$84)),Info!$A$9:$A$84),Info!$A$9:$F$84,3,FALSE))+((N55-(VLOOKUP(LOOKUP(2,1/((N55&gt;=Info!$B$9:$B$84)*(N55&lt;=Info!$D$9:$D$84)),Info!$A$9:$A$84),Info!$A$9:$F$84,2,FALSE)))*(VLOOKUP(LOOKUP(2,1/((N55&gt;=Info!$B$9:$B$84)*(N55&lt;=Info!$D$9:$D$84)),Info!$A$9:$A$84),Info!$A$9:$F$84,6,FALSE)))</f>
        <v>677.5</v>
      </c>
      <c r="AK55" s="10" cm="1">
        <f t="array" ref="AK55">(VLOOKUP(LOOKUP(2,1/((N55&gt;=Info!$B$88:$B$103)*(N55&lt;=Info!$D$88:$D$103)),Info!$A$88:$A$103),Info!$A$88:$F$103,3,FALSE))+((N55-(VLOOKUP(LOOKUP(2,1/((N55&gt;=Info!$B$88:$B$103)*(N55&lt;=Info!$D$88:$D$103)),Info!$A$88:$A$103),Info!$A$88:$F$103,2,FALSE)))*(VLOOKUP(LOOKUP(2,1/((N55&gt;=Info!$B$88:$B$103)*(N55&lt;=Info!$D$88:$D$103)),Info!$A$88:$A$103),Info!$A$88:$F$103,6,FALSE)))</f>
        <v>668.1</v>
      </c>
      <c r="AL55" s="10" cm="1">
        <f t="array" ref="AL55">(VLOOKUP(LOOKUP(2,1/((N55&gt;=Info!$B$107:$B$122)*(N55&lt;=Info!$D$107:$D$122)),Info!$A$107:$A$122),Info!$A$107:$F$122,3,FALSE))+((N55-(VLOOKUP(LOOKUP(2,1/((N55&gt;=Info!$B$107:$B$122)*(N55&lt;=Info!$D$107:$D$122)),Info!$A$107:$A$122),Info!$A$107:$F$122,2,FALSE)))*(VLOOKUP(LOOKUP(2,1/((N55&gt;=Info!$B$107:$B$122)*(N55&lt;=Info!$D$107:$D$122)),Info!$A$107:$A$122),Info!$A$107:$F$122,6,FALSE)))</f>
        <v>668.1</v>
      </c>
      <c r="AM55" s="10">
        <f t="shared" si="32"/>
        <v>689.5</v>
      </c>
      <c r="AN55" s="10" cm="1">
        <f t="array" ref="AN55">(VLOOKUP(LOOKUP(2,1/(((N55+Info!$E$2/2)&gt;=Info!$B$126:$B$217)*((N55+Info!$E$2/2)&lt;=Info!$D$126:$D$217)),Info!$A$126:$A$217),Info!$A$126:$F$217,3,FALSE))+(((N55+Info!$E$2/2)-(VLOOKUP(LOOKUP(2,1/(((N55+Info!$E$2/2)&gt;=Info!$B$126:$B$217)*((N55+Info!$E$2/2)&lt;=Info!$D$126:$D$217)),Info!$A$126:$A$217),Info!$A$126:$F$217,2,FALSE)))*(VLOOKUP(LOOKUP(2,1/(((N55+Info!$E$2/2)&gt;=Info!$B$126:$B$217)*((N55+Info!$E$2/2)&lt;=Info!$D$126:$D$217)),Info!$A$126:$A$217),Info!$A$126:$F$217,6,FALSE)))</f>
        <v>689.5</v>
      </c>
      <c r="AR55" s="2">
        <f t="shared" si="18"/>
        <v>47</v>
      </c>
      <c r="AS55" s="3">
        <f t="shared" si="19"/>
        <v>1284</v>
      </c>
      <c r="AT55" s="4">
        <f t="shared" si="20"/>
        <v>678.25</v>
      </c>
      <c r="AU55" s="4">
        <f t="shared" si="21"/>
        <v>693.25</v>
      </c>
      <c r="AV55" s="4">
        <f t="shared" si="22"/>
        <v>15</v>
      </c>
      <c r="AX55" s="2">
        <f t="shared" si="23"/>
        <v>97</v>
      </c>
      <c r="AY55" s="3">
        <f t="shared" si="24"/>
        <v>1484</v>
      </c>
      <c r="AZ55" s="4">
        <f t="shared" si="25"/>
        <v>677.5</v>
      </c>
      <c r="BA55" s="4">
        <f t="shared" si="26"/>
        <v>689.5</v>
      </c>
      <c r="BB55" s="4">
        <f t="shared" si="6"/>
        <v>12</v>
      </c>
    </row>
    <row r="56" spans="1:54" ht="12.75" customHeight="1" x14ac:dyDescent="0.25">
      <c r="A56" s="2">
        <f t="shared" si="27"/>
        <v>48</v>
      </c>
      <c r="B56" s="3">
        <f t="shared" si="33"/>
        <v>1288</v>
      </c>
      <c r="C56" s="4">
        <f t="shared" si="34"/>
        <v>678</v>
      </c>
      <c r="D56" s="4">
        <f t="shared" si="35"/>
        <v>669</v>
      </c>
      <c r="E56" s="4">
        <f t="shared" si="7"/>
        <v>9</v>
      </c>
      <c r="F56" s="4">
        <f>ROUND(AD56,2)-ROUND(AE56,2)+Info!$E$5</f>
        <v>10</v>
      </c>
      <c r="G56" s="4">
        <f t="shared" si="8"/>
        <v>693</v>
      </c>
      <c r="H56" s="4">
        <f t="shared" si="9"/>
        <v>693</v>
      </c>
      <c r="I56" s="4">
        <f t="shared" si="10"/>
        <v>34</v>
      </c>
      <c r="J56" s="4">
        <f t="shared" si="11"/>
        <v>35</v>
      </c>
      <c r="K56" s="17" t="str">
        <f>Info!$E$3</f>
        <v>W36X282</v>
      </c>
      <c r="M56" s="2">
        <f t="shared" si="29"/>
        <v>98</v>
      </c>
      <c r="N56" s="3">
        <f t="shared" si="30"/>
        <v>1488</v>
      </c>
      <c r="O56" s="4">
        <f t="shared" si="36"/>
        <v>678</v>
      </c>
      <c r="P56" s="4">
        <f t="shared" si="37"/>
        <v>668.2</v>
      </c>
      <c r="Q56" s="4">
        <f t="shared" si="12"/>
        <v>9.7999999999999545</v>
      </c>
      <c r="R56" s="4">
        <f>ROUND(AK56,2)-ROUND(AL56,2)+Info!$E$5</f>
        <v>10</v>
      </c>
      <c r="S56" s="4">
        <f t="shared" si="13"/>
        <v>689.5</v>
      </c>
      <c r="T56" s="4">
        <f t="shared" si="14"/>
        <v>689.5</v>
      </c>
      <c r="U56" s="4">
        <f t="shared" si="15"/>
        <v>31.299999999999955</v>
      </c>
      <c r="V56" s="4">
        <f t="shared" si="16"/>
        <v>35</v>
      </c>
      <c r="W56" s="17" t="str">
        <f>Info!$E$3</f>
        <v>W36X282</v>
      </c>
      <c r="AB56" s="11">
        <f t="shared" si="38"/>
        <v>48</v>
      </c>
      <c r="AC56" s="10" cm="1">
        <f t="array" ref="AC56">(VLOOKUP(LOOKUP(2,1/((B56&gt;=Info!$B$9:$B$84)*(B56&lt;=Info!$D$9:$D$84)),Info!$A$9:$A$84),Info!$A$9:$F$84,3,FALSE))+((B56-(VLOOKUP(LOOKUP(2,1/((B56&gt;=Info!$B$9:$B$84)*(B56&lt;=Info!$D$9:$D$84)),Info!$A$9:$A$84),Info!$A$9:$F$84,2,FALSE)))*(VLOOKUP(LOOKUP(2,1/((B56&gt;=Info!$B$9:$B$84)*(B56&lt;=Info!$D$9:$D$84)),Info!$A$9:$A$84),Info!$A$9:$F$84,6,FALSE)))</f>
        <v>678</v>
      </c>
      <c r="AD56" s="10" cm="1">
        <f t="array" ref="AD56">(VLOOKUP(LOOKUP(2,1/((B56&gt;=Info!$B$88:$B$103)*(B56&lt;=Info!$D$88:$D$103)),Info!$A$88:$A$103),Info!$A$88:$F$103,3,FALSE))+((B56-(VLOOKUP(LOOKUP(2,1/((B56&gt;=Info!$B$88:$B$103)*(B56&lt;=Info!$D$88:$D$103)),Info!$A$88:$A$103),Info!$A$88:$F$103,2,FALSE)))*(VLOOKUP(LOOKUP(2,1/((B56&gt;=Info!$B$88:$B$103)*(B56&lt;=Info!$D$88:$D$103)),Info!$A$88:$A$103),Info!$A$88:$F$103,6,FALSE)))</f>
        <v>669</v>
      </c>
      <c r="AE56" s="10" cm="1">
        <f t="array" ref="AE56">(VLOOKUP(LOOKUP(2,1/((B56&gt;=Info!$B$107:$B$122)*(B56&lt;=Info!$D$107:$D$122)),Info!$A$107:$A$122),Info!$A$107:$F$122,3,FALSE))+((B56-(VLOOKUP(LOOKUP(2,1/((B56&gt;=Info!$B$107:$B$122)*(B56&lt;=Info!$D$107:$D$122)),Info!$A$107:$A$122),Info!$A$107:$F$122,2,FALSE)))*(VLOOKUP(LOOKUP(2,1/((B56&gt;=Info!$B$107:$B$122)*(B56&lt;=Info!$D$107:$D$122)),Info!$A$107:$A$122),Info!$A$107:$F$122,6,FALSE)))</f>
        <v>669</v>
      </c>
      <c r="AF56" s="10">
        <f t="shared" si="31"/>
        <v>693</v>
      </c>
      <c r="AG56" s="10" cm="1">
        <f t="array" ref="AG56">(VLOOKUP(LOOKUP(2,1/(((B56+Info!$E$2/2)&gt;=Info!$B$126:$B$217)*((B56+Info!$E$2/2)&lt;=Info!$D$126:$D$217)),Info!$A$126:$A$217),Info!$A$126:$F$217,3,FALSE))+(((B56+Info!$E$2/2)-(VLOOKUP(LOOKUP(2,1/(((B56+Info!$E$2/2)&gt;=Info!$B$126:$B$217)*((B56+Info!$E$2/2)&lt;=Info!$D$126:$D$217)),Info!$A$126:$A$217),Info!$A$126:$F$217,2,FALSE)))*(VLOOKUP(LOOKUP(2,1/(((B56+Info!$E$2/2)&gt;=Info!$B$126:$B$217)*((B56+Info!$E$2/2)&lt;=Info!$D$126:$D$217)),Info!$A$126:$A$217),Info!$A$126:$F$217,6,FALSE)))</f>
        <v>693</v>
      </c>
      <c r="AH56" s="10"/>
      <c r="AI56" s="11">
        <f t="shared" si="39"/>
        <v>98</v>
      </c>
      <c r="AJ56" s="10" cm="1">
        <f t="array" ref="AJ56">(VLOOKUP(LOOKUP(2,1/((N56&gt;=Info!$B$9:$B$84)*(N56&lt;=Info!$D$9:$D$84)),Info!$A$9:$A$84),Info!$A$9:$F$84,3,FALSE))+((N56-(VLOOKUP(LOOKUP(2,1/((N56&gt;=Info!$B$9:$B$84)*(N56&lt;=Info!$D$9:$D$84)),Info!$A$9:$A$84),Info!$A$9:$F$84,2,FALSE)))*(VLOOKUP(LOOKUP(2,1/((N56&gt;=Info!$B$9:$B$84)*(N56&lt;=Info!$D$9:$D$84)),Info!$A$9:$A$84),Info!$A$9:$F$84,6,FALSE)))</f>
        <v>678</v>
      </c>
      <c r="AK56" s="10" cm="1">
        <f t="array" ref="AK56">(VLOOKUP(LOOKUP(2,1/((N56&gt;=Info!$B$88:$B$103)*(N56&lt;=Info!$D$88:$D$103)),Info!$A$88:$A$103),Info!$A$88:$F$103,3,FALSE))+((N56-(VLOOKUP(LOOKUP(2,1/((N56&gt;=Info!$B$88:$B$103)*(N56&lt;=Info!$D$88:$D$103)),Info!$A$88:$A$103),Info!$A$88:$F$103,2,FALSE)))*(VLOOKUP(LOOKUP(2,1/((N56&gt;=Info!$B$88:$B$103)*(N56&lt;=Info!$D$88:$D$103)),Info!$A$88:$A$103),Info!$A$88:$F$103,6,FALSE)))</f>
        <v>668.2</v>
      </c>
      <c r="AL56" s="10" cm="1">
        <f t="array" ref="AL56">(VLOOKUP(LOOKUP(2,1/((N56&gt;=Info!$B$107:$B$122)*(N56&lt;=Info!$D$107:$D$122)),Info!$A$107:$A$122),Info!$A$107:$F$122,3,FALSE))+((N56-(VLOOKUP(LOOKUP(2,1/((N56&gt;=Info!$B$107:$B$122)*(N56&lt;=Info!$D$107:$D$122)),Info!$A$107:$A$122),Info!$A$107:$F$122,2,FALSE)))*(VLOOKUP(LOOKUP(2,1/((N56&gt;=Info!$B$107:$B$122)*(N56&lt;=Info!$D$107:$D$122)),Info!$A$107:$A$122),Info!$A$107:$F$122,6,FALSE)))</f>
        <v>668.2</v>
      </c>
      <c r="AM56" s="10">
        <f t="shared" si="32"/>
        <v>689.5</v>
      </c>
      <c r="AN56" s="10" cm="1">
        <f t="array" ref="AN56">(VLOOKUP(LOOKUP(2,1/(((N56+Info!$E$2/2)&gt;=Info!$B$126:$B$217)*((N56+Info!$E$2/2)&lt;=Info!$D$126:$D$217)),Info!$A$126:$A$217),Info!$A$126:$F$217,3,FALSE))+(((N56+Info!$E$2/2)-(VLOOKUP(LOOKUP(2,1/(((N56+Info!$E$2/2)&gt;=Info!$B$126:$B$217)*((N56+Info!$E$2/2)&lt;=Info!$D$126:$D$217)),Info!$A$126:$A$217),Info!$A$126:$F$217,2,FALSE)))*(VLOOKUP(LOOKUP(2,1/(((N56+Info!$E$2/2)&gt;=Info!$B$126:$B$217)*((N56+Info!$E$2/2)&lt;=Info!$D$126:$D$217)),Info!$A$126:$A$217),Info!$A$126:$F$217,6,FALSE)))</f>
        <v>689.5</v>
      </c>
      <c r="AR56" s="2">
        <f t="shared" si="18"/>
        <v>48</v>
      </c>
      <c r="AS56" s="3">
        <f t="shared" si="19"/>
        <v>1288</v>
      </c>
      <c r="AT56" s="4">
        <f t="shared" si="20"/>
        <v>678</v>
      </c>
      <c r="AU56" s="4">
        <f t="shared" si="21"/>
        <v>693</v>
      </c>
      <c r="AV56" s="4">
        <f t="shared" si="22"/>
        <v>15</v>
      </c>
      <c r="AX56" s="2">
        <f t="shared" si="23"/>
        <v>98</v>
      </c>
      <c r="AY56" s="3">
        <f t="shared" si="24"/>
        <v>1488</v>
      </c>
      <c r="AZ56" s="4">
        <f t="shared" si="25"/>
        <v>678</v>
      </c>
      <c r="BA56" s="4">
        <f t="shared" si="26"/>
        <v>689.5</v>
      </c>
      <c r="BB56" s="4">
        <f t="shared" si="6"/>
        <v>12</v>
      </c>
    </row>
    <row r="57" spans="1:54" ht="12.75" customHeight="1" x14ac:dyDescent="0.25">
      <c r="A57" s="2">
        <f t="shared" si="27"/>
        <v>49</v>
      </c>
      <c r="B57" s="3">
        <f t="shared" si="33"/>
        <v>1292</v>
      </c>
      <c r="C57" s="4">
        <f t="shared" si="34"/>
        <v>677.75</v>
      </c>
      <c r="D57" s="4">
        <f t="shared" si="35"/>
        <v>669</v>
      </c>
      <c r="E57" s="4">
        <f t="shared" si="7"/>
        <v>8.75</v>
      </c>
      <c r="F57" s="4">
        <f>ROUND(AD57,2)-ROUND(AE57,2)+Info!$E$5</f>
        <v>10</v>
      </c>
      <c r="G57" s="4">
        <f t="shared" si="8"/>
        <v>693</v>
      </c>
      <c r="H57" s="4">
        <f t="shared" si="9"/>
        <v>692.75</v>
      </c>
      <c r="I57" s="4">
        <f t="shared" si="10"/>
        <v>34</v>
      </c>
      <c r="J57" s="4">
        <f t="shared" si="11"/>
        <v>35</v>
      </c>
      <c r="K57" s="17" t="str">
        <f>Info!$E$3</f>
        <v>W36X282</v>
      </c>
      <c r="M57" s="2">
        <f t="shared" si="29"/>
        <v>99</v>
      </c>
      <c r="N57" s="3">
        <f t="shared" si="30"/>
        <v>1492</v>
      </c>
      <c r="O57" s="4">
        <f t="shared" si="36"/>
        <v>678.5</v>
      </c>
      <c r="P57" s="4">
        <f t="shared" si="37"/>
        <v>668.3</v>
      </c>
      <c r="Q57" s="4">
        <f t="shared" si="12"/>
        <v>10.200000000000045</v>
      </c>
      <c r="R57" s="4">
        <f>ROUND(AK57,2)-ROUND(AL57,2)+Info!$E$5</f>
        <v>10</v>
      </c>
      <c r="S57" s="4">
        <f t="shared" si="13"/>
        <v>689.5</v>
      </c>
      <c r="T57" s="4">
        <f t="shared" si="14"/>
        <v>691</v>
      </c>
      <c r="U57" s="4">
        <f>MIN(S57,T57)-P57+R57</f>
        <v>31.200000000000045</v>
      </c>
      <c r="V57" s="4">
        <f t="shared" si="16"/>
        <v>35</v>
      </c>
      <c r="W57" s="17" t="str">
        <f>Info!$E$3</f>
        <v>W36X282</v>
      </c>
      <c r="AB57" s="11">
        <f t="shared" ref="AB57:AB58" si="40">A57</f>
        <v>49</v>
      </c>
      <c r="AC57" s="10" cm="1">
        <f t="array" ref="AC57">(VLOOKUP(LOOKUP(2,1/((B57&gt;=Info!$B$9:$B$84)*(B57&lt;=Info!$D$9:$D$84)),Info!$A$9:$A$84),Info!$A$9:$F$84,3,FALSE))+((B57-(VLOOKUP(LOOKUP(2,1/((B57&gt;=Info!$B$9:$B$84)*(B57&lt;=Info!$D$9:$D$84)),Info!$A$9:$A$84),Info!$A$9:$F$84,2,FALSE)))*(VLOOKUP(LOOKUP(2,1/((B57&gt;=Info!$B$9:$B$84)*(B57&lt;=Info!$D$9:$D$84)),Info!$A$9:$A$84),Info!$A$9:$F$84,6,FALSE)))</f>
        <v>677.75</v>
      </c>
      <c r="AD57" s="10" cm="1">
        <f t="array" ref="AD57">(VLOOKUP(LOOKUP(2,1/((B57&gt;=Info!$B$88:$B$103)*(B57&lt;=Info!$D$88:$D$103)),Info!$A$88:$A$103),Info!$A$88:$F$103,3,FALSE))+((B57-(VLOOKUP(LOOKUP(2,1/((B57&gt;=Info!$B$88:$B$103)*(B57&lt;=Info!$D$88:$D$103)),Info!$A$88:$A$103),Info!$A$88:$F$103,2,FALSE)))*(VLOOKUP(LOOKUP(2,1/((B57&gt;=Info!$B$88:$B$103)*(B57&lt;=Info!$D$88:$D$103)),Info!$A$88:$A$103),Info!$A$88:$F$103,6,FALSE)))</f>
        <v>669</v>
      </c>
      <c r="AE57" s="10" cm="1">
        <f t="array" ref="AE57">(VLOOKUP(LOOKUP(2,1/((B57&gt;=Info!$B$107:$B$122)*(B57&lt;=Info!$D$107:$D$122)),Info!$A$107:$A$122),Info!$A$107:$F$122,3,FALSE))+((B57-(VLOOKUP(LOOKUP(2,1/((B57&gt;=Info!$B$107:$B$122)*(B57&lt;=Info!$D$107:$D$122)),Info!$A$107:$A$122),Info!$A$107:$F$122,2,FALSE)))*(VLOOKUP(LOOKUP(2,1/((B57&gt;=Info!$B$107:$B$122)*(B57&lt;=Info!$D$107:$D$122)),Info!$A$107:$A$122),Info!$A$107:$F$122,6,FALSE)))</f>
        <v>669</v>
      </c>
      <c r="AF57" s="10">
        <f t="shared" si="31"/>
        <v>693</v>
      </c>
      <c r="AG57" s="10" cm="1">
        <f t="array" ref="AG57">(VLOOKUP(LOOKUP(2,1/(((B57+Info!$E$2/2)&gt;=Info!$B$126:$B$217)*((B57+Info!$E$2/2)&lt;=Info!$D$126:$D$217)),Info!$A$126:$A$217),Info!$A$126:$F$217,3,FALSE))+(((B57+Info!$E$2/2)-(VLOOKUP(LOOKUP(2,1/(((B57+Info!$E$2/2)&gt;=Info!$B$126:$B$217)*((B57+Info!$E$2/2)&lt;=Info!$D$126:$D$217)),Info!$A$126:$A$217),Info!$A$126:$F$217,2,FALSE)))*(VLOOKUP(LOOKUP(2,1/(((B57+Info!$E$2/2)&gt;=Info!$B$126:$B$217)*((B57+Info!$E$2/2)&lt;=Info!$D$126:$D$217)),Info!$A$126:$A$217),Info!$A$126:$F$217,6,FALSE)))</f>
        <v>692.75</v>
      </c>
      <c r="AH57" s="10"/>
      <c r="AI57" s="11">
        <f t="shared" ref="AI57:AI58" si="41">M57</f>
        <v>99</v>
      </c>
      <c r="AJ57" s="10" cm="1">
        <f t="array" ref="AJ57">(VLOOKUP(LOOKUP(2,1/((N57&gt;=Info!$B$9:$B$84)*(N57&lt;=Info!$D$9:$D$84)),Info!$A$9:$A$84),Info!$A$9:$F$84,3,FALSE))+((N57-(VLOOKUP(LOOKUP(2,1/((N57&gt;=Info!$B$9:$B$84)*(N57&lt;=Info!$D$9:$D$84)),Info!$A$9:$A$84),Info!$A$9:$F$84,2,FALSE)))*(VLOOKUP(LOOKUP(2,1/((N57&gt;=Info!$B$9:$B$84)*(N57&lt;=Info!$D$9:$D$84)),Info!$A$9:$A$84),Info!$A$9:$F$84,6,FALSE)))</f>
        <v>678.5</v>
      </c>
      <c r="AK57" s="10" cm="1">
        <f t="array" ref="AK57">(VLOOKUP(LOOKUP(2,1/((N57&gt;=Info!$B$88:$B$103)*(N57&lt;=Info!$D$88:$D$103)),Info!$A$88:$A$103),Info!$A$88:$F$103,3,FALSE))+((N57-(VLOOKUP(LOOKUP(2,1/((N57&gt;=Info!$B$88:$B$103)*(N57&lt;=Info!$D$88:$D$103)),Info!$A$88:$A$103),Info!$A$88:$F$103,2,FALSE)))*(VLOOKUP(LOOKUP(2,1/((N57&gt;=Info!$B$88:$B$103)*(N57&lt;=Info!$D$88:$D$103)),Info!$A$88:$A$103),Info!$A$88:$F$103,6,FALSE)))</f>
        <v>668.3</v>
      </c>
      <c r="AL57" s="10" cm="1">
        <f t="array" ref="AL57">(VLOOKUP(LOOKUP(2,1/((N57&gt;=Info!$B$107:$B$122)*(N57&lt;=Info!$D$107:$D$122)),Info!$A$107:$A$122),Info!$A$107:$F$122,3,FALSE))+((N57-(VLOOKUP(LOOKUP(2,1/((N57&gt;=Info!$B$107:$B$122)*(N57&lt;=Info!$D$107:$D$122)),Info!$A$107:$A$122),Info!$A$107:$F$122,2,FALSE)))*(VLOOKUP(LOOKUP(2,1/((N57&gt;=Info!$B$107:$B$122)*(N57&lt;=Info!$D$107:$D$122)),Info!$A$107:$A$122),Info!$A$107:$F$122,6,FALSE)))</f>
        <v>668.3</v>
      </c>
      <c r="AM57" s="10">
        <f t="shared" si="32"/>
        <v>689.5</v>
      </c>
      <c r="AN57" s="10" cm="1">
        <f t="array" ref="AN57">(VLOOKUP(LOOKUP(2,1/(((N57+Info!$E$2/2)&gt;=Info!$B$126:$B$217)*((N57+Info!$E$2/2)&lt;=Info!$D$126:$D$217)),Info!$A$126:$A$217),Info!$A$126:$F$217,3,FALSE))+(((N57+Info!$E$2/2)-(VLOOKUP(LOOKUP(2,1/(((N57+Info!$E$2/2)&gt;=Info!$B$126:$B$217)*((N57+Info!$E$2/2)&lt;=Info!$D$126:$D$217)),Info!$A$126:$A$217),Info!$A$126:$F$217,2,FALSE)))*(VLOOKUP(LOOKUP(2,1/(((N57+Info!$E$2/2)&gt;=Info!$B$126:$B$217)*((N57+Info!$E$2/2)&lt;=Info!$D$126:$D$217)),Info!$A$126:$A$217),Info!$A$126:$F$217,6,FALSE)))</f>
        <v>691</v>
      </c>
      <c r="AR57" s="2">
        <f t="shared" si="18"/>
        <v>49</v>
      </c>
      <c r="AS57" s="3">
        <f t="shared" si="19"/>
        <v>1292</v>
      </c>
      <c r="AT57" s="4">
        <f t="shared" si="20"/>
        <v>677.75</v>
      </c>
      <c r="AU57" s="4">
        <f t="shared" si="21"/>
        <v>693</v>
      </c>
      <c r="AV57" s="4">
        <f t="shared" si="22"/>
        <v>16</v>
      </c>
      <c r="AX57" s="2">
        <f t="shared" si="23"/>
        <v>99</v>
      </c>
      <c r="AY57" s="3">
        <f t="shared" si="24"/>
        <v>1492</v>
      </c>
      <c r="AZ57" s="4">
        <f t="shared" si="25"/>
        <v>678.5</v>
      </c>
      <c r="BA57" s="4">
        <f t="shared" si="26"/>
        <v>691</v>
      </c>
      <c r="BB57" s="4">
        <f t="shared" ref="BB57" si="42">CEILING(BA57-AZ57,1)</f>
        <v>13</v>
      </c>
    </row>
    <row r="58" spans="1:54" ht="12.75" customHeight="1" x14ac:dyDescent="0.25">
      <c r="A58" s="2">
        <f t="shared" si="27"/>
        <v>50</v>
      </c>
      <c r="B58" s="3">
        <f t="shared" si="33"/>
        <v>1296</v>
      </c>
      <c r="C58" s="4">
        <f t="shared" si="34"/>
        <v>677.75</v>
      </c>
      <c r="D58" s="4">
        <f t="shared" si="35"/>
        <v>669</v>
      </c>
      <c r="E58" s="4">
        <f t="shared" si="7"/>
        <v>8.75</v>
      </c>
      <c r="F58" s="4">
        <f>ROUND(AD58,2)-ROUND(AE58,2)+Info!$E$5</f>
        <v>10</v>
      </c>
      <c r="G58" s="4">
        <f t="shared" si="8"/>
        <v>692.75</v>
      </c>
      <c r="H58" s="4">
        <f t="shared" si="9"/>
        <v>692.75</v>
      </c>
      <c r="I58" s="4">
        <f t="shared" si="10"/>
        <v>33.75</v>
      </c>
      <c r="J58" s="4">
        <f t="shared" si="11"/>
        <v>35</v>
      </c>
      <c r="K58" s="17" t="str">
        <f>Info!$E$3</f>
        <v>W36X282</v>
      </c>
      <c r="M58" s="2">
        <f t="shared" si="29"/>
        <v>100</v>
      </c>
      <c r="N58" s="3">
        <f t="shared" si="30"/>
        <v>1496</v>
      </c>
      <c r="O58" s="4">
        <f t="shared" si="36"/>
        <v>679.5</v>
      </c>
      <c r="P58" s="4">
        <f t="shared" si="37"/>
        <v>668.4</v>
      </c>
      <c r="Q58" s="4">
        <f>ROUND(O58,2)-ROUND(P58,2)</f>
        <v>11.100000000000023</v>
      </c>
      <c r="R58" s="4">
        <f>ROUND(AK58,2)-ROUND(AL58,2)+Info!$E$5</f>
        <v>10</v>
      </c>
      <c r="S58" s="4">
        <f t="shared" si="13"/>
        <v>691</v>
      </c>
      <c r="T58" s="4">
        <f>ROUND(AN58,2)</f>
        <v>691</v>
      </c>
      <c r="U58" s="4">
        <f t="shared" si="15"/>
        <v>32.600000000000023</v>
      </c>
      <c r="V58" s="4">
        <f t="shared" si="16"/>
        <v>35</v>
      </c>
      <c r="W58" s="17" t="str">
        <f>Info!$E$3</f>
        <v>W36X282</v>
      </c>
      <c r="AB58" s="11">
        <f t="shared" si="40"/>
        <v>50</v>
      </c>
      <c r="AC58" s="10" cm="1">
        <f t="array" ref="AC58">(VLOOKUP(LOOKUP(2,1/((B58&gt;=Info!$B$9:$B$84)*(B58&lt;=Info!$D$9:$D$84)),Info!$A$9:$A$84),Info!$A$9:$F$84,3,FALSE))+((B58-(VLOOKUP(LOOKUP(2,1/((B58&gt;=Info!$B$9:$B$84)*(B58&lt;=Info!$D$9:$D$84)),Info!$A$9:$A$84),Info!$A$9:$F$84,2,FALSE)))*(VLOOKUP(LOOKUP(2,1/((B58&gt;=Info!$B$9:$B$84)*(B58&lt;=Info!$D$9:$D$84)),Info!$A$9:$A$84),Info!$A$9:$F$84,6,FALSE)))</f>
        <v>677.75</v>
      </c>
      <c r="AD58" s="10" cm="1">
        <f t="array" ref="AD58">(VLOOKUP(LOOKUP(2,1/((B58&gt;=Info!$B$88:$B$103)*(B58&lt;=Info!$D$88:$D$103)),Info!$A$88:$A$103),Info!$A$88:$F$103,3,FALSE))+((B58-(VLOOKUP(LOOKUP(2,1/((B58&gt;=Info!$B$88:$B$103)*(B58&lt;=Info!$D$88:$D$103)),Info!$A$88:$A$103),Info!$A$88:$F$103,2,FALSE)))*(VLOOKUP(LOOKUP(2,1/((B58&gt;=Info!$B$88:$B$103)*(B58&lt;=Info!$D$88:$D$103)),Info!$A$88:$A$103),Info!$A$88:$F$103,6,FALSE)))</f>
        <v>669</v>
      </c>
      <c r="AE58" s="10" cm="1">
        <f t="array" ref="AE58">(VLOOKUP(LOOKUP(2,1/((B58&gt;=Info!$B$107:$B$122)*(B58&lt;=Info!$D$107:$D$122)),Info!$A$107:$A$122),Info!$A$107:$F$122,3,FALSE))+((B58-(VLOOKUP(LOOKUP(2,1/((B58&gt;=Info!$B$107:$B$122)*(B58&lt;=Info!$D$107:$D$122)),Info!$A$107:$A$122),Info!$A$107:$F$122,2,FALSE)))*(VLOOKUP(LOOKUP(2,1/((B58&gt;=Info!$B$107:$B$122)*(B58&lt;=Info!$D$107:$D$122)),Info!$A$107:$A$122),Info!$A$107:$F$122,6,FALSE)))</f>
        <v>669</v>
      </c>
      <c r="AF58" s="10">
        <f t="shared" si="31"/>
        <v>692.75</v>
      </c>
      <c r="AG58" s="10" cm="1">
        <f t="array" ref="AG58">(VLOOKUP(LOOKUP(2,1/(((B58+Info!$E$2/2)&gt;=Info!$B$126:$B$217)*((B58+Info!$E$2/2)&lt;=Info!$D$126:$D$217)),Info!$A$126:$A$217),Info!$A$126:$F$217,3,FALSE))+(((B58+Info!$E$2/2)-(VLOOKUP(LOOKUP(2,1/(((B58+Info!$E$2/2)&gt;=Info!$B$126:$B$217)*((B58+Info!$E$2/2)&lt;=Info!$D$126:$D$217)),Info!$A$126:$A$217),Info!$A$126:$F$217,2,FALSE)))*(VLOOKUP(LOOKUP(2,1/(((B58+Info!$E$2/2)&gt;=Info!$B$126:$B$217)*((B58+Info!$E$2/2)&lt;=Info!$D$126:$D$217)),Info!$A$126:$A$217),Info!$A$126:$F$217,6,FALSE)))</f>
        <v>692.75</v>
      </c>
      <c r="AH58" s="10"/>
      <c r="AI58" s="11">
        <f t="shared" si="41"/>
        <v>100</v>
      </c>
      <c r="AJ58" s="10" cm="1">
        <f t="array" ref="AJ58">(VLOOKUP(LOOKUP(2,1/((N58&gt;=Info!$B$9:$B$84)*(N58&lt;=Info!$D$9:$D$84)),Info!$A$9:$A$84),Info!$A$9:$F$84,3,FALSE))+((N58-(VLOOKUP(LOOKUP(2,1/((N58&gt;=Info!$B$9:$B$84)*(N58&lt;=Info!$D$9:$D$84)),Info!$A$9:$A$84),Info!$A$9:$F$84,2,FALSE)))*(VLOOKUP(LOOKUP(2,1/((N58&gt;=Info!$B$9:$B$84)*(N58&lt;=Info!$D$9:$D$84)),Info!$A$9:$A$84),Info!$A$9:$F$84,6,FALSE)))</f>
        <v>679.5</v>
      </c>
      <c r="AK58" s="10" cm="1">
        <f t="array" ref="AK58">(VLOOKUP(LOOKUP(2,1/((N58&gt;=Info!$B$88:$B$103)*(N58&lt;=Info!$D$88:$D$103)),Info!$A$88:$A$103),Info!$A$88:$F$103,3,FALSE))+((N58-(VLOOKUP(LOOKUP(2,1/((N58&gt;=Info!$B$88:$B$103)*(N58&lt;=Info!$D$88:$D$103)),Info!$A$88:$A$103),Info!$A$88:$F$103,2,FALSE)))*(VLOOKUP(LOOKUP(2,1/((N58&gt;=Info!$B$88:$B$103)*(N58&lt;=Info!$D$88:$D$103)),Info!$A$88:$A$103),Info!$A$88:$F$103,6,FALSE)))</f>
        <v>668.4</v>
      </c>
      <c r="AL58" s="10" cm="1">
        <f t="array" ref="AL58">(VLOOKUP(LOOKUP(2,1/((N58&gt;=Info!$B$107:$B$122)*(N58&lt;=Info!$D$107:$D$122)),Info!$A$107:$A$122),Info!$A$107:$F$122,3,FALSE))+((N58-(VLOOKUP(LOOKUP(2,1/((N58&gt;=Info!$B$107:$B$122)*(N58&lt;=Info!$D$107:$D$122)),Info!$A$107:$A$122),Info!$A$107:$F$122,2,FALSE)))*(VLOOKUP(LOOKUP(2,1/((N58&gt;=Info!$B$107:$B$122)*(N58&lt;=Info!$D$107:$D$122)),Info!$A$107:$A$122),Info!$A$107:$F$122,6,FALSE)))</f>
        <v>668.4</v>
      </c>
      <c r="AM58" s="10">
        <f t="shared" si="32"/>
        <v>691</v>
      </c>
      <c r="AN58" s="10" cm="1">
        <f t="array" ref="AN58">(VLOOKUP(LOOKUP(2,1/(((N58+Info!$E$2/2)&gt;=Info!$B$126:$B$217)*((N58+Info!$E$2/2)&lt;=Info!$D$126:$D$217)),Info!$A$126:$A$217),Info!$A$126:$F$217,3,FALSE))+(((N58+Info!$E$2/2)-(VLOOKUP(LOOKUP(2,1/(((N58+Info!$E$2/2)&gt;=Info!$B$126:$B$217)*((N58+Info!$E$2/2)&lt;=Info!$D$126:$D$217)),Info!$A$126:$A$217),Info!$A$126:$F$217,2,FALSE)))*(VLOOKUP(LOOKUP(2,1/(((N58+Info!$E$2/2)&gt;=Info!$B$126:$B$217)*((N58+Info!$E$2/2)&lt;=Info!$D$126:$D$217)),Info!$A$126:$A$217),Info!$A$126:$F$217,6,FALSE)))</f>
        <v>691</v>
      </c>
      <c r="AR58" s="2">
        <f t="shared" si="18"/>
        <v>50</v>
      </c>
      <c r="AS58" s="3">
        <f t="shared" si="19"/>
        <v>1296</v>
      </c>
      <c r="AT58" s="4">
        <f t="shared" si="20"/>
        <v>677.75</v>
      </c>
      <c r="AU58" s="4">
        <f t="shared" si="21"/>
        <v>692.75</v>
      </c>
      <c r="AV58" s="4">
        <f t="shared" si="22"/>
        <v>15</v>
      </c>
      <c r="AX58" s="2">
        <f t="shared" si="23"/>
        <v>100</v>
      </c>
      <c r="AY58" s="3">
        <f t="shared" si="24"/>
        <v>1496</v>
      </c>
      <c r="AZ58" s="4">
        <f t="shared" si="25"/>
        <v>679.5</v>
      </c>
      <c r="BA58" s="4">
        <f t="shared" si="26"/>
        <v>691</v>
      </c>
      <c r="BB58" s="4">
        <f t="shared" si="6"/>
        <v>12</v>
      </c>
    </row>
    <row r="59" spans="1:54" ht="12.75" customHeight="1" x14ac:dyDescent="0.25">
      <c r="A59" s="5"/>
      <c r="M59" s="5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54" ht="12.75" customHeight="1" x14ac:dyDescent="0.25">
      <c r="A60" s="23" t="s">
        <v>31</v>
      </c>
      <c r="B60" s="23"/>
      <c r="C60" s="23"/>
      <c r="D60" s="23"/>
      <c r="E60" s="4">
        <f>SUM(E9:E58)</f>
        <v>733.25</v>
      </c>
      <c r="F60" s="4">
        <f>SUM(F9:F58)</f>
        <v>500</v>
      </c>
      <c r="H60" s="18"/>
      <c r="I60" s="18"/>
      <c r="M60" s="23" t="s">
        <v>31</v>
      </c>
      <c r="N60" s="23"/>
      <c r="O60" s="23"/>
      <c r="P60" s="23"/>
      <c r="Q60" s="4">
        <f>SUM(Q9:Q58)</f>
        <v>398.5</v>
      </c>
      <c r="R60" s="4">
        <f>SUM(R9:R58)</f>
        <v>500</v>
      </c>
      <c r="T60" s="18"/>
      <c r="U60" s="18"/>
      <c r="V60" s="6"/>
      <c r="W60" s="6"/>
    </row>
    <row r="61" spans="1:54" ht="12.75" customHeight="1" x14ac:dyDescent="0.25">
      <c r="D61" s="30"/>
      <c r="E61" s="30"/>
      <c r="F61" s="30"/>
      <c r="G61" s="30"/>
      <c r="H61" s="30"/>
      <c r="I61" s="18"/>
      <c r="J61" s="18"/>
      <c r="M61" s="6"/>
      <c r="N61" s="6"/>
      <c r="O61" s="6"/>
      <c r="P61" s="30"/>
      <c r="Q61" s="30"/>
      <c r="R61" s="30"/>
      <c r="S61" s="30"/>
      <c r="T61" s="30"/>
      <c r="U61" s="18"/>
      <c r="V61" s="18"/>
      <c r="W61" s="6"/>
    </row>
    <row r="62" spans="1:54" ht="12.75" customHeight="1" x14ac:dyDescent="0.25">
      <c r="A62" s="24" t="str">
        <f>"SUB-TOTAL ("&amp;Info!$E$3&amp;") (FT.)="</f>
        <v>SUB-TOTAL (W36X282) (FT.)=</v>
      </c>
      <c r="B62" s="24"/>
      <c r="C62" s="24"/>
      <c r="D62" s="24"/>
      <c r="E62" s="24"/>
      <c r="F62" s="24"/>
      <c r="G62" s="24"/>
      <c r="H62" s="24"/>
      <c r="I62" s="4">
        <f>SUM(I9:I58)</f>
        <v>1849.75</v>
      </c>
      <c r="J62" s="18"/>
      <c r="M62" s="24" t="str">
        <f>"SUB-TOTAL ("&amp;Info!$E$3&amp;") (FT.)="</f>
        <v>SUB-TOTAL (W36X282) (FT.)=</v>
      </c>
      <c r="N62" s="24"/>
      <c r="O62" s="24"/>
      <c r="P62" s="24"/>
      <c r="Q62" s="24"/>
      <c r="R62" s="24"/>
      <c r="S62" s="24"/>
      <c r="T62" s="24"/>
      <c r="U62" s="4">
        <f>SUM(U9:U58)</f>
        <v>1623.75</v>
      </c>
      <c r="V62" s="18"/>
      <c r="W62" s="6"/>
    </row>
    <row r="63" spans="1:54" ht="12.75" customHeight="1" x14ac:dyDescent="0.25">
      <c r="A63" s="24" t="str">
        <f>"SUB-TOTAL ("&amp;Info!$E$3&amp;", FURNISHED) (FT.)="</f>
        <v>SUB-TOTAL (W36X282, FURNISHED) (FT.)=</v>
      </c>
      <c r="B63" s="24"/>
      <c r="C63" s="24"/>
      <c r="D63" s="24"/>
      <c r="E63" s="24"/>
      <c r="F63" s="24"/>
      <c r="G63" s="24"/>
      <c r="H63" s="24"/>
      <c r="I63" s="4">
        <f>SUM(J9:J58)</f>
        <v>1930</v>
      </c>
      <c r="J63" s="1"/>
      <c r="M63" s="24" t="str">
        <f>"SUB-TOTAL ("&amp;Info!$E$3&amp;", FURNISHED) (FT.)="</f>
        <v>SUB-TOTAL (W36X282, FURNISHED) (FT.)=</v>
      </c>
      <c r="N63" s="24"/>
      <c r="O63" s="24"/>
      <c r="P63" s="24"/>
      <c r="Q63" s="24"/>
      <c r="R63" s="24"/>
      <c r="S63" s="24"/>
      <c r="T63" s="24"/>
      <c r="U63" s="4">
        <f>SUM(V9:V58)</f>
        <v>1750</v>
      </c>
      <c r="W63" s="6"/>
    </row>
    <row r="64" spans="1:54" ht="12.75" customHeight="1" x14ac:dyDescent="0.25">
      <c r="D64" s="30"/>
      <c r="E64" s="30"/>
      <c r="F64" s="30"/>
      <c r="G64" s="30"/>
      <c r="H64" s="30"/>
      <c r="I64" s="18"/>
      <c r="J64" s="18"/>
      <c r="M64" s="6"/>
      <c r="N64" s="6"/>
      <c r="O64" s="6"/>
      <c r="P64" s="30"/>
      <c r="Q64" s="30"/>
      <c r="R64" s="30"/>
      <c r="S64" s="30"/>
      <c r="T64" s="30"/>
      <c r="U64" s="18"/>
      <c r="V64" s="18"/>
      <c r="W64" s="6"/>
    </row>
    <row r="65" spans="3:23" ht="12.75" customHeight="1" x14ac:dyDescent="0.25">
      <c r="D65" s="30"/>
      <c r="E65" s="30"/>
      <c r="F65" s="30"/>
      <c r="G65" s="30"/>
      <c r="H65" s="30"/>
      <c r="I65" s="18"/>
      <c r="M65" s="6"/>
      <c r="N65" s="6"/>
      <c r="O65" s="6"/>
      <c r="P65" s="30"/>
      <c r="Q65" s="30"/>
      <c r="R65" s="30"/>
      <c r="S65" s="30"/>
      <c r="T65" s="30"/>
      <c r="U65" s="18"/>
      <c r="V65" s="6"/>
      <c r="W65" s="6"/>
    </row>
    <row r="66" spans="3:23" ht="12.75" customHeight="1" x14ac:dyDescent="0.25">
      <c r="C66" s="19"/>
    </row>
    <row r="67" spans="3:23" ht="12.75" customHeight="1" x14ac:dyDescent="0.25"/>
    <row r="68" spans="3:23" ht="12.75" customHeight="1" x14ac:dyDescent="0.25"/>
    <row r="69" spans="3:23" ht="12.75" customHeight="1" x14ac:dyDescent="0.25"/>
    <row r="70" spans="3:23" ht="12.75" customHeight="1" x14ac:dyDescent="0.25"/>
    <row r="71" spans="3:23" ht="12.75" customHeight="1" x14ac:dyDescent="0.25"/>
    <row r="72" spans="3:23" ht="12.75" customHeight="1" x14ac:dyDescent="0.25"/>
    <row r="73" spans="3:23" ht="12.75" customHeight="1" x14ac:dyDescent="0.25"/>
    <row r="74" spans="3:23" ht="12.75" customHeight="1" x14ac:dyDescent="0.25"/>
    <row r="75" spans="3:23" ht="12.75" customHeight="1" x14ac:dyDescent="0.25"/>
  </sheetData>
  <mergeCells count="46">
    <mergeCell ref="AX1:AX8"/>
    <mergeCell ref="AY1:AY8"/>
    <mergeCell ref="AZ1:AZ8"/>
    <mergeCell ref="BA1:BA8"/>
    <mergeCell ref="BB1:BB8"/>
    <mergeCell ref="AT1:AT8"/>
    <mergeCell ref="AS1:AS8"/>
    <mergeCell ref="AR1:AR8"/>
    <mergeCell ref="AU1:AU8"/>
    <mergeCell ref="AV1:AV8"/>
    <mergeCell ref="AB1:AN7"/>
    <mergeCell ref="W1:W8"/>
    <mergeCell ref="P61:T61"/>
    <mergeCell ref="P64:T64"/>
    <mergeCell ref="R1:R8"/>
    <mergeCell ref="T1:T8"/>
    <mergeCell ref="U1:U8"/>
    <mergeCell ref="V1:V8"/>
    <mergeCell ref="Q1:Q8"/>
    <mergeCell ref="P1:P8"/>
    <mergeCell ref="M60:P60"/>
    <mergeCell ref="S1:S8"/>
    <mergeCell ref="M1:M8"/>
    <mergeCell ref="N1:N8"/>
    <mergeCell ref="O1:O8"/>
    <mergeCell ref="P65:T65"/>
    <mergeCell ref="D65:H65"/>
    <mergeCell ref="D61:H61"/>
    <mergeCell ref="D64:H64"/>
    <mergeCell ref="M63:T63"/>
    <mergeCell ref="M62:T62"/>
    <mergeCell ref="L1:L8"/>
    <mergeCell ref="K1:K8"/>
    <mergeCell ref="I1:I8"/>
    <mergeCell ref="C1:C8"/>
    <mergeCell ref="B1:B8"/>
    <mergeCell ref="J1:J8"/>
    <mergeCell ref="H1:H8"/>
    <mergeCell ref="E1:E8"/>
    <mergeCell ref="D1:D8"/>
    <mergeCell ref="G1:G8"/>
    <mergeCell ref="A60:D60"/>
    <mergeCell ref="A63:H63"/>
    <mergeCell ref="A62:H62"/>
    <mergeCell ref="A1:A8"/>
    <mergeCell ref="F1:F8"/>
  </mergeCells>
  <pageMargins left="0.7" right="0.7" top="0.75" bottom="0.75" header="0.3" footer="0.3"/>
  <pageSetup paperSize="2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8AF8-3688-477E-B068-097BCFC3ACC5}">
  <dimension ref="A1:BB73"/>
  <sheetViews>
    <sheetView topLeftCell="A44" workbookViewId="0">
      <selection activeCell="H57" sqref="H57"/>
    </sheetView>
  </sheetViews>
  <sheetFormatPr defaultRowHeight="15" x14ac:dyDescent="0.25"/>
  <cols>
    <col min="1" max="1" width="7.7109375" style="6" customWidth="1"/>
    <col min="2" max="11" width="11.7109375" style="6" customWidth="1"/>
    <col min="12" max="12" width="8.7109375" style="1" customWidth="1"/>
    <col min="13" max="13" width="9.5703125" style="1" customWidth="1"/>
    <col min="14" max="23" width="11.7109375" style="1" customWidth="1"/>
    <col min="24" max="43" width="9.140625" style="1"/>
    <col min="44" max="54" width="10.7109375" style="1" customWidth="1"/>
    <col min="55" max="16384" width="9.140625" style="1"/>
  </cols>
  <sheetData>
    <row r="1" spans="1:54" ht="12.75" customHeight="1" x14ac:dyDescent="0.25">
      <c r="A1" s="25" t="s">
        <v>0</v>
      </c>
      <c r="B1" s="25" t="s">
        <v>1</v>
      </c>
      <c r="C1" s="27" t="s">
        <v>2</v>
      </c>
      <c r="D1" s="27" t="s">
        <v>6</v>
      </c>
      <c r="E1" s="27" t="s">
        <v>3</v>
      </c>
      <c r="F1" s="25" t="s">
        <v>4</v>
      </c>
      <c r="G1" s="25" t="s">
        <v>32</v>
      </c>
      <c r="H1" s="25" t="s">
        <v>33</v>
      </c>
      <c r="I1" s="25" t="s">
        <v>7</v>
      </c>
      <c r="J1" s="25" t="s">
        <v>29</v>
      </c>
      <c r="K1" s="25" t="s">
        <v>5</v>
      </c>
      <c r="L1" s="26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AB1" s="31" t="s">
        <v>19</v>
      </c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R1" s="25" t="s">
        <v>38</v>
      </c>
      <c r="AS1" s="25" t="s">
        <v>39</v>
      </c>
      <c r="AT1" s="27" t="s">
        <v>40</v>
      </c>
      <c r="AU1" s="27" t="s">
        <v>41</v>
      </c>
      <c r="AV1" s="27" t="s">
        <v>42</v>
      </c>
      <c r="AX1" s="25" t="s">
        <v>38</v>
      </c>
      <c r="AY1" s="25" t="s">
        <v>39</v>
      </c>
      <c r="AZ1" s="27" t="s">
        <v>40</v>
      </c>
      <c r="BA1" s="27" t="s">
        <v>41</v>
      </c>
      <c r="BB1" s="27" t="s">
        <v>42</v>
      </c>
    </row>
    <row r="2" spans="1:54" ht="12.75" customHeight="1" x14ac:dyDescent="0.25">
      <c r="A2" s="25"/>
      <c r="B2" s="25"/>
      <c r="C2" s="28"/>
      <c r="D2" s="28"/>
      <c r="E2" s="28"/>
      <c r="F2" s="25"/>
      <c r="G2" s="25"/>
      <c r="H2" s="25"/>
      <c r="I2" s="25"/>
      <c r="J2" s="25"/>
      <c r="K2" s="25"/>
      <c r="L2" s="26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AB2" s="31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R2" s="25"/>
      <c r="AS2" s="25"/>
      <c r="AT2" s="28"/>
      <c r="AU2" s="28"/>
      <c r="AV2" s="28"/>
      <c r="AX2" s="25"/>
      <c r="AY2" s="25"/>
      <c r="AZ2" s="28"/>
      <c r="BA2" s="28"/>
      <c r="BB2" s="28"/>
    </row>
    <row r="3" spans="1:54" ht="12.75" customHeight="1" x14ac:dyDescent="0.25">
      <c r="A3" s="25"/>
      <c r="B3" s="25"/>
      <c r="C3" s="28"/>
      <c r="D3" s="28"/>
      <c r="E3" s="28"/>
      <c r="F3" s="25"/>
      <c r="G3" s="25"/>
      <c r="H3" s="25"/>
      <c r="I3" s="25"/>
      <c r="J3" s="25"/>
      <c r="K3" s="25"/>
      <c r="L3" s="26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AB3" s="31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R3" s="25"/>
      <c r="AS3" s="25"/>
      <c r="AT3" s="28"/>
      <c r="AU3" s="28"/>
      <c r="AV3" s="28"/>
      <c r="AX3" s="25"/>
      <c r="AY3" s="25"/>
      <c r="AZ3" s="28"/>
      <c r="BA3" s="28"/>
      <c r="BB3" s="28"/>
    </row>
    <row r="4" spans="1:54" ht="12.75" customHeight="1" x14ac:dyDescent="0.25">
      <c r="A4" s="25"/>
      <c r="B4" s="25"/>
      <c r="C4" s="28"/>
      <c r="D4" s="28"/>
      <c r="E4" s="28"/>
      <c r="F4" s="25"/>
      <c r="G4" s="25"/>
      <c r="H4" s="25"/>
      <c r="I4" s="25"/>
      <c r="J4" s="25"/>
      <c r="K4" s="25"/>
      <c r="L4" s="26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AB4" s="31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R4" s="25"/>
      <c r="AS4" s="25"/>
      <c r="AT4" s="28"/>
      <c r="AU4" s="28"/>
      <c r="AV4" s="28"/>
      <c r="AX4" s="25"/>
      <c r="AY4" s="25"/>
      <c r="AZ4" s="28"/>
      <c r="BA4" s="28"/>
      <c r="BB4" s="28"/>
    </row>
    <row r="5" spans="1:54" ht="12.75" customHeight="1" x14ac:dyDescent="0.25">
      <c r="A5" s="25"/>
      <c r="B5" s="25"/>
      <c r="C5" s="28"/>
      <c r="D5" s="28"/>
      <c r="E5" s="28"/>
      <c r="F5" s="25"/>
      <c r="G5" s="25"/>
      <c r="H5" s="25"/>
      <c r="I5" s="25"/>
      <c r="J5" s="25"/>
      <c r="K5" s="25"/>
      <c r="L5" s="26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AB5" s="31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R5" s="25"/>
      <c r="AS5" s="25"/>
      <c r="AT5" s="28"/>
      <c r="AU5" s="28"/>
      <c r="AV5" s="28"/>
      <c r="AX5" s="25"/>
      <c r="AY5" s="25"/>
      <c r="AZ5" s="28"/>
      <c r="BA5" s="28"/>
      <c r="BB5" s="28"/>
    </row>
    <row r="6" spans="1:54" ht="12.75" customHeight="1" x14ac:dyDescent="0.25">
      <c r="A6" s="25"/>
      <c r="B6" s="25"/>
      <c r="C6" s="28"/>
      <c r="D6" s="28"/>
      <c r="E6" s="28"/>
      <c r="F6" s="25"/>
      <c r="G6" s="25"/>
      <c r="H6" s="25"/>
      <c r="I6" s="25"/>
      <c r="J6" s="25"/>
      <c r="K6" s="25"/>
      <c r="L6" s="26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AB6" s="31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R6" s="25"/>
      <c r="AS6" s="25"/>
      <c r="AT6" s="28"/>
      <c r="AU6" s="28"/>
      <c r="AV6" s="28"/>
      <c r="AX6" s="25"/>
      <c r="AY6" s="25"/>
      <c r="AZ6" s="28"/>
      <c r="BA6" s="28"/>
      <c r="BB6" s="28"/>
    </row>
    <row r="7" spans="1:54" ht="12.75" customHeight="1" thickBot="1" x14ac:dyDescent="0.3">
      <c r="A7" s="25"/>
      <c r="B7" s="25"/>
      <c r="C7" s="28"/>
      <c r="D7" s="28"/>
      <c r="E7" s="28"/>
      <c r="F7" s="25"/>
      <c r="G7" s="25"/>
      <c r="H7" s="25"/>
      <c r="I7" s="25"/>
      <c r="J7" s="25"/>
      <c r="K7" s="25"/>
      <c r="L7" s="26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AB7" s="33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R7" s="25"/>
      <c r="AS7" s="25"/>
      <c r="AT7" s="28"/>
      <c r="AU7" s="28"/>
      <c r="AV7" s="28"/>
      <c r="AX7" s="25"/>
      <c r="AY7" s="25"/>
      <c r="AZ7" s="28"/>
      <c r="BA7" s="28"/>
      <c r="BB7" s="28"/>
    </row>
    <row r="8" spans="1:54" ht="12.75" customHeight="1" x14ac:dyDescent="0.25">
      <c r="A8" s="25"/>
      <c r="B8" s="25"/>
      <c r="C8" s="29"/>
      <c r="D8" s="29"/>
      <c r="E8" s="29"/>
      <c r="F8" s="25"/>
      <c r="G8" s="25"/>
      <c r="H8" s="25"/>
      <c r="I8" s="25"/>
      <c r="J8" s="25"/>
      <c r="K8" s="25"/>
      <c r="L8" s="26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AB8" s="8" t="s">
        <v>16</v>
      </c>
      <c r="AC8" s="9" t="s">
        <v>18</v>
      </c>
      <c r="AD8" s="9" t="s">
        <v>23</v>
      </c>
      <c r="AE8" s="9" t="s">
        <v>24</v>
      </c>
      <c r="AF8" s="9" t="s">
        <v>35</v>
      </c>
      <c r="AG8" s="9" t="s">
        <v>36</v>
      </c>
      <c r="AH8" s="9"/>
      <c r="AI8" s="8" t="s">
        <v>16</v>
      </c>
      <c r="AJ8" s="9" t="s">
        <v>18</v>
      </c>
      <c r="AK8" s="9" t="s">
        <v>23</v>
      </c>
      <c r="AL8" s="9" t="s">
        <v>24</v>
      </c>
      <c r="AM8" s="9" t="s">
        <v>35</v>
      </c>
      <c r="AN8" s="9" t="s">
        <v>36</v>
      </c>
      <c r="AR8" s="25"/>
      <c r="AS8" s="25"/>
      <c r="AT8" s="29"/>
      <c r="AU8" s="29"/>
      <c r="AV8" s="29"/>
      <c r="AX8" s="25"/>
      <c r="AY8" s="25"/>
      <c r="AZ8" s="29"/>
      <c r="BA8" s="29"/>
      <c r="BB8" s="29"/>
    </row>
    <row r="9" spans="1:54" ht="12.75" customHeight="1" x14ac:dyDescent="0.25">
      <c r="A9" s="2">
        <f>'WC001'!M58+1</f>
        <v>101</v>
      </c>
      <c r="B9" s="3">
        <f>'WC001'!N58+4</f>
        <v>1500</v>
      </c>
      <c r="C9" s="4">
        <f t="shared" ref="C9:C40" si="0">ROUND(AC9,2)</f>
        <v>680</v>
      </c>
      <c r="D9" s="4">
        <f t="shared" ref="D9:D40" si="1">ROUND(AD9,2)</f>
        <v>668.5</v>
      </c>
      <c r="E9" s="4">
        <f>ROUND(C9,2)-ROUND(D9,2)</f>
        <v>11.5</v>
      </c>
      <c r="F9" s="4">
        <f>ROUND(AD9,2)-ROUND(AE9,2)+Info!$E$5</f>
        <v>10</v>
      </c>
      <c r="G9" s="4">
        <f>ROUND(AF9,2)</f>
        <v>691</v>
      </c>
      <c r="H9" s="4">
        <f>ROUND(AG9,2)</f>
        <v>691.25</v>
      </c>
      <c r="I9" s="4">
        <f t="shared" ref="I9:I56" si="2">MAX(G9,H9)-D9+F9</f>
        <v>32.75</v>
      </c>
      <c r="J9" s="4">
        <f>IF(MROUND(I9,5)&gt;=I9,MROUND(I9,5)+0,IF(MROUND(I9,5)&lt;I9,MROUND(I9,5)+5,""))</f>
        <v>35</v>
      </c>
      <c r="K9" s="17" t="str">
        <f>Info!$E$3</f>
        <v>W36X282</v>
      </c>
      <c r="M9" s="5"/>
      <c r="N9" s="20"/>
      <c r="O9" s="18"/>
      <c r="P9" s="18"/>
      <c r="Q9" s="18"/>
      <c r="R9" s="18"/>
      <c r="S9" s="18"/>
      <c r="T9" s="18"/>
      <c r="U9" s="18"/>
      <c r="V9" s="18"/>
      <c r="W9" s="6"/>
      <c r="AB9" s="11">
        <f t="shared" ref="AB9:AB57" si="3">A9</f>
        <v>101</v>
      </c>
      <c r="AC9" s="10" cm="1">
        <f t="array" ref="AC9">(VLOOKUP(LOOKUP(2,1/((B9&gt;=Info!$B$9:$B$84)*(B9&lt;=Info!$D$9:$D$84)),Info!$A$9:$A$84),Info!$A$9:$F$84,3,FALSE))+((B9-(VLOOKUP(LOOKUP(2,1/((B9&gt;=Info!$B$9:$B$84)*(B9&lt;=Info!$D$9:$D$84)),Info!$A$9:$A$84),Info!$A$9:$F$84,2,FALSE)))*(VLOOKUP(LOOKUP(2,1/((B9&gt;=Info!$B$9:$B$84)*(B9&lt;=Info!$D$9:$D$84)),Info!$A$9:$A$84),Info!$A$9:$F$84,6,FALSE)))</f>
        <v>680</v>
      </c>
      <c r="AD9" s="10" cm="1">
        <f t="array" ref="AD9">(VLOOKUP(LOOKUP(2,1/((B9&gt;=Info!$B$88:$B$103)*(B9&lt;=Info!$D$88:$D$103)),Info!$A$88:$A$103),Info!$A$88:$F$103,3,FALSE))+((B9-(VLOOKUP(LOOKUP(2,1/((B9&gt;=Info!$B$88:$B$103)*(B9&lt;=Info!$D$88:$D$103)),Info!$A$88:$A$103),Info!$A$88:$F$103,2,FALSE)))*(VLOOKUP(LOOKUP(2,1/((B9&gt;=Info!$B$88:$B$103)*(B9&lt;=Info!$D$88:$D$103)),Info!$A$88:$A$103),Info!$A$88:$F$103,6,FALSE)))</f>
        <v>668.5</v>
      </c>
      <c r="AE9" s="10" cm="1">
        <f t="array" ref="AE9">(VLOOKUP(LOOKUP(2,1/((B9&gt;=Info!$B$107:$B$122)*(B9&lt;=Info!$D$107:$D$122)),Info!$A$107:$A$122),Info!$A$107:$F$122,3,FALSE))+((B9-(VLOOKUP(LOOKUP(2,1/((B9&gt;=Info!$B$107:$B$122)*(B9&lt;=Info!$D$107:$D$122)),Info!$A$107:$A$122),Info!$A$107:$F$122,2,FALSE)))*(VLOOKUP(LOOKUP(2,1/((B9&gt;=Info!$B$107:$B$122)*(B9&lt;=Info!$D$107:$D$122)),Info!$A$107:$A$122),Info!$A$107:$F$122,6,FALSE)))</f>
        <v>668.5</v>
      </c>
      <c r="AF9" s="10">
        <f>'WC001'!AN58</f>
        <v>691</v>
      </c>
      <c r="AG9" s="10" cm="1">
        <f t="array" ref="AG9">(VLOOKUP(LOOKUP(2,1/(((B9+Info!$E$2/2)&gt;=Info!$B$126:$B$217)*((B9+Info!$E$2/2)&lt;=Info!$D$126:$D$217)),Info!$A$126:$A$217),Info!$A$126:$F$217,3,FALSE))+(((B9+Info!$E$2/2)-(VLOOKUP(LOOKUP(2,1/(((B9+Info!$E$2/2)&gt;=Info!$B$126:$B$217)*((B9+Info!$E$2/2)&lt;=Info!$D$126:$D$217)),Info!$A$126:$A$217),Info!$A$126:$F$217,2,FALSE)))*(VLOOKUP(LOOKUP(2,1/(((B9+Info!$E$2/2)&gt;=Info!$B$126:$B$217)*((B9+Info!$E$2/2)&lt;=Info!$D$126:$D$217)),Info!$A$126:$A$217),Info!$A$126:$F$217,6,FALSE)))</f>
        <v>691.25</v>
      </c>
      <c r="AH9" s="10"/>
      <c r="AI9" s="11">
        <f t="shared" ref="AI9:AI42" si="4">M9</f>
        <v>0</v>
      </c>
      <c r="AJ9" s="10" t="e" cm="1">
        <f t="array" ref="AJ9">(VLOOKUP(LOOKUP(2,1/((N9&gt;=Info!$B$9:$B$84)*(N9&lt;=Info!$D$9:$D$84)),Info!$A$9:$A$84),Info!$A$9:$F$84,3,FALSE))+((N9-(VLOOKUP(LOOKUP(2,1/((N9&gt;=Info!$B$9:$B$84)*(N9&lt;=Info!$D$9:$D$84)),Info!$A$9:$A$84),Info!$A$9:$F$84,2,FALSE)))*(VLOOKUP(LOOKUP(2,1/((N9&gt;=Info!$B$9:$B$84)*(N9&lt;=Info!$D$9:$D$84)),Info!$A$9:$A$84),Info!$A$9:$F$84,6,FALSE)))</f>
        <v>#DIV/0!</v>
      </c>
      <c r="AK9" s="10" t="e" cm="1">
        <f t="array" ref="AK9">(VLOOKUP(LOOKUP(2,1/((N9&gt;=Info!$B$88:$B$103)*(N9&lt;=Info!$D$88:$D$103)),Info!$A$88:$A$103),Info!$A$88:$F$103,3,FALSE))+((N9-(VLOOKUP(LOOKUP(2,1/((N9&gt;=Info!$B$88:$B$103)*(N9&lt;=Info!$D$88:$D$103)),Info!$A$88:$A$103),Info!$A$88:$F$103,2,FALSE)))*(VLOOKUP(LOOKUP(2,1/((N9&gt;=Info!$B$88:$B$103)*(N9&lt;=Info!$D$88:$D$103)),Info!$A$88:$A$103),Info!$A$88:$F$103,6,FALSE)))</f>
        <v>#DIV/0!</v>
      </c>
      <c r="AL9" s="10" t="e" cm="1">
        <f t="array" ref="AL9">(VLOOKUP(LOOKUP(2,1/((N9&gt;=Info!$B$107:$B$122)*(N9&lt;=Info!$D$107:$D$122)),Info!$A$107:$A$122),Info!$A$107:$F$122,3,FALSE))+((N9-(VLOOKUP(LOOKUP(2,1/((N9&gt;=Info!$B$107:$B$122)*(N9&lt;=Info!$D$107:$D$122)),Info!$A$107:$A$122),Info!$A$107:$F$122,2,FALSE)))*(VLOOKUP(LOOKUP(2,1/((N9&gt;=Info!$B$107:$B$122)*(N9&lt;=Info!$D$107:$D$122)),Info!$A$107:$A$122),Info!$A$107:$F$122,6,FALSE)))</f>
        <v>#DIV/0!</v>
      </c>
      <c r="AM9" s="10"/>
      <c r="AN9" s="10"/>
      <c r="AR9" s="2">
        <f>A9</f>
        <v>101</v>
      </c>
      <c r="AS9" s="3">
        <f>B9</f>
        <v>1500</v>
      </c>
      <c r="AT9" s="4">
        <f>C9</f>
        <v>680</v>
      </c>
      <c r="AU9" s="4">
        <f>MAX(G9:H9)</f>
        <v>691.25</v>
      </c>
      <c r="AV9" s="4">
        <f>CEILING(AU9-AT9,1)</f>
        <v>12</v>
      </c>
      <c r="AX9" s="2">
        <f>M9</f>
        <v>0</v>
      </c>
      <c r="AY9" s="3">
        <f>N9</f>
        <v>0</v>
      </c>
      <c r="AZ9" s="4">
        <f>O9</f>
        <v>0</v>
      </c>
      <c r="BA9" s="4">
        <f>MAX(S9:T9)</f>
        <v>0</v>
      </c>
      <c r="BB9" s="4">
        <f>BA9-AZ9</f>
        <v>0</v>
      </c>
    </row>
    <row r="10" spans="1:54" ht="12.75" customHeight="1" x14ac:dyDescent="0.25">
      <c r="A10" s="2">
        <f>A9+1</f>
        <v>102</v>
      </c>
      <c r="B10" s="3">
        <f>B9+4</f>
        <v>1504</v>
      </c>
      <c r="C10" s="4">
        <f t="shared" si="0"/>
        <v>680.5</v>
      </c>
      <c r="D10" s="4">
        <f t="shared" si="1"/>
        <v>668.6</v>
      </c>
      <c r="E10" s="4">
        <f t="shared" ref="E10:E57" si="5">ROUND(C10,2)-ROUND(D10,2)</f>
        <v>11.899999999999977</v>
      </c>
      <c r="F10" s="4">
        <f>ROUND(AD10,2)-ROUND(AE10,2)+Info!$E$5</f>
        <v>10</v>
      </c>
      <c r="G10" s="4">
        <f t="shared" ref="G10:G57" si="6">ROUND(AF10,2)</f>
        <v>691.25</v>
      </c>
      <c r="H10" s="4">
        <f t="shared" ref="H10:H56" si="7">ROUND(AG10,2)</f>
        <v>691.25</v>
      </c>
      <c r="I10" s="4">
        <f t="shared" si="2"/>
        <v>32.649999999999977</v>
      </c>
      <c r="J10" s="4">
        <f t="shared" ref="J10:J57" si="8">IF(MROUND(I10,5)&gt;=I10,MROUND(I10,5)+0,IF(MROUND(I10,5)&lt;I10,MROUND(I10,5)+5,""))</f>
        <v>35</v>
      </c>
      <c r="K10" s="17" t="str">
        <f>Info!$E$3</f>
        <v>W36X282</v>
      </c>
      <c r="M10" s="5"/>
      <c r="N10" s="20"/>
      <c r="O10" s="18"/>
      <c r="P10" s="18"/>
      <c r="Q10" s="18"/>
      <c r="R10" s="18"/>
      <c r="S10" s="18"/>
      <c r="T10" s="18"/>
      <c r="U10" s="18"/>
      <c r="V10" s="18"/>
      <c r="W10" s="6"/>
      <c r="AB10" s="11">
        <f t="shared" si="3"/>
        <v>102</v>
      </c>
      <c r="AC10" s="10" cm="1">
        <f t="array" ref="AC10">(VLOOKUP(LOOKUP(2,1/((B10&gt;=Info!$B$9:$B$84)*(B10&lt;=Info!$D$9:$D$84)),Info!$A$9:$A$84),Info!$A$9:$F$84,3,FALSE))+((B10-(VLOOKUP(LOOKUP(2,1/((B10&gt;=Info!$B$9:$B$84)*(B10&lt;=Info!$D$9:$D$84)),Info!$A$9:$A$84),Info!$A$9:$F$84,2,FALSE)))*(VLOOKUP(LOOKUP(2,1/((B10&gt;=Info!$B$9:$B$84)*(B10&lt;=Info!$D$9:$D$84)),Info!$A$9:$A$84),Info!$A$9:$F$84,6,FALSE)))</f>
        <v>680.5</v>
      </c>
      <c r="AD10" s="10" cm="1">
        <f t="array" ref="AD10">(VLOOKUP(LOOKUP(2,1/((B10&gt;=Info!$B$88:$B$103)*(B10&lt;=Info!$D$88:$D$103)),Info!$A$88:$A$103),Info!$A$88:$F$103,3,FALSE))+((B10-(VLOOKUP(LOOKUP(2,1/((B10&gt;=Info!$B$88:$B$103)*(B10&lt;=Info!$D$88:$D$103)),Info!$A$88:$A$103),Info!$A$88:$F$103,2,FALSE)))*(VLOOKUP(LOOKUP(2,1/((B10&gt;=Info!$B$88:$B$103)*(B10&lt;=Info!$D$88:$D$103)),Info!$A$88:$A$103),Info!$A$88:$F$103,6,FALSE)))</f>
        <v>668.6</v>
      </c>
      <c r="AE10" s="10" cm="1">
        <f t="array" ref="AE10">(VLOOKUP(LOOKUP(2,1/((B10&gt;=Info!$B$107:$B$122)*(B10&lt;=Info!$D$107:$D$122)),Info!$A$107:$A$122),Info!$A$107:$F$122,3,FALSE))+((B10-(VLOOKUP(LOOKUP(2,1/((B10&gt;=Info!$B$107:$B$122)*(B10&lt;=Info!$D$107:$D$122)),Info!$A$107:$A$122),Info!$A$107:$F$122,2,FALSE)))*(VLOOKUP(LOOKUP(2,1/((B10&gt;=Info!$B$107:$B$122)*(B10&lt;=Info!$D$107:$D$122)),Info!$A$107:$A$122),Info!$A$107:$F$122,6,FALSE)))</f>
        <v>668.6</v>
      </c>
      <c r="AF10" s="10">
        <f>AG9</f>
        <v>691.25</v>
      </c>
      <c r="AG10" s="10" cm="1">
        <f t="array" ref="AG10">(VLOOKUP(LOOKUP(2,1/(((B10+Info!$E$2/2)&gt;=Info!$B$126:$B$217)*((B10+Info!$E$2/2)&lt;=Info!$D$126:$D$217)),Info!$A$126:$A$217),Info!$A$126:$F$217,3,FALSE))+(((B10+Info!$E$2/2)-(VLOOKUP(LOOKUP(2,1/(((B10+Info!$E$2/2)&gt;=Info!$B$126:$B$217)*((B10+Info!$E$2/2)&lt;=Info!$D$126:$D$217)),Info!$A$126:$A$217),Info!$A$126:$F$217,2,FALSE)))*(VLOOKUP(LOOKUP(2,1/(((B10+Info!$E$2/2)&gt;=Info!$B$126:$B$217)*((B10+Info!$E$2/2)&lt;=Info!$D$126:$D$217)),Info!$A$126:$A$217),Info!$A$126:$F$217,6,FALSE)))</f>
        <v>691.25</v>
      </c>
      <c r="AH10" s="10"/>
      <c r="AI10" s="11">
        <f t="shared" si="4"/>
        <v>0</v>
      </c>
      <c r="AJ10" s="10" t="e" cm="1">
        <f t="array" ref="AJ10">(VLOOKUP(LOOKUP(2,1/((N10&gt;=Info!$B$9:$B$84)*(N10&lt;=Info!$D$9:$D$84)),Info!$A$9:$A$84),Info!$A$9:$F$84,3,FALSE))+((N10-(VLOOKUP(LOOKUP(2,1/((N10&gt;=Info!$B$9:$B$84)*(N10&lt;=Info!$D$9:$D$84)),Info!$A$9:$A$84),Info!$A$9:$F$84,2,FALSE)))*(VLOOKUP(LOOKUP(2,1/((N10&gt;=Info!$B$9:$B$84)*(N10&lt;=Info!$D$9:$D$84)),Info!$A$9:$A$84),Info!$A$9:$F$84,6,FALSE)))</f>
        <v>#DIV/0!</v>
      </c>
      <c r="AK10" s="10" t="e" cm="1">
        <f t="array" ref="AK10">(VLOOKUP(LOOKUP(2,1/((N10&gt;=Info!$B$88:$B$103)*(N10&lt;=Info!$D$88:$D$103)),Info!$A$88:$A$103),Info!$A$88:$F$103,3,FALSE))+((N10-(VLOOKUP(LOOKUP(2,1/((N10&gt;=Info!$B$88:$B$103)*(N10&lt;=Info!$D$88:$D$103)),Info!$A$88:$A$103),Info!$A$88:$F$103,2,FALSE)))*(VLOOKUP(LOOKUP(2,1/((N10&gt;=Info!$B$88:$B$103)*(N10&lt;=Info!$D$88:$D$103)),Info!$A$88:$A$103),Info!$A$88:$F$103,6,FALSE)))</f>
        <v>#DIV/0!</v>
      </c>
      <c r="AL10" s="10" t="e" cm="1">
        <f t="array" ref="AL10">(VLOOKUP(LOOKUP(2,1/((N10&gt;=Info!$B$107:$B$122)*(N10&lt;=Info!$D$107:$D$122)),Info!$A$107:$A$122),Info!$A$107:$F$122,3,FALSE))+((N10-(VLOOKUP(LOOKUP(2,1/((N10&gt;=Info!$B$107:$B$122)*(N10&lt;=Info!$D$107:$D$122)),Info!$A$107:$A$122),Info!$A$107:$F$122,2,FALSE)))*(VLOOKUP(LOOKUP(2,1/((N10&gt;=Info!$B$107:$B$122)*(N10&lt;=Info!$D$107:$D$122)),Info!$A$107:$A$122),Info!$A$107:$F$122,6,FALSE)))</f>
        <v>#DIV/0!</v>
      </c>
      <c r="AM10" s="10"/>
      <c r="AN10" s="10"/>
      <c r="AR10" s="2">
        <f t="shared" ref="AR10:AT57" si="9">A10</f>
        <v>102</v>
      </c>
      <c r="AS10" s="3">
        <f t="shared" si="9"/>
        <v>1504</v>
      </c>
      <c r="AT10" s="4">
        <f t="shared" si="9"/>
        <v>680.5</v>
      </c>
      <c r="AU10" s="4">
        <f t="shared" ref="AU10:AU57" si="10">MAX(G10:H10)</f>
        <v>691.25</v>
      </c>
      <c r="AV10" s="4">
        <f t="shared" ref="AV10:AV57" si="11">CEILING(AU10-AT10,1)</f>
        <v>11</v>
      </c>
      <c r="AX10" s="2">
        <f t="shared" ref="AX10:AZ57" si="12">M10</f>
        <v>0</v>
      </c>
      <c r="AY10" s="3">
        <f t="shared" si="12"/>
        <v>0</v>
      </c>
      <c r="AZ10" s="4">
        <f t="shared" si="12"/>
        <v>0</v>
      </c>
      <c r="BA10" s="4">
        <f t="shared" ref="BA10:BA57" si="13">MAX(S10:T10)</f>
        <v>0</v>
      </c>
      <c r="BB10" s="4">
        <f t="shared" ref="BB10:BB57" si="14">BA10-AZ10</f>
        <v>0</v>
      </c>
    </row>
    <row r="11" spans="1:54" ht="12.75" customHeight="1" x14ac:dyDescent="0.25">
      <c r="A11" s="2">
        <f t="shared" ref="A11:A57" si="15">A10+1</f>
        <v>103</v>
      </c>
      <c r="B11" s="3">
        <f>B10+4</f>
        <v>1508</v>
      </c>
      <c r="C11" s="4">
        <f t="shared" si="0"/>
        <v>680.75</v>
      </c>
      <c r="D11" s="4">
        <f t="shared" si="1"/>
        <v>668.7</v>
      </c>
      <c r="E11" s="4">
        <f t="shared" si="5"/>
        <v>12.049999999999955</v>
      </c>
      <c r="F11" s="4">
        <f>ROUND(AD11,2)-ROUND(AE11,2)+Info!$E$5</f>
        <v>10</v>
      </c>
      <c r="G11" s="4">
        <f t="shared" si="6"/>
        <v>691.25</v>
      </c>
      <c r="H11" s="4">
        <f t="shared" si="7"/>
        <v>691.25</v>
      </c>
      <c r="I11" s="4">
        <f t="shared" si="2"/>
        <v>32.549999999999955</v>
      </c>
      <c r="J11" s="4">
        <f t="shared" si="8"/>
        <v>35</v>
      </c>
      <c r="K11" s="17" t="str">
        <f>Info!$E$3</f>
        <v>W36X282</v>
      </c>
      <c r="M11" s="5"/>
      <c r="N11" s="20"/>
      <c r="O11" s="18"/>
      <c r="P11" s="18"/>
      <c r="Q11" s="18"/>
      <c r="R11" s="18"/>
      <c r="S11" s="18"/>
      <c r="T11" s="18"/>
      <c r="U11" s="18"/>
      <c r="V11" s="18"/>
      <c r="W11" s="6"/>
      <c r="AB11" s="11">
        <f t="shared" si="3"/>
        <v>103</v>
      </c>
      <c r="AC11" s="10" cm="1">
        <f t="array" ref="AC11">(VLOOKUP(LOOKUP(2,1/((B11&gt;=Info!$B$9:$B$84)*(B11&lt;=Info!$D$9:$D$84)),Info!$A$9:$A$84),Info!$A$9:$F$84,3,FALSE))+((B11-(VLOOKUP(LOOKUP(2,1/((B11&gt;=Info!$B$9:$B$84)*(B11&lt;=Info!$D$9:$D$84)),Info!$A$9:$A$84),Info!$A$9:$F$84,2,FALSE)))*(VLOOKUP(LOOKUP(2,1/((B11&gt;=Info!$B$9:$B$84)*(B11&lt;=Info!$D$9:$D$84)),Info!$A$9:$A$84),Info!$A$9:$F$84,6,FALSE)))</f>
        <v>680.75</v>
      </c>
      <c r="AD11" s="10" cm="1">
        <f t="array" ref="AD11">(VLOOKUP(LOOKUP(2,1/((B11&gt;=Info!$B$88:$B$103)*(B11&lt;=Info!$D$88:$D$103)),Info!$A$88:$A$103),Info!$A$88:$F$103,3,FALSE))+((B11-(VLOOKUP(LOOKUP(2,1/((B11&gt;=Info!$B$88:$B$103)*(B11&lt;=Info!$D$88:$D$103)),Info!$A$88:$A$103),Info!$A$88:$F$103,2,FALSE)))*(VLOOKUP(LOOKUP(2,1/((B11&gt;=Info!$B$88:$B$103)*(B11&lt;=Info!$D$88:$D$103)),Info!$A$88:$A$103),Info!$A$88:$F$103,6,FALSE)))</f>
        <v>668.7</v>
      </c>
      <c r="AE11" s="10" cm="1">
        <f t="array" ref="AE11">(VLOOKUP(LOOKUP(2,1/((B11&gt;=Info!$B$107:$B$122)*(B11&lt;=Info!$D$107:$D$122)),Info!$A$107:$A$122),Info!$A$107:$F$122,3,FALSE))+((B11-(VLOOKUP(LOOKUP(2,1/((B11&gt;=Info!$B$107:$B$122)*(B11&lt;=Info!$D$107:$D$122)),Info!$A$107:$A$122),Info!$A$107:$F$122,2,FALSE)))*(VLOOKUP(LOOKUP(2,1/((B11&gt;=Info!$B$107:$B$122)*(B11&lt;=Info!$D$107:$D$122)),Info!$A$107:$A$122),Info!$A$107:$F$122,6,FALSE)))</f>
        <v>668.7</v>
      </c>
      <c r="AF11" s="10">
        <f t="shared" ref="AF11:AF57" si="16">AG10</f>
        <v>691.25</v>
      </c>
      <c r="AG11" s="10" cm="1">
        <f t="array" ref="AG11">(VLOOKUP(LOOKUP(2,1/(((B11+Info!$E$2/2)&gt;=Info!$B$126:$B$217)*((B11+Info!$E$2/2)&lt;=Info!$D$126:$D$217)),Info!$A$126:$A$217),Info!$A$126:$F$217,3,FALSE))+(((B11+Info!$E$2/2)-(VLOOKUP(LOOKUP(2,1/(((B11+Info!$E$2/2)&gt;=Info!$B$126:$B$217)*((B11+Info!$E$2/2)&lt;=Info!$D$126:$D$217)),Info!$A$126:$A$217),Info!$A$126:$F$217,2,FALSE)))*(VLOOKUP(LOOKUP(2,1/(((B11+Info!$E$2/2)&gt;=Info!$B$126:$B$217)*((B11+Info!$E$2/2)&lt;=Info!$D$126:$D$217)),Info!$A$126:$A$217),Info!$A$126:$F$217,6,FALSE)))</f>
        <v>691.25</v>
      </c>
      <c r="AH11" s="10"/>
      <c r="AI11" s="11">
        <f t="shared" si="4"/>
        <v>0</v>
      </c>
      <c r="AJ11" s="10" t="e" cm="1">
        <f t="array" ref="AJ11">(VLOOKUP(LOOKUP(2,1/((N11&gt;=Info!$B$9:$B$84)*(N11&lt;=Info!$D$9:$D$84)),Info!$A$9:$A$84),Info!$A$9:$F$84,3,FALSE))+((N11-(VLOOKUP(LOOKUP(2,1/((N11&gt;=Info!$B$9:$B$84)*(N11&lt;=Info!$D$9:$D$84)),Info!$A$9:$A$84),Info!$A$9:$F$84,2,FALSE)))*(VLOOKUP(LOOKUP(2,1/((N11&gt;=Info!$B$9:$B$84)*(N11&lt;=Info!$D$9:$D$84)),Info!$A$9:$A$84),Info!$A$9:$F$84,6,FALSE)))</f>
        <v>#DIV/0!</v>
      </c>
      <c r="AK11" s="10" t="e" cm="1">
        <f t="array" ref="AK11">(VLOOKUP(LOOKUP(2,1/((N11&gt;=Info!$B$88:$B$103)*(N11&lt;=Info!$D$88:$D$103)),Info!$A$88:$A$103),Info!$A$88:$F$103,3,FALSE))+((N11-(VLOOKUP(LOOKUP(2,1/((N11&gt;=Info!$B$88:$B$103)*(N11&lt;=Info!$D$88:$D$103)),Info!$A$88:$A$103),Info!$A$88:$F$103,2,FALSE)))*(VLOOKUP(LOOKUP(2,1/((N11&gt;=Info!$B$88:$B$103)*(N11&lt;=Info!$D$88:$D$103)),Info!$A$88:$A$103),Info!$A$88:$F$103,6,FALSE)))</f>
        <v>#DIV/0!</v>
      </c>
      <c r="AL11" s="10" t="e" cm="1">
        <f t="array" ref="AL11">(VLOOKUP(LOOKUP(2,1/((N11&gt;=Info!$B$107:$B$122)*(N11&lt;=Info!$D$107:$D$122)),Info!$A$107:$A$122),Info!$A$107:$F$122,3,FALSE))+((N11-(VLOOKUP(LOOKUP(2,1/((N11&gt;=Info!$B$107:$B$122)*(N11&lt;=Info!$D$107:$D$122)),Info!$A$107:$A$122),Info!$A$107:$F$122,2,FALSE)))*(VLOOKUP(LOOKUP(2,1/((N11&gt;=Info!$B$107:$B$122)*(N11&lt;=Info!$D$107:$D$122)),Info!$A$107:$A$122),Info!$A$107:$F$122,6,FALSE)))</f>
        <v>#DIV/0!</v>
      </c>
      <c r="AM11" s="10"/>
      <c r="AN11" s="10"/>
      <c r="AR11" s="2">
        <f t="shared" si="9"/>
        <v>103</v>
      </c>
      <c r="AS11" s="3">
        <f t="shared" si="9"/>
        <v>1508</v>
      </c>
      <c r="AT11" s="4">
        <f t="shared" si="9"/>
        <v>680.75</v>
      </c>
      <c r="AU11" s="4">
        <f t="shared" si="10"/>
        <v>691.25</v>
      </c>
      <c r="AV11" s="4">
        <f t="shared" si="11"/>
        <v>11</v>
      </c>
      <c r="AX11" s="2">
        <f t="shared" si="12"/>
        <v>0</v>
      </c>
      <c r="AY11" s="3">
        <f t="shared" si="12"/>
        <v>0</v>
      </c>
      <c r="AZ11" s="4">
        <f t="shared" si="12"/>
        <v>0</v>
      </c>
      <c r="BA11" s="4">
        <f t="shared" si="13"/>
        <v>0</v>
      </c>
      <c r="BB11" s="4">
        <f t="shared" si="14"/>
        <v>0</v>
      </c>
    </row>
    <row r="12" spans="1:54" ht="12.75" customHeight="1" x14ac:dyDescent="0.25">
      <c r="A12" s="2">
        <f t="shared" si="15"/>
        <v>104</v>
      </c>
      <c r="B12" s="3">
        <f t="shared" ref="B12:B57" si="17">B11+4</f>
        <v>1512</v>
      </c>
      <c r="C12" s="4">
        <f t="shared" si="0"/>
        <v>680.75</v>
      </c>
      <c r="D12" s="4">
        <f t="shared" si="1"/>
        <v>668.8</v>
      </c>
      <c r="E12" s="4">
        <f t="shared" si="5"/>
        <v>11.950000000000045</v>
      </c>
      <c r="F12" s="4">
        <f>ROUND(AD12,2)-ROUND(AE12,2)+Info!$E$5</f>
        <v>10</v>
      </c>
      <c r="G12" s="4">
        <f t="shared" si="6"/>
        <v>691.25</v>
      </c>
      <c r="H12" s="4">
        <f t="shared" si="7"/>
        <v>691.25</v>
      </c>
      <c r="I12" s="4">
        <f t="shared" si="2"/>
        <v>32.450000000000045</v>
      </c>
      <c r="J12" s="4">
        <f t="shared" si="8"/>
        <v>35</v>
      </c>
      <c r="K12" s="17" t="str">
        <f>Info!$E$3</f>
        <v>W36X282</v>
      </c>
      <c r="M12" s="5"/>
      <c r="N12" s="20"/>
      <c r="O12" s="18"/>
      <c r="P12" s="18"/>
      <c r="Q12" s="18"/>
      <c r="R12" s="18"/>
      <c r="S12" s="18"/>
      <c r="T12" s="18"/>
      <c r="U12" s="18"/>
      <c r="V12" s="18"/>
      <c r="W12" s="6"/>
      <c r="AB12" s="11">
        <f t="shared" si="3"/>
        <v>104</v>
      </c>
      <c r="AC12" s="10" cm="1">
        <f t="array" ref="AC12">(VLOOKUP(LOOKUP(2,1/((B12&gt;=Info!$B$9:$B$84)*(B12&lt;=Info!$D$9:$D$84)),Info!$A$9:$A$84),Info!$A$9:$F$84,3,FALSE))+((B12-(VLOOKUP(LOOKUP(2,1/((B12&gt;=Info!$B$9:$B$84)*(B12&lt;=Info!$D$9:$D$84)),Info!$A$9:$A$84),Info!$A$9:$F$84,2,FALSE)))*(VLOOKUP(LOOKUP(2,1/((B12&gt;=Info!$B$9:$B$84)*(B12&lt;=Info!$D$9:$D$84)),Info!$A$9:$A$84),Info!$A$9:$F$84,6,FALSE)))</f>
        <v>680.75</v>
      </c>
      <c r="AD12" s="10" cm="1">
        <f t="array" ref="AD12">(VLOOKUP(LOOKUP(2,1/((B12&gt;=Info!$B$88:$B$103)*(B12&lt;=Info!$D$88:$D$103)),Info!$A$88:$A$103),Info!$A$88:$F$103,3,FALSE))+((B12-(VLOOKUP(LOOKUP(2,1/((B12&gt;=Info!$B$88:$B$103)*(B12&lt;=Info!$D$88:$D$103)),Info!$A$88:$A$103),Info!$A$88:$F$103,2,FALSE)))*(VLOOKUP(LOOKUP(2,1/((B12&gt;=Info!$B$88:$B$103)*(B12&lt;=Info!$D$88:$D$103)),Info!$A$88:$A$103),Info!$A$88:$F$103,6,FALSE)))</f>
        <v>668.8</v>
      </c>
      <c r="AE12" s="10" cm="1">
        <f t="array" ref="AE12">(VLOOKUP(LOOKUP(2,1/((B12&gt;=Info!$B$107:$B$122)*(B12&lt;=Info!$D$107:$D$122)),Info!$A$107:$A$122),Info!$A$107:$F$122,3,FALSE))+((B12-(VLOOKUP(LOOKUP(2,1/((B12&gt;=Info!$B$107:$B$122)*(B12&lt;=Info!$D$107:$D$122)),Info!$A$107:$A$122),Info!$A$107:$F$122,2,FALSE)))*(VLOOKUP(LOOKUP(2,1/((B12&gt;=Info!$B$107:$B$122)*(B12&lt;=Info!$D$107:$D$122)),Info!$A$107:$A$122),Info!$A$107:$F$122,6,FALSE)))</f>
        <v>668.8</v>
      </c>
      <c r="AF12" s="10">
        <f t="shared" si="16"/>
        <v>691.25</v>
      </c>
      <c r="AG12" s="10" cm="1">
        <f t="array" ref="AG12">(VLOOKUP(LOOKUP(2,1/(((B12+Info!$E$2/2)&gt;=Info!$B$126:$B$217)*((B12+Info!$E$2/2)&lt;=Info!$D$126:$D$217)),Info!$A$126:$A$217),Info!$A$126:$F$217,3,FALSE))+(((B12+Info!$E$2/2)-(VLOOKUP(LOOKUP(2,1/(((B12+Info!$E$2/2)&gt;=Info!$B$126:$B$217)*((B12+Info!$E$2/2)&lt;=Info!$D$126:$D$217)),Info!$A$126:$A$217),Info!$A$126:$F$217,2,FALSE)))*(VLOOKUP(LOOKUP(2,1/(((B12+Info!$E$2/2)&gt;=Info!$B$126:$B$217)*((B12+Info!$E$2/2)&lt;=Info!$D$126:$D$217)),Info!$A$126:$A$217),Info!$A$126:$F$217,6,FALSE)))</f>
        <v>691.25</v>
      </c>
      <c r="AH12" s="10"/>
      <c r="AI12" s="11">
        <f t="shared" si="4"/>
        <v>0</v>
      </c>
      <c r="AJ12" s="10" t="e" cm="1">
        <f t="array" ref="AJ12">(VLOOKUP(LOOKUP(2,1/((N12&gt;=Info!$B$9:$B$84)*(N12&lt;=Info!$D$9:$D$84)),Info!$A$9:$A$84),Info!$A$9:$F$84,3,FALSE))+((N12-(VLOOKUP(LOOKUP(2,1/((N12&gt;=Info!$B$9:$B$84)*(N12&lt;=Info!$D$9:$D$84)),Info!$A$9:$A$84),Info!$A$9:$F$84,2,FALSE)))*(VLOOKUP(LOOKUP(2,1/((N12&gt;=Info!$B$9:$B$84)*(N12&lt;=Info!$D$9:$D$84)),Info!$A$9:$A$84),Info!$A$9:$F$84,6,FALSE)))</f>
        <v>#DIV/0!</v>
      </c>
      <c r="AK12" s="10" t="e" cm="1">
        <f t="array" ref="AK12">(VLOOKUP(LOOKUP(2,1/((N12&gt;=Info!$B$88:$B$103)*(N12&lt;=Info!$D$88:$D$103)),Info!$A$88:$A$103),Info!$A$88:$F$103,3,FALSE))+((N12-(VLOOKUP(LOOKUP(2,1/((N12&gt;=Info!$B$88:$B$103)*(N12&lt;=Info!$D$88:$D$103)),Info!$A$88:$A$103),Info!$A$88:$F$103,2,FALSE)))*(VLOOKUP(LOOKUP(2,1/((N12&gt;=Info!$B$88:$B$103)*(N12&lt;=Info!$D$88:$D$103)),Info!$A$88:$A$103),Info!$A$88:$F$103,6,FALSE)))</f>
        <v>#DIV/0!</v>
      </c>
      <c r="AL12" s="10" t="e" cm="1">
        <f t="array" ref="AL12">(VLOOKUP(LOOKUP(2,1/((N12&gt;=Info!$B$107:$B$122)*(N12&lt;=Info!$D$107:$D$122)),Info!$A$107:$A$122),Info!$A$107:$F$122,3,FALSE))+((N12-(VLOOKUP(LOOKUP(2,1/((N12&gt;=Info!$B$107:$B$122)*(N12&lt;=Info!$D$107:$D$122)),Info!$A$107:$A$122),Info!$A$107:$F$122,2,FALSE)))*(VLOOKUP(LOOKUP(2,1/((N12&gt;=Info!$B$107:$B$122)*(N12&lt;=Info!$D$107:$D$122)),Info!$A$107:$A$122),Info!$A$107:$F$122,6,FALSE)))</f>
        <v>#DIV/0!</v>
      </c>
      <c r="AM12" s="10"/>
      <c r="AN12" s="10"/>
      <c r="AR12" s="2">
        <f t="shared" si="9"/>
        <v>104</v>
      </c>
      <c r="AS12" s="3">
        <f t="shared" si="9"/>
        <v>1512</v>
      </c>
      <c r="AT12" s="4">
        <f t="shared" si="9"/>
        <v>680.75</v>
      </c>
      <c r="AU12" s="4">
        <f t="shared" si="10"/>
        <v>691.25</v>
      </c>
      <c r="AV12" s="4">
        <f t="shared" si="11"/>
        <v>11</v>
      </c>
      <c r="AX12" s="2">
        <f t="shared" si="12"/>
        <v>0</v>
      </c>
      <c r="AY12" s="3">
        <f t="shared" si="12"/>
        <v>0</v>
      </c>
      <c r="AZ12" s="4">
        <f t="shared" si="12"/>
        <v>0</v>
      </c>
      <c r="BA12" s="4">
        <f t="shared" si="13"/>
        <v>0</v>
      </c>
      <c r="BB12" s="4">
        <f t="shared" si="14"/>
        <v>0</v>
      </c>
    </row>
    <row r="13" spans="1:54" ht="12.75" customHeight="1" x14ac:dyDescent="0.25">
      <c r="A13" s="2">
        <f t="shared" si="15"/>
        <v>105</v>
      </c>
      <c r="B13" s="3">
        <f t="shared" si="17"/>
        <v>1516</v>
      </c>
      <c r="C13" s="4">
        <f t="shared" si="0"/>
        <v>680.75</v>
      </c>
      <c r="D13" s="4">
        <f t="shared" si="1"/>
        <v>668.9</v>
      </c>
      <c r="E13" s="4">
        <f t="shared" si="5"/>
        <v>11.850000000000023</v>
      </c>
      <c r="F13" s="4">
        <f>ROUND(AD13,2)-ROUND(AE13,2)+Info!$E$5</f>
        <v>10</v>
      </c>
      <c r="G13" s="4">
        <f t="shared" si="6"/>
        <v>691.25</v>
      </c>
      <c r="H13" s="4">
        <f t="shared" si="7"/>
        <v>691.25</v>
      </c>
      <c r="I13" s="4">
        <f t="shared" si="2"/>
        <v>32.350000000000023</v>
      </c>
      <c r="J13" s="4">
        <f t="shared" si="8"/>
        <v>35</v>
      </c>
      <c r="K13" s="17" t="str">
        <f>Info!$E$3</f>
        <v>W36X282</v>
      </c>
      <c r="M13" s="5"/>
      <c r="N13" s="20"/>
      <c r="O13" s="18"/>
      <c r="P13" s="18"/>
      <c r="Q13" s="18"/>
      <c r="R13" s="18"/>
      <c r="S13" s="18"/>
      <c r="T13" s="18"/>
      <c r="U13" s="18"/>
      <c r="V13" s="18"/>
      <c r="W13" s="6"/>
      <c r="AB13" s="11">
        <f t="shared" si="3"/>
        <v>105</v>
      </c>
      <c r="AC13" s="10" cm="1">
        <f t="array" ref="AC13">(VLOOKUP(LOOKUP(2,1/((B13&gt;=Info!$B$9:$B$84)*(B13&lt;=Info!$D$9:$D$84)),Info!$A$9:$A$84),Info!$A$9:$F$84,3,FALSE))+((B13-(VLOOKUP(LOOKUP(2,1/((B13&gt;=Info!$B$9:$B$84)*(B13&lt;=Info!$D$9:$D$84)),Info!$A$9:$A$84),Info!$A$9:$F$84,2,FALSE)))*(VLOOKUP(LOOKUP(2,1/((B13&gt;=Info!$B$9:$B$84)*(B13&lt;=Info!$D$9:$D$84)),Info!$A$9:$A$84),Info!$A$9:$F$84,6,FALSE)))</f>
        <v>680.75</v>
      </c>
      <c r="AD13" s="10" cm="1">
        <f t="array" ref="AD13">(VLOOKUP(LOOKUP(2,1/((B13&gt;=Info!$B$88:$B$103)*(B13&lt;=Info!$D$88:$D$103)),Info!$A$88:$A$103),Info!$A$88:$F$103,3,FALSE))+((B13-(VLOOKUP(LOOKUP(2,1/((B13&gt;=Info!$B$88:$B$103)*(B13&lt;=Info!$D$88:$D$103)),Info!$A$88:$A$103),Info!$A$88:$F$103,2,FALSE)))*(VLOOKUP(LOOKUP(2,1/((B13&gt;=Info!$B$88:$B$103)*(B13&lt;=Info!$D$88:$D$103)),Info!$A$88:$A$103),Info!$A$88:$F$103,6,FALSE)))</f>
        <v>668.9</v>
      </c>
      <c r="AE13" s="10" cm="1">
        <f t="array" ref="AE13">(VLOOKUP(LOOKUP(2,1/((B13&gt;=Info!$B$107:$B$122)*(B13&lt;=Info!$D$107:$D$122)),Info!$A$107:$A$122),Info!$A$107:$F$122,3,FALSE))+((B13-(VLOOKUP(LOOKUP(2,1/((B13&gt;=Info!$B$107:$B$122)*(B13&lt;=Info!$D$107:$D$122)),Info!$A$107:$A$122),Info!$A$107:$F$122,2,FALSE)))*(VLOOKUP(LOOKUP(2,1/((B13&gt;=Info!$B$107:$B$122)*(B13&lt;=Info!$D$107:$D$122)),Info!$A$107:$A$122),Info!$A$107:$F$122,6,FALSE)))</f>
        <v>668.9</v>
      </c>
      <c r="AF13" s="10">
        <f t="shared" si="16"/>
        <v>691.25</v>
      </c>
      <c r="AG13" s="10" cm="1">
        <f t="array" ref="AG13">(VLOOKUP(LOOKUP(2,1/(((B13+Info!$E$2/2)&gt;=Info!$B$126:$B$217)*((B13+Info!$E$2/2)&lt;=Info!$D$126:$D$217)),Info!$A$126:$A$217),Info!$A$126:$F$217,3,FALSE))+(((B13+Info!$E$2/2)-(VLOOKUP(LOOKUP(2,1/(((B13+Info!$E$2/2)&gt;=Info!$B$126:$B$217)*((B13+Info!$E$2/2)&lt;=Info!$D$126:$D$217)),Info!$A$126:$A$217),Info!$A$126:$F$217,2,FALSE)))*(VLOOKUP(LOOKUP(2,1/(((B13+Info!$E$2/2)&gt;=Info!$B$126:$B$217)*((B13+Info!$E$2/2)&lt;=Info!$D$126:$D$217)),Info!$A$126:$A$217),Info!$A$126:$F$217,6,FALSE)))</f>
        <v>691.25</v>
      </c>
      <c r="AH13" s="10"/>
      <c r="AI13" s="11">
        <f t="shared" si="4"/>
        <v>0</v>
      </c>
      <c r="AJ13" s="10" t="e" cm="1">
        <f t="array" ref="AJ13">(VLOOKUP(LOOKUP(2,1/((N13&gt;=Info!$B$9:$B$84)*(N13&lt;=Info!$D$9:$D$84)),Info!$A$9:$A$84),Info!$A$9:$F$84,3,FALSE))+((N13-(VLOOKUP(LOOKUP(2,1/((N13&gt;=Info!$B$9:$B$84)*(N13&lt;=Info!$D$9:$D$84)),Info!$A$9:$A$84),Info!$A$9:$F$84,2,FALSE)))*(VLOOKUP(LOOKUP(2,1/((N13&gt;=Info!$B$9:$B$84)*(N13&lt;=Info!$D$9:$D$84)),Info!$A$9:$A$84),Info!$A$9:$F$84,6,FALSE)))</f>
        <v>#DIV/0!</v>
      </c>
      <c r="AK13" s="10" t="e" cm="1">
        <f t="array" ref="AK13">(VLOOKUP(LOOKUP(2,1/((N13&gt;=Info!$B$88:$B$103)*(N13&lt;=Info!$D$88:$D$103)),Info!$A$88:$A$103),Info!$A$88:$F$103,3,FALSE))+((N13-(VLOOKUP(LOOKUP(2,1/((N13&gt;=Info!$B$88:$B$103)*(N13&lt;=Info!$D$88:$D$103)),Info!$A$88:$A$103),Info!$A$88:$F$103,2,FALSE)))*(VLOOKUP(LOOKUP(2,1/((N13&gt;=Info!$B$88:$B$103)*(N13&lt;=Info!$D$88:$D$103)),Info!$A$88:$A$103),Info!$A$88:$F$103,6,FALSE)))</f>
        <v>#DIV/0!</v>
      </c>
      <c r="AL13" s="10" t="e" cm="1">
        <f t="array" ref="AL13">(VLOOKUP(LOOKUP(2,1/((N13&gt;=Info!$B$107:$B$122)*(N13&lt;=Info!$D$107:$D$122)),Info!$A$107:$A$122),Info!$A$107:$F$122,3,FALSE))+((N13-(VLOOKUP(LOOKUP(2,1/((N13&gt;=Info!$B$107:$B$122)*(N13&lt;=Info!$D$107:$D$122)),Info!$A$107:$A$122),Info!$A$107:$F$122,2,FALSE)))*(VLOOKUP(LOOKUP(2,1/((N13&gt;=Info!$B$107:$B$122)*(N13&lt;=Info!$D$107:$D$122)),Info!$A$107:$A$122),Info!$A$107:$F$122,6,FALSE)))</f>
        <v>#DIV/0!</v>
      </c>
      <c r="AM13" s="10"/>
      <c r="AN13" s="10"/>
      <c r="AR13" s="2">
        <f t="shared" si="9"/>
        <v>105</v>
      </c>
      <c r="AS13" s="3">
        <f t="shared" si="9"/>
        <v>1516</v>
      </c>
      <c r="AT13" s="4">
        <f t="shared" si="9"/>
        <v>680.75</v>
      </c>
      <c r="AU13" s="4">
        <f t="shared" si="10"/>
        <v>691.25</v>
      </c>
      <c r="AV13" s="4">
        <f t="shared" si="11"/>
        <v>11</v>
      </c>
      <c r="AX13" s="2">
        <f t="shared" si="12"/>
        <v>0</v>
      </c>
      <c r="AY13" s="3">
        <f t="shared" si="12"/>
        <v>0</v>
      </c>
      <c r="AZ13" s="4">
        <f t="shared" si="12"/>
        <v>0</v>
      </c>
      <c r="BA13" s="4">
        <f t="shared" si="13"/>
        <v>0</v>
      </c>
      <c r="BB13" s="4">
        <f t="shared" si="14"/>
        <v>0</v>
      </c>
    </row>
    <row r="14" spans="1:54" ht="12.75" customHeight="1" x14ac:dyDescent="0.25">
      <c r="A14" s="2">
        <f t="shared" si="15"/>
        <v>106</v>
      </c>
      <c r="B14" s="3">
        <f t="shared" si="17"/>
        <v>1520</v>
      </c>
      <c r="C14" s="4">
        <f t="shared" si="0"/>
        <v>680.75</v>
      </c>
      <c r="D14" s="4">
        <f t="shared" si="1"/>
        <v>669</v>
      </c>
      <c r="E14" s="4">
        <f t="shared" si="5"/>
        <v>11.75</v>
      </c>
      <c r="F14" s="4">
        <f>ROUND(AD14,2)-ROUND(AE14,2)+Info!$E$5</f>
        <v>10</v>
      </c>
      <c r="G14" s="4">
        <f t="shared" si="6"/>
        <v>691.25</v>
      </c>
      <c r="H14" s="4">
        <f t="shared" si="7"/>
        <v>691.25</v>
      </c>
      <c r="I14" s="4">
        <f t="shared" si="2"/>
        <v>32.25</v>
      </c>
      <c r="J14" s="4">
        <f t="shared" si="8"/>
        <v>35</v>
      </c>
      <c r="K14" s="17" t="str">
        <f>Info!$E$3</f>
        <v>W36X282</v>
      </c>
      <c r="M14" s="5"/>
      <c r="N14" s="20"/>
      <c r="O14" s="18"/>
      <c r="P14" s="18"/>
      <c r="Q14" s="18"/>
      <c r="R14" s="18"/>
      <c r="S14" s="18"/>
      <c r="T14" s="18"/>
      <c r="U14" s="18"/>
      <c r="V14" s="18"/>
      <c r="W14" s="6"/>
      <c r="AB14" s="11">
        <f t="shared" si="3"/>
        <v>106</v>
      </c>
      <c r="AC14" s="10" cm="1">
        <f t="array" ref="AC14">(VLOOKUP(LOOKUP(2,1/((B14&gt;=Info!$B$9:$B$84)*(B14&lt;=Info!$D$9:$D$84)),Info!$A$9:$A$84),Info!$A$9:$F$84,3,FALSE))+((B14-(VLOOKUP(LOOKUP(2,1/((B14&gt;=Info!$B$9:$B$84)*(B14&lt;=Info!$D$9:$D$84)),Info!$A$9:$A$84),Info!$A$9:$F$84,2,FALSE)))*(VLOOKUP(LOOKUP(2,1/((B14&gt;=Info!$B$9:$B$84)*(B14&lt;=Info!$D$9:$D$84)),Info!$A$9:$A$84),Info!$A$9:$F$84,6,FALSE)))</f>
        <v>680.75</v>
      </c>
      <c r="AD14" s="10" cm="1">
        <f t="array" ref="AD14">(VLOOKUP(LOOKUP(2,1/((B14&gt;=Info!$B$88:$B$103)*(B14&lt;=Info!$D$88:$D$103)),Info!$A$88:$A$103),Info!$A$88:$F$103,3,FALSE))+((B14-(VLOOKUP(LOOKUP(2,1/((B14&gt;=Info!$B$88:$B$103)*(B14&lt;=Info!$D$88:$D$103)),Info!$A$88:$A$103),Info!$A$88:$F$103,2,FALSE)))*(VLOOKUP(LOOKUP(2,1/((B14&gt;=Info!$B$88:$B$103)*(B14&lt;=Info!$D$88:$D$103)),Info!$A$88:$A$103),Info!$A$88:$F$103,6,FALSE)))</f>
        <v>669</v>
      </c>
      <c r="AE14" s="10" cm="1">
        <f t="array" ref="AE14">(VLOOKUP(LOOKUP(2,1/((B14&gt;=Info!$B$107:$B$122)*(B14&lt;=Info!$D$107:$D$122)),Info!$A$107:$A$122),Info!$A$107:$F$122,3,FALSE))+((B14-(VLOOKUP(LOOKUP(2,1/((B14&gt;=Info!$B$107:$B$122)*(B14&lt;=Info!$D$107:$D$122)),Info!$A$107:$A$122),Info!$A$107:$F$122,2,FALSE)))*(VLOOKUP(LOOKUP(2,1/((B14&gt;=Info!$B$107:$B$122)*(B14&lt;=Info!$D$107:$D$122)),Info!$A$107:$A$122),Info!$A$107:$F$122,6,FALSE)))</f>
        <v>669</v>
      </c>
      <c r="AF14" s="10">
        <f t="shared" si="16"/>
        <v>691.25</v>
      </c>
      <c r="AG14" s="10" cm="1">
        <f t="array" ref="AG14">(VLOOKUP(LOOKUP(2,1/(((B14+Info!$E$2/2)&gt;=Info!$B$126:$B$217)*((B14+Info!$E$2/2)&lt;=Info!$D$126:$D$217)),Info!$A$126:$A$217),Info!$A$126:$F$217,3,FALSE))+(((B14+Info!$E$2/2)-(VLOOKUP(LOOKUP(2,1/(((B14+Info!$E$2/2)&gt;=Info!$B$126:$B$217)*((B14+Info!$E$2/2)&lt;=Info!$D$126:$D$217)),Info!$A$126:$A$217),Info!$A$126:$F$217,2,FALSE)))*(VLOOKUP(LOOKUP(2,1/(((B14+Info!$E$2/2)&gt;=Info!$B$126:$B$217)*((B14+Info!$E$2/2)&lt;=Info!$D$126:$D$217)),Info!$A$126:$A$217),Info!$A$126:$F$217,6,FALSE)))</f>
        <v>691.25</v>
      </c>
      <c r="AH14" s="10"/>
      <c r="AI14" s="11">
        <f t="shared" si="4"/>
        <v>0</v>
      </c>
      <c r="AJ14" s="10" t="e" cm="1">
        <f t="array" ref="AJ14">(VLOOKUP(LOOKUP(2,1/((N14&gt;=Info!$B$9:$B$84)*(N14&lt;=Info!$D$9:$D$84)),Info!$A$9:$A$84),Info!$A$9:$F$84,3,FALSE))+((N14-(VLOOKUP(LOOKUP(2,1/((N14&gt;=Info!$B$9:$B$84)*(N14&lt;=Info!$D$9:$D$84)),Info!$A$9:$A$84),Info!$A$9:$F$84,2,FALSE)))*(VLOOKUP(LOOKUP(2,1/((N14&gt;=Info!$B$9:$B$84)*(N14&lt;=Info!$D$9:$D$84)),Info!$A$9:$A$84),Info!$A$9:$F$84,6,FALSE)))</f>
        <v>#DIV/0!</v>
      </c>
      <c r="AK14" s="10" t="e" cm="1">
        <f t="array" ref="AK14">(VLOOKUP(LOOKUP(2,1/((N14&gt;=Info!$B$88:$B$103)*(N14&lt;=Info!$D$88:$D$103)),Info!$A$88:$A$103),Info!$A$88:$F$103,3,FALSE))+((N14-(VLOOKUP(LOOKUP(2,1/((N14&gt;=Info!$B$88:$B$103)*(N14&lt;=Info!$D$88:$D$103)),Info!$A$88:$A$103),Info!$A$88:$F$103,2,FALSE)))*(VLOOKUP(LOOKUP(2,1/((N14&gt;=Info!$B$88:$B$103)*(N14&lt;=Info!$D$88:$D$103)),Info!$A$88:$A$103),Info!$A$88:$F$103,6,FALSE)))</f>
        <v>#DIV/0!</v>
      </c>
      <c r="AL14" s="10" t="e" cm="1">
        <f t="array" ref="AL14">(VLOOKUP(LOOKUP(2,1/((N14&gt;=Info!$B$107:$B$122)*(N14&lt;=Info!$D$107:$D$122)),Info!$A$107:$A$122),Info!$A$107:$F$122,3,FALSE))+((N14-(VLOOKUP(LOOKUP(2,1/((N14&gt;=Info!$B$107:$B$122)*(N14&lt;=Info!$D$107:$D$122)),Info!$A$107:$A$122),Info!$A$107:$F$122,2,FALSE)))*(VLOOKUP(LOOKUP(2,1/((N14&gt;=Info!$B$107:$B$122)*(N14&lt;=Info!$D$107:$D$122)),Info!$A$107:$A$122),Info!$A$107:$F$122,6,FALSE)))</f>
        <v>#DIV/0!</v>
      </c>
      <c r="AM14" s="10"/>
      <c r="AN14" s="10"/>
      <c r="AR14" s="2">
        <f t="shared" si="9"/>
        <v>106</v>
      </c>
      <c r="AS14" s="3">
        <f t="shared" si="9"/>
        <v>1520</v>
      </c>
      <c r="AT14" s="4">
        <f t="shared" si="9"/>
        <v>680.75</v>
      </c>
      <c r="AU14" s="4">
        <f t="shared" si="10"/>
        <v>691.25</v>
      </c>
      <c r="AV14" s="4">
        <f t="shared" si="11"/>
        <v>11</v>
      </c>
      <c r="AX14" s="2">
        <f t="shared" si="12"/>
        <v>0</v>
      </c>
      <c r="AY14" s="3">
        <f t="shared" si="12"/>
        <v>0</v>
      </c>
      <c r="AZ14" s="4">
        <f t="shared" si="12"/>
        <v>0</v>
      </c>
      <c r="BA14" s="4">
        <f t="shared" si="13"/>
        <v>0</v>
      </c>
      <c r="BB14" s="4">
        <f t="shared" si="14"/>
        <v>0</v>
      </c>
    </row>
    <row r="15" spans="1:54" ht="12.75" customHeight="1" x14ac:dyDescent="0.25">
      <c r="A15" s="2">
        <f t="shared" si="15"/>
        <v>107</v>
      </c>
      <c r="B15" s="3">
        <f t="shared" si="17"/>
        <v>1524</v>
      </c>
      <c r="C15" s="4">
        <f t="shared" si="0"/>
        <v>681</v>
      </c>
      <c r="D15" s="4">
        <f t="shared" si="1"/>
        <v>669.28</v>
      </c>
      <c r="E15" s="4">
        <f t="shared" si="5"/>
        <v>11.720000000000027</v>
      </c>
      <c r="F15" s="4">
        <f>ROUND(AD15,2)-ROUND(AE15,2)+Info!$E$5</f>
        <v>10</v>
      </c>
      <c r="G15" s="4">
        <f t="shared" si="6"/>
        <v>691.25</v>
      </c>
      <c r="H15" s="4">
        <f t="shared" si="7"/>
        <v>691.25</v>
      </c>
      <c r="I15" s="4">
        <f t="shared" si="2"/>
        <v>31.970000000000027</v>
      </c>
      <c r="J15" s="4">
        <f t="shared" si="8"/>
        <v>35</v>
      </c>
      <c r="K15" s="17" t="str">
        <f>Info!$E$3</f>
        <v>W36X282</v>
      </c>
      <c r="M15" s="5"/>
      <c r="N15" s="20"/>
      <c r="O15" s="18"/>
      <c r="P15" s="18"/>
      <c r="Q15" s="18"/>
      <c r="R15" s="18"/>
      <c r="S15" s="18"/>
      <c r="T15" s="18"/>
      <c r="U15" s="18"/>
      <c r="V15" s="18"/>
      <c r="W15" s="6"/>
      <c r="AB15" s="11">
        <f t="shared" si="3"/>
        <v>107</v>
      </c>
      <c r="AC15" s="10" cm="1">
        <f t="array" ref="AC15">(VLOOKUP(LOOKUP(2,1/((B15&gt;=Info!$B$9:$B$84)*(B15&lt;=Info!$D$9:$D$84)),Info!$A$9:$A$84),Info!$A$9:$F$84,3,FALSE))+((B15-(VLOOKUP(LOOKUP(2,1/((B15&gt;=Info!$B$9:$B$84)*(B15&lt;=Info!$D$9:$D$84)),Info!$A$9:$A$84),Info!$A$9:$F$84,2,FALSE)))*(VLOOKUP(LOOKUP(2,1/((B15&gt;=Info!$B$9:$B$84)*(B15&lt;=Info!$D$9:$D$84)),Info!$A$9:$A$84),Info!$A$9:$F$84,6,FALSE)))</f>
        <v>681</v>
      </c>
      <c r="AD15" s="10" cm="1">
        <f t="array" ref="AD15">(VLOOKUP(LOOKUP(2,1/((B15&gt;=Info!$B$88:$B$103)*(B15&lt;=Info!$D$88:$D$103)),Info!$A$88:$A$103),Info!$A$88:$F$103,3,FALSE))+((B15-(VLOOKUP(LOOKUP(2,1/((B15&gt;=Info!$B$88:$B$103)*(B15&lt;=Info!$D$88:$D$103)),Info!$A$88:$A$103),Info!$A$88:$F$103,2,FALSE)))*(VLOOKUP(LOOKUP(2,1/((B15&gt;=Info!$B$88:$B$103)*(B15&lt;=Info!$D$88:$D$103)),Info!$A$88:$A$103),Info!$A$88:$F$103,6,FALSE)))</f>
        <v>669.27906976744191</v>
      </c>
      <c r="AE15" s="10" cm="1">
        <f t="array" ref="AE15">(VLOOKUP(LOOKUP(2,1/((B15&gt;=Info!$B$107:$B$122)*(B15&lt;=Info!$D$107:$D$122)),Info!$A$107:$A$122),Info!$A$107:$F$122,3,FALSE))+((B15-(VLOOKUP(LOOKUP(2,1/((B15&gt;=Info!$B$107:$B$122)*(B15&lt;=Info!$D$107:$D$122)),Info!$A$107:$A$122),Info!$A$107:$F$122,2,FALSE)))*(VLOOKUP(LOOKUP(2,1/((B15&gt;=Info!$B$107:$B$122)*(B15&lt;=Info!$D$107:$D$122)),Info!$A$107:$A$122),Info!$A$107:$F$122,6,FALSE)))</f>
        <v>669.27906976744191</v>
      </c>
      <c r="AF15" s="10">
        <f t="shared" si="16"/>
        <v>691.25</v>
      </c>
      <c r="AG15" s="10" cm="1">
        <f t="array" ref="AG15">(VLOOKUP(LOOKUP(2,1/(((B15+Info!$E$2/2)&gt;=Info!$B$126:$B$217)*((B15+Info!$E$2/2)&lt;=Info!$D$126:$D$217)),Info!$A$126:$A$217),Info!$A$126:$F$217,3,FALSE))+(((B15+Info!$E$2/2)-(VLOOKUP(LOOKUP(2,1/(((B15+Info!$E$2/2)&gt;=Info!$B$126:$B$217)*((B15+Info!$E$2/2)&lt;=Info!$D$126:$D$217)),Info!$A$126:$A$217),Info!$A$126:$F$217,2,FALSE)))*(VLOOKUP(LOOKUP(2,1/(((B15+Info!$E$2/2)&gt;=Info!$B$126:$B$217)*((B15+Info!$E$2/2)&lt;=Info!$D$126:$D$217)),Info!$A$126:$A$217),Info!$A$126:$F$217,6,FALSE)))</f>
        <v>691.25</v>
      </c>
      <c r="AH15" s="10"/>
      <c r="AI15" s="11">
        <f t="shared" si="4"/>
        <v>0</v>
      </c>
      <c r="AJ15" s="10" t="e" cm="1">
        <f t="array" ref="AJ15">(VLOOKUP(LOOKUP(2,1/((N15&gt;=Info!$B$9:$B$84)*(N15&lt;=Info!$D$9:$D$84)),Info!$A$9:$A$84),Info!$A$9:$F$84,3,FALSE))+((N15-(VLOOKUP(LOOKUP(2,1/((N15&gt;=Info!$B$9:$B$84)*(N15&lt;=Info!$D$9:$D$84)),Info!$A$9:$A$84),Info!$A$9:$F$84,2,FALSE)))*(VLOOKUP(LOOKUP(2,1/((N15&gt;=Info!$B$9:$B$84)*(N15&lt;=Info!$D$9:$D$84)),Info!$A$9:$A$84),Info!$A$9:$F$84,6,FALSE)))</f>
        <v>#DIV/0!</v>
      </c>
      <c r="AK15" s="10" t="e" cm="1">
        <f t="array" ref="AK15">(VLOOKUP(LOOKUP(2,1/((N15&gt;=Info!$B$88:$B$103)*(N15&lt;=Info!$D$88:$D$103)),Info!$A$88:$A$103),Info!$A$88:$F$103,3,FALSE))+((N15-(VLOOKUP(LOOKUP(2,1/((N15&gt;=Info!$B$88:$B$103)*(N15&lt;=Info!$D$88:$D$103)),Info!$A$88:$A$103),Info!$A$88:$F$103,2,FALSE)))*(VLOOKUP(LOOKUP(2,1/((N15&gt;=Info!$B$88:$B$103)*(N15&lt;=Info!$D$88:$D$103)),Info!$A$88:$A$103),Info!$A$88:$F$103,6,FALSE)))</f>
        <v>#DIV/0!</v>
      </c>
      <c r="AL15" s="10" t="e" cm="1">
        <f t="array" ref="AL15">(VLOOKUP(LOOKUP(2,1/((N15&gt;=Info!$B$107:$B$122)*(N15&lt;=Info!$D$107:$D$122)),Info!$A$107:$A$122),Info!$A$107:$F$122,3,FALSE))+((N15-(VLOOKUP(LOOKUP(2,1/((N15&gt;=Info!$B$107:$B$122)*(N15&lt;=Info!$D$107:$D$122)),Info!$A$107:$A$122),Info!$A$107:$F$122,2,FALSE)))*(VLOOKUP(LOOKUP(2,1/((N15&gt;=Info!$B$107:$B$122)*(N15&lt;=Info!$D$107:$D$122)),Info!$A$107:$A$122),Info!$A$107:$F$122,6,FALSE)))</f>
        <v>#DIV/0!</v>
      </c>
      <c r="AM15" s="10"/>
      <c r="AN15" s="10"/>
      <c r="AR15" s="2">
        <f t="shared" si="9"/>
        <v>107</v>
      </c>
      <c r="AS15" s="3">
        <f t="shared" si="9"/>
        <v>1524</v>
      </c>
      <c r="AT15" s="4">
        <f t="shared" si="9"/>
        <v>681</v>
      </c>
      <c r="AU15" s="4">
        <f t="shared" si="10"/>
        <v>691.25</v>
      </c>
      <c r="AV15" s="4">
        <f t="shared" si="11"/>
        <v>11</v>
      </c>
      <c r="AX15" s="2">
        <f t="shared" si="12"/>
        <v>0</v>
      </c>
      <c r="AY15" s="3">
        <f t="shared" si="12"/>
        <v>0</v>
      </c>
      <c r="AZ15" s="4">
        <f t="shared" si="12"/>
        <v>0</v>
      </c>
      <c r="BA15" s="4">
        <f t="shared" si="13"/>
        <v>0</v>
      </c>
      <c r="BB15" s="4">
        <f t="shared" si="14"/>
        <v>0</v>
      </c>
    </row>
    <row r="16" spans="1:54" ht="12.75" customHeight="1" x14ac:dyDescent="0.25">
      <c r="A16" s="2">
        <f t="shared" si="15"/>
        <v>108</v>
      </c>
      <c r="B16" s="3">
        <f t="shared" si="17"/>
        <v>1528</v>
      </c>
      <c r="C16" s="4">
        <f t="shared" si="0"/>
        <v>681</v>
      </c>
      <c r="D16" s="4">
        <f t="shared" si="1"/>
        <v>669.56</v>
      </c>
      <c r="E16" s="4">
        <f t="shared" si="5"/>
        <v>11.440000000000055</v>
      </c>
      <c r="F16" s="4">
        <f>ROUND(AD16,2)-ROUND(AE16,2)+Info!$E$5</f>
        <v>10</v>
      </c>
      <c r="G16" s="4">
        <f t="shared" si="6"/>
        <v>691.25</v>
      </c>
      <c r="H16" s="4">
        <f t="shared" si="7"/>
        <v>691.25</v>
      </c>
      <c r="I16" s="4">
        <f t="shared" si="2"/>
        <v>31.690000000000055</v>
      </c>
      <c r="J16" s="4">
        <f t="shared" si="8"/>
        <v>35</v>
      </c>
      <c r="K16" s="17" t="str">
        <f>Info!$E$3</f>
        <v>W36X282</v>
      </c>
      <c r="M16" s="5"/>
      <c r="N16" s="20"/>
      <c r="O16" s="18"/>
      <c r="P16" s="18"/>
      <c r="Q16" s="18"/>
      <c r="R16" s="18"/>
      <c r="S16" s="18"/>
      <c r="T16" s="18"/>
      <c r="U16" s="18"/>
      <c r="V16" s="18"/>
      <c r="W16" s="6"/>
      <c r="AB16" s="11">
        <f t="shared" si="3"/>
        <v>108</v>
      </c>
      <c r="AC16" s="10" cm="1">
        <f t="array" ref="AC16">(VLOOKUP(LOOKUP(2,1/((B16&gt;=Info!$B$9:$B$84)*(B16&lt;=Info!$D$9:$D$84)),Info!$A$9:$A$84),Info!$A$9:$F$84,3,FALSE))+((B16-(VLOOKUP(LOOKUP(2,1/((B16&gt;=Info!$B$9:$B$84)*(B16&lt;=Info!$D$9:$D$84)),Info!$A$9:$A$84),Info!$A$9:$F$84,2,FALSE)))*(VLOOKUP(LOOKUP(2,1/((B16&gt;=Info!$B$9:$B$84)*(B16&lt;=Info!$D$9:$D$84)),Info!$A$9:$A$84),Info!$A$9:$F$84,6,FALSE)))</f>
        <v>681</v>
      </c>
      <c r="AD16" s="10" cm="1">
        <f t="array" ref="AD16">(VLOOKUP(LOOKUP(2,1/((B16&gt;=Info!$B$88:$B$103)*(B16&lt;=Info!$D$88:$D$103)),Info!$A$88:$A$103),Info!$A$88:$F$103,3,FALSE))+((B16-(VLOOKUP(LOOKUP(2,1/((B16&gt;=Info!$B$88:$B$103)*(B16&lt;=Info!$D$88:$D$103)),Info!$A$88:$A$103),Info!$A$88:$F$103,2,FALSE)))*(VLOOKUP(LOOKUP(2,1/((B16&gt;=Info!$B$88:$B$103)*(B16&lt;=Info!$D$88:$D$103)),Info!$A$88:$A$103),Info!$A$88:$F$103,6,FALSE)))</f>
        <v>669.55813953488371</v>
      </c>
      <c r="AE16" s="10" cm="1">
        <f t="array" ref="AE16">(VLOOKUP(LOOKUP(2,1/((B16&gt;=Info!$B$107:$B$122)*(B16&lt;=Info!$D$107:$D$122)),Info!$A$107:$A$122),Info!$A$107:$F$122,3,FALSE))+((B16-(VLOOKUP(LOOKUP(2,1/((B16&gt;=Info!$B$107:$B$122)*(B16&lt;=Info!$D$107:$D$122)),Info!$A$107:$A$122),Info!$A$107:$F$122,2,FALSE)))*(VLOOKUP(LOOKUP(2,1/((B16&gt;=Info!$B$107:$B$122)*(B16&lt;=Info!$D$107:$D$122)),Info!$A$107:$A$122),Info!$A$107:$F$122,6,FALSE)))</f>
        <v>669.55813953488371</v>
      </c>
      <c r="AF16" s="10">
        <f t="shared" si="16"/>
        <v>691.25</v>
      </c>
      <c r="AG16" s="10" cm="1">
        <f t="array" ref="AG16">(VLOOKUP(LOOKUP(2,1/(((B16+Info!$E$2/2)&gt;=Info!$B$126:$B$217)*((B16+Info!$E$2/2)&lt;=Info!$D$126:$D$217)),Info!$A$126:$A$217),Info!$A$126:$F$217,3,FALSE))+(((B16+Info!$E$2/2)-(VLOOKUP(LOOKUP(2,1/(((B16+Info!$E$2/2)&gt;=Info!$B$126:$B$217)*((B16+Info!$E$2/2)&lt;=Info!$D$126:$D$217)),Info!$A$126:$A$217),Info!$A$126:$F$217,2,FALSE)))*(VLOOKUP(LOOKUP(2,1/(((B16+Info!$E$2/2)&gt;=Info!$B$126:$B$217)*((B16+Info!$E$2/2)&lt;=Info!$D$126:$D$217)),Info!$A$126:$A$217),Info!$A$126:$F$217,6,FALSE)))</f>
        <v>691.25</v>
      </c>
      <c r="AH16" s="10"/>
      <c r="AI16" s="11">
        <f t="shared" si="4"/>
        <v>0</v>
      </c>
      <c r="AJ16" s="10" t="e" cm="1">
        <f t="array" ref="AJ16">(VLOOKUP(LOOKUP(2,1/((N16&gt;=Info!$B$9:$B$84)*(N16&lt;=Info!$D$9:$D$84)),Info!$A$9:$A$84),Info!$A$9:$F$84,3,FALSE))+((N16-(VLOOKUP(LOOKUP(2,1/((N16&gt;=Info!$B$9:$B$84)*(N16&lt;=Info!$D$9:$D$84)),Info!$A$9:$A$84),Info!$A$9:$F$84,2,FALSE)))*(VLOOKUP(LOOKUP(2,1/((N16&gt;=Info!$B$9:$B$84)*(N16&lt;=Info!$D$9:$D$84)),Info!$A$9:$A$84),Info!$A$9:$F$84,6,FALSE)))</f>
        <v>#DIV/0!</v>
      </c>
      <c r="AK16" s="10" t="e" cm="1">
        <f t="array" ref="AK16">(VLOOKUP(LOOKUP(2,1/((N16&gt;=Info!$B$88:$B$103)*(N16&lt;=Info!$D$88:$D$103)),Info!$A$88:$A$103),Info!$A$88:$F$103,3,FALSE))+((N16-(VLOOKUP(LOOKUP(2,1/((N16&gt;=Info!$B$88:$B$103)*(N16&lt;=Info!$D$88:$D$103)),Info!$A$88:$A$103),Info!$A$88:$F$103,2,FALSE)))*(VLOOKUP(LOOKUP(2,1/((N16&gt;=Info!$B$88:$B$103)*(N16&lt;=Info!$D$88:$D$103)),Info!$A$88:$A$103),Info!$A$88:$F$103,6,FALSE)))</f>
        <v>#DIV/0!</v>
      </c>
      <c r="AL16" s="10" t="e" cm="1">
        <f t="array" ref="AL16">(VLOOKUP(LOOKUP(2,1/((N16&gt;=Info!$B$107:$B$122)*(N16&lt;=Info!$D$107:$D$122)),Info!$A$107:$A$122),Info!$A$107:$F$122,3,FALSE))+((N16-(VLOOKUP(LOOKUP(2,1/((N16&gt;=Info!$B$107:$B$122)*(N16&lt;=Info!$D$107:$D$122)),Info!$A$107:$A$122),Info!$A$107:$F$122,2,FALSE)))*(VLOOKUP(LOOKUP(2,1/((N16&gt;=Info!$B$107:$B$122)*(N16&lt;=Info!$D$107:$D$122)),Info!$A$107:$A$122),Info!$A$107:$F$122,6,FALSE)))</f>
        <v>#DIV/0!</v>
      </c>
      <c r="AM16" s="10"/>
      <c r="AN16" s="10"/>
      <c r="AR16" s="2">
        <f t="shared" si="9"/>
        <v>108</v>
      </c>
      <c r="AS16" s="3">
        <f t="shared" si="9"/>
        <v>1528</v>
      </c>
      <c r="AT16" s="4">
        <f t="shared" si="9"/>
        <v>681</v>
      </c>
      <c r="AU16" s="4">
        <f t="shared" si="10"/>
        <v>691.25</v>
      </c>
      <c r="AV16" s="4">
        <f t="shared" si="11"/>
        <v>11</v>
      </c>
      <c r="AX16" s="2">
        <f t="shared" si="12"/>
        <v>0</v>
      </c>
      <c r="AY16" s="3">
        <f t="shared" si="12"/>
        <v>0</v>
      </c>
      <c r="AZ16" s="4">
        <f t="shared" si="12"/>
        <v>0</v>
      </c>
      <c r="BA16" s="4">
        <f t="shared" si="13"/>
        <v>0</v>
      </c>
      <c r="BB16" s="4">
        <f t="shared" si="14"/>
        <v>0</v>
      </c>
    </row>
    <row r="17" spans="1:54" ht="12.75" customHeight="1" x14ac:dyDescent="0.25">
      <c r="A17" s="2">
        <f t="shared" si="15"/>
        <v>109</v>
      </c>
      <c r="B17" s="3">
        <f t="shared" si="17"/>
        <v>1532</v>
      </c>
      <c r="C17" s="4">
        <f t="shared" si="0"/>
        <v>681</v>
      </c>
      <c r="D17" s="4">
        <f t="shared" si="1"/>
        <v>669.84</v>
      </c>
      <c r="E17" s="4">
        <f t="shared" si="5"/>
        <v>11.159999999999968</v>
      </c>
      <c r="F17" s="4">
        <f>ROUND(AD17,2)-ROUND(AE17,2)+Info!$E$5</f>
        <v>10</v>
      </c>
      <c r="G17" s="4">
        <f t="shared" si="6"/>
        <v>691.25</v>
      </c>
      <c r="H17" s="4">
        <f t="shared" si="7"/>
        <v>691.25</v>
      </c>
      <c r="I17" s="4">
        <f t="shared" si="2"/>
        <v>31.409999999999968</v>
      </c>
      <c r="J17" s="4">
        <f t="shared" si="8"/>
        <v>35</v>
      </c>
      <c r="K17" s="17" t="str">
        <f>Info!$E$3</f>
        <v>W36X282</v>
      </c>
      <c r="M17" s="5"/>
      <c r="N17" s="20"/>
      <c r="O17" s="18"/>
      <c r="P17" s="18"/>
      <c r="Q17" s="18"/>
      <c r="R17" s="18"/>
      <c r="S17" s="18"/>
      <c r="T17" s="18"/>
      <c r="U17" s="18"/>
      <c r="V17" s="18"/>
      <c r="W17" s="6"/>
      <c r="AB17" s="11">
        <f t="shared" si="3"/>
        <v>109</v>
      </c>
      <c r="AC17" s="10" cm="1">
        <f t="array" ref="AC17">(VLOOKUP(LOOKUP(2,1/((B17&gt;=Info!$B$9:$B$84)*(B17&lt;=Info!$D$9:$D$84)),Info!$A$9:$A$84),Info!$A$9:$F$84,3,FALSE))+((B17-(VLOOKUP(LOOKUP(2,1/((B17&gt;=Info!$B$9:$B$84)*(B17&lt;=Info!$D$9:$D$84)),Info!$A$9:$A$84),Info!$A$9:$F$84,2,FALSE)))*(VLOOKUP(LOOKUP(2,1/((B17&gt;=Info!$B$9:$B$84)*(B17&lt;=Info!$D$9:$D$84)),Info!$A$9:$A$84),Info!$A$9:$F$84,6,FALSE)))</f>
        <v>681</v>
      </c>
      <c r="AD17" s="10" cm="1">
        <f t="array" ref="AD17">(VLOOKUP(LOOKUP(2,1/((B17&gt;=Info!$B$88:$B$103)*(B17&lt;=Info!$D$88:$D$103)),Info!$A$88:$A$103),Info!$A$88:$F$103,3,FALSE))+((B17-(VLOOKUP(LOOKUP(2,1/((B17&gt;=Info!$B$88:$B$103)*(B17&lt;=Info!$D$88:$D$103)),Info!$A$88:$A$103),Info!$A$88:$F$103,2,FALSE)))*(VLOOKUP(LOOKUP(2,1/((B17&gt;=Info!$B$88:$B$103)*(B17&lt;=Info!$D$88:$D$103)),Info!$A$88:$A$103),Info!$A$88:$F$103,6,FALSE)))</f>
        <v>669.83720930232562</v>
      </c>
      <c r="AE17" s="10" cm="1">
        <f t="array" ref="AE17">(VLOOKUP(LOOKUP(2,1/((B17&gt;=Info!$B$107:$B$122)*(B17&lt;=Info!$D$107:$D$122)),Info!$A$107:$A$122),Info!$A$107:$F$122,3,FALSE))+((B17-(VLOOKUP(LOOKUP(2,1/((B17&gt;=Info!$B$107:$B$122)*(B17&lt;=Info!$D$107:$D$122)),Info!$A$107:$A$122),Info!$A$107:$F$122,2,FALSE)))*(VLOOKUP(LOOKUP(2,1/((B17&gt;=Info!$B$107:$B$122)*(B17&lt;=Info!$D$107:$D$122)),Info!$A$107:$A$122),Info!$A$107:$F$122,6,FALSE)))</f>
        <v>669.83720930232562</v>
      </c>
      <c r="AF17" s="10">
        <f t="shared" si="16"/>
        <v>691.25</v>
      </c>
      <c r="AG17" s="10" cm="1">
        <f t="array" ref="AG17">(VLOOKUP(LOOKUP(2,1/(((B17+Info!$E$2/2)&gt;=Info!$B$126:$B$217)*((B17+Info!$E$2/2)&lt;=Info!$D$126:$D$217)),Info!$A$126:$A$217),Info!$A$126:$F$217,3,FALSE))+(((B17+Info!$E$2/2)-(VLOOKUP(LOOKUP(2,1/(((B17+Info!$E$2/2)&gt;=Info!$B$126:$B$217)*((B17+Info!$E$2/2)&lt;=Info!$D$126:$D$217)),Info!$A$126:$A$217),Info!$A$126:$F$217,2,FALSE)))*(VLOOKUP(LOOKUP(2,1/(((B17+Info!$E$2/2)&gt;=Info!$B$126:$B$217)*((B17+Info!$E$2/2)&lt;=Info!$D$126:$D$217)),Info!$A$126:$A$217),Info!$A$126:$F$217,6,FALSE)))</f>
        <v>691.25</v>
      </c>
      <c r="AH17" s="10"/>
      <c r="AI17" s="11">
        <f t="shared" si="4"/>
        <v>0</v>
      </c>
      <c r="AJ17" s="10" t="e" cm="1">
        <f t="array" ref="AJ17">(VLOOKUP(LOOKUP(2,1/((N17&gt;=Info!$B$9:$B$84)*(N17&lt;=Info!$D$9:$D$84)),Info!$A$9:$A$84),Info!$A$9:$F$84,3,FALSE))+((N17-(VLOOKUP(LOOKUP(2,1/((N17&gt;=Info!$B$9:$B$84)*(N17&lt;=Info!$D$9:$D$84)),Info!$A$9:$A$84),Info!$A$9:$F$84,2,FALSE)))*(VLOOKUP(LOOKUP(2,1/((N17&gt;=Info!$B$9:$B$84)*(N17&lt;=Info!$D$9:$D$84)),Info!$A$9:$A$84),Info!$A$9:$F$84,6,FALSE)))</f>
        <v>#DIV/0!</v>
      </c>
      <c r="AK17" s="10" t="e" cm="1">
        <f t="array" ref="AK17">(VLOOKUP(LOOKUP(2,1/((N17&gt;=Info!$B$88:$B$103)*(N17&lt;=Info!$D$88:$D$103)),Info!$A$88:$A$103),Info!$A$88:$F$103,3,FALSE))+((N17-(VLOOKUP(LOOKUP(2,1/((N17&gt;=Info!$B$88:$B$103)*(N17&lt;=Info!$D$88:$D$103)),Info!$A$88:$A$103),Info!$A$88:$F$103,2,FALSE)))*(VLOOKUP(LOOKUP(2,1/((N17&gt;=Info!$B$88:$B$103)*(N17&lt;=Info!$D$88:$D$103)),Info!$A$88:$A$103),Info!$A$88:$F$103,6,FALSE)))</f>
        <v>#DIV/0!</v>
      </c>
      <c r="AL17" s="10" t="e" cm="1">
        <f t="array" ref="AL17">(VLOOKUP(LOOKUP(2,1/((N17&gt;=Info!$B$107:$B$122)*(N17&lt;=Info!$D$107:$D$122)),Info!$A$107:$A$122),Info!$A$107:$F$122,3,FALSE))+((N17-(VLOOKUP(LOOKUP(2,1/((N17&gt;=Info!$B$107:$B$122)*(N17&lt;=Info!$D$107:$D$122)),Info!$A$107:$A$122),Info!$A$107:$F$122,2,FALSE)))*(VLOOKUP(LOOKUP(2,1/((N17&gt;=Info!$B$107:$B$122)*(N17&lt;=Info!$D$107:$D$122)),Info!$A$107:$A$122),Info!$A$107:$F$122,6,FALSE)))</f>
        <v>#DIV/0!</v>
      </c>
      <c r="AM17" s="10"/>
      <c r="AN17" s="10"/>
      <c r="AR17" s="2">
        <f t="shared" si="9"/>
        <v>109</v>
      </c>
      <c r="AS17" s="3">
        <f t="shared" si="9"/>
        <v>1532</v>
      </c>
      <c r="AT17" s="4">
        <f t="shared" si="9"/>
        <v>681</v>
      </c>
      <c r="AU17" s="4">
        <f t="shared" si="10"/>
        <v>691.25</v>
      </c>
      <c r="AV17" s="4">
        <f t="shared" si="11"/>
        <v>11</v>
      </c>
      <c r="AX17" s="2">
        <f t="shared" si="12"/>
        <v>0</v>
      </c>
      <c r="AY17" s="3">
        <f t="shared" si="12"/>
        <v>0</v>
      </c>
      <c r="AZ17" s="4">
        <f t="shared" si="12"/>
        <v>0</v>
      </c>
      <c r="BA17" s="4">
        <f t="shared" si="13"/>
        <v>0</v>
      </c>
      <c r="BB17" s="4">
        <f t="shared" si="14"/>
        <v>0</v>
      </c>
    </row>
    <row r="18" spans="1:54" ht="12.75" customHeight="1" x14ac:dyDescent="0.25">
      <c r="A18" s="2">
        <f t="shared" si="15"/>
        <v>110</v>
      </c>
      <c r="B18" s="3">
        <f t="shared" si="17"/>
        <v>1536</v>
      </c>
      <c r="C18" s="4">
        <f t="shared" si="0"/>
        <v>681</v>
      </c>
      <c r="D18" s="4">
        <f t="shared" si="1"/>
        <v>670.12</v>
      </c>
      <c r="E18" s="4">
        <f t="shared" si="5"/>
        <v>10.879999999999995</v>
      </c>
      <c r="F18" s="4">
        <f>ROUND(AD18,2)-ROUND(AE18,2)+Info!$E$5</f>
        <v>10</v>
      </c>
      <c r="G18" s="4">
        <f t="shared" si="6"/>
        <v>691.25</v>
      </c>
      <c r="H18" s="4">
        <f t="shared" si="7"/>
        <v>691.25</v>
      </c>
      <c r="I18" s="4">
        <f t="shared" si="2"/>
        <v>31.129999999999995</v>
      </c>
      <c r="J18" s="4">
        <f t="shared" si="8"/>
        <v>35</v>
      </c>
      <c r="K18" s="17" t="str">
        <f>Info!$E$3</f>
        <v>W36X282</v>
      </c>
      <c r="M18" s="5"/>
      <c r="N18" s="20"/>
      <c r="O18" s="18"/>
      <c r="P18" s="18"/>
      <c r="Q18" s="18"/>
      <c r="R18" s="18"/>
      <c r="S18" s="18"/>
      <c r="T18" s="18"/>
      <c r="U18" s="18"/>
      <c r="V18" s="18"/>
      <c r="W18" s="6"/>
      <c r="AB18" s="11">
        <f t="shared" si="3"/>
        <v>110</v>
      </c>
      <c r="AC18" s="10" cm="1">
        <f t="array" ref="AC18">(VLOOKUP(LOOKUP(2,1/((B18&gt;=Info!$B$9:$B$84)*(B18&lt;=Info!$D$9:$D$84)),Info!$A$9:$A$84),Info!$A$9:$F$84,3,FALSE))+((B18-(VLOOKUP(LOOKUP(2,1/((B18&gt;=Info!$B$9:$B$84)*(B18&lt;=Info!$D$9:$D$84)),Info!$A$9:$A$84),Info!$A$9:$F$84,2,FALSE)))*(VLOOKUP(LOOKUP(2,1/((B18&gt;=Info!$B$9:$B$84)*(B18&lt;=Info!$D$9:$D$84)),Info!$A$9:$A$84),Info!$A$9:$F$84,6,FALSE)))</f>
        <v>681</v>
      </c>
      <c r="AD18" s="10" cm="1">
        <f t="array" ref="AD18">(VLOOKUP(LOOKUP(2,1/((B18&gt;=Info!$B$88:$B$103)*(B18&lt;=Info!$D$88:$D$103)),Info!$A$88:$A$103),Info!$A$88:$F$103,3,FALSE))+((B18-(VLOOKUP(LOOKUP(2,1/((B18&gt;=Info!$B$88:$B$103)*(B18&lt;=Info!$D$88:$D$103)),Info!$A$88:$A$103),Info!$A$88:$F$103,2,FALSE)))*(VLOOKUP(LOOKUP(2,1/((B18&gt;=Info!$B$88:$B$103)*(B18&lt;=Info!$D$88:$D$103)),Info!$A$88:$A$103),Info!$A$88:$F$103,6,FALSE)))</f>
        <v>670.11627906976742</v>
      </c>
      <c r="AE18" s="10" cm="1">
        <f t="array" ref="AE18">(VLOOKUP(LOOKUP(2,1/((B18&gt;=Info!$B$107:$B$122)*(B18&lt;=Info!$D$107:$D$122)),Info!$A$107:$A$122),Info!$A$107:$F$122,3,FALSE))+((B18-(VLOOKUP(LOOKUP(2,1/((B18&gt;=Info!$B$107:$B$122)*(B18&lt;=Info!$D$107:$D$122)),Info!$A$107:$A$122),Info!$A$107:$F$122,2,FALSE)))*(VLOOKUP(LOOKUP(2,1/((B18&gt;=Info!$B$107:$B$122)*(B18&lt;=Info!$D$107:$D$122)),Info!$A$107:$A$122),Info!$A$107:$F$122,6,FALSE)))</f>
        <v>670.11627906976742</v>
      </c>
      <c r="AF18" s="10">
        <f t="shared" si="16"/>
        <v>691.25</v>
      </c>
      <c r="AG18" s="10" cm="1">
        <f t="array" ref="AG18">(VLOOKUP(LOOKUP(2,1/(((B18+Info!$E$2/2)&gt;=Info!$B$126:$B$217)*((B18+Info!$E$2/2)&lt;=Info!$D$126:$D$217)),Info!$A$126:$A$217),Info!$A$126:$F$217,3,FALSE))+(((B18+Info!$E$2/2)-(VLOOKUP(LOOKUP(2,1/(((B18+Info!$E$2/2)&gt;=Info!$B$126:$B$217)*((B18+Info!$E$2/2)&lt;=Info!$D$126:$D$217)),Info!$A$126:$A$217),Info!$A$126:$F$217,2,FALSE)))*(VLOOKUP(LOOKUP(2,1/(((B18+Info!$E$2/2)&gt;=Info!$B$126:$B$217)*((B18+Info!$E$2/2)&lt;=Info!$D$126:$D$217)),Info!$A$126:$A$217),Info!$A$126:$F$217,6,FALSE)))</f>
        <v>691.25</v>
      </c>
      <c r="AH18" s="10"/>
      <c r="AI18" s="11">
        <f t="shared" si="4"/>
        <v>0</v>
      </c>
      <c r="AJ18" s="10" t="e" cm="1">
        <f t="array" ref="AJ18">(VLOOKUP(LOOKUP(2,1/((N18&gt;=Info!$B$9:$B$84)*(N18&lt;=Info!$D$9:$D$84)),Info!$A$9:$A$84),Info!$A$9:$F$84,3,FALSE))+((N18-(VLOOKUP(LOOKUP(2,1/((N18&gt;=Info!$B$9:$B$84)*(N18&lt;=Info!$D$9:$D$84)),Info!$A$9:$A$84),Info!$A$9:$F$84,2,FALSE)))*(VLOOKUP(LOOKUP(2,1/((N18&gt;=Info!$B$9:$B$84)*(N18&lt;=Info!$D$9:$D$84)),Info!$A$9:$A$84),Info!$A$9:$F$84,6,FALSE)))</f>
        <v>#DIV/0!</v>
      </c>
      <c r="AK18" s="10" t="e" cm="1">
        <f t="array" ref="AK18">(VLOOKUP(LOOKUP(2,1/((N18&gt;=Info!$B$88:$B$103)*(N18&lt;=Info!$D$88:$D$103)),Info!$A$88:$A$103),Info!$A$88:$F$103,3,FALSE))+((N18-(VLOOKUP(LOOKUP(2,1/((N18&gt;=Info!$B$88:$B$103)*(N18&lt;=Info!$D$88:$D$103)),Info!$A$88:$A$103),Info!$A$88:$F$103,2,FALSE)))*(VLOOKUP(LOOKUP(2,1/((N18&gt;=Info!$B$88:$B$103)*(N18&lt;=Info!$D$88:$D$103)),Info!$A$88:$A$103),Info!$A$88:$F$103,6,FALSE)))</f>
        <v>#DIV/0!</v>
      </c>
      <c r="AL18" s="10" t="e" cm="1">
        <f t="array" ref="AL18">(VLOOKUP(LOOKUP(2,1/((N18&gt;=Info!$B$107:$B$122)*(N18&lt;=Info!$D$107:$D$122)),Info!$A$107:$A$122),Info!$A$107:$F$122,3,FALSE))+((N18-(VLOOKUP(LOOKUP(2,1/((N18&gt;=Info!$B$107:$B$122)*(N18&lt;=Info!$D$107:$D$122)),Info!$A$107:$A$122),Info!$A$107:$F$122,2,FALSE)))*(VLOOKUP(LOOKUP(2,1/((N18&gt;=Info!$B$107:$B$122)*(N18&lt;=Info!$D$107:$D$122)),Info!$A$107:$A$122),Info!$A$107:$F$122,6,FALSE)))</f>
        <v>#DIV/0!</v>
      </c>
      <c r="AM18" s="10"/>
      <c r="AN18" s="10"/>
      <c r="AR18" s="2">
        <f t="shared" si="9"/>
        <v>110</v>
      </c>
      <c r="AS18" s="3">
        <f t="shared" si="9"/>
        <v>1536</v>
      </c>
      <c r="AT18" s="4">
        <f t="shared" si="9"/>
        <v>681</v>
      </c>
      <c r="AU18" s="4">
        <f t="shared" si="10"/>
        <v>691.25</v>
      </c>
      <c r="AV18" s="4">
        <f t="shared" si="11"/>
        <v>11</v>
      </c>
      <c r="AX18" s="2">
        <f t="shared" si="12"/>
        <v>0</v>
      </c>
      <c r="AY18" s="3">
        <f t="shared" si="12"/>
        <v>0</v>
      </c>
      <c r="AZ18" s="4">
        <f t="shared" si="12"/>
        <v>0</v>
      </c>
      <c r="BA18" s="4">
        <f t="shared" si="13"/>
        <v>0</v>
      </c>
      <c r="BB18" s="4">
        <f t="shared" si="14"/>
        <v>0</v>
      </c>
    </row>
    <row r="19" spans="1:54" ht="12.75" customHeight="1" x14ac:dyDescent="0.25">
      <c r="A19" s="2">
        <f t="shared" si="15"/>
        <v>111</v>
      </c>
      <c r="B19" s="3">
        <f t="shared" si="17"/>
        <v>1540</v>
      </c>
      <c r="C19" s="4">
        <f t="shared" si="0"/>
        <v>681.25</v>
      </c>
      <c r="D19" s="4">
        <f t="shared" si="1"/>
        <v>670.4</v>
      </c>
      <c r="E19" s="4">
        <f t="shared" si="5"/>
        <v>10.850000000000023</v>
      </c>
      <c r="F19" s="4">
        <f>ROUND(AD19,2)-ROUND(AE19,2)+Info!$E$5</f>
        <v>10</v>
      </c>
      <c r="G19" s="4">
        <f t="shared" si="6"/>
        <v>691.25</v>
      </c>
      <c r="H19" s="4">
        <f t="shared" si="7"/>
        <v>691.25</v>
      </c>
      <c r="I19" s="4">
        <f t="shared" si="2"/>
        <v>30.850000000000023</v>
      </c>
      <c r="J19" s="4">
        <f t="shared" si="8"/>
        <v>35</v>
      </c>
      <c r="K19" s="17" t="str">
        <f>Info!$E$3</f>
        <v>W36X282</v>
      </c>
      <c r="M19" s="5"/>
      <c r="N19" s="20"/>
      <c r="O19" s="18"/>
      <c r="P19" s="18"/>
      <c r="Q19" s="18"/>
      <c r="R19" s="18"/>
      <c r="S19" s="18"/>
      <c r="T19" s="18"/>
      <c r="U19" s="18"/>
      <c r="V19" s="18"/>
      <c r="W19" s="6"/>
      <c r="AB19" s="11">
        <f t="shared" si="3"/>
        <v>111</v>
      </c>
      <c r="AC19" s="10" cm="1">
        <f t="array" ref="AC19">(VLOOKUP(LOOKUP(2,1/((B19&gt;=Info!$B$9:$B$84)*(B19&lt;=Info!$D$9:$D$84)),Info!$A$9:$A$84),Info!$A$9:$F$84,3,FALSE))+((B19-(VLOOKUP(LOOKUP(2,1/((B19&gt;=Info!$B$9:$B$84)*(B19&lt;=Info!$D$9:$D$84)),Info!$A$9:$A$84),Info!$A$9:$F$84,2,FALSE)))*(VLOOKUP(LOOKUP(2,1/((B19&gt;=Info!$B$9:$B$84)*(B19&lt;=Info!$D$9:$D$84)),Info!$A$9:$A$84),Info!$A$9:$F$84,6,FALSE)))</f>
        <v>681.25</v>
      </c>
      <c r="AD19" s="10" cm="1">
        <f t="array" ref="AD19">(VLOOKUP(LOOKUP(2,1/((B19&gt;=Info!$B$88:$B$103)*(B19&lt;=Info!$D$88:$D$103)),Info!$A$88:$A$103),Info!$A$88:$F$103,3,FALSE))+((B19-(VLOOKUP(LOOKUP(2,1/((B19&gt;=Info!$B$88:$B$103)*(B19&lt;=Info!$D$88:$D$103)),Info!$A$88:$A$103),Info!$A$88:$F$103,2,FALSE)))*(VLOOKUP(LOOKUP(2,1/((B19&gt;=Info!$B$88:$B$103)*(B19&lt;=Info!$D$88:$D$103)),Info!$A$88:$A$103),Info!$A$88:$F$103,6,FALSE)))</f>
        <v>670.39534883720933</v>
      </c>
      <c r="AE19" s="10" cm="1">
        <f t="array" ref="AE19">(VLOOKUP(LOOKUP(2,1/((B19&gt;=Info!$B$107:$B$122)*(B19&lt;=Info!$D$107:$D$122)),Info!$A$107:$A$122),Info!$A$107:$F$122,3,FALSE))+((B19-(VLOOKUP(LOOKUP(2,1/((B19&gt;=Info!$B$107:$B$122)*(B19&lt;=Info!$D$107:$D$122)),Info!$A$107:$A$122),Info!$A$107:$F$122,2,FALSE)))*(VLOOKUP(LOOKUP(2,1/((B19&gt;=Info!$B$107:$B$122)*(B19&lt;=Info!$D$107:$D$122)),Info!$A$107:$A$122),Info!$A$107:$F$122,6,FALSE)))</f>
        <v>670.39534883720933</v>
      </c>
      <c r="AF19" s="10">
        <f t="shared" si="16"/>
        <v>691.25</v>
      </c>
      <c r="AG19" s="10" cm="1">
        <f t="array" ref="AG19">(VLOOKUP(LOOKUP(2,1/(((B19+Info!$E$2/2)&gt;=Info!$B$126:$B$217)*((B19+Info!$E$2/2)&lt;=Info!$D$126:$D$217)),Info!$A$126:$A$217),Info!$A$126:$F$217,3,FALSE))+(((B19+Info!$E$2/2)-(VLOOKUP(LOOKUP(2,1/(((B19+Info!$E$2/2)&gt;=Info!$B$126:$B$217)*((B19+Info!$E$2/2)&lt;=Info!$D$126:$D$217)),Info!$A$126:$A$217),Info!$A$126:$F$217,2,FALSE)))*(VLOOKUP(LOOKUP(2,1/(((B19+Info!$E$2/2)&gt;=Info!$B$126:$B$217)*((B19+Info!$E$2/2)&lt;=Info!$D$126:$D$217)),Info!$A$126:$A$217),Info!$A$126:$F$217,6,FALSE)))</f>
        <v>691.25</v>
      </c>
      <c r="AH19" s="10"/>
      <c r="AI19" s="11">
        <f t="shared" si="4"/>
        <v>0</v>
      </c>
      <c r="AJ19" s="10" t="e" cm="1">
        <f t="array" ref="AJ19">(VLOOKUP(LOOKUP(2,1/((N19&gt;=Info!$B$9:$B$84)*(N19&lt;=Info!$D$9:$D$84)),Info!$A$9:$A$84),Info!$A$9:$F$84,3,FALSE))+((N19-(VLOOKUP(LOOKUP(2,1/((N19&gt;=Info!$B$9:$B$84)*(N19&lt;=Info!$D$9:$D$84)),Info!$A$9:$A$84),Info!$A$9:$F$84,2,FALSE)))*(VLOOKUP(LOOKUP(2,1/((N19&gt;=Info!$B$9:$B$84)*(N19&lt;=Info!$D$9:$D$84)),Info!$A$9:$A$84),Info!$A$9:$F$84,6,FALSE)))</f>
        <v>#DIV/0!</v>
      </c>
      <c r="AK19" s="10" t="e" cm="1">
        <f t="array" ref="AK19">(VLOOKUP(LOOKUP(2,1/((N19&gt;=Info!$B$88:$B$103)*(N19&lt;=Info!$D$88:$D$103)),Info!$A$88:$A$103),Info!$A$88:$F$103,3,FALSE))+((N19-(VLOOKUP(LOOKUP(2,1/((N19&gt;=Info!$B$88:$B$103)*(N19&lt;=Info!$D$88:$D$103)),Info!$A$88:$A$103),Info!$A$88:$F$103,2,FALSE)))*(VLOOKUP(LOOKUP(2,1/((N19&gt;=Info!$B$88:$B$103)*(N19&lt;=Info!$D$88:$D$103)),Info!$A$88:$A$103),Info!$A$88:$F$103,6,FALSE)))</f>
        <v>#DIV/0!</v>
      </c>
      <c r="AL19" s="10" t="e" cm="1">
        <f t="array" ref="AL19">(VLOOKUP(LOOKUP(2,1/((N19&gt;=Info!$B$107:$B$122)*(N19&lt;=Info!$D$107:$D$122)),Info!$A$107:$A$122),Info!$A$107:$F$122,3,FALSE))+((N19-(VLOOKUP(LOOKUP(2,1/((N19&gt;=Info!$B$107:$B$122)*(N19&lt;=Info!$D$107:$D$122)),Info!$A$107:$A$122),Info!$A$107:$F$122,2,FALSE)))*(VLOOKUP(LOOKUP(2,1/((N19&gt;=Info!$B$107:$B$122)*(N19&lt;=Info!$D$107:$D$122)),Info!$A$107:$A$122),Info!$A$107:$F$122,6,FALSE)))</f>
        <v>#DIV/0!</v>
      </c>
      <c r="AM19" s="10"/>
      <c r="AN19" s="10"/>
      <c r="AR19" s="2">
        <f t="shared" si="9"/>
        <v>111</v>
      </c>
      <c r="AS19" s="3">
        <f t="shared" si="9"/>
        <v>1540</v>
      </c>
      <c r="AT19" s="4">
        <f t="shared" si="9"/>
        <v>681.25</v>
      </c>
      <c r="AU19" s="4">
        <f t="shared" si="10"/>
        <v>691.25</v>
      </c>
      <c r="AV19" s="4">
        <f t="shared" si="11"/>
        <v>10</v>
      </c>
      <c r="AX19" s="2">
        <f t="shared" si="12"/>
        <v>0</v>
      </c>
      <c r="AY19" s="3">
        <f t="shared" si="12"/>
        <v>0</v>
      </c>
      <c r="AZ19" s="4">
        <f t="shared" si="12"/>
        <v>0</v>
      </c>
      <c r="BA19" s="4">
        <f t="shared" si="13"/>
        <v>0</v>
      </c>
      <c r="BB19" s="4">
        <f t="shared" si="14"/>
        <v>0</v>
      </c>
    </row>
    <row r="20" spans="1:54" ht="12.75" customHeight="1" x14ac:dyDescent="0.25">
      <c r="A20" s="2">
        <f t="shared" si="15"/>
        <v>112</v>
      </c>
      <c r="B20" s="3">
        <f t="shared" si="17"/>
        <v>1544</v>
      </c>
      <c r="C20" s="4">
        <f t="shared" si="0"/>
        <v>681.25</v>
      </c>
      <c r="D20" s="4">
        <f t="shared" si="1"/>
        <v>670.67</v>
      </c>
      <c r="E20" s="4">
        <f t="shared" si="5"/>
        <v>10.580000000000041</v>
      </c>
      <c r="F20" s="4">
        <f>ROUND(AD20,2)-ROUND(AE20,2)+Info!$E$5</f>
        <v>10</v>
      </c>
      <c r="G20" s="4">
        <f t="shared" si="6"/>
        <v>691.25</v>
      </c>
      <c r="H20" s="4">
        <f t="shared" si="7"/>
        <v>691.25</v>
      </c>
      <c r="I20" s="4">
        <f t="shared" si="2"/>
        <v>30.580000000000041</v>
      </c>
      <c r="J20" s="4">
        <f t="shared" si="8"/>
        <v>35</v>
      </c>
      <c r="K20" s="17" t="str">
        <f>Info!$E$3</f>
        <v>W36X282</v>
      </c>
      <c r="M20" s="5"/>
      <c r="N20" s="20"/>
      <c r="O20" s="18"/>
      <c r="P20" s="18"/>
      <c r="Q20" s="18"/>
      <c r="R20" s="18"/>
      <c r="S20" s="18"/>
      <c r="T20" s="18"/>
      <c r="U20" s="18"/>
      <c r="V20" s="18"/>
      <c r="W20" s="6"/>
      <c r="AB20" s="11">
        <f t="shared" si="3"/>
        <v>112</v>
      </c>
      <c r="AC20" s="10" cm="1">
        <f t="array" ref="AC20">(VLOOKUP(LOOKUP(2,1/((B20&gt;=Info!$B$9:$B$84)*(B20&lt;=Info!$D$9:$D$84)),Info!$A$9:$A$84),Info!$A$9:$F$84,3,FALSE))+((B20-(VLOOKUP(LOOKUP(2,1/((B20&gt;=Info!$B$9:$B$84)*(B20&lt;=Info!$D$9:$D$84)),Info!$A$9:$A$84),Info!$A$9:$F$84,2,FALSE)))*(VLOOKUP(LOOKUP(2,1/((B20&gt;=Info!$B$9:$B$84)*(B20&lt;=Info!$D$9:$D$84)),Info!$A$9:$A$84),Info!$A$9:$F$84,6,FALSE)))</f>
        <v>681.25</v>
      </c>
      <c r="AD20" s="10" cm="1">
        <f t="array" ref="AD20">(VLOOKUP(LOOKUP(2,1/((B20&gt;=Info!$B$88:$B$103)*(B20&lt;=Info!$D$88:$D$103)),Info!$A$88:$A$103),Info!$A$88:$F$103,3,FALSE))+((B20-(VLOOKUP(LOOKUP(2,1/((B20&gt;=Info!$B$88:$B$103)*(B20&lt;=Info!$D$88:$D$103)),Info!$A$88:$A$103),Info!$A$88:$F$103,2,FALSE)))*(VLOOKUP(LOOKUP(2,1/((B20&gt;=Info!$B$88:$B$103)*(B20&lt;=Info!$D$88:$D$103)),Info!$A$88:$A$103),Info!$A$88:$F$103,6,FALSE)))</f>
        <v>670.67441860465112</v>
      </c>
      <c r="AE20" s="10" cm="1">
        <f t="array" ref="AE20">(VLOOKUP(LOOKUP(2,1/((B20&gt;=Info!$B$107:$B$122)*(B20&lt;=Info!$D$107:$D$122)),Info!$A$107:$A$122),Info!$A$107:$F$122,3,FALSE))+((B20-(VLOOKUP(LOOKUP(2,1/((B20&gt;=Info!$B$107:$B$122)*(B20&lt;=Info!$D$107:$D$122)),Info!$A$107:$A$122),Info!$A$107:$F$122,2,FALSE)))*(VLOOKUP(LOOKUP(2,1/((B20&gt;=Info!$B$107:$B$122)*(B20&lt;=Info!$D$107:$D$122)),Info!$A$107:$A$122),Info!$A$107:$F$122,6,FALSE)))</f>
        <v>670.67441860465112</v>
      </c>
      <c r="AF20" s="10">
        <f t="shared" si="16"/>
        <v>691.25</v>
      </c>
      <c r="AG20" s="10" cm="1">
        <f t="array" ref="AG20">(VLOOKUP(LOOKUP(2,1/(((B20+Info!$E$2/2)&gt;=Info!$B$126:$B$217)*((B20+Info!$E$2/2)&lt;=Info!$D$126:$D$217)),Info!$A$126:$A$217),Info!$A$126:$F$217,3,FALSE))+(((B20+Info!$E$2/2)-(VLOOKUP(LOOKUP(2,1/(((B20+Info!$E$2/2)&gt;=Info!$B$126:$B$217)*((B20+Info!$E$2/2)&lt;=Info!$D$126:$D$217)),Info!$A$126:$A$217),Info!$A$126:$F$217,2,FALSE)))*(VLOOKUP(LOOKUP(2,1/(((B20+Info!$E$2/2)&gt;=Info!$B$126:$B$217)*((B20+Info!$E$2/2)&lt;=Info!$D$126:$D$217)),Info!$A$126:$A$217),Info!$A$126:$F$217,6,FALSE)))</f>
        <v>691.25</v>
      </c>
      <c r="AH20" s="10"/>
      <c r="AI20" s="11">
        <f t="shared" si="4"/>
        <v>0</v>
      </c>
      <c r="AJ20" s="10" t="e" cm="1">
        <f t="array" ref="AJ20">(VLOOKUP(LOOKUP(2,1/((N20&gt;=Info!$B$9:$B$84)*(N20&lt;=Info!$D$9:$D$84)),Info!$A$9:$A$84),Info!$A$9:$F$84,3,FALSE))+((N20-(VLOOKUP(LOOKUP(2,1/((N20&gt;=Info!$B$9:$B$84)*(N20&lt;=Info!$D$9:$D$84)),Info!$A$9:$A$84),Info!$A$9:$F$84,2,FALSE)))*(VLOOKUP(LOOKUP(2,1/((N20&gt;=Info!$B$9:$B$84)*(N20&lt;=Info!$D$9:$D$84)),Info!$A$9:$A$84),Info!$A$9:$F$84,6,FALSE)))</f>
        <v>#DIV/0!</v>
      </c>
      <c r="AK20" s="10" t="e" cm="1">
        <f t="array" ref="AK20">(VLOOKUP(LOOKUP(2,1/((N20&gt;=Info!$B$88:$B$103)*(N20&lt;=Info!$D$88:$D$103)),Info!$A$88:$A$103),Info!$A$88:$F$103,3,FALSE))+((N20-(VLOOKUP(LOOKUP(2,1/((N20&gt;=Info!$B$88:$B$103)*(N20&lt;=Info!$D$88:$D$103)),Info!$A$88:$A$103),Info!$A$88:$F$103,2,FALSE)))*(VLOOKUP(LOOKUP(2,1/((N20&gt;=Info!$B$88:$B$103)*(N20&lt;=Info!$D$88:$D$103)),Info!$A$88:$A$103),Info!$A$88:$F$103,6,FALSE)))</f>
        <v>#DIV/0!</v>
      </c>
      <c r="AL20" s="10" t="e" cm="1">
        <f t="array" ref="AL20">(VLOOKUP(LOOKUP(2,1/((N20&gt;=Info!$B$107:$B$122)*(N20&lt;=Info!$D$107:$D$122)),Info!$A$107:$A$122),Info!$A$107:$F$122,3,FALSE))+((N20-(VLOOKUP(LOOKUP(2,1/((N20&gt;=Info!$B$107:$B$122)*(N20&lt;=Info!$D$107:$D$122)),Info!$A$107:$A$122),Info!$A$107:$F$122,2,FALSE)))*(VLOOKUP(LOOKUP(2,1/((N20&gt;=Info!$B$107:$B$122)*(N20&lt;=Info!$D$107:$D$122)),Info!$A$107:$A$122),Info!$A$107:$F$122,6,FALSE)))</f>
        <v>#DIV/0!</v>
      </c>
      <c r="AM20" s="10"/>
      <c r="AN20" s="10"/>
      <c r="AR20" s="2">
        <f t="shared" si="9"/>
        <v>112</v>
      </c>
      <c r="AS20" s="3">
        <f t="shared" si="9"/>
        <v>1544</v>
      </c>
      <c r="AT20" s="4">
        <f t="shared" si="9"/>
        <v>681.25</v>
      </c>
      <c r="AU20" s="4">
        <f t="shared" si="10"/>
        <v>691.25</v>
      </c>
      <c r="AV20" s="4">
        <f t="shared" si="11"/>
        <v>10</v>
      </c>
      <c r="AX20" s="2">
        <f t="shared" si="12"/>
        <v>0</v>
      </c>
      <c r="AY20" s="3">
        <f t="shared" si="12"/>
        <v>0</v>
      </c>
      <c r="AZ20" s="4">
        <f t="shared" si="12"/>
        <v>0</v>
      </c>
      <c r="BA20" s="4">
        <f t="shared" si="13"/>
        <v>0</v>
      </c>
      <c r="BB20" s="4">
        <f t="shared" si="14"/>
        <v>0</v>
      </c>
    </row>
    <row r="21" spans="1:54" ht="12.75" customHeight="1" x14ac:dyDescent="0.25">
      <c r="A21" s="2">
        <f t="shared" si="15"/>
        <v>113</v>
      </c>
      <c r="B21" s="3">
        <f t="shared" si="17"/>
        <v>1548</v>
      </c>
      <c r="C21" s="4">
        <f t="shared" si="0"/>
        <v>681.5</v>
      </c>
      <c r="D21" s="4">
        <f t="shared" si="1"/>
        <v>670.95</v>
      </c>
      <c r="E21" s="4">
        <f t="shared" si="5"/>
        <v>10.549999999999955</v>
      </c>
      <c r="F21" s="4">
        <f>ROUND(AD21,2)-ROUND(AE21,2)+Info!$E$5</f>
        <v>10</v>
      </c>
      <c r="G21" s="4">
        <f t="shared" si="6"/>
        <v>691.25</v>
      </c>
      <c r="H21" s="4">
        <f t="shared" si="7"/>
        <v>691.25</v>
      </c>
      <c r="I21" s="4">
        <f t="shared" si="2"/>
        <v>30.299999999999955</v>
      </c>
      <c r="J21" s="4">
        <f t="shared" si="8"/>
        <v>35</v>
      </c>
      <c r="K21" s="17" t="str">
        <f>Info!$E$3</f>
        <v>W36X282</v>
      </c>
      <c r="M21" s="5"/>
      <c r="N21" s="20"/>
      <c r="O21" s="18"/>
      <c r="P21" s="18"/>
      <c r="Q21" s="18"/>
      <c r="R21" s="18"/>
      <c r="S21" s="18"/>
      <c r="T21" s="18"/>
      <c r="U21" s="18"/>
      <c r="V21" s="18"/>
      <c r="W21" s="6"/>
      <c r="AB21" s="11">
        <f t="shared" si="3"/>
        <v>113</v>
      </c>
      <c r="AC21" s="10" cm="1">
        <f t="array" ref="AC21">(VLOOKUP(LOOKUP(2,1/((B21&gt;=Info!$B$9:$B$84)*(B21&lt;=Info!$D$9:$D$84)),Info!$A$9:$A$84),Info!$A$9:$F$84,3,FALSE))+((B21-(VLOOKUP(LOOKUP(2,1/((B21&gt;=Info!$B$9:$B$84)*(B21&lt;=Info!$D$9:$D$84)),Info!$A$9:$A$84),Info!$A$9:$F$84,2,FALSE)))*(VLOOKUP(LOOKUP(2,1/((B21&gt;=Info!$B$9:$B$84)*(B21&lt;=Info!$D$9:$D$84)),Info!$A$9:$A$84),Info!$A$9:$F$84,6,FALSE)))</f>
        <v>681.5</v>
      </c>
      <c r="AD21" s="10" cm="1">
        <f t="array" ref="AD21">(VLOOKUP(LOOKUP(2,1/((B21&gt;=Info!$B$88:$B$103)*(B21&lt;=Info!$D$88:$D$103)),Info!$A$88:$A$103),Info!$A$88:$F$103,3,FALSE))+((B21-(VLOOKUP(LOOKUP(2,1/((B21&gt;=Info!$B$88:$B$103)*(B21&lt;=Info!$D$88:$D$103)),Info!$A$88:$A$103),Info!$A$88:$F$103,2,FALSE)))*(VLOOKUP(LOOKUP(2,1/((B21&gt;=Info!$B$88:$B$103)*(B21&lt;=Info!$D$88:$D$103)),Info!$A$88:$A$103),Info!$A$88:$F$103,6,FALSE)))</f>
        <v>670.95348837209303</v>
      </c>
      <c r="AE21" s="10" cm="1">
        <f t="array" ref="AE21">(VLOOKUP(LOOKUP(2,1/((B21&gt;=Info!$B$107:$B$122)*(B21&lt;=Info!$D$107:$D$122)),Info!$A$107:$A$122),Info!$A$107:$F$122,3,FALSE))+((B21-(VLOOKUP(LOOKUP(2,1/((B21&gt;=Info!$B$107:$B$122)*(B21&lt;=Info!$D$107:$D$122)),Info!$A$107:$A$122),Info!$A$107:$F$122,2,FALSE)))*(VLOOKUP(LOOKUP(2,1/((B21&gt;=Info!$B$107:$B$122)*(B21&lt;=Info!$D$107:$D$122)),Info!$A$107:$A$122),Info!$A$107:$F$122,6,FALSE)))</f>
        <v>670.95348837209303</v>
      </c>
      <c r="AF21" s="10">
        <f t="shared" si="16"/>
        <v>691.25</v>
      </c>
      <c r="AG21" s="10" cm="1">
        <f t="array" ref="AG21">(VLOOKUP(LOOKUP(2,1/(((B21+Info!$E$2/2)&gt;=Info!$B$126:$B$217)*((B21+Info!$E$2/2)&lt;=Info!$D$126:$D$217)),Info!$A$126:$A$217),Info!$A$126:$F$217,3,FALSE))+(((B21+Info!$E$2/2)-(VLOOKUP(LOOKUP(2,1/(((B21+Info!$E$2/2)&gt;=Info!$B$126:$B$217)*((B21+Info!$E$2/2)&lt;=Info!$D$126:$D$217)),Info!$A$126:$A$217),Info!$A$126:$F$217,2,FALSE)))*(VLOOKUP(LOOKUP(2,1/(((B21+Info!$E$2/2)&gt;=Info!$B$126:$B$217)*((B21+Info!$E$2/2)&lt;=Info!$D$126:$D$217)),Info!$A$126:$A$217),Info!$A$126:$F$217,6,FALSE)))</f>
        <v>691.25</v>
      </c>
      <c r="AH21" s="10"/>
      <c r="AI21" s="11">
        <f t="shared" si="4"/>
        <v>0</v>
      </c>
      <c r="AJ21" s="10" t="e" cm="1">
        <f t="array" ref="AJ21">(VLOOKUP(LOOKUP(2,1/((N21&gt;=Info!$B$9:$B$84)*(N21&lt;=Info!$D$9:$D$84)),Info!$A$9:$A$84),Info!$A$9:$F$84,3,FALSE))+((N21-(VLOOKUP(LOOKUP(2,1/((N21&gt;=Info!$B$9:$B$84)*(N21&lt;=Info!$D$9:$D$84)),Info!$A$9:$A$84),Info!$A$9:$F$84,2,FALSE)))*(VLOOKUP(LOOKUP(2,1/((N21&gt;=Info!$B$9:$B$84)*(N21&lt;=Info!$D$9:$D$84)),Info!$A$9:$A$84),Info!$A$9:$F$84,6,FALSE)))</f>
        <v>#DIV/0!</v>
      </c>
      <c r="AK21" s="10" t="e" cm="1">
        <f t="array" ref="AK21">(VLOOKUP(LOOKUP(2,1/((N21&gt;=Info!$B$88:$B$103)*(N21&lt;=Info!$D$88:$D$103)),Info!$A$88:$A$103),Info!$A$88:$F$103,3,FALSE))+((N21-(VLOOKUP(LOOKUP(2,1/((N21&gt;=Info!$B$88:$B$103)*(N21&lt;=Info!$D$88:$D$103)),Info!$A$88:$A$103),Info!$A$88:$F$103,2,FALSE)))*(VLOOKUP(LOOKUP(2,1/((N21&gt;=Info!$B$88:$B$103)*(N21&lt;=Info!$D$88:$D$103)),Info!$A$88:$A$103),Info!$A$88:$F$103,6,FALSE)))</f>
        <v>#DIV/0!</v>
      </c>
      <c r="AL21" s="10" t="e" cm="1">
        <f t="array" ref="AL21">(VLOOKUP(LOOKUP(2,1/((N21&gt;=Info!$B$107:$B$122)*(N21&lt;=Info!$D$107:$D$122)),Info!$A$107:$A$122),Info!$A$107:$F$122,3,FALSE))+((N21-(VLOOKUP(LOOKUP(2,1/((N21&gt;=Info!$B$107:$B$122)*(N21&lt;=Info!$D$107:$D$122)),Info!$A$107:$A$122),Info!$A$107:$F$122,2,FALSE)))*(VLOOKUP(LOOKUP(2,1/((N21&gt;=Info!$B$107:$B$122)*(N21&lt;=Info!$D$107:$D$122)),Info!$A$107:$A$122),Info!$A$107:$F$122,6,FALSE)))</f>
        <v>#DIV/0!</v>
      </c>
      <c r="AM21" s="10"/>
      <c r="AN21" s="10"/>
      <c r="AR21" s="2">
        <f t="shared" si="9"/>
        <v>113</v>
      </c>
      <c r="AS21" s="3">
        <f t="shared" si="9"/>
        <v>1548</v>
      </c>
      <c r="AT21" s="4">
        <f t="shared" si="9"/>
        <v>681.5</v>
      </c>
      <c r="AU21" s="4">
        <f t="shared" si="10"/>
        <v>691.25</v>
      </c>
      <c r="AV21" s="4">
        <f t="shared" si="11"/>
        <v>10</v>
      </c>
      <c r="AX21" s="2">
        <f t="shared" si="12"/>
        <v>0</v>
      </c>
      <c r="AY21" s="3">
        <f t="shared" si="12"/>
        <v>0</v>
      </c>
      <c r="AZ21" s="4">
        <f t="shared" si="12"/>
        <v>0</v>
      </c>
      <c r="BA21" s="4">
        <f t="shared" si="13"/>
        <v>0</v>
      </c>
      <c r="BB21" s="4">
        <f t="shared" si="14"/>
        <v>0</v>
      </c>
    </row>
    <row r="22" spans="1:54" ht="12.75" customHeight="1" x14ac:dyDescent="0.25">
      <c r="A22" s="2">
        <f t="shared" si="15"/>
        <v>114</v>
      </c>
      <c r="B22" s="3">
        <f t="shared" si="17"/>
        <v>1552</v>
      </c>
      <c r="C22" s="4">
        <f t="shared" si="0"/>
        <v>681.75</v>
      </c>
      <c r="D22" s="4">
        <f t="shared" si="1"/>
        <v>671.23</v>
      </c>
      <c r="E22" s="4">
        <f t="shared" si="5"/>
        <v>10.519999999999982</v>
      </c>
      <c r="F22" s="4">
        <f>ROUND(AD22,2)-ROUND(AE22,2)+Info!$E$5</f>
        <v>10</v>
      </c>
      <c r="G22" s="4">
        <f t="shared" si="6"/>
        <v>691.25</v>
      </c>
      <c r="H22" s="4">
        <f t="shared" si="7"/>
        <v>691.25</v>
      </c>
      <c r="I22" s="4">
        <f t="shared" si="2"/>
        <v>30.019999999999982</v>
      </c>
      <c r="J22" s="4">
        <f t="shared" si="8"/>
        <v>35</v>
      </c>
      <c r="K22" s="17" t="str">
        <f>Info!$E$3</f>
        <v>W36X282</v>
      </c>
      <c r="M22" s="5"/>
      <c r="N22" s="20"/>
      <c r="O22" s="18"/>
      <c r="P22" s="18"/>
      <c r="Q22" s="18"/>
      <c r="R22" s="18"/>
      <c r="S22" s="18"/>
      <c r="T22" s="18"/>
      <c r="U22" s="18"/>
      <c r="V22" s="18"/>
      <c r="W22" s="6"/>
      <c r="AB22" s="11">
        <f t="shared" si="3"/>
        <v>114</v>
      </c>
      <c r="AC22" s="10" cm="1">
        <f t="array" ref="AC22">(VLOOKUP(LOOKUP(2,1/((B22&gt;=Info!$B$9:$B$84)*(B22&lt;=Info!$D$9:$D$84)),Info!$A$9:$A$84),Info!$A$9:$F$84,3,FALSE))+((B22-(VLOOKUP(LOOKUP(2,1/((B22&gt;=Info!$B$9:$B$84)*(B22&lt;=Info!$D$9:$D$84)),Info!$A$9:$A$84),Info!$A$9:$F$84,2,FALSE)))*(VLOOKUP(LOOKUP(2,1/((B22&gt;=Info!$B$9:$B$84)*(B22&lt;=Info!$D$9:$D$84)),Info!$A$9:$A$84),Info!$A$9:$F$84,6,FALSE)))</f>
        <v>681.75</v>
      </c>
      <c r="AD22" s="10" cm="1">
        <f t="array" ref="AD22">(VLOOKUP(LOOKUP(2,1/((B22&gt;=Info!$B$88:$B$103)*(B22&lt;=Info!$D$88:$D$103)),Info!$A$88:$A$103),Info!$A$88:$F$103,3,FALSE))+((B22-(VLOOKUP(LOOKUP(2,1/((B22&gt;=Info!$B$88:$B$103)*(B22&lt;=Info!$D$88:$D$103)),Info!$A$88:$A$103),Info!$A$88:$F$103,2,FALSE)))*(VLOOKUP(LOOKUP(2,1/((B22&gt;=Info!$B$88:$B$103)*(B22&lt;=Info!$D$88:$D$103)),Info!$A$88:$A$103),Info!$A$88:$F$103,6,FALSE)))</f>
        <v>671.23255813953483</v>
      </c>
      <c r="AE22" s="10" cm="1">
        <f t="array" ref="AE22">(VLOOKUP(LOOKUP(2,1/((B22&gt;=Info!$B$107:$B$122)*(B22&lt;=Info!$D$107:$D$122)),Info!$A$107:$A$122),Info!$A$107:$F$122,3,FALSE))+((B22-(VLOOKUP(LOOKUP(2,1/((B22&gt;=Info!$B$107:$B$122)*(B22&lt;=Info!$D$107:$D$122)),Info!$A$107:$A$122),Info!$A$107:$F$122,2,FALSE)))*(VLOOKUP(LOOKUP(2,1/((B22&gt;=Info!$B$107:$B$122)*(B22&lt;=Info!$D$107:$D$122)),Info!$A$107:$A$122),Info!$A$107:$F$122,6,FALSE)))</f>
        <v>671.23255813953483</v>
      </c>
      <c r="AF22" s="10">
        <f t="shared" si="16"/>
        <v>691.25</v>
      </c>
      <c r="AG22" s="10" cm="1">
        <f t="array" ref="AG22">(VLOOKUP(LOOKUP(2,1/(((B22+Info!$E$2/2)&gt;=Info!$B$126:$B$217)*((B22+Info!$E$2/2)&lt;=Info!$D$126:$D$217)),Info!$A$126:$A$217),Info!$A$126:$F$217,3,FALSE))+(((B22+Info!$E$2/2)-(VLOOKUP(LOOKUP(2,1/(((B22+Info!$E$2/2)&gt;=Info!$B$126:$B$217)*((B22+Info!$E$2/2)&lt;=Info!$D$126:$D$217)),Info!$A$126:$A$217),Info!$A$126:$F$217,2,FALSE)))*(VLOOKUP(LOOKUP(2,1/(((B22+Info!$E$2/2)&gt;=Info!$B$126:$B$217)*((B22+Info!$E$2/2)&lt;=Info!$D$126:$D$217)),Info!$A$126:$A$217),Info!$A$126:$F$217,6,FALSE)))</f>
        <v>691.25</v>
      </c>
      <c r="AH22" s="10"/>
      <c r="AI22" s="11">
        <f t="shared" si="4"/>
        <v>0</v>
      </c>
      <c r="AJ22" s="10" t="e" cm="1">
        <f t="array" ref="AJ22">(VLOOKUP(LOOKUP(2,1/((N22&gt;=Info!$B$9:$B$84)*(N22&lt;=Info!$D$9:$D$84)),Info!$A$9:$A$84),Info!$A$9:$F$84,3,FALSE))+((N22-(VLOOKUP(LOOKUP(2,1/((N22&gt;=Info!$B$9:$B$84)*(N22&lt;=Info!$D$9:$D$84)),Info!$A$9:$A$84),Info!$A$9:$F$84,2,FALSE)))*(VLOOKUP(LOOKUP(2,1/((N22&gt;=Info!$B$9:$B$84)*(N22&lt;=Info!$D$9:$D$84)),Info!$A$9:$A$84),Info!$A$9:$F$84,6,FALSE)))</f>
        <v>#DIV/0!</v>
      </c>
      <c r="AK22" s="10" t="e" cm="1">
        <f t="array" ref="AK22">(VLOOKUP(LOOKUP(2,1/((N22&gt;=Info!$B$88:$B$103)*(N22&lt;=Info!$D$88:$D$103)),Info!$A$88:$A$103),Info!$A$88:$F$103,3,FALSE))+((N22-(VLOOKUP(LOOKUP(2,1/((N22&gt;=Info!$B$88:$B$103)*(N22&lt;=Info!$D$88:$D$103)),Info!$A$88:$A$103),Info!$A$88:$F$103,2,FALSE)))*(VLOOKUP(LOOKUP(2,1/((N22&gt;=Info!$B$88:$B$103)*(N22&lt;=Info!$D$88:$D$103)),Info!$A$88:$A$103),Info!$A$88:$F$103,6,FALSE)))</f>
        <v>#DIV/0!</v>
      </c>
      <c r="AL22" s="10" t="e" cm="1">
        <f t="array" ref="AL22">(VLOOKUP(LOOKUP(2,1/((N22&gt;=Info!$B$107:$B$122)*(N22&lt;=Info!$D$107:$D$122)),Info!$A$107:$A$122),Info!$A$107:$F$122,3,FALSE))+((N22-(VLOOKUP(LOOKUP(2,1/((N22&gt;=Info!$B$107:$B$122)*(N22&lt;=Info!$D$107:$D$122)),Info!$A$107:$A$122),Info!$A$107:$F$122,2,FALSE)))*(VLOOKUP(LOOKUP(2,1/((N22&gt;=Info!$B$107:$B$122)*(N22&lt;=Info!$D$107:$D$122)),Info!$A$107:$A$122),Info!$A$107:$F$122,6,FALSE)))</f>
        <v>#DIV/0!</v>
      </c>
      <c r="AM22" s="10"/>
      <c r="AN22" s="10"/>
      <c r="AR22" s="2">
        <f t="shared" si="9"/>
        <v>114</v>
      </c>
      <c r="AS22" s="3">
        <f t="shared" si="9"/>
        <v>1552</v>
      </c>
      <c r="AT22" s="4">
        <f t="shared" si="9"/>
        <v>681.75</v>
      </c>
      <c r="AU22" s="4">
        <f t="shared" si="10"/>
        <v>691.25</v>
      </c>
      <c r="AV22" s="4">
        <f t="shared" si="11"/>
        <v>10</v>
      </c>
      <c r="AX22" s="2">
        <f t="shared" si="12"/>
        <v>0</v>
      </c>
      <c r="AY22" s="3">
        <f t="shared" si="12"/>
        <v>0</v>
      </c>
      <c r="AZ22" s="4">
        <f t="shared" si="12"/>
        <v>0</v>
      </c>
      <c r="BA22" s="4">
        <f t="shared" si="13"/>
        <v>0</v>
      </c>
      <c r="BB22" s="4">
        <f t="shared" si="14"/>
        <v>0</v>
      </c>
    </row>
    <row r="23" spans="1:54" ht="12.75" customHeight="1" x14ac:dyDescent="0.25">
      <c r="A23" s="2">
        <f t="shared" si="15"/>
        <v>115</v>
      </c>
      <c r="B23" s="3">
        <f t="shared" si="17"/>
        <v>1556</v>
      </c>
      <c r="C23" s="4">
        <f t="shared" si="0"/>
        <v>682.25</v>
      </c>
      <c r="D23" s="4">
        <f t="shared" si="1"/>
        <v>671.51</v>
      </c>
      <c r="E23" s="4">
        <f t="shared" si="5"/>
        <v>10.740000000000009</v>
      </c>
      <c r="F23" s="4">
        <f>ROUND(AD23,2)-ROUND(AE23,2)+Info!$E$5</f>
        <v>10</v>
      </c>
      <c r="G23" s="4">
        <f t="shared" si="6"/>
        <v>691.25</v>
      </c>
      <c r="H23" s="4">
        <f t="shared" si="7"/>
        <v>691.25</v>
      </c>
      <c r="I23" s="4">
        <f t="shared" si="2"/>
        <v>29.740000000000009</v>
      </c>
      <c r="J23" s="4">
        <f t="shared" si="8"/>
        <v>30</v>
      </c>
      <c r="K23" s="17" t="str">
        <f>Info!$E$3</f>
        <v>W36X282</v>
      </c>
      <c r="M23" s="5"/>
      <c r="N23" s="20"/>
      <c r="O23" s="18"/>
      <c r="P23" s="18"/>
      <c r="Q23" s="18"/>
      <c r="R23" s="18"/>
      <c r="S23" s="18"/>
      <c r="T23" s="18"/>
      <c r="U23" s="18"/>
      <c r="V23" s="18"/>
      <c r="W23" s="6"/>
      <c r="AB23" s="11">
        <f t="shared" si="3"/>
        <v>115</v>
      </c>
      <c r="AC23" s="10" cm="1">
        <f t="array" ref="AC23">(VLOOKUP(LOOKUP(2,1/((B23&gt;=Info!$B$9:$B$84)*(B23&lt;=Info!$D$9:$D$84)),Info!$A$9:$A$84),Info!$A$9:$F$84,3,FALSE))+((B23-(VLOOKUP(LOOKUP(2,1/((B23&gt;=Info!$B$9:$B$84)*(B23&lt;=Info!$D$9:$D$84)),Info!$A$9:$A$84),Info!$A$9:$F$84,2,FALSE)))*(VLOOKUP(LOOKUP(2,1/((B23&gt;=Info!$B$9:$B$84)*(B23&lt;=Info!$D$9:$D$84)),Info!$A$9:$A$84),Info!$A$9:$F$84,6,FALSE)))</f>
        <v>682.25</v>
      </c>
      <c r="AD23" s="10" cm="1">
        <f t="array" ref="AD23">(VLOOKUP(LOOKUP(2,1/((B23&gt;=Info!$B$88:$B$103)*(B23&lt;=Info!$D$88:$D$103)),Info!$A$88:$A$103),Info!$A$88:$F$103,3,FALSE))+((B23-(VLOOKUP(LOOKUP(2,1/((B23&gt;=Info!$B$88:$B$103)*(B23&lt;=Info!$D$88:$D$103)),Info!$A$88:$A$103),Info!$A$88:$F$103,2,FALSE)))*(VLOOKUP(LOOKUP(2,1/((B23&gt;=Info!$B$88:$B$103)*(B23&lt;=Info!$D$88:$D$103)),Info!$A$88:$A$103),Info!$A$88:$F$103,6,FALSE)))</f>
        <v>671.51162790697674</v>
      </c>
      <c r="AE23" s="10" cm="1">
        <f t="array" ref="AE23">(VLOOKUP(LOOKUP(2,1/((B23&gt;=Info!$B$107:$B$122)*(B23&lt;=Info!$D$107:$D$122)),Info!$A$107:$A$122),Info!$A$107:$F$122,3,FALSE))+((B23-(VLOOKUP(LOOKUP(2,1/((B23&gt;=Info!$B$107:$B$122)*(B23&lt;=Info!$D$107:$D$122)),Info!$A$107:$A$122),Info!$A$107:$F$122,2,FALSE)))*(VLOOKUP(LOOKUP(2,1/((B23&gt;=Info!$B$107:$B$122)*(B23&lt;=Info!$D$107:$D$122)),Info!$A$107:$A$122),Info!$A$107:$F$122,6,FALSE)))</f>
        <v>671.51162790697674</v>
      </c>
      <c r="AF23" s="10">
        <f t="shared" si="16"/>
        <v>691.25</v>
      </c>
      <c r="AG23" s="10" cm="1">
        <f t="array" ref="AG23">(VLOOKUP(LOOKUP(2,1/(((B23+Info!$E$2/2)&gt;=Info!$B$126:$B$217)*((B23+Info!$E$2/2)&lt;=Info!$D$126:$D$217)),Info!$A$126:$A$217),Info!$A$126:$F$217,3,FALSE))+(((B23+Info!$E$2/2)-(VLOOKUP(LOOKUP(2,1/(((B23+Info!$E$2/2)&gt;=Info!$B$126:$B$217)*((B23+Info!$E$2/2)&lt;=Info!$D$126:$D$217)),Info!$A$126:$A$217),Info!$A$126:$F$217,2,FALSE)))*(VLOOKUP(LOOKUP(2,1/(((B23+Info!$E$2/2)&gt;=Info!$B$126:$B$217)*((B23+Info!$E$2/2)&lt;=Info!$D$126:$D$217)),Info!$A$126:$A$217),Info!$A$126:$F$217,6,FALSE)))</f>
        <v>691.25</v>
      </c>
      <c r="AH23" s="10"/>
      <c r="AI23" s="11">
        <f t="shared" si="4"/>
        <v>0</v>
      </c>
      <c r="AJ23" s="10" t="e" cm="1">
        <f t="array" ref="AJ23">(VLOOKUP(LOOKUP(2,1/((N23&gt;=Info!$B$9:$B$84)*(N23&lt;=Info!$D$9:$D$84)),Info!$A$9:$A$84),Info!$A$9:$F$84,3,FALSE))+((N23-(VLOOKUP(LOOKUP(2,1/((N23&gt;=Info!$B$9:$B$84)*(N23&lt;=Info!$D$9:$D$84)),Info!$A$9:$A$84),Info!$A$9:$F$84,2,FALSE)))*(VLOOKUP(LOOKUP(2,1/((N23&gt;=Info!$B$9:$B$84)*(N23&lt;=Info!$D$9:$D$84)),Info!$A$9:$A$84),Info!$A$9:$F$84,6,FALSE)))</f>
        <v>#DIV/0!</v>
      </c>
      <c r="AK23" s="10" t="e" cm="1">
        <f t="array" ref="AK23">(VLOOKUP(LOOKUP(2,1/((N23&gt;=Info!$B$88:$B$103)*(N23&lt;=Info!$D$88:$D$103)),Info!$A$88:$A$103),Info!$A$88:$F$103,3,FALSE))+((N23-(VLOOKUP(LOOKUP(2,1/((N23&gt;=Info!$B$88:$B$103)*(N23&lt;=Info!$D$88:$D$103)),Info!$A$88:$A$103),Info!$A$88:$F$103,2,FALSE)))*(VLOOKUP(LOOKUP(2,1/((N23&gt;=Info!$B$88:$B$103)*(N23&lt;=Info!$D$88:$D$103)),Info!$A$88:$A$103),Info!$A$88:$F$103,6,FALSE)))</f>
        <v>#DIV/0!</v>
      </c>
      <c r="AL23" s="10" t="e" cm="1">
        <f t="array" ref="AL23">(VLOOKUP(LOOKUP(2,1/((N23&gt;=Info!$B$107:$B$122)*(N23&lt;=Info!$D$107:$D$122)),Info!$A$107:$A$122),Info!$A$107:$F$122,3,FALSE))+((N23-(VLOOKUP(LOOKUP(2,1/((N23&gt;=Info!$B$107:$B$122)*(N23&lt;=Info!$D$107:$D$122)),Info!$A$107:$A$122),Info!$A$107:$F$122,2,FALSE)))*(VLOOKUP(LOOKUP(2,1/((N23&gt;=Info!$B$107:$B$122)*(N23&lt;=Info!$D$107:$D$122)),Info!$A$107:$A$122),Info!$A$107:$F$122,6,FALSE)))</f>
        <v>#DIV/0!</v>
      </c>
      <c r="AM23" s="10"/>
      <c r="AN23" s="10"/>
      <c r="AR23" s="2">
        <f t="shared" si="9"/>
        <v>115</v>
      </c>
      <c r="AS23" s="3">
        <f t="shared" si="9"/>
        <v>1556</v>
      </c>
      <c r="AT23" s="4">
        <f t="shared" si="9"/>
        <v>682.25</v>
      </c>
      <c r="AU23" s="4">
        <f t="shared" si="10"/>
        <v>691.25</v>
      </c>
      <c r="AV23" s="4">
        <f t="shared" si="11"/>
        <v>9</v>
      </c>
      <c r="AX23" s="2">
        <f t="shared" si="12"/>
        <v>0</v>
      </c>
      <c r="AY23" s="3">
        <f t="shared" si="12"/>
        <v>0</v>
      </c>
      <c r="AZ23" s="4">
        <f t="shared" si="12"/>
        <v>0</v>
      </c>
      <c r="BA23" s="4">
        <f t="shared" si="13"/>
        <v>0</v>
      </c>
      <c r="BB23" s="4">
        <f t="shared" si="14"/>
        <v>0</v>
      </c>
    </row>
    <row r="24" spans="1:54" ht="12.75" customHeight="1" x14ac:dyDescent="0.25">
      <c r="A24" s="2">
        <f t="shared" si="15"/>
        <v>116</v>
      </c>
      <c r="B24" s="3">
        <f t="shared" si="17"/>
        <v>1560</v>
      </c>
      <c r="C24" s="4">
        <f t="shared" si="0"/>
        <v>682.75</v>
      </c>
      <c r="D24" s="4">
        <f t="shared" si="1"/>
        <v>671.79</v>
      </c>
      <c r="E24" s="4">
        <f t="shared" si="5"/>
        <v>10.960000000000036</v>
      </c>
      <c r="F24" s="4">
        <f>ROUND(AD24,2)-ROUND(AE24,2)+Info!$E$5</f>
        <v>10</v>
      </c>
      <c r="G24" s="4">
        <f t="shared" si="6"/>
        <v>691.25</v>
      </c>
      <c r="H24" s="4">
        <f t="shared" si="7"/>
        <v>691.25</v>
      </c>
      <c r="I24" s="4">
        <f t="shared" si="2"/>
        <v>29.460000000000036</v>
      </c>
      <c r="J24" s="4">
        <f t="shared" si="8"/>
        <v>30</v>
      </c>
      <c r="K24" s="17" t="str">
        <f>Info!$E$3</f>
        <v>W36X282</v>
      </c>
      <c r="M24" s="5"/>
      <c r="N24" s="20"/>
      <c r="O24" s="18"/>
      <c r="P24" s="18"/>
      <c r="Q24" s="18"/>
      <c r="R24" s="18"/>
      <c r="S24" s="18"/>
      <c r="T24" s="18"/>
      <c r="U24" s="18"/>
      <c r="V24" s="18"/>
      <c r="W24" s="6"/>
      <c r="AB24" s="11">
        <f t="shared" si="3"/>
        <v>116</v>
      </c>
      <c r="AC24" s="10" cm="1">
        <f t="array" ref="AC24">(VLOOKUP(LOOKUP(2,1/((B24&gt;=Info!$B$9:$B$84)*(B24&lt;=Info!$D$9:$D$84)),Info!$A$9:$A$84),Info!$A$9:$F$84,3,FALSE))+((B24-(VLOOKUP(LOOKUP(2,1/((B24&gt;=Info!$B$9:$B$84)*(B24&lt;=Info!$D$9:$D$84)),Info!$A$9:$A$84),Info!$A$9:$F$84,2,FALSE)))*(VLOOKUP(LOOKUP(2,1/((B24&gt;=Info!$B$9:$B$84)*(B24&lt;=Info!$D$9:$D$84)),Info!$A$9:$A$84),Info!$A$9:$F$84,6,FALSE)))</f>
        <v>682.75</v>
      </c>
      <c r="AD24" s="10" cm="1">
        <f t="array" ref="AD24">(VLOOKUP(LOOKUP(2,1/((B24&gt;=Info!$B$88:$B$103)*(B24&lt;=Info!$D$88:$D$103)),Info!$A$88:$A$103),Info!$A$88:$F$103,3,FALSE))+((B24-(VLOOKUP(LOOKUP(2,1/((B24&gt;=Info!$B$88:$B$103)*(B24&lt;=Info!$D$88:$D$103)),Info!$A$88:$A$103),Info!$A$88:$F$103,2,FALSE)))*(VLOOKUP(LOOKUP(2,1/((B24&gt;=Info!$B$88:$B$103)*(B24&lt;=Info!$D$88:$D$103)),Info!$A$88:$A$103),Info!$A$88:$F$103,6,FALSE)))</f>
        <v>671.79069767441865</v>
      </c>
      <c r="AE24" s="10" cm="1">
        <f t="array" ref="AE24">(VLOOKUP(LOOKUP(2,1/((B24&gt;=Info!$B$107:$B$122)*(B24&lt;=Info!$D$107:$D$122)),Info!$A$107:$A$122),Info!$A$107:$F$122,3,FALSE))+((B24-(VLOOKUP(LOOKUP(2,1/((B24&gt;=Info!$B$107:$B$122)*(B24&lt;=Info!$D$107:$D$122)),Info!$A$107:$A$122),Info!$A$107:$F$122,2,FALSE)))*(VLOOKUP(LOOKUP(2,1/((B24&gt;=Info!$B$107:$B$122)*(B24&lt;=Info!$D$107:$D$122)),Info!$A$107:$A$122),Info!$A$107:$F$122,6,FALSE)))</f>
        <v>671.79069767441865</v>
      </c>
      <c r="AF24" s="10">
        <f t="shared" si="16"/>
        <v>691.25</v>
      </c>
      <c r="AG24" s="10" cm="1">
        <f t="array" ref="AG24">(VLOOKUP(LOOKUP(2,1/(((B24+Info!$E$2/2)&gt;=Info!$B$126:$B$217)*((B24+Info!$E$2/2)&lt;=Info!$D$126:$D$217)),Info!$A$126:$A$217),Info!$A$126:$F$217,3,FALSE))+(((B24+Info!$E$2/2)-(VLOOKUP(LOOKUP(2,1/(((B24+Info!$E$2/2)&gt;=Info!$B$126:$B$217)*((B24+Info!$E$2/2)&lt;=Info!$D$126:$D$217)),Info!$A$126:$A$217),Info!$A$126:$F$217,2,FALSE)))*(VLOOKUP(LOOKUP(2,1/(((B24+Info!$E$2/2)&gt;=Info!$B$126:$B$217)*((B24+Info!$E$2/2)&lt;=Info!$D$126:$D$217)),Info!$A$126:$A$217),Info!$A$126:$F$217,6,FALSE)))</f>
        <v>691.25</v>
      </c>
      <c r="AH24" s="10"/>
      <c r="AI24" s="11">
        <f t="shared" si="4"/>
        <v>0</v>
      </c>
      <c r="AJ24" s="10" t="e" cm="1">
        <f t="array" ref="AJ24">(VLOOKUP(LOOKUP(2,1/((N24&gt;=Info!$B$9:$B$84)*(N24&lt;=Info!$D$9:$D$84)),Info!$A$9:$A$84),Info!$A$9:$F$84,3,FALSE))+((N24-(VLOOKUP(LOOKUP(2,1/((N24&gt;=Info!$B$9:$B$84)*(N24&lt;=Info!$D$9:$D$84)),Info!$A$9:$A$84),Info!$A$9:$F$84,2,FALSE)))*(VLOOKUP(LOOKUP(2,1/((N24&gt;=Info!$B$9:$B$84)*(N24&lt;=Info!$D$9:$D$84)),Info!$A$9:$A$84),Info!$A$9:$F$84,6,FALSE)))</f>
        <v>#DIV/0!</v>
      </c>
      <c r="AK24" s="10" t="e" cm="1">
        <f t="array" ref="AK24">(VLOOKUP(LOOKUP(2,1/((N24&gt;=Info!$B$88:$B$103)*(N24&lt;=Info!$D$88:$D$103)),Info!$A$88:$A$103),Info!$A$88:$F$103,3,FALSE))+((N24-(VLOOKUP(LOOKUP(2,1/((N24&gt;=Info!$B$88:$B$103)*(N24&lt;=Info!$D$88:$D$103)),Info!$A$88:$A$103),Info!$A$88:$F$103,2,FALSE)))*(VLOOKUP(LOOKUP(2,1/((N24&gt;=Info!$B$88:$B$103)*(N24&lt;=Info!$D$88:$D$103)),Info!$A$88:$A$103),Info!$A$88:$F$103,6,FALSE)))</f>
        <v>#DIV/0!</v>
      </c>
      <c r="AL24" s="10" t="e" cm="1">
        <f t="array" ref="AL24">(VLOOKUP(LOOKUP(2,1/((N24&gt;=Info!$B$107:$B$122)*(N24&lt;=Info!$D$107:$D$122)),Info!$A$107:$A$122),Info!$A$107:$F$122,3,FALSE))+((N24-(VLOOKUP(LOOKUP(2,1/((N24&gt;=Info!$B$107:$B$122)*(N24&lt;=Info!$D$107:$D$122)),Info!$A$107:$A$122),Info!$A$107:$F$122,2,FALSE)))*(VLOOKUP(LOOKUP(2,1/((N24&gt;=Info!$B$107:$B$122)*(N24&lt;=Info!$D$107:$D$122)),Info!$A$107:$A$122),Info!$A$107:$F$122,6,FALSE)))</f>
        <v>#DIV/0!</v>
      </c>
      <c r="AM24" s="10"/>
      <c r="AN24" s="10"/>
      <c r="AR24" s="2">
        <f t="shared" si="9"/>
        <v>116</v>
      </c>
      <c r="AS24" s="3">
        <f t="shared" si="9"/>
        <v>1560</v>
      </c>
      <c r="AT24" s="4">
        <f t="shared" si="9"/>
        <v>682.75</v>
      </c>
      <c r="AU24" s="4">
        <f t="shared" si="10"/>
        <v>691.25</v>
      </c>
      <c r="AV24" s="4">
        <f t="shared" si="11"/>
        <v>9</v>
      </c>
      <c r="AX24" s="2">
        <f t="shared" si="12"/>
        <v>0</v>
      </c>
      <c r="AY24" s="3">
        <f t="shared" si="12"/>
        <v>0</v>
      </c>
      <c r="AZ24" s="4">
        <f t="shared" si="12"/>
        <v>0</v>
      </c>
      <c r="BA24" s="4">
        <f t="shared" si="13"/>
        <v>0</v>
      </c>
      <c r="BB24" s="4">
        <f t="shared" si="14"/>
        <v>0</v>
      </c>
    </row>
    <row r="25" spans="1:54" ht="12.75" customHeight="1" x14ac:dyDescent="0.25">
      <c r="A25" s="2">
        <f t="shared" si="15"/>
        <v>117</v>
      </c>
      <c r="B25" s="3">
        <f t="shared" si="17"/>
        <v>1564</v>
      </c>
      <c r="C25" s="4">
        <f t="shared" si="0"/>
        <v>683.25</v>
      </c>
      <c r="D25" s="4">
        <f t="shared" si="1"/>
        <v>672.07</v>
      </c>
      <c r="E25" s="4">
        <f t="shared" si="5"/>
        <v>11.17999999999995</v>
      </c>
      <c r="F25" s="4">
        <f>ROUND(AD25,2)-ROUND(AE25,2)+Info!$E$5</f>
        <v>10</v>
      </c>
      <c r="G25" s="4">
        <f t="shared" si="6"/>
        <v>691.25</v>
      </c>
      <c r="H25" s="4">
        <f t="shared" si="7"/>
        <v>691.5</v>
      </c>
      <c r="I25" s="4">
        <f t="shared" si="2"/>
        <v>29.42999999999995</v>
      </c>
      <c r="J25" s="4">
        <f t="shared" si="8"/>
        <v>30</v>
      </c>
      <c r="K25" s="17" t="str">
        <f>Info!$E$3</f>
        <v>W36X282</v>
      </c>
      <c r="M25" s="5"/>
      <c r="N25" s="20"/>
      <c r="O25" s="18"/>
      <c r="P25" s="18"/>
      <c r="Q25" s="18"/>
      <c r="R25" s="18"/>
      <c r="S25" s="18"/>
      <c r="T25" s="18"/>
      <c r="U25" s="18"/>
      <c r="V25" s="18"/>
      <c r="W25" s="6"/>
      <c r="AB25" s="11">
        <f t="shared" si="3"/>
        <v>117</v>
      </c>
      <c r="AC25" s="10" cm="1">
        <f t="array" ref="AC25">(VLOOKUP(LOOKUP(2,1/((B25&gt;=Info!$B$9:$B$84)*(B25&lt;=Info!$D$9:$D$84)),Info!$A$9:$A$84),Info!$A$9:$F$84,3,FALSE))+((B25-(VLOOKUP(LOOKUP(2,1/((B25&gt;=Info!$B$9:$B$84)*(B25&lt;=Info!$D$9:$D$84)),Info!$A$9:$A$84),Info!$A$9:$F$84,2,FALSE)))*(VLOOKUP(LOOKUP(2,1/((B25&gt;=Info!$B$9:$B$84)*(B25&lt;=Info!$D$9:$D$84)),Info!$A$9:$A$84),Info!$A$9:$F$84,6,FALSE)))</f>
        <v>683.25</v>
      </c>
      <c r="AD25" s="10" cm="1">
        <f t="array" ref="AD25">(VLOOKUP(LOOKUP(2,1/((B25&gt;=Info!$B$88:$B$103)*(B25&lt;=Info!$D$88:$D$103)),Info!$A$88:$A$103),Info!$A$88:$F$103,3,FALSE))+((B25-(VLOOKUP(LOOKUP(2,1/((B25&gt;=Info!$B$88:$B$103)*(B25&lt;=Info!$D$88:$D$103)),Info!$A$88:$A$103),Info!$A$88:$F$103,2,FALSE)))*(VLOOKUP(LOOKUP(2,1/((B25&gt;=Info!$B$88:$B$103)*(B25&lt;=Info!$D$88:$D$103)),Info!$A$88:$A$103),Info!$A$88:$F$103,6,FALSE)))</f>
        <v>672.06976744186045</v>
      </c>
      <c r="AE25" s="10" cm="1">
        <f t="array" ref="AE25">(VLOOKUP(LOOKUP(2,1/((B25&gt;=Info!$B$107:$B$122)*(B25&lt;=Info!$D$107:$D$122)),Info!$A$107:$A$122),Info!$A$107:$F$122,3,FALSE))+((B25-(VLOOKUP(LOOKUP(2,1/((B25&gt;=Info!$B$107:$B$122)*(B25&lt;=Info!$D$107:$D$122)),Info!$A$107:$A$122),Info!$A$107:$F$122,2,FALSE)))*(VLOOKUP(LOOKUP(2,1/((B25&gt;=Info!$B$107:$B$122)*(B25&lt;=Info!$D$107:$D$122)),Info!$A$107:$A$122),Info!$A$107:$F$122,6,FALSE)))</f>
        <v>672.06976744186045</v>
      </c>
      <c r="AF25" s="10">
        <f t="shared" si="16"/>
        <v>691.25</v>
      </c>
      <c r="AG25" s="10" cm="1">
        <f t="array" ref="AG25">(VLOOKUP(LOOKUP(2,1/(((B25+Info!$E$2/2)&gt;=Info!$B$126:$B$217)*((B25+Info!$E$2/2)&lt;=Info!$D$126:$D$217)),Info!$A$126:$A$217),Info!$A$126:$F$217,3,FALSE))+(((B25+Info!$E$2/2)-(VLOOKUP(LOOKUP(2,1/(((B25+Info!$E$2/2)&gt;=Info!$B$126:$B$217)*((B25+Info!$E$2/2)&lt;=Info!$D$126:$D$217)),Info!$A$126:$A$217),Info!$A$126:$F$217,2,FALSE)))*(VLOOKUP(LOOKUP(2,1/(((B25+Info!$E$2/2)&gt;=Info!$B$126:$B$217)*((B25+Info!$E$2/2)&lt;=Info!$D$126:$D$217)),Info!$A$126:$A$217),Info!$A$126:$F$217,6,FALSE)))</f>
        <v>691.5</v>
      </c>
      <c r="AH25" s="10"/>
      <c r="AI25" s="11">
        <f t="shared" si="4"/>
        <v>0</v>
      </c>
      <c r="AJ25" s="10" t="e" cm="1">
        <f t="array" ref="AJ25">(VLOOKUP(LOOKUP(2,1/((N25&gt;=Info!$B$9:$B$84)*(N25&lt;=Info!$D$9:$D$84)),Info!$A$9:$A$84),Info!$A$9:$F$84,3,FALSE))+((N25-(VLOOKUP(LOOKUP(2,1/((N25&gt;=Info!$B$9:$B$84)*(N25&lt;=Info!$D$9:$D$84)),Info!$A$9:$A$84),Info!$A$9:$F$84,2,FALSE)))*(VLOOKUP(LOOKUP(2,1/((N25&gt;=Info!$B$9:$B$84)*(N25&lt;=Info!$D$9:$D$84)),Info!$A$9:$A$84),Info!$A$9:$F$84,6,FALSE)))</f>
        <v>#DIV/0!</v>
      </c>
      <c r="AK25" s="10" t="e" cm="1">
        <f t="array" ref="AK25">(VLOOKUP(LOOKUP(2,1/((N25&gt;=Info!$B$88:$B$103)*(N25&lt;=Info!$D$88:$D$103)),Info!$A$88:$A$103),Info!$A$88:$F$103,3,FALSE))+((N25-(VLOOKUP(LOOKUP(2,1/((N25&gt;=Info!$B$88:$B$103)*(N25&lt;=Info!$D$88:$D$103)),Info!$A$88:$A$103),Info!$A$88:$F$103,2,FALSE)))*(VLOOKUP(LOOKUP(2,1/((N25&gt;=Info!$B$88:$B$103)*(N25&lt;=Info!$D$88:$D$103)),Info!$A$88:$A$103),Info!$A$88:$F$103,6,FALSE)))</f>
        <v>#DIV/0!</v>
      </c>
      <c r="AL25" s="10" t="e" cm="1">
        <f t="array" ref="AL25">(VLOOKUP(LOOKUP(2,1/((N25&gt;=Info!$B$107:$B$122)*(N25&lt;=Info!$D$107:$D$122)),Info!$A$107:$A$122),Info!$A$107:$F$122,3,FALSE))+((N25-(VLOOKUP(LOOKUP(2,1/((N25&gt;=Info!$B$107:$B$122)*(N25&lt;=Info!$D$107:$D$122)),Info!$A$107:$A$122),Info!$A$107:$F$122,2,FALSE)))*(VLOOKUP(LOOKUP(2,1/((N25&gt;=Info!$B$107:$B$122)*(N25&lt;=Info!$D$107:$D$122)),Info!$A$107:$A$122),Info!$A$107:$F$122,6,FALSE)))</f>
        <v>#DIV/0!</v>
      </c>
      <c r="AM25" s="10"/>
      <c r="AN25" s="10"/>
      <c r="AR25" s="2">
        <f t="shared" si="9"/>
        <v>117</v>
      </c>
      <c r="AS25" s="3">
        <f t="shared" si="9"/>
        <v>1564</v>
      </c>
      <c r="AT25" s="4">
        <f t="shared" si="9"/>
        <v>683.25</v>
      </c>
      <c r="AU25" s="4">
        <f t="shared" si="10"/>
        <v>691.5</v>
      </c>
      <c r="AV25" s="4">
        <f t="shared" si="11"/>
        <v>9</v>
      </c>
      <c r="AX25" s="2">
        <f t="shared" si="12"/>
        <v>0</v>
      </c>
      <c r="AY25" s="3">
        <f t="shared" si="12"/>
        <v>0</v>
      </c>
      <c r="AZ25" s="4">
        <f t="shared" si="12"/>
        <v>0</v>
      </c>
      <c r="BA25" s="4">
        <f t="shared" si="13"/>
        <v>0</v>
      </c>
      <c r="BB25" s="4">
        <f t="shared" si="14"/>
        <v>0</v>
      </c>
    </row>
    <row r="26" spans="1:54" ht="12.75" customHeight="1" x14ac:dyDescent="0.25">
      <c r="A26" s="2">
        <f t="shared" si="15"/>
        <v>118</v>
      </c>
      <c r="B26" s="3">
        <f t="shared" si="17"/>
        <v>1568</v>
      </c>
      <c r="C26" s="4">
        <f t="shared" si="0"/>
        <v>683.75</v>
      </c>
      <c r="D26" s="4">
        <f t="shared" si="1"/>
        <v>672.35</v>
      </c>
      <c r="E26" s="4">
        <f t="shared" si="5"/>
        <v>11.399999999999977</v>
      </c>
      <c r="F26" s="4">
        <f>ROUND(AD26,2)-ROUND(AE26,2)+Info!$E$5</f>
        <v>10</v>
      </c>
      <c r="G26" s="4">
        <f t="shared" si="6"/>
        <v>691.5</v>
      </c>
      <c r="H26" s="4">
        <f t="shared" si="7"/>
        <v>691.5</v>
      </c>
      <c r="I26" s="4">
        <f t="shared" si="2"/>
        <v>29.149999999999977</v>
      </c>
      <c r="J26" s="4">
        <f t="shared" si="8"/>
        <v>30</v>
      </c>
      <c r="K26" s="17" t="str">
        <f>Info!$E$3</f>
        <v>W36X282</v>
      </c>
      <c r="M26" s="5"/>
      <c r="N26" s="20"/>
      <c r="O26" s="18"/>
      <c r="P26" s="18"/>
      <c r="Q26" s="18"/>
      <c r="R26" s="18"/>
      <c r="S26" s="18"/>
      <c r="T26" s="18"/>
      <c r="U26" s="18"/>
      <c r="V26" s="18"/>
      <c r="W26" s="6"/>
      <c r="AB26" s="11">
        <f t="shared" si="3"/>
        <v>118</v>
      </c>
      <c r="AC26" s="10" cm="1">
        <f t="array" ref="AC26">(VLOOKUP(LOOKUP(2,1/((B26&gt;=Info!$B$9:$B$84)*(B26&lt;=Info!$D$9:$D$84)),Info!$A$9:$A$84),Info!$A$9:$F$84,3,FALSE))+((B26-(VLOOKUP(LOOKUP(2,1/((B26&gt;=Info!$B$9:$B$84)*(B26&lt;=Info!$D$9:$D$84)),Info!$A$9:$A$84),Info!$A$9:$F$84,2,FALSE)))*(VLOOKUP(LOOKUP(2,1/((B26&gt;=Info!$B$9:$B$84)*(B26&lt;=Info!$D$9:$D$84)),Info!$A$9:$A$84),Info!$A$9:$F$84,6,FALSE)))</f>
        <v>683.75</v>
      </c>
      <c r="AD26" s="10" cm="1">
        <f t="array" ref="AD26">(VLOOKUP(LOOKUP(2,1/((B26&gt;=Info!$B$88:$B$103)*(B26&lt;=Info!$D$88:$D$103)),Info!$A$88:$A$103),Info!$A$88:$F$103,3,FALSE))+((B26-(VLOOKUP(LOOKUP(2,1/((B26&gt;=Info!$B$88:$B$103)*(B26&lt;=Info!$D$88:$D$103)),Info!$A$88:$A$103),Info!$A$88:$F$103,2,FALSE)))*(VLOOKUP(LOOKUP(2,1/((B26&gt;=Info!$B$88:$B$103)*(B26&lt;=Info!$D$88:$D$103)),Info!$A$88:$A$103),Info!$A$88:$F$103,6,FALSE)))</f>
        <v>672.34883720930236</v>
      </c>
      <c r="AE26" s="10" cm="1">
        <f t="array" ref="AE26">(VLOOKUP(LOOKUP(2,1/((B26&gt;=Info!$B$107:$B$122)*(B26&lt;=Info!$D$107:$D$122)),Info!$A$107:$A$122),Info!$A$107:$F$122,3,FALSE))+((B26-(VLOOKUP(LOOKUP(2,1/((B26&gt;=Info!$B$107:$B$122)*(B26&lt;=Info!$D$107:$D$122)),Info!$A$107:$A$122),Info!$A$107:$F$122,2,FALSE)))*(VLOOKUP(LOOKUP(2,1/((B26&gt;=Info!$B$107:$B$122)*(B26&lt;=Info!$D$107:$D$122)),Info!$A$107:$A$122),Info!$A$107:$F$122,6,FALSE)))</f>
        <v>672.34883720930236</v>
      </c>
      <c r="AF26" s="10">
        <f t="shared" si="16"/>
        <v>691.5</v>
      </c>
      <c r="AG26" s="10" cm="1">
        <f t="array" ref="AG26">(VLOOKUP(LOOKUP(2,1/(((B26+Info!$E$2/2)&gt;=Info!$B$126:$B$217)*((B26+Info!$E$2/2)&lt;=Info!$D$126:$D$217)),Info!$A$126:$A$217),Info!$A$126:$F$217,3,FALSE))+(((B26+Info!$E$2/2)-(VLOOKUP(LOOKUP(2,1/(((B26+Info!$E$2/2)&gt;=Info!$B$126:$B$217)*((B26+Info!$E$2/2)&lt;=Info!$D$126:$D$217)),Info!$A$126:$A$217),Info!$A$126:$F$217,2,FALSE)))*(VLOOKUP(LOOKUP(2,1/(((B26+Info!$E$2/2)&gt;=Info!$B$126:$B$217)*((B26+Info!$E$2/2)&lt;=Info!$D$126:$D$217)),Info!$A$126:$A$217),Info!$A$126:$F$217,6,FALSE)))</f>
        <v>691.5</v>
      </c>
      <c r="AH26" s="10"/>
      <c r="AI26" s="11">
        <f t="shared" si="4"/>
        <v>0</v>
      </c>
      <c r="AJ26" s="10" t="e" cm="1">
        <f t="array" ref="AJ26">(VLOOKUP(LOOKUP(2,1/((N26&gt;=Info!$B$9:$B$84)*(N26&lt;=Info!$D$9:$D$84)),Info!$A$9:$A$84),Info!$A$9:$F$84,3,FALSE))+((N26-(VLOOKUP(LOOKUP(2,1/((N26&gt;=Info!$B$9:$B$84)*(N26&lt;=Info!$D$9:$D$84)),Info!$A$9:$A$84),Info!$A$9:$F$84,2,FALSE)))*(VLOOKUP(LOOKUP(2,1/((N26&gt;=Info!$B$9:$B$84)*(N26&lt;=Info!$D$9:$D$84)),Info!$A$9:$A$84),Info!$A$9:$F$84,6,FALSE)))</f>
        <v>#DIV/0!</v>
      </c>
      <c r="AK26" s="10" t="e" cm="1">
        <f t="array" ref="AK26">(VLOOKUP(LOOKUP(2,1/((N26&gt;=Info!$B$88:$B$103)*(N26&lt;=Info!$D$88:$D$103)),Info!$A$88:$A$103),Info!$A$88:$F$103,3,FALSE))+((N26-(VLOOKUP(LOOKUP(2,1/((N26&gt;=Info!$B$88:$B$103)*(N26&lt;=Info!$D$88:$D$103)),Info!$A$88:$A$103),Info!$A$88:$F$103,2,FALSE)))*(VLOOKUP(LOOKUP(2,1/((N26&gt;=Info!$B$88:$B$103)*(N26&lt;=Info!$D$88:$D$103)),Info!$A$88:$A$103),Info!$A$88:$F$103,6,FALSE)))</f>
        <v>#DIV/0!</v>
      </c>
      <c r="AL26" s="10" t="e" cm="1">
        <f t="array" ref="AL26">(VLOOKUP(LOOKUP(2,1/((N26&gt;=Info!$B$107:$B$122)*(N26&lt;=Info!$D$107:$D$122)),Info!$A$107:$A$122),Info!$A$107:$F$122,3,FALSE))+((N26-(VLOOKUP(LOOKUP(2,1/((N26&gt;=Info!$B$107:$B$122)*(N26&lt;=Info!$D$107:$D$122)),Info!$A$107:$A$122),Info!$A$107:$F$122,2,FALSE)))*(VLOOKUP(LOOKUP(2,1/((N26&gt;=Info!$B$107:$B$122)*(N26&lt;=Info!$D$107:$D$122)),Info!$A$107:$A$122),Info!$A$107:$F$122,6,FALSE)))</f>
        <v>#DIV/0!</v>
      </c>
      <c r="AM26" s="10"/>
      <c r="AN26" s="10"/>
      <c r="AR26" s="2">
        <f t="shared" si="9"/>
        <v>118</v>
      </c>
      <c r="AS26" s="3">
        <f t="shared" si="9"/>
        <v>1568</v>
      </c>
      <c r="AT26" s="4">
        <f t="shared" si="9"/>
        <v>683.75</v>
      </c>
      <c r="AU26" s="4">
        <f t="shared" si="10"/>
        <v>691.5</v>
      </c>
      <c r="AV26" s="4">
        <f t="shared" si="11"/>
        <v>8</v>
      </c>
      <c r="AX26" s="2">
        <f t="shared" si="12"/>
        <v>0</v>
      </c>
      <c r="AY26" s="3">
        <f t="shared" si="12"/>
        <v>0</v>
      </c>
      <c r="AZ26" s="4">
        <f t="shared" si="12"/>
        <v>0</v>
      </c>
      <c r="BA26" s="4">
        <f t="shared" si="13"/>
        <v>0</v>
      </c>
      <c r="BB26" s="4">
        <f t="shared" si="14"/>
        <v>0</v>
      </c>
    </row>
    <row r="27" spans="1:54" ht="12.75" customHeight="1" x14ac:dyDescent="0.25">
      <c r="A27" s="2">
        <f t="shared" si="15"/>
        <v>119</v>
      </c>
      <c r="B27" s="3">
        <f t="shared" si="17"/>
        <v>1572</v>
      </c>
      <c r="C27" s="4">
        <f t="shared" si="0"/>
        <v>684.5</v>
      </c>
      <c r="D27" s="4">
        <f t="shared" si="1"/>
        <v>672.63</v>
      </c>
      <c r="E27" s="4">
        <f t="shared" si="5"/>
        <v>11.870000000000005</v>
      </c>
      <c r="F27" s="4">
        <f>ROUND(AD27,2)-ROUND(AE27,2)+Info!$E$5</f>
        <v>10</v>
      </c>
      <c r="G27" s="4">
        <f t="shared" si="6"/>
        <v>691.5</v>
      </c>
      <c r="H27" s="4">
        <f t="shared" si="7"/>
        <v>691.5</v>
      </c>
      <c r="I27" s="4">
        <f t="shared" si="2"/>
        <v>28.870000000000005</v>
      </c>
      <c r="J27" s="4">
        <f t="shared" si="8"/>
        <v>30</v>
      </c>
      <c r="K27" s="17" t="str">
        <f>Info!$E$3</f>
        <v>W36X282</v>
      </c>
      <c r="M27" s="5"/>
      <c r="N27" s="20"/>
      <c r="O27" s="18"/>
      <c r="P27" s="18"/>
      <c r="Q27" s="18"/>
      <c r="R27" s="18"/>
      <c r="S27" s="18"/>
      <c r="T27" s="18"/>
      <c r="U27" s="18"/>
      <c r="V27" s="18"/>
      <c r="W27" s="6"/>
      <c r="AB27" s="11">
        <f t="shared" si="3"/>
        <v>119</v>
      </c>
      <c r="AC27" s="10" cm="1">
        <f t="array" ref="AC27">(VLOOKUP(LOOKUP(2,1/((B27&gt;=Info!$B$9:$B$84)*(B27&lt;=Info!$D$9:$D$84)),Info!$A$9:$A$84),Info!$A$9:$F$84,3,FALSE))+((B27-(VLOOKUP(LOOKUP(2,1/((B27&gt;=Info!$B$9:$B$84)*(B27&lt;=Info!$D$9:$D$84)),Info!$A$9:$A$84),Info!$A$9:$F$84,2,FALSE)))*(VLOOKUP(LOOKUP(2,1/((B27&gt;=Info!$B$9:$B$84)*(B27&lt;=Info!$D$9:$D$84)),Info!$A$9:$A$84),Info!$A$9:$F$84,6,FALSE)))</f>
        <v>684.5</v>
      </c>
      <c r="AD27" s="10" cm="1">
        <f t="array" ref="AD27">(VLOOKUP(LOOKUP(2,1/((B27&gt;=Info!$B$88:$B$103)*(B27&lt;=Info!$D$88:$D$103)),Info!$A$88:$A$103),Info!$A$88:$F$103,3,FALSE))+((B27-(VLOOKUP(LOOKUP(2,1/((B27&gt;=Info!$B$88:$B$103)*(B27&lt;=Info!$D$88:$D$103)),Info!$A$88:$A$103),Info!$A$88:$F$103,2,FALSE)))*(VLOOKUP(LOOKUP(2,1/((B27&gt;=Info!$B$88:$B$103)*(B27&lt;=Info!$D$88:$D$103)),Info!$A$88:$A$103),Info!$A$88:$F$103,6,FALSE)))</f>
        <v>672.62790697674416</v>
      </c>
      <c r="AE27" s="10" cm="1">
        <f t="array" ref="AE27">(VLOOKUP(LOOKUP(2,1/((B27&gt;=Info!$B$107:$B$122)*(B27&lt;=Info!$D$107:$D$122)),Info!$A$107:$A$122),Info!$A$107:$F$122,3,FALSE))+((B27-(VLOOKUP(LOOKUP(2,1/((B27&gt;=Info!$B$107:$B$122)*(B27&lt;=Info!$D$107:$D$122)),Info!$A$107:$A$122),Info!$A$107:$F$122,2,FALSE)))*(VLOOKUP(LOOKUP(2,1/((B27&gt;=Info!$B$107:$B$122)*(B27&lt;=Info!$D$107:$D$122)),Info!$A$107:$A$122),Info!$A$107:$F$122,6,FALSE)))</f>
        <v>672.62790697674416</v>
      </c>
      <c r="AF27" s="10">
        <f t="shared" si="16"/>
        <v>691.5</v>
      </c>
      <c r="AG27" s="10" cm="1">
        <f t="array" ref="AG27">(VLOOKUP(LOOKUP(2,1/(((B27+Info!$E$2/2)&gt;=Info!$B$126:$B$217)*((B27+Info!$E$2/2)&lt;=Info!$D$126:$D$217)),Info!$A$126:$A$217),Info!$A$126:$F$217,3,FALSE))+(((B27+Info!$E$2/2)-(VLOOKUP(LOOKUP(2,1/(((B27+Info!$E$2/2)&gt;=Info!$B$126:$B$217)*((B27+Info!$E$2/2)&lt;=Info!$D$126:$D$217)),Info!$A$126:$A$217),Info!$A$126:$F$217,2,FALSE)))*(VLOOKUP(LOOKUP(2,1/(((B27+Info!$E$2/2)&gt;=Info!$B$126:$B$217)*((B27+Info!$E$2/2)&lt;=Info!$D$126:$D$217)),Info!$A$126:$A$217),Info!$A$126:$F$217,6,FALSE)))</f>
        <v>691.5</v>
      </c>
      <c r="AH27" s="10"/>
      <c r="AI27" s="11">
        <f t="shared" si="4"/>
        <v>0</v>
      </c>
      <c r="AJ27" s="10" t="e" cm="1">
        <f t="array" ref="AJ27">(VLOOKUP(LOOKUP(2,1/((N27&gt;=Info!$B$9:$B$84)*(N27&lt;=Info!$D$9:$D$84)),Info!$A$9:$A$84),Info!$A$9:$F$84,3,FALSE))+((N27-(VLOOKUP(LOOKUP(2,1/((N27&gt;=Info!$B$9:$B$84)*(N27&lt;=Info!$D$9:$D$84)),Info!$A$9:$A$84),Info!$A$9:$F$84,2,FALSE)))*(VLOOKUP(LOOKUP(2,1/((N27&gt;=Info!$B$9:$B$84)*(N27&lt;=Info!$D$9:$D$84)),Info!$A$9:$A$84),Info!$A$9:$F$84,6,FALSE)))</f>
        <v>#DIV/0!</v>
      </c>
      <c r="AK27" s="10" t="e" cm="1">
        <f t="array" ref="AK27">(VLOOKUP(LOOKUP(2,1/((N27&gt;=Info!$B$88:$B$103)*(N27&lt;=Info!$D$88:$D$103)),Info!$A$88:$A$103),Info!$A$88:$F$103,3,FALSE))+((N27-(VLOOKUP(LOOKUP(2,1/((N27&gt;=Info!$B$88:$B$103)*(N27&lt;=Info!$D$88:$D$103)),Info!$A$88:$A$103),Info!$A$88:$F$103,2,FALSE)))*(VLOOKUP(LOOKUP(2,1/((N27&gt;=Info!$B$88:$B$103)*(N27&lt;=Info!$D$88:$D$103)),Info!$A$88:$A$103),Info!$A$88:$F$103,6,FALSE)))</f>
        <v>#DIV/0!</v>
      </c>
      <c r="AL27" s="10" t="e" cm="1">
        <f t="array" ref="AL27">(VLOOKUP(LOOKUP(2,1/((N27&gt;=Info!$B$107:$B$122)*(N27&lt;=Info!$D$107:$D$122)),Info!$A$107:$A$122),Info!$A$107:$F$122,3,FALSE))+((N27-(VLOOKUP(LOOKUP(2,1/((N27&gt;=Info!$B$107:$B$122)*(N27&lt;=Info!$D$107:$D$122)),Info!$A$107:$A$122),Info!$A$107:$F$122,2,FALSE)))*(VLOOKUP(LOOKUP(2,1/((N27&gt;=Info!$B$107:$B$122)*(N27&lt;=Info!$D$107:$D$122)),Info!$A$107:$A$122),Info!$A$107:$F$122,6,FALSE)))</f>
        <v>#DIV/0!</v>
      </c>
      <c r="AM27" s="10"/>
      <c r="AN27" s="10"/>
      <c r="AR27" s="2">
        <f t="shared" si="9"/>
        <v>119</v>
      </c>
      <c r="AS27" s="3">
        <f t="shared" si="9"/>
        <v>1572</v>
      </c>
      <c r="AT27" s="4">
        <f t="shared" si="9"/>
        <v>684.5</v>
      </c>
      <c r="AU27" s="4">
        <f t="shared" si="10"/>
        <v>691.5</v>
      </c>
      <c r="AV27" s="4">
        <f t="shared" si="11"/>
        <v>7</v>
      </c>
      <c r="AX27" s="2">
        <f t="shared" si="12"/>
        <v>0</v>
      </c>
      <c r="AY27" s="3">
        <f t="shared" si="12"/>
        <v>0</v>
      </c>
      <c r="AZ27" s="4">
        <f t="shared" si="12"/>
        <v>0</v>
      </c>
      <c r="BA27" s="4">
        <f t="shared" si="13"/>
        <v>0</v>
      </c>
      <c r="BB27" s="4">
        <f t="shared" si="14"/>
        <v>0</v>
      </c>
    </row>
    <row r="28" spans="1:54" ht="12.75" customHeight="1" x14ac:dyDescent="0.25">
      <c r="A28" s="2">
        <f t="shared" si="15"/>
        <v>120</v>
      </c>
      <c r="B28" s="3">
        <f t="shared" si="17"/>
        <v>1576</v>
      </c>
      <c r="C28" s="4">
        <f t="shared" si="0"/>
        <v>685</v>
      </c>
      <c r="D28" s="4">
        <f t="shared" si="1"/>
        <v>672.91</v>
      </c>
      <c r="E28" s="4">
        <f t="shared" si="5"/>
        <v>12.090000000000032</v>
      </c>
      <c r="F28" s="4">
        <f>ROUND(AD28,2)-ROUND(AE28,2)+Info!$E$5</f>
        <v>10</v>
      </c>
      <c r="G28" s="4">
        <f t="shared" si="6"/>
        <v>691.5</v>
      </c>
      <c r="H28" s="4">
        <f t="shared" si="7"/>
        <v>691.75</v>
      </c>
      <c r="I28" s="4">
        <f t="shared" si="2"/>
        <v>28.840000000000032</v>
      </c>
      <c r="J28" s="4">
        <f t="shared" si="8"/>
        <v>30</v>
      </c>
      <c r="K28" s="17" t="str">
        <f>Info!$E$3</f>
        <v>W36X282</v>
      </c>
      <c r="M28" s="5"/>
      <c r="N28" s="20"/>
      <c r="O28" s="18"/>
      <c r="P28" s="18"/>
      <c r="Q28" s="18"/>
      <c r="R28" s="18"/>
      <c r="S28" s="18"/>
      <c r="T28" s="18"/>
      <c r="U28" s="18"/>
      <c r="V28" s="18"/>
      <c r="W28" s="6"/>
      <c r="AB28" s="11">
        <f t="shared" si="3"/>
        <v>120</v>
      </c>
      <c r="AC28" s="10" cm="1">
        <f t="array" ref="AC28">(VLOOKUP(LOOKUP(2,1/((B28&gt;=Info!$B$9:$B$84)*(B28&lt;=Info!$D$9:$D$84)),Info!$A$9:$A$84),Info!$A$9:$F$84,3,FALSE))+((B28-(VLOOKUP(LOOKUP(2,1/((B28&gt;=Info!$B$9:$B$84)*(B28&lt;=Info!$D$9:$D$84)),Info!$A$9:$A$84),Info!$A$9:$F$84,2,FALSE)))*(VLOOKUP(LOOKUP(2,1/((B28&gt;=Info!$B$9:$B$84)*(B28&lt;=Info!$D$9:$D$84)),Info!$A$9:$A$84),Info!$A$9:$F$84,6,FALSE)))</f>
        <v>685</v>
      </c>
      <c r="AD28" s="10" cm="1">
        <f t="array" ref="AD28">(VLOOKUP(LOOKUP(2,1/((B28&gt;=Info!$B$88:$B$103)*(B28&lt;=Info!$D$88:$D$103)),Info!$A$88:$A$103),Info!$A$88:$F$103,3,FALSE))+((B28-(VLOOKUP(LOOKUP(2,1/((B28&gt;=Info!$B$88:$B$103)*(B28&lt;=Info!$D$88:$D$103)),Info!$A$88:$A$103),Info!$A$88:$F$103,2,FALSE)))*(VLOOKUP(LOOKUP(2,1/((B28&gt;=Info!$B$88:$B$103)*(B28&lt;=Info!$D$88:$D$103)),Info!$A$88:$A$103),Info!$A$88:$F$103,6,FALSE)))</f>
        <v>672.90697674418607</v>
      </c>
      <c r="AE28" s="10" cm="1">
        <f t="array" ref="AE28">(VLOOKUP(LOOKUP(2,1/((B28&gt;=Info!$B$107:$B$122)*(B28&lt;=Info!$D$107:$D$122)),Info!$A$107:$A$122),Info!$A$107:$F$122,3,FALSE))+((B28-(VLOOKUP(LOOKUP(2,1/((B28&gt;=Info!$B$107:$B$122)*(B28&lt;=Info!$D$107:$D$122)),Info!$A$107:$A$122),Info!$A$107:$F$122,2,FALSE)))*(VLOOKUP(LOOKUP(2,1/((B28&gt;=Info!$B$107:$B$122)*(B28&lt;=Info!$D$107:$D$122)),Info!$A$107:$A$122),Info!$A$107:$F$122,6,FALSE)))</f>
        <v>672.90697674418607</v>
      </c>
      <c r="AF28" s="10">
        <f t="shared" si="16"/>
        <v>691.5</v>
      </c>
      <c r="AG28" s="10" cm="1">
        <f t="array" ref="AG28">(VLOOKUP(LOOKUP(2,1/(((B28+Info!$E$2/2)&gt;=Info!$B$126:$B$217)*((B28+Info!$E$2/2)&lt;=Info!$D$126:$D$217)),Info!$A$126:$A$217),Info!$A$126:$F$217,3,FALSE))+(((B28+Info!$E$2/2)-(VLOOKUP(LOOKUP(2,1/(((B28+Info!$E$2/2)&gt;=Info!$B$126:$B$217)*((B28+Info!$E$2/2)&lt;=Info!$D$126:$D$217)),Info!$A$126:$A$217),Info!$A$126:$F$217,2,FALSE)))*(VLOOKUP(LOOKUP(2,1/(((B28+Info!$E$2/2)&gt;=Info!$B$126:$B$217)*((B28+Info!$E$2/2)&lt;=Info!$D$126:$D$217)),Info!$A$126:$A$217),Info!$A$126:$F$217,6,FALSE)))</f>
        <v>691.75</v>
      </c>
      <c r="AH28" s="10"/>
      <c r="AI28" s="11">
        <f t="shared" si="4"/>
        <v>0</v>
      </c>
      <c r="AJ28" s="10" t="e" cm="1">
        <f t="array" ref="AJ28">(VLOOKUP(LOOKUP(2,1/((N28&gt;=Info!$B$9:$B$84)*(N28&lt;=Info!$D$9:$D$84)),Info!$A$9:$A$84),Info!$A$9:$F$84,3,FALSE))+((N28-(VLOOKUP(LOOKUP(2,1/((N28&gt;=Info!$B$9:$B$84)*(N28&lt;=Info!$D$9:$D$84)),Info!$A$9:$A$84),Info!$A$9:$F$84,2,FALSE)))*(VLOOKUP(LOOKUP(2,1/((N28&gt;=Info!$B$9:$B$84)*(N28&lt;=Info!$D$9:$D$84)),Info!$A$9:$A$84),Info!$A$9:$F$84,6,FALSE)))</f>
        <v>#DIV/0!</v>
      </c>
      <c r="AK28" s="10" t="e" cm="1">
        <f t="array" ref="AK28">(VLOOKUP(LOOKUP(2,1/((N28&gt;=Info!$B$88:$B$103)*(N28&lt;=Info!$D$88:$D$103)),Info!$A$88:$A$103),Info!$A$88:$F$103,3,FALSE))+((N28-(VLOOKUP(LOOKUP(2,1/((N28&gt;=Info!$B$88:$B$103)*(N28&lt;=Info!$D$88:$D$103)),Info!$A$88:$A$103),Info!$A$88:$F$103,2,FALSE)))*(VLOOKUP(LOOKUP(2,1/((N28&gt;=Info!$B$88:$B$103)*(N28&lt;=Info!$D$88:$D$103)),Info!$A$88:$A$103),Info!$A$88:$F$103,6,FALSE)))</f>
        <v>#DIV/0!</v>
      </c>
      <c r="AL28" s="10" t="e" cm="1">
        <f t="array" ref="AL28">(VLOOKUP(LOOKUP(2,1/((N28&gt;=Info!$B$107:$B$122)*(N28&lt;=Info!$D$107:$D$122)),Info!$A$107:$A$122),Info!$A$107:$F$122,3,FALSE))+((N28-(VLOOKUP(LOOKUP(2,1/((N28&gt;=Info!$B$107:$B$122)*(N28&lt;=Info!$D$107:$D$122)),Info!$A$107:$A$122),Info!$A$107:$F$122,2,FALSE)))*(VLOOKUP(LOOKUP(2,1/((N28&gt;=Info!$B$107:$B$122)*(N28&lt;=Info!$D$107:$D$122)),Info!$A$107:$A$122),Info!$A$107:$F$122,6,FALSE)))</f>
        <v>#DIV/0!</v>
      </c>
      <c r="AM28" s="10"/>
      <c r="AN28" s="10"/>
      <c r="AR28" s="2">
        <f t="shared" si="9"/>
        <v>120</v>
      </c>
      <c r="AS28" s="3">
        <f t="shared" si="9"/>
        <v>1576</v>
      </c>
      <c r="AT28" s="4">
        <f t="shared" si="9"/>
        <v>685</v>
      </c>
      <c r="AU28" s="4">
        <f t="shared" si="10"/>
        <v>691.75</v>
      </c>
      <c r="AV28" s="4">
        <f t="shared" si="11"/>
        <v>7</v>
      </c>
      <c r="AX28" s="2">
        <f t="shared" si="12"/>
        <v>0</v>
      </c>
      <c r="AY28" s="3">
        <f t="shared" si="12"/>
        <v>0</v>
      </c>
      <c r="AZ28" s="4">
        <f t="shared" si="12"/>
        <v>0</v>
      </c>
      <c r="BA28" s="4">
        <f t="shared" si="13"/>
        <v>0</v>
      </c>
      <c r="BB28" s="4">
        <f t="shared" si="14"/>
        <v>0</v>
      </c>
    </row>
    <row r="29" spans="1:54" ht="12.75" customHeight="1" x14ac:dyDescent="0.25">
      <c r="A29" s="2">
        <f t="shared" si="15"/>
        <v>121</v>
      </c>
      <c r="B29" s="3">
        <f t="shared" si="17"/>
        <v>1580</v>
      </c>
      <c r="C29" s="4">
        <f t="shared" si="0"/>
        <v>685.75</v>
      </c>
      <c r="D29" s="4">
        <f t="shared" si="1"/>
        <v>673.19</v>
      </c>
      <c r="E29" s="4">
        <f t="shared" si="5"/>
        <v>12.559999999999945</v>
      </c>
      <c r="F29" s="4">
        <f>ROUND(AD29,2)-ROUND(AE29,2)+Info!$E$5</f>
        <v>10</v>
      </c>
      <c r="G29" s="4">
        <f t="shared" si="6"/>
        <v>691.75</v>
      </c>
      <c r="H29" s="4">
        <f t="shared" si="7"/>
        <v>692</v>
      </c>
      <c r="I29" s="4">
        <f t="shared" si="2"/>
        <v>28.809999999999945</v>
      </c>
      <c r="J29" s="4">
        <f t="shared" si="8"/>
        <v>30</v>
      </c>
      <c r="K29" s="17" t="str">
        <f>Info!$E$3</f>
        <v>W36X282</v>
      </c>
      <c r="M29" s="5"/>
      <c r="N29" s="20"/>
      <c r="O29" s="18"/>
      <c r="P29" s="18"/>
      <c r="Q29" s="18"/>
      <c r="R29" s="18"/>
      <c r="S29" s="18"/>
      <c r="T29" s="18"/>
      <c r="U29" s="18"/>
      <c r="V29" s="18"/>
      <c r="W29" s="6"/>
      <c r="AB29" s="11">
        <f t="shared" si="3"/>
        <v>121</v>
      </c>
      <c r="AC29" s="10" cm="1">
        <f t="array" ref="AC29">(VLOOKUP(LOOKUP(2,1/((B29&gt;=Info!$B$9:$B$84)*(B29&lt;=Info!$D$9:$D$84)),Info!$A$9:$A$84),Info!$A$9:$F$84,3,FALSE))+((B29-(VLOOKUP(LOOKUP(2,1/((B29&gt;=Info!$B$9:$B$84)*(B29&lt;=Info!$D$9:$D$84)),Info!$A$9:$A$84),Info!$A$9:$F$84,2,FALSE)))*(VLOOKUP(LOOKUP(2,1/((B29&gt;=Info!$B$9:$B$84)*(B29&lt;=Info!$D$9:$D$84)),Info!$A$9:$A$84),Info!$A$9:$F$84,6,FALSE)))</f>
        <v>685.75</v>
      </c>
      <c r="AD29" s="10" cm="1">
        <f t="array" ref="AD29">(VLOOKUP(LOOKUP(2,1/((B29&gt;=Info!$B$88:$B$103)*(B29&lt;=Info!$D$88:$D$103)),Info!$A$88:$A$103),Info!$A$88:$F$103,3,FALSE))+((B29-(VLOOKUP(LOOKUP(2,1/((B29&gt;=Info!$B$88:$B$103)*(B29&lt;=Info!$D$88:$D$103)),Info!$A$88:$A$103),Info!$A$88:$F$103,2,FALSE)))*(VLOOKUP(LOOKUP(2,1/((B29&gt;=Info!$B$88:$B$103)*(B29&lt;=Info!$D$88:$D$103)),Info!$A$88:$A$103),Info!$A$88:$F$103,6,FALSE)))</f>
        <v>673.18604651162786</v>
      </c>
      <c r="AE29" s="10" cm="1">
        <f t="array" ref="AE29">(VLOOKUP(LOOKUP(2,1/((B29&gt;=Info!$B$107:$B$122)*(B29&lt;=Info!$D$107:$D$122)),Info!$A$107:$A$122),Info!$A$107:$F$122,3,FALSE))+((B29-(VLOOKUP(LOOKUP(2,1/((B29&gt;=Info!$B$107:$B$122)*(B29&lt;=Info!$D$107:$D$122)),Info!$A$107:$A$122),Info!$A$107:$F$122,2,FALSE)))*(VLOOKUP(LOOKUP(2,1/((B29&gt;=Info!$B$107:$B$122)*(B29&lt;=Info!$D$107:$D$122)),Info!$A$107:$A$122),Info!$A$107:$F$122,6,FALSE)))</f>
        <v>673.18604651162786</v>
      </c>
      <c r="AF29" s="10">
        <f t="shared" si="16"/>
        <v>691.75</v>
      </c>
      <c r="AG29" s="10" cm="1">
        <f t="array" ref="AG29">(VLOOKUP(LOOKUP(2,1/(((B29+Info!$E$2/2)&gt;=Info!$B$126:$B$217)*((B29+Info!$E$2/2)&lt;=Info!$D$126:$D$217)),Info!$A$126:$A$217),Info!$A$126:$F$217,3,FALSE))+(((B29+Info!$E$2/2)-(VLOOKUP(LOOKUP(2,1/(((B29+Info!$E$2/2)&gt;=Info!$B$126:$B$217)*((B29+Info!$E$2/2)&lt;=Info!$D$126:$D$217)),Info!$A$126:$A$217),Info!$A$126:$F$217,2,FALSE)))*(VLOOKUP(LOOKUP(2,1/(((B29+Info!$E$2/2)&gt;=Info!$B$126:$B$217)*((B29+Info!$E$2/2)&lt;=Info!$D$126:$D$217)),Info!$A$126:$A$217),Info!$A$126:$F$217,6,FALSE)))</f>
        <v>692</v>
      </c>
      <c r="AH29" s="10"/>
      <c r="AI29" s="11">
        <f t="shared" si="4"/>
        <v>0</v>
      </c>
      <c r="AJ29" s="10" t="e" cm="1">
        <f t="array" ref="AJ29">(VLOOKUP(LOOKUP(2,1/((N29&gt;=Info!$B$9:$B$84)*(N29&lt;=Info!$D$9:$D$84)),Info!$A$9:$A$84),Info!$A$9:$F$84,3,FALSE))+((N29-(VLOOKUP(LOOKUP(2,1/((N29&gt;=Info!$B$9:$B$84)*(N29&lt;=Info!$D$9:$D$84)),Info!$A$9:$A$84),Info!$A$9:$F$84,2,FALSE)))*(VLOOKUP(LOOKUP(2,1/((N29&gt;=Info!$B$9:$B$84)*(N29&lt;=Info!$D$9:$D$84)),Info!$A$9:$A$84),Info!$A$9:$F$84,6,FALSE)))</f>
        <v>#DIV/0!</v>
      </c>
      <c r="AK29" s="10" t="e" cm="1">
        <f t="array" ref="AK29">(VLOOKUP(LOOKUP(2,1/((N29&gt;=Info!$B$88:$B$103)*(N29&lt;=Info!$D$88:$D$103)),Info!$A$88:$A$103),Info!$A$88:$F$103,3,FALSE))+((N29-(VLOOKUP(LOOKUP(2,1/((N29&gt;=Info!$B$88:$B$103)*(N29&lt;=Info!$D$88:$D$103)),Info!$A$88:$A$103),Info!$A$88:$F$103,2,FALSE)))*(VLOOKUP(LOOKUP(2,1/((N29&gt;=Info!$B$88:$B$103)*(N29&lt;=Info!$D$88:$D$103)),Info!$A$88:$A$103),Info!$A$88:$F$103,6,FALSE)))</f>
        <v>#DIV/0!</v>
      </c>
      <c r="AL29" s="10" t="e" cm="1">
        <f t="array" ref="AL29">(VLOOKUP(LOOKUP(2,1/((N29&gt;=Info!$B$107:$B$122)*(N29&lt;=Info!$D$107:$D$122)),Info!$A$107:$A$122),Info!$A$107:$F$122,3,FALSE))+((N29-(VLOOKUP(LOOKUP(2,1/((N29&gt;=Info!$B$107:$B$122)*(N29&lt;=Info!$D$107:$D$122)),Info!$A$107:$A$122),Info!$A$107:$F$122,2,FALSE)))*(VLOOKUP(LOOKUP(2,1/((N29&gt;=Info!$B$107:$B$122)*(N29&lt;=Info!$D$107:$D$122)),Info!$A$107:$A$122),Info!$A$107:$F$122,6,FALSE)))</f>
        <v>#DIV/0!</v>
      </c>
      <c r="AM29" s="10"/>
      <c r="AN29" s="10"/>
      <c r="AR29" s="2">
        <f t="shared" si="9"/>
        <v>121</v>
      </c>
      <c r="AS29" s="3">
        <f t="shared" si="9"/>
        <v>1580</v>
      </c>
      <c r="AT29" s="4">
        <f t="shared" si="9"/>
        <v>685.75</v>
      </c>
      <c r="AU29" s="4">
        <f t="shared" si="10"/>
        <v>692</v>
      </c>
      <c r="AV29" s="4">
        <f t="shared" si="11"/>
        <v>7</v>
      </c>
      <c r="AX29" s="2">
        <f t="shared" si="12"/>
        <v>0</v>
      </c>
      <c r="AY29" s="3">
        <f t="shared" si="12"/>
        <v>0</v>
      </c>
      <c r="AZ29" s="4">
        <f t="shared" si="12"/>
        <v>0</v>
      </c>
      <c r="BA29" s="4">
        <f t="shared" si="13"/>
        <v>0</v>
      </c>
      <c r="BB29" s="4">
        <f t="shared" si="14"/>
        <v>0</v>
      </c>
    </row>
    <row r="30" spans="1:54" ht="12.75" customHeight="1" x14ac:dyDescent="0.25">
      <c r="A30" s="2">
        <f t="shared" si="15"/>
        <v>122</v>
      </c>
      <c r="B30" s="3">
        <f t="shared" si="17"/>
        <v>1584</v>
      </c>
      <c r="C30" s="4">
        <f t="shared" si="0"/>
        <v>686.25</v>
      </c>
      <c r="D30" s="4">
        <f t="shared" si="1"/>
        <v>673.47</v>
      </c>
      <c r="E30" s="4">
        <f t="shared" si="5"/>
        <v>12.779999999999973</v>
      </c>
      <c r="F30" s="4">
        <f>ROUND(AD30,2)-ROUND(AE30,2)+Info!$E$5</f>
        <v>10</v>
      </c>
      <c r="G30" s="4">
        <f t="shared" si="6"/>
        <v>692</v>
      </c>
      <c r="H30" s="4">
        <f t="shared" si="7"/>
        <v>692.5</v>
      </c>
      <c r="I30" s="4">
        <f t="shared" si="2"/>
        <v>29.029999999999973</v>
      </c>
      <c r="J30" s="4">
        <f t="shared" si="8"/>
        <v>30</v>
      </c>
      <c r="K30" s="17" t="str">
        <f>Info!$E$3</f>
        <v>W36X282</v>
      </c>
      <c r="M30" s="5"/>
      <c r="N30" s="20"/>
      <c r="O30" s="18"/>
      <c r="P30" s="18"/>
      <c r="Q30" s="18"/>
      <c r="R30" s="18"/>
      <c r="S30" s="18"/>
      <c r="T30" s="18"/>
      <c r="U30" s="18"/>
      <c r="V30" s="18"/>
      <c r="W30" s="6"/>
      <c r="AB30" s="11">
        <f t="shared" si="3"/>
        <v>122</v>
      </c>
      <c r="AC30" s="10" cm="1">
        <f t="array" ref="AC30">(VLOOKUP(LOOKUP(2,1/((B30&gt;=Info!$B$9:$B$84)*(B30&lt;=Info!$D$9:$D$84)),Info!$A$9:$A$84),Info!$A$9:$F$84,3,FALSE))+((B30-(VLOOKUP(LOOKUP(2,1/((B30&gt;=Info!$B$9:$B$84)*(B30&lt;=Info!$D$9:$D$84)),Info!$A$9:$A$84),Info!$A$9:$F$84,2,FALSE)))*(VLOOKUP(LOOKUP(2,1/((B30&gt;=Info!$B$9:$B$84)*(B30&lt;=Info!$D$9:$D$84)),Info!$A$9:$A$84),Info!$A$9:$F$84,6,FALSE)))</f>
        <v>686.25</v>
      </c>
      <c r="AD30" s="10" cm="1">
        <f t="array" ref="AD30">(VLOOKUP(LOOKUP(2,1/((B30&gt;=Info!$B$88:$B$103)*(B30&lt;=Info!$D$88:$D$103)),Info!$A$88:$A$103),Info!$A$88:$F$103,3,FALSE))+((B30-(VLOOKUP(LOOKUP(2,1/((B30&gt;=Info!$B$88:$B$103)*(B30&lt;=Info!$D$88:$D$103)),Info!$A$88:$A$103),Info!$A$88:$F$103,2,FALSE)))*(VLOOKUP(LOOKUP(2,1/((B30&gt;=Info!$B$88:$B$103)*(B30&lt;=Info!$D$88:$D$103)),Info!$A$88:$A$103),Info!$A$88:$F$103,6,FALSE)))</f>
        <v>673.46511627906978</v>
      </c>
      <c r="AE30" s="10" cm="1">
        <f t="array" ref="AE30">(VLOOKUP(LOOKUP(2,1/((B30&gt;=Info!$B$107:$B$122)*(B30&lt;=Info!$D$107:$D$122)),Info!$A$107:$A$122),Info!$A$107:$F$122,3,FALSE))+((B30-(VLOOKUP(LOOKUP(2,1/((B30&gt;=Info!$B$107:$B$122)*(B30&lt;=Info!$D$107:$D$122)),Info!$A$107:$A$122),Info!$A$107:$F$122,2,FALSE)))*(VLOOKUP(LOOKUP(2,1/((B30&gt;=Info!$B$107:$B$122)*(B30&lt;=Info!$D$107:$D$122)),Info!$A$107:$A$122),Info!$A$107:$F$122,6,FALSE)))</f>
        <v>673.46511627906978</v>
      </c>
      <c r="AF30" s="10">
        <f t="shared" si="16"/>
        <v>692</v>
      </c>
      <c r="AG30" s="10" cm="1">
        <f t="array" ref="AG30">(VLOOKUP(LOOKUP(2,1/(((B30+Info!$E$2/2)&gt;=Info!$B$126:$B$217)*((B30+Info!$E$2/2)&lt;=Info!$D$126:$D$217)),Info!$A$126:$A$217),Info!$A$126:$F$217,3,FALSE))+(((B30+Info!$E$2/2)-(VLOOKUP(LOOKUP(2,1/(((B30+Info!$E$2/2)&gt;=Info!$B$126:$B$217)*((B30+Info!$E$2/2)&lt;=Info!$D$126:$D$217)),Info!$A$126:$A$217),Info!$A$126:$F$217,2,FALSE)))*(VLOOKUP(LOOKUP(2,1/(((B30+Info!$E$2/2)&gt;=Info!$B$126:$B$217)*((B30+Info!$E$2/2)&lt;=Info!$D$126:$D$217)),Info!$A$126:$A$217),Info!$A$126:$F$217,6,FALSE)))</f>
        <v>692.5</v>
      </c>
      <c r="AH30" s="10"/>
      <c r="AI30" s="11">
        <f t="shared" si="4"/>
        <v>0</v>
      </c>
      <c r="AJ30" s="10" t="e" cm="1">
        <f t="array" ref="AJ30">(VLOOKUP(LOOKUP(2,1/((N30&gt;=Info!$B$9:$B$84)*(N30&lt;=Info!$D$9:$D$84)),Info!$A$9:$A$84),Info!$A$9:$F$84,3,FALSE))+((N30-(VLOOKUP(LOOKUP(2,1/((N30&gt;=Info!$B$9:$B$84)*(N30&lt;=Info!$D$9:$D$84)),Info!$A$9:$A$84),Info!$A$9:$F$84,2,FALSE)))*(VLOOKUP(LOOKUP(2,1/((N30&gt;=Info!$B$9:$B$84)*(N30&lt;=Info!$D$9:$D$84)),Info!$A$9:$A$84),Info!$A$9:$F$84,6,FALSE)))</f>
        <v>#DIV/0!</v>
      </c>
      <c r="AK30" s="10" t="e" cm="1">
        <f t="array" ref="AK30">(VLOOKUP(LOOKUP(2,1/((N30&gt;=Info!$B$88:$B$103)*(N30&lt;=Info!$D$88:$D$103)),Info!$A$88:$A$103),Info!$A$88:$F$103,3,FALSE))+((N30-(VLOOKUP(LOOKUP(2,1/((N30&gt;=Info!$B$88:$B$103)*(N30&lt;=Info!$D$88:$D$103)),Info!$A$88:$A$103),Info!$A$88:$F$103,2,FALSE)))*(VLOOKUP(LOOKUP(2,1/((N30&gt;=Info!$B$88:$B$103)*(N30&lt;=Info!$D$88:$D$103)),Info!$A$88:$A$103),Info!$A$88:$F$103,6,FALSE)))</f>
        <v>#DIV/0!</v>
      </c>
      <c r="AL30" s="10" t="e" cm="1">
        <f t="array" ref="AL30">(VLOOKUP(LOOKUP(2,1/((N30&gt;=Info!$B$107:$B$122)*(N30&lt;=Info!$D$107:$D$122)),Info!$A$107:$A$122),Info!$A$107:$F$122,3,FALSE))+((N30-(VLOOKUP(LOOKUP(2,1/((N30&gt;=Info!$B$107:$B$122)*(N30&lt;=Info!$D$107:$D$122)),Info!$A$107:$A$122),Info!$A$107:$F$122,2,FALSE)))*(VLOOKUP(LOOKUP(2,1/((N30&gt;=Info!$B$107:$B$122)*(N30&lt;=Info!$D$107:$D$122)),Info!$A$107:$A$122),Info!$A$107:$F$122,6,FALSE)))</f>
        <v>#DIV/0!</v>
      </c>
      <c r="AM30" s="10"/>
      <c r="AN30" s="10"/>
      <c r="AR30" s="2">
        <f t="shared" si="9"/>
        <v>122</v>
      </c>
      <c r="AS30" s="3">
        <f t="shared" si="9"/>
        <v>1584</v>
      </c>
      <c r="AT30" s="4">
        <f t="shared" si="9"/>
        <v>686.25</v>
      </c>
      <c r="AU30" s="4">
        <f t="shared" si="10"/>
        <v>692.5</v>
      </c>
      <c r="AV30" s="4">
        <f t="shared" si="11"/>
        <v>7</v>
      </c>
      <c r="AX30" s="2">
        <f t="shared" si="12"/>
        <v>0</v>
      </c>
      <c r="AY30" s="3">
        <f t="shared" si="12"/>
        <v>0</v>
      </c>
      <c r="AZ30" s="4">
        <f t="shared" si="12"/>
        <v>0</v>
      </c>
      <c r="BA30" s="4">
        <f t="shared" si="13"/>
        <v>0</v>
      </c>
      <c r="BB30" s="4">
        <f t="shared" si="14"/>
        <v>0</v>
      </c>
    </row>
    <row r="31" spans="1:54" ht="12.75" customHeight="1" x14ac:dyDescent="0.25">
      <c r="A31" s="2">
        <f t="shared" si="15"/>
        <v>123</v>
      </c>
      <c r="B31" s="3">
        <f t="shared" si="17"/>
        <v>1588</v>
      </c>
      <c r="C31" s="4">
        <f t="shared" si="0"/>
        <v>686.75</v>
      </c>
      <c r="D31" s="4">
        <f t="shared" si="1"/>
        <v>673.74</v>
      </c>
      <c r="E31" s="4">
        <f t="shared" si="5"/>
        <v>13.009999999999991</v>
      </c>
      <c r="F31" s="4">
        <f>ROUND(AD31,2)-ROUND(AE31,2)+Info!$E$5</f>
        <v>10</v>
      </c>
      <c r="G31" s="4">
        <f t="shared" si="6"/>
        <v>692.5</v>
      </c>
      <c r="H31" s="4">
        <f t="shared" si="7"/>
        <v>692.75</v>
      </c>
      <c r="I31" s="4">
        <f t="shared" si="2"/>
        <v>29.009999999999991</v>
      </c>
      <c r="J31" s="4">
        <f t="shared" si="8"/>
        <v>30</v>
      </c>
      <c r="K31" s="17" t="str">
        <f>Info!$E$3</f>
        <v>W36X282</v>
      </c>
      <c r="M31" s="5"/>
      <c r="N31" s="20"/>
      <c r="O31" s="18"/>
      <c r="P31" s="18"/>
      <c r="Q31" s="18"/>
      <c r="R31" s="18"/>
      <c r="S31" s="18"/>
      <c r="T31" s="18"/>
      <c r="U31" s="18"/>
      <c r="V31" s="18"/>
      <c r="W31" s="6"/>
      <c r="AB31" s="11">
        <f t="shared" si="3"/>
        <v>123</v>
      </c>
      <c r="AC31" s="10" cm="1">
        <f t="array" ref="AC31">(VLOOKUP(LOOKUP(2,1/((B31&gt;=Info!$B$9:$B$84)*(B31&lt;=Info!$D$9:$D$84)),Info!$A$9:$A$84),Info!$A$9:$F$84,3,FALSE))+((B31-(VLOOKUP(LOOKUP(2,1/((B31&gt;=Info!$B$9:$B$84)*(B31&lt;=Info!$D$9:$D$84)),Info!$A$9:$A$84),Info!$A$9:$F$84,2,FALSE)))*(VLOOKUP(LOOKUP(2,1/((B31&gt;=Info!$B$9:$B$84)*(B31&lt;=Info!$D$9:$D$84)),Info!$A$9:$A$84),Info!$A$9:$F$84,6,FALSE)))</f>
        <v>686.75</v>
      </c>
      <c r="AD31" s="10" cm="1">
        <f t="array" ref="AD31">(VLOOKUP(LOOKUP(2,1/((B31&gt;=Info!$B$88:$B$103)*(B31&lt;=Info!$D$88:$D$103)),Info!$A$88:$A$103),Info!$A$88:$F$103,3,FALSE))+((B31-(VLOOKUP(LOOKUP(2,1/((B31&gt;=Info!$B$88:$B$103)*(B31&lt;=Info!$D$88:$D$103)),Info!$A$88:$A$103),Info!$A$88:$F$103,2,FALSE)))*(VLOOKUP(LOOKUP(2,1/((B31&gt;=Info!$B$88:$B$103)*(B31&lt;=Info!$D$88:$D$103)),Info!$A$88:$A$103),Info!$A$88:$F$103,6,FALSE)))</f>
        <v>673.74418604651157</v>
      </c>
      <c r="AE31" s="10" cm="1">
        <f t="array" ref="AE31">(VLOOKUP(LOOKUP(2,1/((B31&gt;=Info!$B$107:$B$122)*(B31&lt;=Info!$D$107:$D$122)),Info!$A$107:$A$122),Info!$A$107:$F$122,3,FALSE))+((B31-(VLOOKUP(LOOKUP(2,1/((B31&gt;=Info!$B$107:$B$122)*(B31&lt;=Info!$D$107:$D$122)),Info!$A$107:$A$122),Info!$A$107:$F$122,2,FALSE)))*(VLOOKUP(LOOKUP(2,1/((B31&gt;=Info!$B$107:$B$122)*(B31&lt;=Info!$D$107:$D$122)),Info!$A$107:$A$122),Info!$A$107:$F$122,6,FALSE)))</f>
        <v>673.74418604651157</v>
      </c>
      <c r="AF31" s="10">
        <f t="shared" si="16"/>
        <v>692.5</v>
      </c>
      <c r="AG31" s="10" cm="1">
        <f t="array" ref="AG31">(VLOOKUP(LOOKUP(2,1/(((B31+Info!$E$2/2)&gt;=Info!$B$126:$B$217)*((B31+Info!$E$2/2)&lt;=Info!$D$126:$D$217)),Info!$A$126:$A$217),Info!$A$126:$F$217,3,FALSE))+(((B31+Info!$E$2/2)-(VLOOKUP(LOOKUP(2,1/(((B31+Info!$E$2/2)&gt;=Info!$B$126:$B$217)*((B31+Info!$E$2/2)&lt;=Info!$D$126:$D$217)),Info!$A$126:$A$217),Info!$A$126:$F$217,2,FALSE)))*(VLOOKUP(LOOKUP(2,1/(((B31+Info!$E$2/2)&gt;=Info!$B$126:$B$217)*((B31+Info!$E$2/2)&lt;=Info!$D$126:$D$217)),Info!$A$126:$A$217),Info!$A$126:$F$217,6,FALSE)))</f>
        <v>692.75</v>
      </c>
      <c r="AH31" s="10"/>
      <c r="AI31" s="11">
        <f t="shared" si="4"/>
        <v>0</v>
      </c>
      <c r="AJ31" s="10" t="e" cm="1">
        <f t="array" ref="AJ31">(VLOOKUP(LOOKUP(2,1/((N31&gt;=Info!$B$9:$B$84)*(N31&lt;=Info!$D$9:$D$84)),Info!$A$9:$A$84),Info!$A$9:$F$84,3,FALSE))+((N31-(VLOOKUP(LOOKUP(2,1/((N31&gt;=Info!$B$9:$B$84)*(N31&lt;=Info!$D$9:$D$84)),Info!$A$9:$A$84),Info!$A$9:$F$84,2,FALSE)))*(VLOOKUP(LOOKUP(2,1/((N31&gt;=Info!$B$9:$B$84)*(N31&lt;=Info!$D$9:$D$84)),Info!$A$9:$A$84),Info!$A$9:$F$84,6,FALSE)))</f>
        <v>#DIV/0!</v>
      </c>
      <c r="AK31" s="10" t="e" cm="1">
        <f t="array" ref="AK31">(VLOOKUP(LOOKUP(2,1/((N31&gt;=Info!$B$88:$B$103)*(N31&lt;=Info!$D$88:$D$103)),Info!$A$88:$A$103),Info!$A$88:$F$103,3,FALSE))+((N31-(VLOOKUP(LOOKUP(2,1/((N31&gt;=Info!$B$88:$B$103)*(N31&lt;=Info!$D$88:$D$103)),Info!$A$88:$A$103),Info!$A$88:$F$103,2,FALSE)))*(VLOOKUP(LOOKUP(2,1/((N31&gt;=Info!$B$88:$B$103)*(N31&lt;=Info!$D$88:$D$103)),Info!$A$88:$A$103),Info!$A$88:$F$103,6,FALSE)))</f>
        <v>#DIV/0!</v>
      </c>
      <c r="AL31" s="10" t="e" cm="1">
        <f t="array" ref="AL31">(VLOOKUP(LOOKUP(2,1/((N31&gt;=Info!$B$107:$B$122)*(N31&lt;=Info!$D$107:$D$122)),Info!$A$107:$A$122),Info!$A$107:$F$122,3,FALSE))+((N31-(VLOOKUP(LOOKUP(2,1/((N31&gt;=Info!$B$107:$B$122)*(N31&lt;=Info!$D$107:$D$122)),Info!$A$107:$A$122),Info!$A$107:$F$122,2,FALSE)))*(VLOOKUP(LOOKUP(2,1/((N31&gt;=Info!$B$107:$B$122)*(N31&lt;=Info!$D$107:$D$122)),Info!$A$107:$A$122),Info!$A$107:$F$122,6,FALSE)))</f>
        <v>#DIV/0!</v>
      </c>
      <c r="AM31" s="10"/>
      <c r="AN31" s="10"/>
      <c r="AR31" s="2">
        <f t="shared" si="9"/>
        <v>123</v>
      </c>
      <c r="AS31" s="3">
        <f t="shared" si="9"/>
        <v>1588</v>
      </c>
      <c r="AT31" s="4">
        <f t="shared" si="9"/>
        <v>686.75</v>
      </c>
      <c r="AU31" s="4">
        <f t="shared" si="10"/>
        <v>692.75</v>
      </c>
      <c r="AV31" s="4">
        <f t="shared" si="11"/>
        <v>6</v>
      </c>
      <c r="AX31" s="2">
        <f t="shared" si="12"/>
        <v>0</v>
      </c>
      <c r="AY31" s="3">
        <f t="shared" si="12"/>
        <v>0</v>
      </c>
      <c r="AZ31" s="4">
        <f t="shared" si="12"/>
        <v>0</v>
      </c>
      <c r="BA31" s="4">
        <f t="shared" si="13"/>
        <v>0</v>
      </c>
      <c r="BB31" s="4">
        <f t="shared" si="14"/>
        <v>0</v>
      </c>
    </row>
    <row r="32" spans="1:54" ht="12.75" customHeight="1" x14ac:dyDescent="0.25">
      <c r="A32" s="2">
        <f t="shared" si="15"/>
        <v>124</v>
      </c>
      <c r="B32" s="3">
        <f t="shared" si="17"/>
        <v>1592</v>
      </c>
      <c r="C32" s="4">
        <f t="shared" si="0"/>
        <v>687</v>
      </c>
      <c r="D32" s="4">
        <f t="shared" si="1"/>
        <v>674.02</v>
      </c>
      <c r="E32" s="4">
        <f t="shared" si="5"/>
        <v>12.980000000000018</v>
      </c>
      <c r="F32" s="4">
        <f>ROUND(AD32,2)-ROUND(AE32,2)+Info!$E$5</f>
        <v>10</v>
      </c>
      <c r="G32" s="4">
        <f t="shared" si="6"/>
        <v>692.75</v>
      </c>
      <c r="H32" s="4">
        <f t="shared" si="7"/>
        <v>693</v>
      </c>
      <c r="I32" s="4">
        <f t="shared" si="2"/>
        <v>28.980000000000018</v>
      </c>
      <c r="J32" s="4">
        <f t="shared" si="8"/>
        <v>30</v>
      </c>
      <c r="K32" s="17" t="str">
        <f>Info!$E$3</f>
        <v>W36X282</v>
      </c>
      <c r="M32" s="5"/>
      <c r="N32" s="20"/>
      <c r="O32" s="18"/>
      <c r="P32" s="18"/>
      <c r="Q32" s="18"/>
      <c r="R32" s="18"/>
      <c r="S32" s="18"/>
      <c r="T32" s="18"/>
      <c r="U32" s="18"/>
      <c r="V32" s="18"/>
      <c r="W32" s="6"/>
      <c r="AB32" s="11">
        <f t="shared" si="3"/>
        <v>124</v>
      </c>
      <c r="AC32" s="10" cm="1">
        <f t="array" ref="AC32">(VLOOKUP(LOOKUP(2,1/((B32&gt;=Info!$B$9:$B$84)*(B32&lt;=Info!$D$9:$D$84)),Info!$A$9:$A$84),Info!$A$9:$F$84,3,FALSE))+((B32-(VLOOKUP(LOOKUP(2,1/((B32&gt;=Info!$B$9:$B$84)*(B32&lt;=Info!$D$9:$D$84)),Info!$A$9:$A$84),Info!$A$9:$F$84,2,FALSE)))*(VLOOKUP(LOOKUP(2,1/((B32&gt;=Info!$B$9:$B$84)*(B32&lt;=Info!$D$9:$D$84)),Info!$A$9:$A$84),Info!$A$9:$F$84,6,FALSE)))</f>
        <v>687</v>
      </c>
      <c r="AD32" s="10" cm="1">
        <f t="array" ref="AD32">(VLOOKUP(LOOKUP(2,1/((B32&gt;=Info!$B$88:$B$103)*(B32&lt;=Info!$D$88:$D$103)),Info!$A$88:$A$103),Info!$A$88:$F$103,3,FALSE))+((B32-(VLOOKUP(LOOKUP(2,1/((B32&gt;=Info!$B$88:$B$103)*(B32&lt;=Info!$D$88:$D$103)),Info!$A$88:$A$103),Info!$A$88:$F$103,2,FALSE)))*(VLOOKUP(LOOKUP(2,1/((B32&gt;=Info!$B$88:$B$103)*(B32&lt;=Info!$D$88:$D$103)),Info!$A$88:$A$103),Info!$A$88:$F$103,6,FALSE)))</f>
        <v>674.02325581395348</v>
      </c>
      <c r="AE32" s="10" cm="1">
        <f t="array" ref="AE32">(VLOOKUP(LOOKUP(2,1/((B32&gt;=Info!$B$107:$B$122)*(B32&lt;=Info!$D$107:$D$122)),Info!$A$107:$A$122),Info!$A$107:$F$122,3,FALSE))+((B32-(VLOOKUP(LOOKUP(2,1/((B32&gt;=Info!$B$107:$B$122)*(B32&lt;=Info!$D$107:$D$122)),Info!$A$107:$A$122),Info!$A$107:$F$122,2,FALSE)))*(VLOOKUP(LOOKUP(2,1/((B32&gt;=Info!$B$107:$B$122)*(B32&lt;=Info!$D$107:$D$122)),Info!$A$107:$A$122),Info!$A$107:$F$122,6,FALSE)))</f>
        <v>674.02325581395348</v>
      </c>
      <c r="AF32" s="10">
        <f t="shared" si="16"/>
        <v>692.75</v>
      </c>
      <c r="AG32" s="10" cm="1">
        <f t="array" ref="AG32">(VLOOKUP(LOOKUP(2,1/(((B32+Info!$E$2/2)&gt;=Info!$B$126:$B$217)*((B32+Info!$E$2/2)&lt;=Info!$D$126:$D$217)),Info!$A$126:$A$217),Info!$A$126:$F$217,3,FALSE))+(((B32+Info!$E$2/2)-(VLOOKUP(LOOKUP(2,1/(((B32+Info!$E$2/2)&gt;=Info!$B$126:$B$217)*((B32+Info!$E$2/2)&lt;=Info!$D$126:$D$217)),Info!$A$126:$A$217),Info!$A$126:$F$217,2,FALSE)))*(VLOOKUP(LOOKUP(2,1/(((B32+Info!$E$2/2)&gt;=Info!$B$126:$B$217)*((B32+Info!$E$2/2)&lt;=Info!$D$126:$D$217)),Info!$A$126:$A$217),Info!$A$126:$F$217,6,FALSE)))</f>
        <v>693</v>
      </c>
      <c r="AH32" s="10"/>
      <c r="AI32" s="11">
        <f t="shared" si="4"/>
        <v>0</v>
      </c>
      <c r="AJ32" s="10" t="e" cm="1">
        <f t="array" ref="AJ32">(VLOOKUP(LOOKUP(2,1/((N32&gt;=Info!$B$9:$B$84)*(N32&lt;=Info!$D$9:$D$84)),Info!$A$9:$A$84),Info!$A$9:$F$84,3,FALSE))+((N32-(VLOOKUP(LOOKUP(2,1/((N32&gt;=Info!$B$9:$B$84)*(N32&lt;=Info!$D$9:$D$84)),Info!$A$9:$A$84),Info!$A$9:$F$84,2,FALSE)))*(VLOOKUP(LOOKUP(2,1/((N32&gt;=Info!$B$9:$B$84)*(N32&lt;=Info!$D$9:$D$84)),Info!$A$9:$A$84),Info!$A$9:$F$84,6,FALSE)))</f>
        <v>#DIV/0!</v>
      </c>
      <c r="AK32" s="10" t="e" cm="1">
        <f t="array" ref="AK32">(VLOOKUP(LOOKUP(2,1/((N32&gt;=Info!$B$88:$B$103)*(N32&lt;=Info!$D$88:$D$103)),Info!$A$88:$A$103),Info!$A$88:$F$103,3,FALSE))+((N32-(VLOOKUP(LOOKUP(2,1/((N32&gt;=Info!$B$88:$B$103)*(N32&lt;=Info!$D$88:$D$103)),Info!$A$88:$A$103),Info!$A$88:$F$103,2,FALSE)))*(VLOOKUP(LOOKUP(2,1/((N32&gt;=Info!$B$88:$B$103)*(N32&lt;=Info!$D$88:$D$103)),Info!$A$88:$A$103),Info!$A$88:$F$103,6,FALSE)))</f>
        <v>#DIV/0!</v>
      </c>
      <c r="AL32" s="10" t="e" cm="1">
        <f t="array" ref="AL32">(VLOOKUP(LOOKUP(2,1/((N32&gt;=Info!$B$107:$B$122)*(N32&lt;=Info!$D$107:$D$122)),Info!$A$107:$A$122),Info!$A$107:$F$122,3,FALSE))+((N32-(VLOOKUP(LOOKUP(2,1/((N32&gt;=Info!$B$107:$B$122)*(N32&lt;=Info!$D$107:$D$122)),Info!$A$107:$A$122),Info!$A$107:$F$122,2,FALSE)))*(VLOOKUP(LOOKUP(2,1/((N32&gt;=Info!$B$107:$B$122)*(N32&lt;=Info!$D$107:$D$122)),Info!$A$107:$A$122),Info!$A$107:$F$122,6,FALSE)))</f>
        <v>#DIV/0!</v>
      </c>
      <c r="AM32" s="10"/>
      <c r="AN32" s="10"/>
      <c r="AR32" s="2">
        <f t="shared" si="9"/>
        <v>124</v>
      </c>
      <c r="AS32" s="3">
        <f t="shared" si="9"/>
        <v>1592</v>
      </c>
      <c r="AT32" s="4">
        <f t="shared" si="9"/>
        <v>687</v>
      </c>
      <c r="AU32" s="4">
        <f t="shared" si="10"/>
        <v>693</v>
      </c>
      <c r="AV32" s="4">
        <f t="shared" si="11"/>
        <v>6</v>
      </c>
      <c r="AX32" s="2">
        <f t="shared" si="12"/>
        <v>0</v>
      </c>
      <c r="AY32" s="3">
        <f t="shared" si="12"/>
        <v>0</v>
      </c>
      <c r="AZ32" s="4">
        <f t="shared" si="12"/>
        <v>0</v>
      </c>
      <c r="BA32" s="4">
        <f t="shared" si="13"/>
        <v>0</v>
      </c>
      <c r="BB32" s="4">
        <f t="shared" si="14"/>
        <v>0</v>
      </c>
    </row>
    <row r="33" spans="1:54" ht="12.75" customHeight="1" x14ac:dyDescent="0.25">
      <c r="A33" s="2">
        <f t="shared" si="15"/>
        <v>125</v>
      </c>
      <c r="B33" s="3">
        <f t="shared" si="17"/>
        <v>1596</v>
      </c>
      <c r="C33" s="4">
        <f t="shared" si="0"/>
        <v>687.25</v>
      </c>
      <c r="D33" s="4">
        <f t="shared" si="1"/>
        <v>674.3</v>
      </c>
      <c r="E33" s="4">
        <f t="shared" si="5"/>
        <v>12.950000000000045</v>
      </c>
      <c r="F33" s="4">
        <f>ROUND(AD33,2)-ROUND(AE33,2)+Info!$E$5</f>
        <v>10</v>
      </c>
      <c r="G33" s="4">
        <f t="shared" si="6"/>
        <v>693</v>
      </c>
      <c r="H33" s="4">
        <f t="shared" si="7"/>
        <v>693.25</v>
      </c>
      <c r="I33" s="4">
        <f t="shared" si="2"/>
        <v>28.950000000000045</v>
      </c>
      <c r="J33" s="4">
        <f t="shared" si="8"/>
        <v>30</v>
      </c>
      <c r="K33" s="17" t="str">
        <f>Info!$E$3</f>
        <v>W36X282</v>
      </c>
      <c r="M33" s="5"/>
      <c r="N33" s="20"/>
      <c r="O33" s="18"/>
      <c r="P33" s="18"/>
      <c r="Q33" s="18"/>
      <c r="R33" s="18"/>
      <c r="S33" s="18"/>
      <c r="T33" s="18"/>
      <c r="U33" s="18"/>
      <c r="V33" s="18"/>
      <c r="W33" s="6"/>
      <c r="AB33" s="11">
        <f t="shared" si="3"/>
        <v>125</v>
      </c>
      <c r="AC33" s="10" cm="1">
        <f t="array" ref="AC33">(VLOOKUP(LOOKUP(2,1/((B33&gt;=Info!$B$9:$B$84)*(B33&lt;=Info!$D$9:$D$84)),Info!$A$9:$A$84),Info!$A$9:$F$84,3,FALSE))+((B33-(VLOOKUP(LOOKUP(2,1/((B33&gt;=Info!$B$9:$B$84)*(B33&lt;=Info!$D$9:$D$84)),Info!$A$9:$A$84),Info!$A$9:$F$84,2,FALSE)))*(VLOOKUP(LOOKUP(2,1/((B33&gt;=Info!$B$9:$B$84)*(B33&lt;=Info!$D$9:$D$84)),Info!$A$9:$A$84),Info!$A$9:$F$84,6,FALSE)))</f>
        <v>687.25</v>
      </c>
      <c r="AD33" s="10" cm="1">
        <f t="array" ref="AD33">(VLOOKUP(LOOKUP(2,1/((B33&gt;=Info!$B$88:$B$103)*(B33&lt;=Info!$D$88:$D$103)),Info!$A$88:$A$103),Info!$A$88:$F$103,3,FALSE))+((B33-(VLOOKUP(LOOKUP(2,1/((B33&gt;=Info!$B$88:$B$103)*(B33&lt;=Info!$D$88:$D$103)),Info!$A$88:$A$103),Info!$A$88:$F$103,2,FALSE)))*(VLOOKUP(LOOKUP(2,1/((B33&gt;=Info!$B$88:$B$103)*(B33&lt;=Info!$D$88:$D$103)),Info!$A$88:$A$103),Info!$A$88:$F$103,6,FALSE)))</f>
        <v>674.30232558139539</v>
      </c>
      <c r="AE33" s="10" cm="1">
        <f t="array" ref="AE33">(VLOOKUP(LOOKUP(2,1/((B33&gt;=Info!$B$107:$B$122)*(B33&lt;=Info!$D$107:$D$122)),Info!$A$107:$A$122),Info!$A$107:$F$122,3,FALSE))+((B33-(VLOOKUP(LOOKUP(2,1/((B33&gt;=Info!$B$107:$B$122)*(B33&lt;=Info!$D$107:$D$122)),Info!$A$107:$A$122),Info!$A$107:$F$122,2,FALSE)))*(VLOOKUP(LOOKUP(2,1/((B33&gt;=Info!$B$107:$B$122)*(B33&lt;=Info!$D$107:$D$122)),Info!$A$107:$A$122),Info!$A$107:$F$122,6,FALSE)))</f>
        <v>674.30232558139539</v>
      </c>
      <c r="AF33" s="10">
        <f t="shared" si="16"/>
        <v>693</v>
      </c>
      <c r="AG33" s="10" cm="1">
        <f t="array" ref="AG33">(VLOOKUP(LOOKUP(2,1/(((B33+Info!$E$2/2)&gt;=Info!$B$126:$B$217)*((B33+Info!$E$2/2)&lt;=Info!$D$126:$D$217)),Info!$A$126:$A$217),Info!$A$126:$F$217,3,FALSE))+(((B33+Info!$E$2/2)-(VLOOKUP(LOOKUP(2,1/(((B33+Info!$E$2/2)&gt;=Info!$B$126:$B$217)*((B33+Info!$E$2/2)&lt;=Info!$D$126:$D$217)),Info!$A$126:$A$217),Info!$A$126:$F$217,2,FALSE)))*(VLOOKUP(LOOKUP(2,1/(((B33+Info!$E$2/2)&gt;=Info!$B$126:$B$217)*((B33+Info!$E$2/2)&lt;=Info!$D$126:$D$217)),Info!$A$126:$A$217),Info!$A$126:$F$217,6,FALSE)))</f>
        <v>693.25</v>
      </c>
      <c r="AH33" s="10"/>
      <c r="AI33" s="11">
        <f t="shared" si="4"/>
        <v>0</v>
      </c>
      <c r="AJ33" s="10" t="e" cm="1">
        <f t="array" ref="AJ33">(VLOOKUP(LOOKUP(2,1/((N33&gt;=Info!$B$9:$B$84)*(N33&lt;=Info!$D$9:$D$84)),Info!$A$9:$A$84),Info!$A$9:$F$84,3,FALSE))+((N33-(VLOOKUP(LOOKUP(2,1/((N33&gt;=Info!$B$9:$B$84)*(N33&lt;=Info!$D$9:$D$84)),Info!$A$9:$A$84),Info!$A$9:$F$84,2,FALSE)))*(VLOOKUP(LOOKUP(2,1/((N33&gt;=Info!$B$9:$B$84)*(N33&lt;=Info!$D$9:$D$84)),Info!$A$9:$A$84),Info!$A$9:$F$84,6,FALSE)))</f>
        <v>#DIV/0!</v>
      </c>
      <c r="AK33" s="10" t="e" cm="1">
        <f t="array" ref="AK33">(VLOOKUP(LOOKUP(2,1/((N33&gt;=Info!$B$88:$B$103)*(N33&lt;=Info!$D$88:$D$103)),Info!$A$88:$A$103),Info!$A$88:$F$103,3,FALSE))+((N33-(VLOOKUP(LOOKUP(2,1/((N33&gt;=Info!$B$88:$B$103)*(N33&lt;=Info!$D$88:$D$103)),Info!$A$88:$A$103),Info!$A$88:$F$103,2,FALSE)))*(VLOOKUP(LOOKUP(2,1/((N33&gt;=Info!$B$88:$B$103)*(N33&lt;=Info!$D$88:$D$103)),Info!$A$88:$A$103),Info!$A$88:$F$103,6,FALSE)))</f>
        <v>#DIV/0!</v>
      </c>
      <c r="AL33" s="10" t="e" cm="1">
        <f t="array" ref="AL33">(VLOOKUP(LOOKUP(2,1/((N33&gt;=Info!$B$107:$B$122)*(N33&lt;=Info!$D$107:$D$122)),Info!$A$107:$A$122),Info!$A$107:$F$122,3,FALSE))+((N33-(VLOOKUP(LOOKUP(2,1/((N33&gt;=Info!$B$107:$B$122)*(N33&lt;=Info!$D$107:$D$122)),Info!$A$107:$A$122),Info!$A$107:$F$122,2,FALSE)))*(VLOOKUP(LOOKUP(2,1/((N33&gt;=Info!$B$107:$B$122)*(N33&lt;=Info!$D$107:$D$122)),Info!$A$107:$A$122),Info!$A$107:$F$122,6,FALSE)))</f>
        <v>#DIV/0!</v>
      </c>
      <c r="AM33" s="10"/>
      <c r="AN33" s="10"/>
      <c r="AR33" s="2">
        <f t="shared" si="9"/>
        <v>125</v>
      </c>
      <c r="AS33" s="3">
        <f t="shared" si="9"/>
        <v>1596</v>
      </c>
      <c r="AT33" s="4">
        <f t="shared" si="9"/>
        <v>687.25</v>
      </c>
      <c r="AU33" s="4">
        <f t="shared" si="10"/>
        <v>693.25</v>
      </c>
      <c r="AV33" s="4">
        <f t="shared" si="11"/>
        <v>6</v>
      </c>
      <c r="AX33" s="2">
        <f t="shared" si="12"/>
        <v>0</v>
      </c>
      <c r="AY33" s="3">
        <f t="shared" si="12"/>
        <v>0</v>
      </c>
      <c r="AZ33" s="4">
        <f t="shared" si="12"/>
        <v>0</v>
      </c>
      <c r="BA33" s="4">
        <f t="shared" si="13"/>
        <v>0</v>
      </c>
      <c r="BB33" s="4">
        <f t="shared" si="14"/>
        <v>0</v>
      </c>
    </row>
    <row r="34" spans="1:54" ht="12.75" customHeight="1" x14ac:dyDescent="0.25">
      <c r="A34" s="2">
        <f t="shared" si="15"/>
        <v>126</v>
      </c>
      <c r="B34" s="3">
        <f t="shared" si="17"/>
        <v>1600</v>
      </c>
      <c r="C34" s="4">
        <f t="shared" si="0"/>
        <v>687.5</v>
      </c>
      <c r="D34" s="4">
        <f t="shared" si="1"/>
        <v>674.58</v>
      </c>
      <c r="E34" s="4">
        <f t="shared" si="5"/>
        <v>12.919999999999959</v>
      </c>
      <c r="F34" s="4">
        <f>ROUND(AD34,2)-ROUND(AE34,2)+Info!$E$5</f>
        <v>10</v>
      </c>
      <c r="G34" s="4">
        <f t="shared" si="6"/>
        <v>693.25</v>
      </c>
      <c r="H34" s="4">
        <f t="shared" si="7"/>
        <v>693.5</v>
      </c>
      <c r="I34" s="4">
        <f t="shared" si="2"/>
        <v>28.919999999999959</v>
      </c>
      <c r="J34" s="4">
        <f t="shared" si="8"/>
        <v>30</v>
      </c>
      <c r="K34" s="17" t="str">
        <f>Info!$E$3</f>
        <v>W36X282</v>
      </c>
      <c r="M34" s="5"/>
      <c r="N34" s="20"/>
      <c r="O34" s="18"/>
      <c r="P34" s="18"/>
      <c r="Q34" s="18"/>
      <c r="R34" s="18"/>
      <c r="S34" s="18"/>
      <c r="T34" s="18"/>
      <c r="U34" s="18"/>
      <c r="V34" s="18"/>
      <c r="W34" s="6"/>
      <c r="AB34" s="11">
        <f t="shared" si="3"/>
        <v>126</v>
      </c>
      <c r="AC34" s="10" cm="1">
        <f t="array" ref="AC34">(VLOOKUP(LOOKUP(2,1/((B34&gt;=Info!$B$9:$B$84)*(B34&lt;=Info!$D$9:$D$84)),Info!$A$9:$A$84),Info!$A$9:$F$84,3,FALSE))+((B34-(VLOOKUP(LOOKUP(2,1/((B34&gt;=Info!$B$9:$B$84)*(B34&lt;=Info!$D$9:$D$84)),Info!$A$9:$A$84),Info!$A$9:$F$84,2,FALSE)))*(VLOOKUP(LOOKUP(2,1/((B34&gt;=Info!$B$9:$B$84)*(B34&lt;=Info!$D$9:$D$84)),Info!$A$9:$A$84),Info!$A$9:$F$84,6,FALSE)))</f>
        <v>687.5</v>
      </c>
      <c r="AD34" s="10" cm="1">
        <f t="array" ref="AD34">(VLOOKUP(LOOKUP(2,1/((B34&gt;=Info!$B$88:$B$103)*(B34&lt;=Info!$D$88:$D$103)),Info!$A$88:$A$103),Info!$A$88:$F$103,3,FALSE))+((B34-(VLOOKUP(LOOKUP(2,1/((B34&gt;=Info!$B$88:$B$103)*(B34&lt;=Info!$D$88:$D$103)),Info!$A$88:$A$103),Info!$A$88:$F$103,2,FALSE)))*(VLOOKUP(LOOKUP(2,1/((B34&gt;=Info!$B$88:$B$103)*(B34&lt;=Info!$D$88:$D$103)),Info!$A$88:$A$103),Info!$A$88:$F$103,6,FALSE)))</f>
        <v>674.58139534883719</v>
      </c>
      <c r="AE34" s="10" cm="1">
        <f t="array" ref="AE34">(VLOOKUP(LOOKUP(2,1/((B34&gt;=Info!$B$107:$B$122)*(B34&lt;=Info!$D$107:$D$122)),Info!$A$107:$A$122),Info!$A$107:$F$122,3,FALSE))+((B34-(VLOOKUP(LOOKUP(2,1/((B34&gt;=Info!$B$107:$B$122)*(B34&lt;=Info!$D$107:$D$122)),Info!$A$107:$A$122),Info!$A$107:$F$122,2,FALSE)))*(VLOOKUP(LOOKUP(2,1/((B34&gt;=Info!$B$107:$B$122)*(B34&lt;=Info!$D$107:$D$122)),Info!$A$107:$A$122),Info!$A$107:$F$122,6,FALSE)))</f>
        <v>674.58139534883719</v>
      </c>
      <c r="AF34" s="10">
        <f t="shared" si="16"/>
        <v>693.25</v>
      </c>
      <c r="AG34" s="10" cm="1">
        <f t="array" ref="AG34">(VLOOKUP(LOOKUP(2,1/(((B34+Info!$E$2/2)&gt;=Info!$B$126:$B$217)*((B34+Info!$E$2/2)&lt;=Info!$D$126:$D$217)),Info!$A$126:$A$217),Info!$A$126:$F$217,3,FALSE))+(((B34+Info!$E$2/2)-(VLOOKUP(LOOKUP(2,1/(((B34+Info!$E$2/2)&gt;=Info!$B$126:$B$217)*((B34+Info!$E$2/2)&lt;=Info!$D$126:$D$217)),Info!$A$126:$A$217),Info!$A$126:$F$217,2,FALSE)))*(VLOOKUP(LOOKUP(2,1/(((B34+Info!$E$2/2)&gt;=Info!$B$126:$B$217)*((B34+Info!$E$2/2)&lt;=Info!$D$126:$D$217)),Info!$A$126:$A$217),Info!$A$126:$F$217,6,FALSE)))</f>
        <v>693.5</v>
      </c>
      <c r="AH34" s="10"/>
      <c r="AI34" s="11">
        <f t="shared" si="4"/>
        <v>0</v>
      </c>
      <c r="AJ34" s="10" t="e" cm="1">
        <f t="array" ref="AJ34">(VLOOKUP(LOOKUP(2,1/((N34&gt;=Info!$B$9:$B$84)*(N34&lt;=Info!$D$9:$D$84)),Info!$A$9:$A$84),Info!$A$9:$F$84,3,FALSE))+((N34-(VLOOKUP(LOOKUP(2,1/((N34&gt;=Info!$B$9:$B$84)*(N34&lt;=Info!$D$9:$D$84)),Info!$A$9:$A$84),Info!$A$9:$F$84,2,FALSE)))*(VLOOKUP(LOOKUP(2,1/((N34&gt;=Info!$B$9:$B$84)*(N34&lt;=Info!$D$9:$D$84)),Info!$A$9:$A$84),Info!$A$9:$F$84,6,FALSE)))</f>
        <v>#DIV/0!</v>
      </c>
      <c r="AK34" s="10" t="e" cm="1">
        <f t="array" ref="AK34">(VLOOKUP(LOOKUP(2,1/((N34&gt;=Info!$B$88:$B$103)*(N34&lt;=Info!$D$88:$D$103)),Info!$A$88:$A$103),Info!$A$88:$F$103,3,FALSE))+((N34-(VLOOKUP(LOOKUP(2,1/((N34&gt;=Info!$B$88:$B$103)*(N34&lt;=Info!$D$88:$D$103)),Info!$A$88:$A$103),Info!$A$88:$F$103,2,FALSE)))*(VLOOKUP(LOOKUP(2,1/((N34&gt;=Info!$B$88:$B$103)*(N34&lt;=Info!$D$88:$D$103)),Info!$A$88:$A$103),Info!$A$88:$F$103,6,FALSE)))</f>
        <v>#DIV/0!</v>
      </c>
      <c r="AL34" s="10" t="e" cm="1">
        <f t="array" ref="AL34">(VLOOKUP(LOOKUP(2,1/((N34&gt;=Info!$B$107:$B$122)*(N34&lt;=Info!$D$107:$D$122)),Info!$A$107:$A$122),Info!$A$107:$F$122,3,FALSE))+((N34-(VLOOKUP(LOOKUP(2,1/((N34&gt;=Info!$B$107:$B$122)*(N34&lt;=Info!$D$107:$D$122)),Info!$A$107:$A$122),Info!$A$107:$F$122,2,FALSE)))*(VLOOKUP(LOOKUP(2,1/((N34&gt;=Info!$B$107:$B$122)*(N34&lt;=Info!$D$107:$D$122)),Info!$A$107:$A$122),Info!$A$107:$F$122,6,FALSE)))</f>
        <v>#DIV/0!</v>
      </c>
      <c r="AM34" s="10"/>
      <c r="AN34" s="10"/>
      <c r="AR34" s="2">
        <f t="shared" si="9"/>
        <v>126</v>
      </c>
      <c r="AS34" s="3">
        <f t="shared" si="9"/>
        <v>1600</v>
      </c>
      <c r="AT34" s="4">
        <f t="shared" si="9"/>
        <v>687.5</v>
      </c>
      <c r="AU34" s="4">
        <f t="shared" si="10"/>
        <v>693.5</v>
      </c>
      <c r="AV34" s="4">
        <f t="shared" si="11"/>
        <v>6</v>
      </c>
      <c r="AX34" s="2">
        <f t="shared" si="12"/>
        <v>0</v>
      </c>
      <c r="AY34" s="3">
        <f t="shared" si="12"/>
        <v>0</v>
      </c>
      <c r="AZ34" s="4">
        <f t="shared" si="12"/>
        <v>0</v>
      </c>
      <c r="BA34" s="4">
        <f t="shared" si="13"/>
        <v>0</v>
      </c>
      <c r="BB34" s="4">
        <f t="shared" si="14"/>
        <v>0</v>
      </c>
    </row>
    <row r="35" spans="1:54" ht="12.75" customHeight="1" x14ac:dyDescent="0.25">
      <c r="A35" s="2">
        <f t="shared" si="15"/>
        <v>127</v>
      </c>
      <c r="B35" s="3">
        <f t="shared" si="17"/>
        <v>1604</v>
      </c>
      <c r="C35" s="4">
        <f t="shared" si="0"/>
        <v>687.75</v>
      </c>
      <c r="D35" s="4">
        <f t="shared" si="1"/>
        <v>674.86</v>
      </c>
      <c r="E35" s="4">
        <f t="shared" si="5"/>
        <v>12.889999999999986</v>
      </c>
      <c r="F35" s="4">
        <f>ROUND(AD35,2)-ROUND(AE35,2)+Info!$E$5</f>
        <v>10</v>
      </c>
      <c r="G35" s="4">
        <f t="shared" si="6"/>
        <v>693.5</v>
      </c>
      <c r="H35" s="4">
        <f t="shared" si="7"/>
        <v>693.75</v>
      </c>
      <c r="I35" s="4">
        <f t="shared" si="2"/>
        <v>28.889999999999986</v>
      </c>
      <c r="J35" s="4">
        <f t="shared" si="8"/>
        <v>30</v>
      </c>
      <c r="K35" s="17" t="str">
        <f>Info!$E$3</f>
        <v>W36X282</v>
      </c>
      <c r="M35" s="5"/>
      <c r="N35" s="20"/>
      <c r="O35" s="18"/>
      <c r="P35" s="18"/>
      <c r="Q35" s="18"/>
      <c r="R35" s="18"/>
      <c r="S35" s="18"/>
      <c r="T35" s="18"/>
      <c r="U35" s="18"/>
      <c r="V35" s="18"/>
      <c r="W35" s="6"/>
      <c r="AB35" s="11">
        <f t="shared" si="3"/>
        <v>127</v>
      </c>
      <c r="AC35" s="10" cm="1">
        <f t="array" ref="AC35">(VLOOKUP(LOOKUP(2,1/((B35&gt;=Info!$B$9:$B$84)*(B35&lt;=Info!$D$9:$D$84)),Info!$A$9:$A$84),Info!$A$9:$F$84,3,FALSE))+((B35-(VLOOKUP(LOOKUP(2,1/((B35&gt;=Info!$B$9:$B$84)*(B35&lt;=Info!$D$9:$D$84)),Info!$A$9:$A$84),Info!$A$9:$F$84,2,FALSE)))*(VLOOKUP(LOOKUP(2,1/((B35&gt;=Info!$B$9:$B$84)*(B35&lt;=Info!$D$9:$D$84)),Info!$A$9:$A$84),Info!$A$9:$F$84,6,FALSE)))</f>
        <v>687.75</v>
      </c>
      <c r="AD35" s="10" cm="1">
        <f t="array" ref="AD35">(VLOOKUP(LOOKUP(2,1/((B35&gt;=Info!$B$88:$B$103)*(B35&lt;=Info!$D$88:$D$103)),Info!$A$88:$A$103),Info!$A$88:$F$103,3,FALSE))+((B35-(VLOOKUP(LOOKUP(2,1/((B35&gt;=Info!$B$88:$B$103)*(B35&lt;=Info!$D$88:$D$103)),Info!$A$88:$A$103),Info!$A$88:$F$103,2,FALSE)))*(VLOOKUP(LOOKUP(2,1/((B35&gt;=Info!$B$88:$B$103)*(B35&lt;=Info!$D$88:$D$103)),Info!$A$88:$A$103),Info!$A$88:$F$103,6,FALSE)))</f>
        <v>674.8604651162791</v>
      </c>
      <c r="AE35" s="10" cm="1">
        <f t="array" ref="AE35">(VLOOKUP(LOOKUP(2,1/((B35&gt;=Info!$B$107:$B$122)*(B35&lt;=Info!$D$107:$D$122)),Info!$A$107:$A$122),Info!$A$107:$F$122,3,FALSE))+((B35-(VLOOKUP(LOOKUP(2,1/((B35&gt;=Info!$B$107:$B$122)*(B35&lt;=Info!$D$107:$D$122)),Info!$A$107:$A$122),Info!$A$107:$F$122,2,FALSE)))*(VLOOKUP(LOOKUP(2,1/((B35&gt;=Info!$B$107:$B$122)*(B35&lt;=Info!$D$107:$D$122)),Info!$A$107:$A$122),Info!$A$107:$F$122,6,FALSE)))</f>
        <v>674.8604651162791</v>
      </c>
      <c r="AF35" s="10">
        <f t="shared" si="16"/>
        <v>693.5</v>
      </c>
      <c r="AG35" s="10" cm="1">
        <f t="array" ref="AG35">(VLOOKUP(LOOKUP(2,1/(((B35+Info!$E$2/2)&gt;=Info!$B$126:$B$217)*((B35+Info!$E$2/2)&lt;=Info!$D$126:$D$217)),Info!$A$126:$A$217),Info!$A$126:$F$217,3,FALSE))+(((B35+Info!$E$2/2)-(VLOOKUP(LOOKUP(2,1/(((B35+Info!$E$2/2)&gt;=Info!$B$126:$B$217)*((B35+Info!$E$2/2)&lt;=Info!$D$126:$D$217)),Info!$A$126:$A$217),Info!$A$126:$F$217,2,FALSE)))*(VLOOKUP(LOOKUP(2,1/(((B35+Info!$E$2/2)&gt;=Info!$B$126:$B$217)*((B35+Info!$E$2/2)&lt;=Info!$D$126:$D$217)),Info!$A$126:$A$217),Info!$A$126:$F$217,6,FALSE)))</f>
        <v>693.75</v>
      </c>
      <c r="AH35" s="10"/>
      <c r="AI35" s="11">
        <f t="shared" si="4"/>
        <v>0</v>
      </c>
      <c r="AJ35" s="10" t="e" cm="1">
        <f t="array" ref="AJ35">(VLOOKUP(LOOKUP(2,1/((N35&gt;=Info!$B$9:$B$84)*(N35&lt;=Info!$D$9:$D$84)),Info!$A$9:$A$84),Info!$A$9:$F$84,3,FALSE))+((N35-(VLOOKUP(LOOKUP(2,1/((N35&gt;=Info!$B$9:$B$84)*(N35&lt;=Info!$D$9:$D$84)),Info!$A$9:$A$84),Info!$A$9:$F$84,2,FALSE)))*(VLOOKUP(LOOKUP(2,1/((N35&gt;=Info!$B$9:$B$84)*(N35&lt;=Info!$D$9:$D$84)),Info!$A$9:$A$84),Info!$A$9:$F$84,6,FALSE)))</f>
        <v>#DIV/0!</v>
      </c>
      <c r="AK35" s="10" t="e" cm="1">
        <f t="array" ref="AK35">(VLOOKUP(LOOKUP(2,1/((N35&gt;=Info!$B$88:$B$103)*(N35&lt;=Info!$D$88:$D$103)),Info!$A$88:$A$103),Info!$A$88:$F$103,3,FALSE))+((N35-(VLOOKUP(LOOKUP(2,1/((N35&gt;=Info!$B$88:$B$103)*(N35&lt;=Info!$D$88:$D$103)),Info!$A$88:$A$103),Info!$A$88:$F$103,2,FALSE)))*(VLOOKUP(LOOKUP(2,1/((N35&gt;=Info!$B$88:$B$103)*(N35&lt;=Info!$D$88:$D$103)),Info!$A$88:$A$103),Info!$A$88:$F$103,6,FALSE)))</f>
        <v>#DIV/0!</v>
      </c>
      <c r="AL35" s="10" t="e" cm="1">
        <f t="array" ref="AL35">(VLOOKUP(LOOKUP(2,1/((N35&gt;=Info!$B$107:$B$122)*(N35&lt;=Info!$D$107:$D$122)),Info!$A$107:$A$122),Info!$A$107:$F$122,3,FALSE))+((N35-(VLOOKUP(LOOKUP(2,1/((N35&gt;=Info!$B$107:$B$122)*(N35&lt;=Info!$D$107:$D$122)),Info!$A$107:$A$122),Info!$A$107:$F$122,2,FALSE)))*(VLOOKUP(LOOKUP(2,1/((N35&gt;=Info!$B$107:$B$122)*(N35&lt;=Info!$D$107:$D$122)),Info!$A$107:$A$122),Info!$A$107:$F$122,6,FALSE)))</f>
        <v>#DIV/0!</v>
      </c>
      <c r="AM35" s="10"/>
      <c r="AN35" s="10"/>
      <c r="AR35" s="2">
        <f t="shared" si="9"/>
        <v>127</v>
      </c>
      <c r="AS35" s="3">
        <f t="shared" si="9"/>
        <v>1604</v>
      </c>
      <c r="AT35" s="4">
        <f t="shared" si="9"/>
        <v>687.75</v>
      </c>
      <c r="AU35" s="4">
        <f t="shared" si="10"/>
        <v>693.75</v>
      </c>
      <c r="AV35" s="4">
        <f t="shared" si="11"/>
        <v>6</v>
      </c>
      <c r="AX35" s="2">
        <f t="shared" si="12"/>
        <v>0</v>
      </c>
      <c r="AY35" s="3">
        <f t="shared" si="12"/>
        <v>0</v>
      </c>
      <c r="AZ35" s="4">
        <f t="shared" si="12"/>
        <v>0</v>
      </c>
      <c r="BA35" s="4">
        <f t="shared" si="13"/>
        <v>0</v>
      </c>
      <c r="BB35" s="4">
        <f t="shared" si="14"/>
        <v>0</v>
      </c>
    </row>
    <row r="36" spans="1:54" ht="12.75" customHeight="1" x14ac:dyDescent="0.25">
      <c r="A36" s="2">
        <f t="shared" si="15"/>
        <v>128</v>
      </c>
      <c r="B36" s="3">
        <f t="shared" si="17"/>
        <v>1608</v>
      </c>
      <c r="C36" s="4">
        <f t="shared" si="0"/>
        <v>688</v>
      </c>
      <c r="D36" s="4">
        <f t="shared" si="1"/>
        <v>675.14</v>
      </c>
      <c r="E36" s="4">
        <f t="shared" si="5"/>
        <v>12.860000000000014</v>
      </c>
      <c r="F36" s="4">
        <f>ROUND(AD36,2)-ROUND(AE36,2)+Info!$E$5</f>
        <v>10</v>
      </c>
      <c r="G36" s="4">
        <f t="shared" si="6"/>
        <v>693.75</v>
      </c>
      <c r="H36" s="4">
        <f t="shared" si="7"/>
        <v>694</v>
      </c>
      <c r="I36" s="4">
        <f t="shared" si="2"/>
        <v>28.860000000000014</v>
      </c>
      <c r="J36" s="4">
        <f t="shared" si="8"/>
        <v>30</v>
      </c>
      <c r="K36" s="17" t="str">
        <f>Info!$E$3</f>
        <v>W36X282</v>
      </c>
      <c r="M36" s="5"/>
      <c r="N36" s="20"/>
      <c r="O36" s="18"/>
      <c r="P36" s="18"/>
      <c r="Q36" s="18"/>
      <c r="R36" s="18"/>
      <c r="S36" s="18"/>
      <c r="T36" s="18"/>
      <c r="U36" s="18"/>
      <c r="V36" s="18"/>
      <c r="W36" s="6"/>
      <c r="AB36" s="11">
        <f t="shared" si="3"/>
        <v>128</v>
      </c>
      <c r="AC36" s="10" cm="1">
        <f t="array" ref="AC36">(VLOOKUP(LOOKUP(2,1/((B36&gt;=Info!$B$9:$B$84)*(B36&lt;=Info!$D$9:$D$84)),Info!$A$9:$A$84),Info!$A$9:$F$84,3,FALSE))+((B36-(VLOOKUP(LOOKUP(2,1/((B36&gt;=Info!$B$9:$B$84)*(B36&lt;=Info!$D$9:$D$84)),Info!$A$9:$A$84),Info!$A$9:$F$84,2,FALSE)))*(VLOOKUP(LOOKUP(2,1/((B36&gt;=Info!$B$9:$B$84)*(B36&lt;=Info!$D$9:$D$84)),Info!$A$9:$A$84),Info!$A$9:$F$84,6,FALSE)))</f>
        <v>688</v>
      </c>
      <c r="AD36" s="10" cm="1">
        <f t="array" ref="AD36">(VLOOKUP(LOOKUP(2,1/((B36&gt;=Info!$B$88:$B$103)*(B36&lt;=Info!$D$88:$D$103)),Info!$A$88:$A$103),Info!$A$88:$F$103,3,FALSE))+((B36-(VLOOKUP(LOOKUP(2,1/((B36&gt;=Info!$B$88:$B$103)*(B36&lt;=Info!$D$88:$D$103)),Info!$A$88:$A$103),Info!$A$88:$F$103,2,FALSE)))*(VLOOKUP(LOOKUP(2,1/((B36&gt;=Info!$B$88:$B$103)*(B36&lt;=Info!$D$88:$D$103)),Info!$A$88:$A$103),Info!$A$88:$F$103,6,FALSE)))</f>
        <v>675.1395348837209</v>
      </c>
      <c r="AE36" s="10" cm="1">
        <f t="array" ref="AE36">(VLOOKUP(LOOKUP(2,1/((B36&gt;=Info!$B$107:$B$122)*(B36&lt;=Info!$D$107:$D$122)),Info!$A$107:$A$122),Info!$A$107:$F$122,3,FALSE))+((B36-(VLOOKUP(LOOKUP(2,1/((B36&gt;=Info!$B$107:$B$122)*(B36&lt;=Info!$D$107:$D$122)),Info!$A$107:$A$122),Info!$A$107:$F$122,2,FALSE)))*(VLOOKUP(LOOKUP(2,1/((B36&gt;=Info!$B$107:$B$122)*(B36&lt;=Info!$D$107:$D$122)),Info!$A$107:$A$122),Info!$A$107:$F$122,6,FALSE)))</f>
        <v>675.1395348837209</v>
      </c>
      <c r="AF36" s="10">
        <f t="shared" si="16"/>
        <v>693.75</v>
      </c>
      <c r="AG36" s="10" cm="1">
        <f t="array" ref="AG36">(VLOOKUP(LOOKUP(2,1/(((B36+Info!$E$2/2)&gt;=Info!$B$126:$B$217)*((B36+Info!$E$2/2)&lt;=Info!$D$126:$D$217)),Info!$A$126:$A$217),Info!$A$126:$F$217,3,FALSE))+(((B36+Info!$E$2/2)-(VLOOKUP(LOOKUP(2,1/(((B36+Info!$E$2/2)&gt;=Info!$B$126:$B$217)*((B36+Info!$E$2/2)&lt;=Info!$D$126:$D$217)),Info!$A$126:$A$217),Info!$A$126:$F$217,2,FALSE)))*(VLOOKUP(LOOKUP(2,1/(((B36+Info!$E$2/2)&gt;=Info!$B$126:$B$217)*((B36+Info!$E$2/2)&lt;=Info!$D$126:$D$217)),Info!$A$126:$A$217),Info!$A$126:$F$217,6,FALSE)))</f>
        <v>694</v>
      </c>
      <c r="AH36" s="10"/>
      <c r="AI36" s="11">
        <f t="shared" si="4"/>
        <v>0</v>
      </c>
      <c r="AJ36" s="10" t="e" cm="1">
        <f t="array" ref="AJ36">(VLOOKUP(LOOKUP(2,1/((N36&gt;=Info!$B$9:$B$84)*(N36&lt;=Info!$D$9:$D$84)),Info!$A$9:$A$84),Info!$A$9:$F$84,3,FALSE))+((N36-(VLOOKUP(LOOKUP(2,1/((N36&gt;=Info!$B$9:$B$84)*(N36&lt;=Info!$D$9:$D$84)),Info!$A$9:$A$84),Info!$A$9:$F$84,2,FALSE)))*(VLOOKUP(LOOKUP(2,1/((N36&gt;=Info!$B$9:$B$84)*(N36&lt;=Info!$D$9:$D$84)),Info!$A$9:$A$84),Info!$A$9:$F$84,6,FALSE)))</f>
        <v>#DIV/0!</v>
      </c>
      <c r="AK36" s="10" t="e" cm="1">
        <f t="array" ref="AK36">(VLOOKUP(LOOKUP(2,1/((N36&gt;=Info!$B$88:$B$103)*(N36&lt;=Info!$D$88:$D$103)),Info!$A$88:$A$103),Info!$A$88:$F$103,3,FALSE))+((N36-(VLOOKUP(LOOKUP(2,1/((N36&gt;=Info!$B$88:$B$103)*(N36&lt;=Info!$D$88:$D$103)),Info!$A$88:$A$103),Info!$A$88:$F$103,2,FALSE)))*(VLOOKUP(LOOKUP(2,1/((N36&gt;=Info!$B$88:$B$103)*(N36&lt;=Info!$D$88:$D$103)),Info!$A$88:$A$103),Info!$A$88:$F$103,6,FALSE)))</f>
        <v>#DIV/0!</v>
      </c>
      <c r="AL36" s="10" t="e" cm="1">
        <f t="array" ref="AL36">(VLOOKUP(LOOKUP(2,1/((N36&gt;=Info!$B$107:$B$122)*(N36&lt;=Info!$D$107:$D$122)),Info!$A$107:$A$122),Info!$A$107:$F$122,3,FALSE))+((N36-(VLOOKUP(LOOKUP(2,1/((N36&gt;=Info!$B$107:$B$122)*(N36&lt;=Info!$D$107:$D$122)),Info!$A$107:$A$122),Info!$A$107:$F$122,2,FALSE)))*(VLOOKUP(LOOKUP(2,1/((N36&gt;=Info!$B$107:$B$122)*(N36&lt;=Info!$D$107:$D$122)),Info!$A$107:$A$122),Info!$A$107:$F$122,6,FALSE)))</f>
        <v>#DIV/0!</v>
      </c>
      <c r="AM36" s="10"/>
      <c r="AN36" s="10"/>
      <c r="AR36" s="2">
        <f t="shared" si="9"/>
        <v>128</v>
      </c>
      <c r="AS36" s="3">
        <f t="shared" si="9"/>
        <v>1608</v>
      </c>
      <c r="AT36" s="4">
        <f t="shared" si="9"/>
        <v>688</v>
      </c>
      <c r="AU36" s="4">
        <f t="shared" si="10"/>
        <v>694</v>
      </c>
      <c r="AV36" s="4">
        <f t="shared" si="11"/>
        <v>6</v>
      </c>
      <c r="AX36" s="2">
        <f t="shared" si="12"/>
        <v>0</v>
      </c>
      <c r="AY36" s="3">
        <f t="shared" si="12"/>
        <v>0</v>
      </c>
      <c r="AZ36" s="4">
        <f t="shared" si="12"/>
        <v>0</v>
      </c>
      <c r="BA36" s="4">
        <f t="shared" si="13"/>
        <v>0</v>
      </c>
      <c r="BB36" s="4">
        <f t="shared" si="14"/>
        <v>0</v>
      </c>
    </row>
    <row r="37" spans="1:54" ht="12.75" customHeight="1" x14ac:dyDescent="0.25">
      <c r="A37" s="2">
        <f t="shared" si="15"/>
        <v>129</v>
      </c>
      <c r="B37" s="3">
        <f t="shared" si="17"/>
        <v>1612</v>
      </c>
      <c r="C37" s="4">
        <f t="shared" si="0"/>
        <v>688.25</v>
      </c>
      <c r="D37" s="4">
        <f t="shared" si="1"/>
        <v>675.42</v>
      </c>
      <c r="E37" s="4">
        <f t="shared" si="5"/>
        <v>12.830000000000041</v>
      </c>
      <c r="F37" s="4">
        <f>ROUND(AD37,2)-ROUND(AE37,2)+Info!$E$5</f>
        <v>10</v>
      </c>
      <c r="G37" s="4">
        <f t="shared" si="6"/>
        <v>694</v>
      </c>
      <c r="H37" s="4">
        <f t="shared" si="7"/>
        <v>694.5</v>
      </c>
      <c r="I37" s="4">
        <f t="shared" si="2"/>
        <v>29.080000000000041</v>
      </c>
      <c r="J37" s="4">
        <f t="shared" si="8"/>
        <v>30</v>
      </c>
      <c r="K37" s="17" t="str">
        <f>Info!$E$3</f>
        <v>W36X282</v>
      </c>
      <c r="M37" s="5"/>
      <c r="N37" s="20"/>
      <c r="O37" s="18"/>
      <c r="P37" s="18"/>
      <c r="Q37" s="18"/>
      <c r="R37" s="18"/>
      <c r="S37" s="18"/>
      <c r="T37" s="18"/>
      <c r="U37" s="18"/>
      <c r="V37" s="18"/>
      <c r="W37" s="6"/>
      <c r="AB37" s="11">
        <f t="shared" si="3"/>
        <v>129</v>
      </c>
      <c r="AC37" s="10" cm="1">
        <f t="array" ref="AC37">(VLOOKUP(LOOKUP(2,1/((B37&gt;=Info!$B$9:$B$84)*(B37&lt;=Info!$D$9:$D$84)),Info!$A$9:$A$84),Info!$A$9:$F$84,3,FALSE))+((B37-(VLOOKUP(LOOKUP(2,1/((B37&gt;=Info!$B$9:$B$84)*(B37&lt;=Info!$D$9:$D$84)),Info!$A$9:$A$84),Info!$A$9:$F$84,2,FALSE)))*(VLOOKUP(LOOKUP(2,1/((B37&gt;=Info!$B$9:$B$84)*(B37&lt;=Info!$D$9:$D$84)),Info!$A$9:$A$84),Info!$A$9:$F$84,6,FALSE)))</f>
        <v>688.25</v>
      </c>
      <c r="AD37" s="10" cm="1">
        <f t="array" ref="AD37">(VLOOKUP(LOOKUP(2,1/((B37&gt;=Info!$B$88:$B$103)*(B37&lt;=Info!$D$88:$D$103)),Info!$A$88:$A$103),Info!$A$88:$F$103,3,FALSE))+((B37-(VLOOKUP(LOOKUP(2,1/((B37&gt;=Info!$B$88:$B$103)*(B37&lt;=Info!$D$88:$D$103)),Info!$A$88:$A$103),Info!$A$88:$F$103,2,FALSE)))*(VLOOKUP(LOOKUP(2,1/((B37&gt;=Info!$B$88:$B$103)*(B37&lt;=Info!$D$88:$D$103)),Info!$A$88:$A$103),Info!$A$88:$F$103,6,FALSE)))</f>
        <v>675.41860465116281</v>
      </c>
      <c r="AE37" s="10" cm="1">
        <f t="array" ref="AE37">(VLOOKUP(LOOKUP(2,1/((B37&gt;=Info!$B$107:$B$122)*(B37&lt;=Info!$D$107:$D$122)),Info!$A$107:$A$122),Info!$A$107:$F$122,3,FALSE))+((B37-(VLOOKUP(LOOKUP(2,1/((B37&gt;=Info!$B$107:$B$122)*(B37&lt;=Info!$D$107:$D$122)),Info!$A$107:$A$122),Info!$A$107:$F$122,2,FALSE)))*(VLOOKUP(LOOKUP(2,1/((B37&gt;=Info!$B$107:$B$122)*(B37&lt;=Info!$D$107:$D$122)),Info!$A$107:$A$122),Info!$A$107:$F$122,6,FALSE)))</f>
        <v>675.41860465116281</v>
      </c>
      <c r="AF37" s="10">
        <f t="shared" si="16"/>
        <v>694</v>
      </c>
      <c r="AG37" s="10" cm="1">
        <f t="array" ref="AG37">(VLOOKUP(LOOKUP(2,1/(((B37+Info!$E$2/2)&gt;=Info!$B$126:$B$217)*((B37+Info!$E$2/2)&lt;=Info!$D$126:$D$217)),Info!$A$126:$A$217),Info!$A$126:$F$217,3,FALSE))+(((B37+Info!$E$2/2)-(VLOOKUP(LOOKUP(2,1/(((B37+Info!$E$2/2)&gt;=Info!$B$126:$B$217)*((B37+Info!$E$2/2)&lt;=Info!$D$126:$D$217)),Info!$A$126:$A$217),Info!$A$126:$F$217,2,FALSE)))*(VLOOKUP(LOOKUP(2,1/(((B37+Info!$E$2/2)&gt;=Info!$B$126:$B$217)*((B37+Info!$E$2/2)&lt;=Info!$D$126:$D$217)),Info!$A$126:$A$217),Info!$A$126:$F$217,6,FALSE)))</f>
        <v>694.5</v>
      </c>
      <c r="AH37" s="10"/>
      <c r="AI37" s="11">
        <f t="shared" si="4"/>
        <v>0</v>
      </c>
      <c r="AJ37" s="10" t="e" cm="1">
        <f t="array" ref="AJ37">(VLOOKUP(LOOKUP(2,1/((N37&gt;=Info!$B$9:$B$84)*(N37&lt;=Info!$D$9:$D$84)),Info!$A$9:$A$84),Info!$A$9:$F$84,3,FALSE))+((N37-(VLOOKUP(LOOKUP(2,1/((N37&gt;=Info!$B$9:$B$84)*(N37&lt;=Info!$D$9:$D$84)),Info!$A$9:$A$84),Info!$A$9:$F$84,2,FALSE)))*(VLOOKUP(LOOKUP(2,1/((N37&gt;=Info!$B$9:$B$84)*(N37&lt;=Info!$D$9:$D$84)),Info!$A$9:$A$84),Info!$A$9:$F$84,6,FALSE)))</f>
        <v>#DIV/0!</v>
      </c>
      <c r="AK37" s="10" t="e" cm="1">
        <f t="array" ref="AK37">(VLOOKUP(LOOKUP(2,1/((N37&gt;=Info!$B$88:$B$103)*(N37&lt;=Info!$D$88:$D$103)),Info!$A$88:$A$103),Info!$A$88:$F$103,3,FALSE))+((N37-(VLOOKUP(LOOKUP(2,1/((N37&gt;=Info!$B$88:$B$103)*(N37&lt;=Info!$D$88:$D$103)),Info!$A$88:$A$103),Info!$A$88:$F$103,2,FALSE)))*(VLOOKUP(LOOKUP(2,1/((N37&gt;=Info!$B$88:$B$103)*(N37&lt;=Info!$D$88:$D$103)),Info!$A$88:$A$103),Info!$A$88:$F$103,6,FALSE)))</f>
        <v>#DIV/0!</v>
      </c>
      <c r="AL37" s="10" t="e" cm="1">
        <f t="array" ref="AL37">(VLOOKUP(LOOKUP(2,1/((N37&gt;=Info!$B$107:$B$122)*(N37&lt;=Info!$D$107:$D$122)),Info!$A$107:$A$122),Info!$A$107:$F$122,3,FALSE))+((N37-(VLOOKUP(LOOKUP(2,1/((N37&gt;=Info!$B$107:$B$122)*(N37&lt;=Info!$D$107:$D$122)),Info!$A$107:$A$122),Info!$A$107:$F$122,2,FALSE)))*(VLOOKUP(LOOKUP(2,1/((N37&gt;=Info!$B$107:$B$122)*(N37&lt;=Info!$D$107:$D$122)),Info!$A$107:$A$122),Info!$A$107:$F$122,6,FALSE)))</f>
        <v>#DIV/0!</v>
      </c>
      <c r="AM37" s="10"/>
      <c r="AN37" s="10"/>
      <c r="AR37" s="2">
        <f t="shared" si="9"/>
        <v>129</v>
      </c>
      <c r="AS37" s="3">
        <f t="shared" si="9"/>
        <v>1612</v>
      </c>
      <c r="AT37" s="4">
        <f t="shared" si="9"/>
        <v>688.25</v>
      </c>
      <c r="AU37" s="4">
        <f t="shared" si="10"/>
        <v>694.5</v>
      </c>
      <c r="AV37" s="4">
        <f t="shared" si="11"/>
        <v>7</v>
      </c>
      <c r="AX37" s="2">
        <f t="shared" si="12"/>
        <v>0</v>
      </c>
      <c r="AY37" s="3">
        <f t="shared" si="12"/>
        <v>0</v>
      </c>
      <c r="AZ37" s="4">
        <f t="shared" si="12"/>
        <v>0</v>
      </c>
      <c r="BA37" s="4">
        <f t="shared" si="13"/>
        <v>0</v>
      </c>
      <c r="BB37" s="4">
        <f t="shared" si="14"/>
        <v>0</v>
      </c>
    </row>
    <row r="38" spans="1:54" ht="12.75" customHeight="1" x14ac:dyDescent="0.25">
      <c r="A38" s="2">
        <f t="shared" si="15"/>
        <v>130</v>
      </c>
      <c r="B38" s="3">
        <f t="shared" si="17"/>
        <v>1616</v>
      </c>
      <c r="C38" s="4">
        <f t="shared" si="0"/>
        <v>688.75</v>
      </c>
      <c r="D38" s="4">
        <f t="shared" si="1"/>
        <v>675.7</v>
      </c>
      <c r="E38" s="4">
        <f t="shared" si="5"/>
        <v>13.049999999999955</v>
      </c>
      <c r="F38" s="4">
        <f>ROUND(AD38,2)-ROUND(AE38,2)+Info!$E$5</f>
        <v>10</v>
      </c>
      <c r="G38" s="4">
        <f t="shared" si="6"/>
        <v>694.5</v>
      </c>
      <c r="H38" s="4">
        <f t="shared" si="7"/>
        <v>694.75</v>
      </c>
      <c r="I38" s="4">
        <f t="shared" si="2"/>
        <v>29.049999999999955</v>
      </c>
      <c r="J38" s="4">
        <f t="shared" si="8"/>
        <v>30</v>
      </c>
      <c r="K38" s="17" t="str">
        <f>Info!$E$3</f>
        <v>W36X282</v>
      </c>
      <c r="M38" s="5"/>
      <c r="N38" s="20"/>
      <c r="O38" s="18"/>
      <c r="P38" s="18"/>
      <c r="Q38" s="18"/>
      <c r="R38" s="18"/>
      <c r="S38" s="18"/>
      <c r="T38" s="18"/>
      <c r="U38" s="18"/>
      <c r="V38" s="18"/>
      <c r="W38" s="6"/>
      <c r="AB38" s="11">
        <f t="shared" si="3"/>
        <v>130</v>
      </c>
      <c r="AC38" s="10" cm="1">
        <f t="array" ref="AC38">(VLOOKUP(LOOKUP(2,1/((B38&gt;=Info!$B$9:$B$84)*(B38&lt;=Info!$D$9:$D$84)),Info!$A$9:$A$84),Info!$A$9:$F$84,3,FALSE))+((B38-(VLOOKUP(LOOKUP(2,1/((B38&gt;=Info!$B$9:$B$84)*(B38&lt;=Info!$D$9:$D$84)),Info!$A$9:$A$84),Info!$A$9:$F$84,2,FALSE)))*(VLOOKUP(LOOKUP(2,1/((B38&gt;=Info!$B$9:$B$84)*(B38&lt;=Info!$D$9:$D$84)),Info!$A$9:$A$84),Info!$A$9:$F$84,6,FALSE)))</f>
        <v>688.75</v>
      </c>
      <c r="AD38" s="10" cm="1">
        <f t="array" ref="AD38">(VLOOKUP(LOOKUP(2,1/((B38&gt;=Info!$B$88:$B$103)*(B38&lt;=Info!$D$88:$D$103)),Info!$A$88:$A$103),Info!$A$88:$F$103,3,FALSE))+((B38-(VLOOKUP(LOOKUP(2,1/((B38&gt;=Info!$B$88:$B$103)*(B38&lt;=Info!$D$88:$D$103)),Info!$A$88:$A$103),Info!$A$88:$F$103,2,FALSE)))*(VLOOKUP(LOOKUP(2,1/((B38&gt;=Info!$B$88:$B$103)*(B38&lt;=Info!$D$88:$D$103)),Info!$A$88:$A$103),Info!$A$88:$F$103,6,FALSE)))</f>
        <v>675.69767441860461</v>
      </c>
      <c r="AE38" s="10" cm="1">
        <f t="array" ref="AE38">(VLOOKUP(LOOKUP(2,1/((B38&gt;=Info!$B$107:$B$122)*(B38&lt;=Info!$D$107:$D$122)),Info!$A$107:$A$122),Info!$A$107:$F$122,3,FALSE))+((B38-(VLOOKUP(LOOKUP(2,1/((B38&gt;=Info!$B$107:$B$122)*(B38&lt;=Info!$D$107:$D$122)),Info!$A$107:$A$122),Info!$A$107:$F$122,2,FALSE)))*(VLOOKUP(LOOKUP(2,1/((B38&gt;=Info!$B$107:$B$122)*(B38&lt;=Info!$D$107:$D$122)),Info!$A$107:$A$122),Info!$A$107:$F$122,6,FALSE)))</f>
        <v>675.69767441860461</v>
      </c>
      <c r="AF38" s="10">
        <f t="shared" si="16"/>
        <v>694.5</v>
      </c>
      <c r="AG38" s="10" cm="1">
        <f t="array" ref="AG38">(VLOOKUP(LOOKUP(2,1/(((B38+Info!$E$2/2)&gt;=Info!$B$126:$B$217)*((B38+Info!$E$2/2)&lt;=Info!$D$126:$D$217)),Info!$A$126:$A$217),Info!$A$126:$F$217,3,FALSE))+(((B38+Info!$E$2/2)-(VLOOKUP(LOOKUP(2,1/(((B38+Info!$E$2/2)&gt;=Info!$B$126:$B$217)*((B38+Info!$E$2/2)&lt;=Info!$D$126:$D$217)),Info!$A$126:$A$217),Info!$A$126:$F$217,2,FALSE)))*(VLOOKUP(LOOKUP(2,1/(((B38+Info!$E$2/2)&gt;=Info!$B$126:$B$217)*((B38+Info!$E$2/2)&lt;=Info!$D$126:$D$217)),Info!$A$126:$A$217),Info!$A$126:$F$217,6,FALSE)))</f>
        <v>694.75</v>
      </c>
      <c r="AH38" s="10"/>
      <c r="AI38" s="11">
        <f t="shared" si="4"/>
        <v>0</v>
      </c>
      <c r="AJ38" s="10" t="e" cm="1">
        <f t="array" ref="AJ38">(VLOOKUP(LOOKUP(2,1/((N38&gt;=Info!$B$9:$B$84)*(N38&lt;=Info!$D$9:$D$84)),Info!$A$9:$A$84),Info!$A$9:$F$84,3,FALSE))+((N38-(VLOOKUP(LOOKUP(2,1/((N38&gt;=Info!$B$9:$B$84)*(N38&lt;=Info!$D$9:$D$84)),Info!$A$9:$A$84),Info!$A$9:$F$84,2,FALSE)))*(VLOOKUP(LOOKUP(2,1/((N38&gt;=Info!$B$9:$B$84)*(N38&lt;=Info!$D$9:$D$84)),Info!$A$9:$A$84),Info!$A$9:$F$84,6,FALSE)))</f>
        <v>#DIV/0!</v>
      </c>
      <c r="AK38" s="10" t="e" cm="1">
        <f t="array" ref="AK38">(VLOOKUP(LOOKUP(2,1/((N38&gt;=Info!$B$88:$B$103)*(N38&lt;=Info!$D$88:$D$103)),Info!$A$88:$A$103),Info!$A$88:$F$103,3,FALSE))+((N38-(VLOOKUP(LOOKUP(2,1/((N38&gt;=Info!$B$88:$B$103)*(N38&lt;=Info!$D$88:$D$103)),Info!$A$88:$A$103),Info!$A$88:$F$103,2,FALSE)))*(VLOOKUP(LOOKUP(2,1/((N38&gt;=Info!$B$88:$B$103)*(N38&lt;=Info!$D$88:$D$103)),Info!$A$88:$A$103),Info!$A$88:$F$103,6,FALSE)))</f>
        <v>#DIV/0!</v>
      </c>
      <c r="AL38" s="10" t="e" cm="1">
        <f t="array" ref="AL38">(VLOOKUP(LOOKUP(2,1/((N38&gt;=Info!$B$107:$B$122)*(N38&lt;=Info!$D$107:$D$122)),Info!$A$107:$A$122),Info!$A$107:$F$122,3,FALSE))+((N38-(VLOOKUP(LOOKUP(2,1/((N38&gt;=Info!$B$107:$B$122)*(N38&lt;=Info!$D$107:$D$122)),Info!$A$107:$A$122),Info!$A$107:$F$122,2,FALSE)))*(VLOOKUP(LOOKUP(2,1/((N38&gt;=Info!$B$107:$B$122)*(N38&lt;=Info!$D$107:$D$122)),Info!$A$107:$A$122),Info!$A$107:$F$122,6,FALSE)))</f>
        <v>#DIV/0!</v>
      </c>
      <c r="AM38" s="10"/>
      <c r="AN38" s="10"/>
      <c r="AR38" s="2">
        <f t="shared" si="9"/>
        <v>130</v>
      </c>
      <c r="AS38" s="3">
        <f t="shared" si="9"/>
        <v>1616</v>
      </c>
      <c r="AT38" s="4">
        <f t="shared" si="9"/>
        <v>688.75</v>
      </c>
      <c r="AU38" s="4">
        <f t="shared" si="10"/>
        <v>694.75</v>
      </c>
      <c r="AV38" s="4">
        <f t="shared" si="11"/>
        <v>6</v>
      </c>
      <c r="AX38" s="2">
        <f t="shared" si="12"/>
        <v>0</v>
      </c>
      <c r="AY38" s="3">
        <f t="shared" si="12"/>
        <v>0</v>
      </c>
      <c r="AZ38" s="4">
        <f t="shared" si="12"/>
        <v>0</v>
      </c>
      <c r="BA38" s="4">
        <f t="shared" si="13"/>
        <v>0</v>
      </c>
      <c r="BB38" s="4">
        <f t="shared" si="14"/>
        <v>0</v>
      </c>
    </row>
    <row r="39" spans="1:54" ht="12.75" customHeight="1" x14ac:dyDescent="0.25">
      <c r="A39" s="2">
        <f t="shared" si="15"/>
        <v>131</v>
      </c>
      <c r="B39" s="3">
        <f t="shared" si="17"/>
        <v>1620</v>
      </c>
      <c r="C39" s="4">
        <f t="shared" si="0"/>
        <v>689</v>
      </c>
      <c r="D39" s="4">
        <f t="shared" si="1"/>
        <v>675.98</v>
      </c>
      <c r="E39" s="4">
        <f t="shared" si="5"/>
        <v>13.019999999999982</v>
      </c>
      <c r="F39" s="4">
        <f>ROUND(AD39,2)-ROUND(AE39,2)+Info!$E$5</f>
        <v>10</v>
      </c>
      <c r="G39" s="4">
        <f t="shared" si="6"/>
        <v>694.75</v>
      </c>
      <c r="H39" s="4">
        <f t="shared" si="7"/>
        <v>695.25</v>
      </c>
      <c r="I39" s="4">
        <f t="shared" si="2"/>
        <v>29.269999999999982</v>
      </c>
      <c r="J39" s="4">
        <f t="shared" si="8"/>
        <v>30</v>
      </c>
      <c r="K39" s="17" t="str">
        <f>Info!$E$3</f>
        <v>W36X282</v>
      </c>
      <c r="M39" s="5"/>
      <c r="N39" s="20"/>
      <c r="O39" s="18"/>
      <c r="P39" s="18"/>
      <c r="Q39" s="18"/>
      <c r="R39" s="18"/>
      <c r="S39" s="18"/>
      <c r="T39" s="18"/>
      <c r="U39" s="18"/>
      <c r="V39" s="18"/>
      <c r="W39" s="6"/>
      <c r="AB39" s="11">
        <f t="shared" si="3"/>
        <v>131</v>
      </c>
      <c r="AC39" s="10" cm="1">
        <f t="array" ref="AC39">(VLOOKUP(LOOKUP(2,1/((B39&gt;=Info!$B$9:$B$84)*(B39&lt;=Info!$D$9:$D$84)),Info!$A$9:$A$84),Info!$A$9:$F$84,3,FALSE))+((B39-(VLOOKUP(LOOKUP(2,1/((B39&gt;=Info!$B$9:$B$84)*(B39&lt;=Info!$D$9:$D$84)),Info!$A$9:$A$84),Info!$A$9:$F$84,2,FALSE)))*(VLOOKUP(LOOKUP(2,1/((B39&gt;=Info!$B$9:$B$84)*(B39&lt;=Info!$D$9:$D$84)),Info!$A$9:$A$84),Info!$A$9:$F$84,6,FALSE)))</f>
        <v>689</v>
      </c>
      <c r="AD39" s="10" cm="1">
        <f t="array" ref="AD39">(VLOOKUP(LOOKUP(2,1/((B39&gt;=Info!$B$88:$B$103)*(B39&lt;=Info!$D$88:$D$103)),Info!$A$88:$A$103),Info!$A$88:$F$103,3,FALSE))+((B39-(VLOOKUP(LOOKUP(2,1/((B39&gt;=Info!$B$88:$B$103)*(B39&lt;=Info!$D$88:$D$103)),Info!$A$88:$A$103),Info!$A$88:$F$103,2,FALSE)))*(VLOOKUP(LOOKUP(2,1/((B39&gt;=Info!$B$88:$B$103)*(B39&lt;=Info!$D$88:$D$103)),Info!$A$88:$A$103),Info!$A$88:$F$103,6,FALSE)))</f>
        <v>675.97674418604652</v>
      </c>
      <c r="AE39" s="10" cm="1">
        <f t="array" ref="AE39">(VLOOKUP(LOOKUP(2,1/((B39&gt;=Info!$B$107:$B$122)*(B39&lt;=Info!$D$107:$D$122)),Info!$A$107:$A$122),Info!$A$107:$F$122,3,FALSE))+((B39-(VLOOKUP(LOOKUP(2,1/((B39&gt;=Info!$B$107:$B$122)*(B39&lt;=Info!$D$107:$D$122)),Info!$A$107:$A$122),Info!$A$107:$F$122,2,FALSE)))*(VLOOKUP(LOOKUP(2,1/((B39&gt;=Info!$B$107:$B$122)*(B39&lt;=Info!$D$107:$D$122)),Info!$A$107:$A$122),Info!$A$107:$F$122,6,FALSE)))</f>
        <v>675.97674418604652</v>
      </c>
      <c r="AF39" s="10">
        <f t="shared" si="16"/>
        <v>694.75</v>
      </c>
      <c r="AG39" s="10" cm="1">
        <f t="array" ref="AG39">(VLOOKUP(LOOKUP(2,1/(((B39+Info!$E$2/2)&gt;=Info!$B$126:$B$217)*((B39+Info!$E$2/2)&lt;=Info!$D$126:$D$217)),Info!$A$126:$A$217),Info!$A$126:$F$217,3,FALSE))+(((B39+Info!$E$2/2)-(VLOOKUP(LOOKUP(2,1/(((B39+Info!$E$2/2)&gt;=Info!$B$126:$B$217)*((B39+Info!$E$2/2)&lt;=Info!$D$126:$D$217)),Info!$A$126:$A$217),Info!$A$126:$F$217,2,FALSE)))*(VLOOKUP(LOOKUP(2,1/(((B39+Info!$E$2/2)&gt;=Info!$B$126:$B$217)*((B39+Info!$E$2/2)&lt;=Info!$D$126:$D$217)),Info!$A$126:$A$217),Info!$A$126:$F$217,6,FALSE)))</f>
        <v>695.25</v>
      </c>
      <c r="AH39" s="10"/>
      <c r="AI39" s="11">
        <f t="shared" si="4"/>
        <v>0</v>
      </c>
      <c r="AJ39" s="10" t="e" cm="1">
        <f t="array" ref="AJ39">(VLOOKUP(LOOKUP(2,1/((N39&gt;=Info!$B$9:$B$84)*(N39&lt;=Info!$D$9:$D$84)),Info!$A$9:$A$84),Info!$A$9:$F$84,3,FALSE))+((N39-(VLOOKUP(LOOKUP(2,1/((N39&gt;=Info!$B$9:$B$84)*(N39&lt;=Info!$D$9:$D$84)),Info!$A$9:$A$84),Info!$A$9:$F$84,2,FALSE)))*(VLOOKUP(LOOKUP(2,1/((N39&gt;=Info!$B$9:$B$84)*(N39&lt;=Info!$D$9:$D$84)),Info!$A$9:$A$84),Info!$A$9:$F$84,6,FALSE)))</f>
        <v>#DIV/0!</v>
      </c>
      <c r="AK39" s="10" t="e" cm="1">
        <f t="array" ref="AK39">(VLOOKUP(LOOKUP(2,1/((N39&gt;=Info!$B$88:$B$103)*(N39&lt;=Info!$D$88:$D$103)),Info!$A$88:$A$103),Info!$A$88:$F$103,3,FALSE))+((N39-(VLOOKUP(LOOKUP(2,1/((N39&gt;=Info!$B$88:$B$103)*(N39&lt;=Info!$D$88:$D$103)),Info!$A$88:$A$103),Info!$A$88:$F$103,2,FALSE)))*(VLOOKUP(LOOKUP(2,1/((N39&gt;=Info!$B$88:$B$103)*(N39&lt;=Info!$D$88:$D$103)),Info!$A$88:$A$103),Info!$A$88:$F$103,6,FALSE)))</f>
        <v>#DIV/0!</v>
      </c>
      <c r="AL39" s="10" t="e" cm="1">
        <f t="array" ref="AL39">(VLOOKUP(LOOKUP(2,1/((N39&gt;=Info!$B$107:$B$122)*(N39&lt;=Info!$D$107:$D$122)),Info!$A$107:$A$122),Info!$A$107:$F$122,3,FALSE))+((N39-(VLOOKUP(LOOKUP(2,1/((N39&gt;=Info!$B$107:$B$122)*(N39&lt;=Info!$D$107:$D$122)),Info!$A$107:$A$122),Info!$A$107:$F$122,2,FALSE)))*(VLOOKUP(LOOKUP(2,1/((N39&gt;=Info!$B$107:$B$122)*(N39&lt;=Info!$D$107:$D$122)),Info!$A$107:$A$122),Info!$A$107:$F$122,6,FALSE)))</f>
        <v>#DIV/0!</v>
      </c>
      <c r="AM39" s="10"/>
      <c r="AN39" s="10"/>
      <c r="AR39" s="2">
        <f t="shared" si="9"/>
        <v>131</v>
      </c>
      <c r="AS39" s="3">
        <f t="shared" si="9"/>
        <v>1620</v>
      </c>
      <c r="AT39" s="4">
        <f t="shared" si="9"/>
        <v>689</v>
      </c>
      <c r="AU39" s="4">
        <f t="shared" si="10"/>
        <v>695.25</v>
      </c>
      <c r="AV39" s="4">
        <f t="shared" si="11"/>
        <v>7</v>
      </c>
      <c r="AX39" s="2">
        <f t="shared" si="12"/>
        <v>0</v>
      </c>
      <c r="AY39" s="3">
        <f t="shared" si="12"/>
        <v>0</v>
      </c>
      <c r="AZ39" s="4">
        <f t="shared" si="12"/>
        <v>0</v>
      </c>
      <c r="BA39" s="4">
        <f t="shared" si="13"/>
        <v>0</v>
      </c>
      <c r="BB39" s="4">
        <f t="shared" si="14"/>
        <v>0</v>
      </c>
    </row>
    <row r="40" spans="1:54" ht="12.75" customHeight="1" x14ac:dyDescent="0.25">
      <c r="A40" s="2">
        <f t="shared" si="15"/>
        <v>132</v>
      </c>
      <c r="B40" s="3">
        <f t="shared" si="17"/>
        <v>1624</v>
      </c>
      <c r="C40" s="4">
        <f t="shared" si="0"/>
        <v>689.5</v>
      </c>
      <c r="D40" s="4">
        <f t="shared" si="1"/>
        <v>676.26</v>
      </c>
      <c r="E40" s="4">
        <f t="shared" si="5"/>
        <v>13.240000000000009</v>
      </c>
      <c r="F40" s="4">
        <f>ROUND(AD40,2)-ROUND(AE40,2)+Info!$E$5</f>
        <v>10</v>
      </c>
      <c r="G40" s="4">
        <f t="shared" si="6"/>
        <v>695.25</v>
      </c>
      <c r="H40" s="4">
        <f t="shared" si="7"/>
        <v>695.5</v>
      </c>
      <c r="I40" s="4">
        <f t="shared" si="2"/>
        <v>29.240000000000009</v>
      </c>
      <c r="J40" s="4">
        <f t="shared" si="8"/>
        <v>30</v>
      </c>
      <c r="K40" s="17" t="str">
        <f>Info!$E$3</f>
        <v>W36X282</v>
      </c>
      <c r="M40" s="5"/>
      <c r="N40" s="20"/>
      <c r="O40" s="18"/>
      <c r="P40" s="18"/>
      <c r="Q40" s="18"/>
      <c r="R40" s="18"/>
      <c r="S40" s="18"/>
      <c r="T40" s="18"/>
      <c r="U40" s="18"/>
      <c r="V40" s="18"/>
      <c r="W40" s="6"/>
      <c r="AB40" s="11">
        <f t="shared" si="3"/>
        <v>132</v>
      </c>
      <c r="AC40" s="10" cm="1">
        <f t="array" ref="AC40">(VLOOKUP(LOOKUP(2,1/((B40&gt;=Info!$B$9:$B$84)*(B40&lt;=Info!$D$9:$D$84)),Info!$A$9:$A$84),Info!$A$9:$F$84,3,FALSE))+((B40-(VLOOKUP(LOOKUP(2,1/((B40&gt;=Info!$B$9:$B$84)*(B40&lt;=Info!$D$9:$D$84)),Info!$A$9:$A$84),Info!$A$9:$F$84,2,FALSE)))*(VLOOKUP(LOOKUP(2,1/((B40&gt;=Info!$B$9:$B$84)*(B40&lt;=Info!$D$9:$D$84)),Info!$A$9:$A$84),Info!$A$9:$F$84,6,FALSE)))</f>
        <v>689.5</v>
      </c>
      <c r="AD40" s="10" cm="1">
        <f t="array" ref="AD40">(VLOOKUP(LOOKUP(2,1/((B40&gt;=Info!$B$88:$B$103)*(B40&lt;=Info!$D$88:$D$103)),Info!$A$88:$A$103),Info!$A$88:$F$103,3,FALSE))+((B40-(VLOOKUP(LOOKUP(2,1/((B40&gt;=Info!$B$88:$B$103)*(B40&lt;=Info!$D$88:$D$103)),Info!$A$88:$A$103),Info!$A$88:$F$103,2,FALSE)))*(VLOOKUP(LOOKUP(2,1/((B40&gt;=Info!$B$88:$B$103)*(B40&lt;=Info!$D$88:$D$103)),Info!$A$88:$A$103),Info!$A$88:$F$103,6,FALSE)))</f>
        <v>676.25581395348843</v>
      </c>
      <c r="AE40" s="10" cm="1">
        <f t="array" ref="AE40">(VLOOKUP(LOOKUP(2,1/((B40&gt;=Info!$B$107:$B$122)*(B40&lt;=Info!$D$107:$D$122)),Info!$A$107:$A$122),Info!$A$107:$F$122,3,FALSE))+((B40-(VLOOKUP(LOOKUP(2,1/((B40&gt;=Info!$B$107:$B$122)*(B40&lt;=Info!$D$107:$D$122)),Info!$A$107:$A$122),Info!$A$107:$F$122,2,FALSE)))*(VLOOKUP(LOOKUP(2,1/((B40&gt;=Info!$B$107:$B$122)*(B40&lt;=Info!$D$107:$D$122)),Info!$A$107:$A$122),Info!$A$107:$F$122,6,FALSE)))</f>
        <v>676.25581395348843</v>
      </c>
      <c r="AF40" s="10">
        <f t="shared" si="16"/>
        <v>695.25</v>
      </c>
      <c r="AG40" s="10" cm="1">
        <f t="array" ref="AG40">(VLOOKUP(LOOKUP(2,1/(((B40+Info!$E$2/2)&gt;=Info!$B$126:$B$217)*((B40+Info!$E$2/2)&lt;=Info!$D$126:$D$217)),Info!$A$126:$A$217),Info!$A$126:$F$217,3,FALSE))+(((B40+Info!$E$2/2)-(VLOOKUP(LOOKUP(2,1/(((B40+Info!$E$2/2)&gt;=Info!$B$126:$B$217)*((B40+Info!$E$2/2)&lt;=Info!$D$126:$D$217)),Info!$A$126:$A$217),Info!$A$126:$F$217,2,FALSE)))*(VLOOKUP(LOOKUP(2,1/(((B40+Info!$E$2/2)&gt;=Info!$B$126:$B$217)*((B40+Info!$E$2/2)&lt;=Info!$D$126:$D$217)),Info!$A$126:$A$217),Info!$A$126:$F$217,6,FALSE)))</f>
        <v>695.5</v>
      </c>
      <c r="AH40" s="10"/>
      <c r="AI40" s="11">
        <f t="shared" si="4"/>
        <v>0</v>
      </c>
      <c r="AJ40" s="10" t="e" cm="1">
        <f t="array" ref="AJ40">(VLOOKUP(LOOKUP(2,1/((N40&gt;=Info!$B$9:$B$84)*(N40&lt;=Info!$D$9:$D$84)),Info!$A$9:$A$84),Info!$A$9:$F$84,3,FALSE))+((N40-(VLOOKUP(LOOKUP(2,1/((N40&gt;=Info!$B$9:$B$84)*(N40&lt;=Info!$D$9:$D$84)),Info!$A$9:$A$84),Info!$A$9:$F$84,2,FALSE)))*(VLOOKUP(LOOKUP(2,1/((N40&gt;=Info!$B$9:$B$84)*(N40&lt;=Info!$D$9:$D$84)),Info!$A$9:$A$84),Info!$A$9:$F$84,6,FALSE)))</f>
        <v>#DIV/0!</v>
      </c>
      <c r="AK40" s="10" t="e" cm="1">
        <f t="array" ref="AK40">(VLOOKUP(LOOKUP(2,1/((N40&gt;=Info!$B$88:$B$103)*(N40&lt;=Info!$D$88:$D$103)),Info!$A$88:$A$103),Info!$A$88:$F$103,3,FALSE))+((N40-(VLOOKUP(LOOKUP(2,1/((N40&gt;=Info!$B$88:$B$103)*(N40&lt;=Info!$D$88:$D$103)),Info!$A$88:$A$103),Info!$A$88:$F$103,2,FALSE)))*(VLOOKUP(LOOKUP(2,1/((N40&gt;=Info!$B$88:$B$103)*(N40&lt;=Info!$D$88:$D$103)),Info!$A$88:$A$103),Info!$A$88:$F$103,6,FALSE)))</f>
        <v>#DIV/0!</v>
      </c>
      <c r="AL40" s="10" t="e" cm="1">
        <f t="array" ref="AL40">(VLOOKUP(LOOKUP(2,1/((N40&gt;=Info!$B$107:$B$122)*(N40&lt;=Info!$D$107:$D$122)),Info!$A$107:$A$122),Info!$A$107:$F$122,3,FALSE))+((N40-(VLOOKUP(LOOKUP(2,1/((N40&gt;=Info!$B$107:$B$122)*(N40&lt;=Info!$D$107:$D$122)),Info!$A$107:$A$122),Info!$A$107:$F$122,2,FALSE)))*(VLOOKUP(LOOKUP(2,1/((N40&gt;=Info!$B$107:$B$122)*(N40&lt;=Info!$D$107:$D$122)),Info!$A$107:$A$122),Info!$A$107:$F$122,6,FALSE)))</f>
        <v>#DIV/0!</v>
      </c>
      <c r="AM40" s="10"/>
      <c r="AN40" s="10"/>
      <c r="AR40" s="2">
        <f t="shared" si="9"/>
        <v>132</v>
      </c>
      <c r="AS40" s="3">
        <f t="shared" si="9"/>
        <v>1624</v>
      </c>
      <c r="AT40" s="4">
        <f t="shared" si="9"/>
        <v>689.5</v>
      </c>
      <c r="AU40" s="4">
        <f t="shared" si="10"/>
        <v>695.5</v>
      </c>
      <c r="AV40" s="4">
        <f t="shared" si="11"/>
        <v>6</v>
      </c>
      <c r="AX40" s="2">
        <f t="shared" si="12"/>
        <v>0</v>
      </c>
      <c r="AY40" s="3">
        <f t="shared" si="12"/>
        <v>0</v>
      </c>
      <c r="AZ40" s="4">
        <f t="shared" si="12"/>
        <v>0</v>
      </c>
      <c r="BA40" s="4">
        <f t="shared" si="13"/>
        <v>0</v>
      </c>
      <c r="BB40" s="4">
        <f t="shared" si="14"/>
        <v>0</v>
      </c>
    </row>
    <row r="41" spans="1:54" ht="12.75" customHeight="1" x14ac:dyDescent="0.25">
      <c r="A41" s="2">
        <f t="shared" si="15"/>
        <v>133</v>
      </c>
      <c r="B41" s="3">
        <f t="shared" si="17"/>
        <v>1628</v>
      </c>
      <c r="C41" s="4">
        <f t="shared" ref="C41:C57" si="18">ROUND(AC41,2)</f>
        <v>689.75</v>
      </c>
      <c r="D41" s="4">
        <f t="shared" ref="D41:D57" si="19">ROUND(AD41,2)</f>
        <v>676.53</v>
      </c>
      <c r="E41" s="4">
        <f t="shared" si="5"/>
        <v>13.220000000000027</v>
      </c>
      <c r="F41" s="4">
        <f>ROUND(AD41,2)-ROUND(AE41,2)+Info!$E$5</f>
        <v>10</v>
      </c>
      <c r="G41" s="4">
        <f t="shared" si="6"/>
        <v>695.5</v>
      </c>
      <c r="H41" s="4">
        <f t="shared" si="7"/>
        <v>695.75</v>
      </c>
      <c r="I41" s="4">
        <f t="shared" si="2"/>
        <v>29.220000000000027</v>
      </c>
      <c r="J41" s="4">
        <f t="shared" si="8"/>
        <v>30</v>
      </c>
      <c r="K41" s="17" t="str">
        <f>Info!$E$3</f>
        <v>W36X282</v>
      </c>
      <c r="M41" s="5"/>
      <c r="N41" s="20"/>
      <c r="O41" s="18"/>
      <c r="P41" s="18"/>
      <c r="Q41" s="18"/>
      <c r="R41" s="18"/>
      <c r="S41" s="18"/>
      <c r="T41" s="18"/>
      <c r="U41" s="18"/>
      <c r="V41" s="18"/>
      <c r="W41" s="6"/>
      <c r="AB41" s="11">
        <f t="shared" si="3"/>
        <v>133</v>
      </c>
      <c r="AC41" s="10" cm="1">
        <f t="array" ref="AC41">(VLOOKUP(LOOKUP(2,1/((B41&gt;=Info!$B$9:$B$84)*(B41&lt;=Info!$D$9:$D$84)),Info!$A$9:$A$84),Info!$A$9:$F$84,3,FALSE))+((B41-(VLOOKUP(LOOKUP(2,1/((B41&gt;=Info!$B$9:$B$84)*(B41&lt;=Info!$D$9:$D$84)),Info!$A$9:$A$84),Info!$A$9:$F$84,2,FALSE)))*(VLOOKUP(LOOKUP(2,1/((B41&gt;=Info!$B$9:$B$84)*(B41&lt;=Info!$D$9:$D$84)),Info!$A$9:$A$84),Info!$A$9:$F$84,6,FALSE)))</f>
        <v>689.75</v>
      </c>
      <c r="AD41" s="10" cm="1">
        <f t="array" ref="AD41">(VLOOKUP(LOOKUP(2,1/((B41&gt;=Info!$B$88:$B$103)*(B41&lt;=Info!$D$88:$D$103)),Info!$A$88:$A$103),Info!$A$88:$F$103,3,FALSE))+((B41-(VLOOKUP(LOOKUP(2,1/((B41&gt;=Info!$B$88:$B$103)*(B41&lt;=Info!$D$88:$D$103)),Info!$A$88:$A$103),Info!$A$88:$F$103,2,FALSE)))*(VLOOKUP(LOOKUP(2,1/((B41&gt;=Info!$B$88:$B$103)*(B41&lt;=Info!$D$88:$D$103)),Info!$A$88:$A$103),Info!$A$88:$F$103,6,FALSE)))</f>
        <v>676.53488372093022</v>
      </c>
      <c r="AE41" s="10" cm="1">
        <f t="array" ref="AE41">(VLOOKUP(LOOKUP(2,1/((B41&gt;=Info!$B$107:$B$122)*(B41&lt;=Info!$D$107:$D$122)),Info!$A$107:$A$122),Info!$A$107:$F$122,3,FALSE))+((B41-(VLOOKUP(LOOKUP(2,1/((B41&gt;=Info!$B$107:$B$122)*(B41&lt;=Info!$D$107:$D$122)),Info!$A$107:$A$122),Info!$A$107:$F$122,2,FALSE)))*(VLOOKUP(LOOKUP(2,1/((B41&gt;=Info!$B$107:$B$122)*(B41&lt;=Info!$D$107:$D$122)),Info!$A$107:$A$122),Info!$A$107:$F$122,6,FALSE)))</f>
        <v>676.53488372093022</v>
      </c>
      <c r="AF41" s="10">
        <f t="shared" si="16"/>
        <v>695.5</v>
      </c>
      <c r="AG41" s="10" cm="1">
        <f t="array" ref="AG41">(VLOOKUP(LOOKUP(2,1/(((B41+Info!$E$2/2)&gt;=Info!$B$126:$B$217)*((B41+Info!$E$2/2)&lt;=Info!$D$126:$D$217)),Info!$A$126:$A$217),Info!$A$126:$F$217,3,FALSE))+(((B41+Info!$E$2/2)-(VLOOKUP(LOOKUP(2,1/(((B41+Info!$E$2/2)&gt;=Info!$B$126:$B$217)*((B41+Info!$E$2/2)&lt;=Info!$D$126:$D$217)),Info!$A$126:$A$217),Info!$A$126:$F$217,2,FALSE)))*(VLOOKUP(LOOKUP(2,1/(((B41+Info!$E$2/2)&gt;=Info!$B$126:$B$217)*((B41+Info!$E$2/2)&lt;=Info!$D$126:$D$217)),Info!$A$126:$A$217),Info!$A$126:$F$217,6,FALSE)))</f>
        <v>695.75</v>
      </c>
      <c r="AH41" s="10"/>
      <c r="AI41" s="11">
        <f t="shared" si="4"/>
        <v>0</v>
      </c>
      <c r="AJ41" s="10" t="e" cm="1">
        <f t="array" ref="AJ41">(VLOOKUP(LOOKUP(2,1/((N41&gt;=Info!$B$9:$B$84)*(N41&lt;=Info!$D$9:$D$84)),Info!$A$9:$A$84),Info!$A$9:$F$84,3,FALSE))+((N41-(VLOOKUP(LOOKUP(2,1/((N41&gt;=Info!$B$9:$B$84)*(N41&lt;=Info!$D$9:$D$84)),Info!$A$9:$A$84),Info!$A$9:$F$84,2,FALSE)))*(VLOOKUP(LOOKUP(2,1/((N41&gt;=Info!$B$9:$B$84)*(N41&lt;=Info!$D$9:$D$84)),Info!$A$9:$A$84),Info!$A$9:$F$84,6,FALSE)))</f>
        <v>#DIV/0!</v>
      </c>
      <c r="AK41" s="10" t="e" cm="1">
        <f t="array" ref="AK41">(VLOOKUP(LOOKUP(2,1/((N41&gt;=Info!$B$88:$B$103)*(N41&lt;=Info!$D$88:$D$103)),Info!$A$88:$A$103),Info!$A$88:$F$103,3,FALSE))+((N41-(VLOOKUP(LOOKUP(2,1/((N41&gt;=Info!$B$88:$B$103)*(N41&lt;=Info!$D$88:$D$103)),Info!$A$88:$A$103),Info!$A$88:$F$103,2,FALSE)))*(VLOOKUP(LOOKUP(2,1/((N41&gt;=Info!$B$88:$B$103)*(N41&lt;=Info!$D$88:$D$103)),Info!$A$88:$A$103),Info!$A$88:$F$103,6,FALSE)))</f>
        <v>#DIV/0!</v>
      </c>
      <c r="AL41" s="10" t="e" cm="1">
        <f t="array" ref="AL41">(VLOOKUP(LOOKUP(2,1/((N41&gt;=Info!$B$107:$B$122)*(N41&lt;=Info!$D$107:$D$122)),Info!$A$107:$A$122),Info!$A$107:$F$122,3,FALSE))+((N41-(VLOOKUP(LOOKUP(2,1/((N41&gt;=Info!$B$107:$B$122)*(N41&lt;=Info!$D$107:$D$122)),Info!$A$107:$A$122),Info!$A$107:$F$122,2,FALSE)))*(VLOOKUP(LOOKUP(2,1/((N41&gt;=Info!$B$107:$B$122)*(N41&lt;=Info!$D$107:$D$122)),Info!$A$107:$A$122),Info!$A$107:$F$122,6,FALSE)))</f>
        <v>#DIV/0!</v>
      </c>
      <c r="AM41" s="10"/>
      <c r="AN41" s="10"/>
      <c r="AR41" s="2">
        <f t="shared" si="9"/>
        <v>133</v>
      </c>
      <c r="AS41" s="3">
        <f t="shared" si="9"/>
        <v>1628</v>
      </c>
      <c r="AT41" s="4">
        <f t="shared" si="9"/>
        <v>689.75</v>
      </c>
      <c r="AU41" s="4">
        <f t="shared" si="10"/>
        <v>695.75</v>
      </c>
      <c r="AV41" s="4">
        <f t="shared" si="11"/>
        <v>6</v>
      </c>
      <c r="AX41" s="2">
        <f t="shared" si="12"/>
        <v>0</v>
      </c>
      <c r="AY41" s="3">
        <f t="shared" si="12"/>
        <v>0</v>
      </c>
      <c r="AZ41" s="4">
        <f t="shared" si="12"/>
        <v>0</v>
      </c>
      <c r="BA41" s="4">
        <f t="shared" si="13"/>
        <v>0</v>
      </c>
      <c r="BB41" s="4">
        <f t="shared" si="14"/>
        <v>0</v>
      </c>
    </row>
    <row r="42" spans="1:54" ht="12.75" customHeight="1" x14ac:dyDescent="0.25">
      <c r="A42" s="2">
        <f t="shared" si="15"/>
        <v>134</v>
      </c>
      <c r="B42" s="3">
        <f t="shared" si="17"/>
        <v>1632</v>
      </c>
      <c r="C42" s="4">
        <f t="shared" si="18"/>
        <v>690</v>
      </c>
      <c r="D42" s="4">
        <f t="shared" si="19"/>
        <v>676.81</v>
      </c>
      <c r="E42" s="4">
        <f t="shared" si="5"/>
        <v>13.190000000000055</v>
      </c>
      <c r="F42" s="4">
        <f>ROUND(AD42,2)-ROUND(AE42,2)+Info!$E$5</f>
        <v>10</v>
      </c>
      <c r="G42" s="4">
        <f t="shared" si="6"/>
        <v>695.75</v>
      </c>
      <c r="H42" s="4">
        <f t="shared" si="7"/>
        <v>696.25</v>
      </c>
      <c r="I42" s="4">
        <f t="shared" si="2"/>
        <v>29.440000000000055</v>
      </c>
      <c r="J42" s="4">
        <f t="shared" si="8"/>
        <v>30</v>
      </c>
      <c r="K42" s="17" t="str">
        <f>Info!$E$3</f>
        <v>W36X282</v>
      </c>
      <c r="M42" s="5"/>
      <c r="N42" s="20"/>
      <c r="O42" s="18"/>
      <c r="P42" s="18"/>
      <c r="Q42" s="18"/>
      <c r="R42" s="18"/>
      <c r="S42" s="18"/>
      <c r="T42" s="18"/>
      <c r="U42" s="18"/>
      <c r="V42" s="18"/>
      <c r="W42" s="6"/>
      <c r="AB42" s="11">
        <f t="shared" si="3"/>
        <v>134</v>
      </c>
      <c r="AC42" s="10" cm="1">
        <f t="array" ref="AC42">(VLOOKUP(LOOKUP(2,1/((B42&gt;=Info!$B$9:$B$84)*(B42&lt;=Info!$D$9:$D$84)),Info!$A$9:$A$84),Info!$A$9:$F$84,3,FALSE))+((B42-(VLOOKUP(LOOKUP(2,1/((B42&gt;=Info!$B$9:$B$84)*(B42&lt;=Info!$D$9:$D$84)),Info!$A$9:$A$84),Info!$A$9:$F$84,2,FALSE)))*(VLOOKUP(LOOKUP(2,1/((B42&gt;=Info!$B$9:$B$84)*(B42&lt;=Info!$D$9:$D$84)),Info!$A$9:$A$84),Info!$A$9:$F$84,6,FALSE)))</f>
        <v>690</v>
      </c>
      <c r="AD42" s="10" cm="1">
        <f t="array" ref="AD42">(VLOOKUP(LOOKUP(2,1/((B42&gt;=Info!$B$88:$B$103)*(B42&lt;=Info!$D$88:$D$103)),Info!$A$88:$A$103),Info!$A$88:$F$103,3,FALSE))+((B42-(VLOOKUP(LOOKUP(2,1/((B42&gt;=Info!$B$88:$B$103)*(B42&lt;=Info!$D$88:$D$103)),Info!$A$88:$A$103),Info!$A$88:$F$103,2,FALSE)))*(VLOOKUP(LOOKUP(2,1/((B42&gt;=Info!$B$88:$B$103)*(B42&lt;=Info!$D$88:$D$103)),Info!$A$88:$A$103),Info!$A$88:$F$103,6,FALSE)))</f>
        <v>676.81395348837214</v>
      </c>
      <c r="AE42" s="10" cm="1">
        <f t="array" ref="AE42">(VLOOKUP(LOOKUP(2,1/((B42&gt;=Info!$B$107:$B$122)*(B42&lt;=Info!$D$107:$D$122)),Info!$A$107:$A$122),Info!$A$107:$F$122,3,FALSE))+((B42-(VLOOKUP(LOOKUP(2,1/((B42&gt;=Info!$B$107:$B$122)*(B42&lt;=Info!$D$107:$D$122)),Info!$A$107:$A$122),Info!$A$107:$F$122,2,FALSE)))*(VLOOKUP(LOOKUP(2,1/((B42&gt;=Info!$B$107:$B$122)*(B42&lt;=Info!$D$107:$D$122)),Info!$A$107:$A$122),Info!$A$107:$F$122,6,FALSE)))</f>
        <v>676.81395348837214</v>
      </c>
      <c r="AF42" s="10">
        <f t="shared" si="16"/>
        <v>695.75</v>
      </c>
      <c r="AG42" s="10" cm="1">
        <f t="array" ref="AG42">(VLOOKUP(LOOKUP(2,1/(((B42+Info!$E$2/2)&gt;=Info!$B$126:$B$217)*((B42+Info!$E$2/2)&lt;=Info!$D$126:$D$217)),Info!$A$126:$A$217),Info!$A$126:$F$217,3,FALSE))+(((B42+Info!$E$2/2)-(VLOOKUP(LOOKUP(2,1/(((B42+Info!$E$2/2)&gt;=Info!$B$126:$B$217)*((B42+Info!$E$2/2)&lt;=Info!$D$126:$D$217)),Info!$A$126:$A$217),Info!$A$126:$F$217,2,FALSE)))*(VLOOKUP(LOOKUP(2,1/(((B42+Info!$E$2/2)&gt;=Info!$B$126:$B$217)*((B42+Info!$E$2/2)&lt;=Info!$D$126:$D$217)),Info!$A$126:$A$217),Info!$A$126:$F$217,6,FALSE)))</f>
        <v>696.25</v>
      </c>
      <c r="AH42" s="10"/>
      <c r="AI42" s="11">
        <f t="shared" si="4"/>
        <v>0</v>
      </c>
      <c r="AJ42" s="10" t="e" cm="1">
        <f t="array" ref="AJ42">(VLOOKUP(LOOKUP(2,1/((N42&gt;=Info!$B$9:$B$84)*(N42&lt;=Info!$D$9:$D$84)),Info!$A$9:$A$84),Info!$A$9:$F$84,3,FALSE))+((N42-(VLOOKUP(LOOKUP(2,1/((N42&gt;=Info!$B$9:$B$84)*(N42&lt;=Info!$D$9:$D$84)),Info!$A$9:$A$84),Info!$A$9:$F$84,2,FALSE)))*(VLOOKUP(LOOKUP(2,1/((N42&gt;=Info!$B$9:$B$84)*(N42&lt;=Info!$D$9:$D$84)),Info!$A$9:$A$84),Info!$A$9:$F$84,6,FALSE)))</f>
        <v>#DIV/0!</v>
      </c>
      <c r="AK42" s="10" t="e" cm="1">
        <f t="array" ref="AK42">(VLOOKUP(LOOKUP(2,1/((N42&gt;=Info!$B$88:$B$103)*(N42&lt;=Info!$D$88:$D$103)),Info!$A$88:$A$103),Info!$A$88:$F$103,3,FALSE))+((N42-(VLOOKUP(LOOKUP(2,1/((N42&gt;=Info!$B$88:$B$103)*(N42&lt;=Info!$D$88:$D$103)),Info!$A$88:$A$103),Info!$A$88:$F$103,2,FALSE)))*(VLOOKUP(LOOKUP(2,1/((N42&gt;=Info!$B$88:$B$103)*(N42&lt;=Info!$D$88:$D$103)),Info!$A$88:$A$103),Info!$A$88:$F$103,6,FALSE)))</f>
        <v>#DIV/0!</v>
      </c>
      <c r="AL42" s="10" t="e" cm="1">
        <f t="array" ref="AL42">(VLOOKUP(LOOKUP(2,1/((N42&gt;=Info!$B$107:$B$122)*(N42&lt;=Info!$D$107:$D$122)),Info!$A$107:$A$122),Info!$A$107:$F$122,3,FALSE))+((N42-(VLOOKUP(LOOKUP(2,1/((N42&gt;=Info!$B$107:$B$122)*(N42&lt;=Info!$D$107:$D$122)),Info!$A$107:$A$122),Info!$A$107:$F$122,2,FALSE)))*(VLOOKUP(LOOKUP(2,1/((N42&gt;=Info!$B$107:$B$122)*(N42&lt;=Info!$D$107:$D$122)),Info!$A$107:$A$122),Info!$A$107:$F$122,6,FALSE)))</f>
        <v>#DIV/0!</v>
      </c>
      <c r="AM42" s="10"/>
      <c r="AN42" s="10"/>
      <c r="AR42" s="2">
        <f t="shared" si="9"/>
        <v>134</v>
      </c>
      <c r="AS42" s="3">
        <f t="shared" si="9"/>
        <v>1632</v>
      </c>
      <c r="AT42" s="4">
        <f t="shared" si="9"/>
        <v>690</v>
      </c>
      <c r="AU42" s="4">
        <f t="shared" si="10"/>
        <v>696.25</v>
      </c>
      <c r="AV42" s="4">
        <f t="shared" si="11"/>
        <v>7</v>
      </c>
      <c r="AX42" s="2">
        <f t="shared" si="12"/>
        <v>0</v>
      </c>
      <c r="AY42" s="3">
        <f t="shared" si="12"/>
        <v>0</v>
      </c>
      <c r="AZ42" s="4">
        <f t="shared" si="12"/>
        <v>0</v>
      </c>
      <c r="BA42" s="4">
        <f t="shared" si="13"/>
        <v>0</v>
      </c>
      <c r="BB42" s="4">
        <f t="shared" si="14"/>
        <v>0</v>
      </c>
    </row>
    <row r="43" spans="1:54" ht="12.75" customHeight="1" x14ac:dyDescent="0.25">
      <c r="A43" s="2">
        <f t="shared" si="15"/>
        <v>135</v>
      </c>
      <c r="B43" s="3">
        <f t="shared" si="17"/>
        <v>1636</v>
      </c>
      <c r="C43" s="4">
        <f t="shared" si="18"/>
        <v>690.5</v>
      </c>
      <c r="D43" s="4">
        <f t="shared" si="19"/>
        <v>677.09</v>
      </c>
      <c r="E43" s="4">
        <f t="shared" si="5"/>
        <v>13.409999999999968</v>
      </c>
      <c r="F43" s="4">
        <f>ROUND(AD43,2)-ROUND(AE43,2)+Info!$E$5</f>
        <v>10</v>
      </c>
      <c r="G43" s="4">
        <f t="shared" si="6"/>
        <v>696.25</v>
      </c>
      <c r="H43" s="4">
        <f t="shared" si="7"/>
        <v>696.5</v>
      </c>
      <c r="I43" s="4">
        <f t="shared" si="2"/>
        <v>29.409999999999968</v>
      </c>
      <c r="J43" s="4">
        <f t="shared" si="8"/>
        <v>30</v>
      </c>
      <c r="K43" s="17" t="str">
        <f>Info!$E$3</f>
        <v>W36X282</v>
      </c>
      <c r="M43" s="5"/>
      <c r="N43" s="20"/>
      <c r="O43" s="18"/>
      <c r="P43" s="18"/>
      <c r="Q43" s="18"/>
      <c r="R43" s="18"/>
      <c r="S43" s="18"/>
      <c r="T43" s="18"/>
      <c r="U43" s="18"/>
      <c r="V43" s="18"/>
      <c r="W43" s="6"/>
      <c r="AB43" s="11">
        <f t="shared" si="3"/>
        <v>135</v>
      </c>
      <c r="AC43" s="10" cm="1">
        <f t="array" ref="AC43">(VLOOKUP(LOOKUP(2,1/((B43&gt;=Info!$B$9:$B$84)*(B43&lt;=Info!$D$9:$D$84)),Info!$A$9:$A$84),Info!$A$9:$F$84,3,FALSE))+((B43-(VLOOKUP(LOOKUP(2,1/((B43&gt;=Info!$B$9:$B$84)*(B43&lt;=Info!$D$9:$D$84)),Info!$A$9:$A$84),Info!$A$9:$F$84,2,FALSE)))*(VLOOKUP(LOOKUP(2,1/((B43&gt;=Info!$B$9:$B$84)*(B43&lt;=Info!$D$9:$D$84)),Info!$A$9:$A$84),Info!$A$9:$F$84,6,FALSE)))</f>
        <v>690.5</v>
      </c>
      <c r="AD43" s="10" cm="1">
        <f t="array" ref="AD43">(VLOOKUP(LOOKUP(2,1/((B43&gt;=Info!$B$88:$B$103)*(B43&lt;=Info!$D$88:$D$103)),Info!$A$88:$A$103),Info!$A$88:$F$103,3,FALSE))+((B43-(VLOOKUP(LOOKUP(2,1/((B43&gt;=Info!$B$88:$B$103)*(B43&lt;=Info!$D$88:$D$103)),Info!$A$88:$A$103),Info!$A$88:$F$103,2,FALSE)))*(VLOOKUP(LOOKUP(2,1/((B43&gt;=Info!$B$88:$B$103)*(B43&lt;=Info!$D$88:$D$103)),Info!$A$88:$A$103),Info!$A$88:$F$103,6,FALSE)))</f>
        <v>677.09302325581393</v>
      </c>
      <c r="AE43" s="10" cm="1">
        <f t="array" ref="AE43">(VLOOKUP(LOOKUP(2,1/((B43&gt;=Info!$B$107:$B$122)*(B43&lt;=Info!$D$107:$D$122)),Info!$A$107:$A$122),Info!$A$107:$F$122,3,FALSE))+((B43-(VLOOKUP(LOOKUP(2,1/((B43&gt;=Info!$B$107:$B$122)*(B43&lt;=Info!$D$107:$D$122)),Info!$A$107:$A$122),Info!$A$107:$F$122,2,FALSE)))*(VLOOKUP(LOOKUP(2,1/((B43&gt;=Info!$B$107:$B$122)*(B43&lt;=Info!$D$107:$D$122)),Info!$A$107:$A$122),Info!$A$107:$F$122,6,FALSE)))</f>
        <v>677.09302325581393</v>
      </c>
      <c r="AF43" s="10">
        <f t="shared" si="16"/>
        <v>696.25</v>
      </c>
      <c r="AG43" s="10" cm="1">
        <f t="array" ref="AG43">(VLOOKUP(LOOKUP(2,1/(((B43+Info!$E$2/2)&gt;=Info!$B$126:$B$217)*((B43+Info!$E$2/2)&lt;=Info!$D$126:$D$217)),Info!$A$126:$A$217),Info!$A$126:$F$217,3,FALSE))+(((B43+Info!$E$2/2)-(VLOOKUP(LOOKUP(2,1/(((B43+Info!$E$2/2)&gt;=Info!$B$126:$B$217)*((B43+Info!$E$2/2)&lt;=Info!$D$126:$D$217)),Info!$A$126:$A$217),Info!$A$126:$F$217,2,FALSE)))*(VLOOKUP(LOOKUP(2,1/(((B43+Info!$E$2/2)&gt;=Info!$B$126:$B$217)*((B43+Info!$E$2/2)&lt;=Info!$D$126:$D$217)),Info!$A$126:$A$217),Info!$A$126:$F$217,6,FALSE)))</f>
        <v>696.5</v>
      </c>
      <c r="AH43" s="10"/>
      <c r="AI43" s="11">
        <f t="shared" ref="AI43:AI57" si="20">M43</f>
        <v>0</v>
      </c>
      <c r="AJ43" s="10" t="e" cm="1">
        <f t="array" ref="AJ43">(VLOOKUP(LOOKUP(2,1/((N43&gt;=Info!$B$9:$B$84)*(N43&lt;=Info!$D$9:$D$84)),Info!$A$9:$A$84),Info!$A$9:$F$84,3,FALSE))+((N43-(VLOOKUP(LOOKUP(2,1/((N43&gt;=Info!$B$9:$B$84)*(N43&lt;=Info!$D$9:$D$84)),Info!$A$9:$A$84),Info!$A$9:$F$84,2,FALSE)))*(VLOOKUP(LOOKUP(2,1/((N43&gt;=Info!$B$9:$B$84)*(N43&lt;=Info!$D$9:$D$84)),Info!$A$9:$A$84),Info!$A$9:$F$84,6,FALSE)))</f>
        <v>#DIV/0!</v>
      </c>
      <c r="AK43" s="10" t="e" cm="1">
        <f t="array" ref="AK43">(VLOOKUP(LOOKUP(2,1/((N43&gt;=Info!$B$88:$B$103)*(N43&lt;=Info!$D$88:$D$103)),Info!$A$88:$A$103),Info!$A$88:$F$103,3,FALSE))+((N43-(VLOOKUP(LOOKUP(2,1/((N43&gt;=Info!$B$88:$B$103)*(N43&lt;=Info!$D$88:$D$103)),Info!$A$88:$A$103),Info!$A$88:$F$103,2,FALSE)))*(VLOOKUP(LOOKUP(2,1/((N43&gt;=Info!$B$88:$B$103)*(N43&lt;=Info!$D$88:$D$103)),Info!$A$88:$A$103),Info!$A$88:$F$103,6,FALSE)))</f>
        <v>#DIV/0!</v>
      </c>
      <c r="AL43" s="10" t="e" cm="1">
        <f t="array" ref="AL43">(VLOOKUP(LOOKUP(2,1/((N43&gt;=Info!$B$107:$B$122)*(N43&lt;=Info!$D$107:$D$122)),Info!$A$107:$A$122),Info!$A$107:$F$122,3,FALSE))+((N43-(VLOOKUP(LOOKUP(2,1/((N43&gt;=Info!$B$107:$B$122)*(N43&lt;=Info!$D$107:$D$122)),Info!$A$107:$A$122),Info!$A$107:$F$122,2,FALSE)))*(VLOOKUP(LOOKUP(2,1/((N43&gt;=Info!$B$107:$B$122)*(N43&lt;=Info!$D$107:$D$122)),Info!$A$107:$A$122),Info!$A$107:$F$122,6,FALSE)))</f>
        <v>#DIV/0!</v>
      </c>
      <c r="AM43" s="10"/>
      <c r="AN43" s="10"/>
      <c r="AR43" s="2">
        <f t="shared" si="9"/>
        <v>135</v>
      </c>
      <c r="AS43" s="3">
        <f t="shared" si="9"/>
        <v>1636</v>
      </c>
      <c r="AT43" s="4">
        <f t="shared" si="9"/>
        <v>690.5</v>
      </c>
      <c r="AU43" s="4">
        <f t="shared" si="10"/>
        <v>696.5</v>
      </c>
      <c r="AV43" s="4">
        <f t="shared" si="11"/>
        <v>6</v>
      </c>
      <c r="AX43" s="2">
        <f t="shared" si="12"/>
        <v>0</v>
      </c>
      <c r="AY43" s="3">
        <f t="shared" si="12"/>
        <v>0</v>
      </c>
      <c r="AZ43" s="4">
        <f t="shared" si="12"/>
        <v>0</v>
      </c>
      <c r="BA43" s="4">
        <f t="shared" si="13"/>
        <v>0</v>
      </c>
      <c r="BB43" s="4">
        <f t="shared" si="14"/>
        <v>0</v>
      </c>
    </row>
    <row r="44" spans="1:54" ht="12.75" customHeight="1" x14ac:dyDescent="0.25">
      <c r="A44" s="2">
        <f t="shared" si="15"/>
        <v>136</v>
      </c>
      <c r="B44" s="3">
        <f t="shared" si="17"/>
        <v>1640</v>
      </c>
      <c r="C44" s="4">
        <f t="shared" si="18"/>
        <v>690.75</v>
      </c>
      <c r="D44" s="4">
        <f t="shared" si="19"/>
        <v>677.37</v>
      </c>
      <c r="E44" s="4">
        <f t="shared" si="5"/>
        <v>13.379999999999995</v>
      </c>
      <c r="F44" s="4">
        <f>ROUND(AD44,2)-ROUND(AE44,2)+Info!$E$5</f>
        <v>10</v>
      </c>
      <c r="G44" s="4">
        <f t="shared" si="6"/>
        <v>696.5</v>
      </c>
      <c r="H44" s="4">
        <f t="shared" si="7"/>
        <v>697.25</v>
      </c>
      <c r="I44" s="4">
        <f t="shared" si="2"/>
        <v>29.879999999999995</v>
      </c>
      <c r="J44" s="4">
        <f t="shared" si="8"/>
        <v>30</v>
      </c>
      <c r="K44" s="17" t="str">
        <f>Info!$E$3</f>
        <v>W36X282</v>
      </c>
      <c r="M44" s="5"/>
      <c r="N44" s="20"/>
      <c r="O44" s="18"/>
      <c r="P44" s="18"/>
      <c r="Q44" s="18"/>
      <c r="R44" s="18"/>
      <c r="S44" s="18"/>
      <c r="T44" s="18"/>
      <c r="U44" s="18"/>
      <c r="V44" s="18"/>
      <c r="W44" s="6"/>
      <c r="AB44" s="11">
        <f t="shared" si="3"/>
        <v>136</v>
      </c>
      <c r="AC44" s="10" cm="1">
        <f t="array" ref="AC44">(VLOOKUP(LOOKUP(2,1/((B44&gt;=Info!$B$9:$B$84)*(B44&lt;=Info!$D$9:$D$84)),Info!$A$9:$A$84),Info!$A$9:$F$84,3,FALSE))+((B44-(VLOOKUP(LOOKUP(2,1/((B44&gt;=Info!$B$9:$B$84)*(B44&lt;=Info!$D$9:$D$84)),Info!$A$9:$A$84),Info!$A$9:$F$84,2,FALSE)))*(VLOOKUP(LOOKUP(2,1/((B44&gt;=Info!$B$9:$B$84)*(B44&lt;=Info!$D$9:$D$84)),Info!$A$9:$A$84),Info!$A$9:$F$84,6,FALSE)))</f>
        <v>690.75</v>
      </c>
      <c r="AD44" s="10" cm="1">
        <f t="array" ref="AD44">(VLOOKUP(LOOKUP(2,1/((B44&gt;=Info!$B$88:$B$103)*(B44&lt;=Info!$D$88:$D$103)),Info!$A$88:$A$103),Info!$A$88:$F$103,3,FALSE))+((B44-(VLOOKUP(LOOKUP(2,1/((B44&gt;=Info!$B$88:$B$103)*(B44&lt;=Info!$D$88:$D$103)),Info!$A$88:$A$103),Info!$A$88:$F$103,2,FALSE)))*(VLOOKUP(LOOKUP(2,1/((B44&gt;=Info!$B$88:$B$103)*(B44&lt;=Info!$D$88:$D$103)),Info!$A$88:$A$103),Info!$A$88:$F$103,6,FALSE)))</f>
        <v>677.37209302325584</v>
      </c>
      <c r="AE44" s="10" cm="1">
        <f t="array" ref="AE44">(VLOOKUP(LOOKUP(2,1/((B44&gt;=Info!$B$107:$B$122)*(B44&lt;=Info!$D$107:$D$122)),Info!$A$107:$A$122),Info!$A$107:$F$122,3,FALSE))+((B44-(VLOOKUP(LOOKUP(2,1/((B44&gt;=Info!$B$107:$B$122)*(B44&lt;=Info!$D$107:$D$122)),Info!$A$107:$A$122),Info!$A$107:$F$122,2,FALSE)))*(VLOOKUP(LOOKUP(2,1/((B44&gt;=Info!$B$107:$B$122)*(B44&lt;=Info!$D$107:$D$122)),Info!$A$107:$A$122),Info!$A$107:$F$122,6,FALSE)))</f>
        <v>677.37209302325584</v>
      </c>
      <c r="AF44" s="10">
        <f t="shared" si="16"/>
        <v>696.5</v>
      </c>
      <c r="AG44" s="10" cm="1">
        <f t="array" ref="AG44">(VLOOKUP(LOOKUP(2,1/(((B44+Info!$E$2/2)&gt;=Info!$B$126:$B$217)*((B44+Info!$E$2/2)&lt;=Info!$D$126:$D$217)),Info!$A$126:$A$217),Info!$A$126:$F$217,3,FALSE))+(((B44+Info!$E$2/2)-(VLOOKUP(LOOKUP(2,1/(((B44+Info!$E$2/2)&gt;=Info!$B$126:$B$217)*((B44+Info!$E$2/2)&lt;=Info!$D$126:$D$217)),Info!$A$126:$A$217),Info!$A$126:$F$217,2,FALSE)))*(VLOOKUP(LOOKUP(2,1/(((B44+Info!$E$2/2)&gt;=Info!$B$126:$B$217)*((B44+Info!$E$2/2)&lt;=Info!$D$126:$D$217)),Info!$A$126:$A$217),Info!$A$126:$F$217,6,FALSE)))</f>
        <v>697.25</v>
      </c>
      <c r="AH44" s="10"/>
      <c r="AI44" s="11">
        <f t="shared" si="20"/>
        <v>0</v>
      </c>
      <c r="AJ44" s="10" t="e" cm="1">
        <f t="array" ref="AJ44">(VLOOKUP(LOOKUP(2,1/((N44&gt;=Info!$B$9:$B$84)*(N44&lt;=Info!$D$9:$D$84)),Info!$A$9:$A$84),Info!$A$9:$F$84,3,FALSE))+((N44-(VLOOKUP(LOOKUP(2,1/((N44&gt;=Info!$B$9:$B$84)*(N44&lt;=Info!$D$9:$D$84)),Info!$A$9:$A$84),Info!$A$9:$F$84,2,FALSE)))*(VLOOKUP(LOOKUP(2,1/((N44&gt;=Info!$B$9:$B$84)*(N44&lt;=Info!$D$9:$D$84)),Info!$A$9:$A$84),Info!$A$9:$F$84,6,FALSE)))</f>
        <v>#DIV/0!</v>
      </c>
      <c r="AK44" s="10" t="e" cm="1">
        <f t="array" ref="AK44">(VLOOKUP(LOOKUP(2,1/((N44&gt;=Info!$B$88:$B$103)*(N44&lt;=Info!$D$88:$D$103)),Info!$A$88:$A$103),Info!$A$88:$F$103,3,FALSE))+((N44-(VLOOKUP(LOOKUP(2,1/((N44&gt;=Info!$B$88:$B$103)*(N44&lt;=Info!$D$88:$D$103)),Info!$A$88:$A$103),Info!$A$88:$F$103,2,FALSE)))*(VLOOKUP(LOOKUP(2,1/((N44&gt;=Info!$B$88:$B$103)*(N44&lt;=Info!$D$88:$D$103)),Info!$A$88:$A$103),Info!$A$88:$F$103,6,FALSE)))</f>
        <v>#DIV/0!</v>
      </c>
      <c r="AL44" s="10" t="e" cm="1">
        <f t="array" ref="AL44">(VLOOKUP(LOOKUP(2,1/((N44&gt;=Info!$B$107:$B$122)*(N44&lt;=Info!$D$107:$D$122)),Info!$A$107:$A$122),Info!$A$107:$F$122,3,FALSE))+((N44-(VLOOKUP(LOOKUP(2,1/((N44&gt;=Info!$B$107:$B$122)*(N44&lt;=Info!$D$107:$D$122)),Info!$A$107:$A$122),Info!$A$107:$F$122,2,FALSE)))*(VLOOKUP(LOOKUP(2,1/((N44&gt;=Info!$B$107:$B$122)*(N44&lt;=Info!$D$107:$D$122)),Info!$A$107:$A$122),Info!$A$107:$F$122,6,FALSE)))</f>
        <v>#DIV/0!</v>
      </c>
      <c r="AM44" s="10"/>
      <c r="AN44" s="10"/>
      <c r="AR44" s="2">
        <f t="shared" si="9"/>
        <v>136</v>
      </c>
      <c r="AS44" s="3">
        <f t="shared" si="9"/>
        <v>1640</v>
      </c>
      <c r="AT44" s="4">
        <f t="shared" si="9"/>
        <v>690.75</v>
      </c>
      <c r="AU44" s="4">
        <f t="shared" si="10"/>
        <v>697.25</v>
      </c>
      <c r="AV44" s="4">
        <f t="shared" si="11"/>
        <v>7</v>
      </c>
      <c r="AX44" s="2">
        <f t="shared" si="12"/>
        <v>0</v>
      </c>
      <c r="AY44" s="3">
        <f t="shared" si="12"/>
        <v>0</v>
      </c>
      <c r="AZ44" s="4">
        <f t="shared" si="12"/>
        <v>0</v>
      </c>
      <c r="BA44" s="4">
        <f t="shared" si="13"/>
        <v>0</v>
      </c>
      <c r="BB44" s="4">
        <f t="shared" si="14"/>
        <v>0</v>
      </c>
    </row>
    <row r="45" spans="1:54" ht="12.75" customHeight="1" x14ac:dyDescent="0.25">
      <c r="A45" s="2">
        <f t="shared" si="15"/>
        <v>137</v>
      </c>
      <c r="B45" s="3">
        <f t="shared" si="17"/>
        <v>1644</v>
      </c>
      <c r="C45" s="4">
        <f t="shared" si="18"/>
        <v>691</v>
      </c>
      <c r="D45" s="4">
        <f t="shared" si="19"/>
        <v>677.65</v>
      </c>
      <c r="E45" s="4">
        <f t="shared" si="5"/>
        <v>13.350000000000023</v>
      </c>
      <c r="F45" s="4">
        <f>ROUND(AD45,2)-ROUND(AE45,2)+Info!$E$5</f>
        <v>10</v>
      </c>
      <c r="G45" s="4">
        <f t="shared" si="6"/>
        <v>697.25</v>
      </c>
      <c r="H45" s="4">
        <f t="shared" si="7"/>
        <v>698</v>
      </c>
      <c r="I45" s="4">
        <f t="shared" si="2"/>
        <v>30.350000000000023</v>
      </c>
      <c r="J45" s="4">
        <f t="shared" si="8"/>
        <v>35</v>
      </c>
      <c r="K45" s="17" t="str">
        <f>Info!$E$3</f>
        <v>W36X282</v>
      </c>
      <c r="M45" s="5"/>
      <c r="N45" s="20"/>
      <c r="O45" s="18"/>
      <c r="P45" s="18"/>
      <c r="Q45" s="18"/>
      <c r="R45" s="18"/>
      <c r="S45" s="18"/>
      <c r="T45" s="18"/>
      <c r="U45" s="18"/>
      <c r="V45" s="18"/>
      <c r="W45" s="6"/>
      <c r="AB45" s="11">
        <f t="shared" si="3"/>
        <v>137</v>
      </c>
      <c r="AC45" s="10" cm="1">
        <f t="array" ref="AC45">(VLOOKUP(LOOKUP(2,1/((B45&gt;=Info!$B$9:$B$84)*(B45&lt;=Info!$D$9:$D$84)),Info!$A$9:$A$84),Info!$A$9:$F$84,3,FALSE))+((B45-(VLOOKUP(LOOKUP(2,1/((B45&gt;=Info!$B$9:$B$84)*(B45&lt;=Info!$D$9:$D$84)),Info!$A$9:$A$84),Info!$A$9:$F$84,2,FALSE)))*(VLOOKUP(LOOKUP(2,1/((B45&gt;=Info!$B$9:$B$84)*(B45&lt;=Info!$D$9:$D$84)),Info!$A$9:$A$84),Info!$A$9:$F$84,6,FALSE)))</f>
        <v>691</v>
      </c>
      <c r="AD45" s="10" cm="1">
        <f t="array" ref="AD45">(VLOOKUP(LOOKUP(2,1/((B45&gt;=Info!$B$88:$B$103)*(B45&lt;=Info!$D$88:$D$103)),Info!$A$88:$A$103),Info!$A$88:$F$103,3,FALSE))+((B45-(VLOOKUP(LOOKUP(2,1/((B45&gt;=Info!$B$88:$B$103)*(B45&lt;=Info!$D$88:$D$103)),Info!$A$88:$A$103),Info!$A$88:$F$103,2,FALSE)))*(VLOOKUP(LOOKUP(2,1/((B45&gt;=Info!$B$88:$B$103)*(B45&lt;=Info!$D$88:$D$103)),Info!$A$88:$A$103),Info!$A$88:$F$103,6,FALSE)))</f>
        <v>677.65116279069764</v>
      </c>
      <c r="AE45" s="10" cm="1">
        <f t="array" ref="AE45">(VLOOKUP(LOOKUP(2,1/((B45&gt;=Info!$B$107:$B$122)*(B45&lt;=Info!$D$107:$D$122)),Info!$A$107:$A$122),Info!$A$107:$F$122,3,FALSE))+((B45-(VLOOKUP(LOOKUP(2,1/((B45&gt;=Info!$B$107:$B$122)*(B45&lt;=Info!$D$107:$D$122)),Info!$A$107:$A$122),Info!$A$107:$F$122,2,FALSE)))*(VLOOKUP(LOOKUP(2,1/((B45&gt;=Info!$B$107:$B$122)*(B45&lt;=Info!$D$107:$D$122)),Info!$A$107:$A$122),Info!$A$107:$F$122,6,FALSE)))</f>
        <v>677.65116279069764</v>
      </c>
      <c r="AF45" s="10">
        <f t="shared" si="16"/>
        <v>697.25</v>
      </c>
      <c r="AG45" s="10" cm="1">
        <f t="array" ref="AG45">(VLOOKUP(LOOKUP(2,1/(((B45+Info!$E$2/2)&gt;=Info!$B$126:$B$217)*((B45+Info!$E$2/2)&lt;=Info!$D$126:$D$217)),Info!$A$126:$A$217),Info!$A$126:$F$217,3,FALSE))+(((B45+Info!$E$2/2)-(VLOOKUP(LOOKUP(2,1/(((B45+Info!$E$2/2)&gt;=Info!$B$126:$B$217)*((B45+Info!$E$2/2)&lt;=Info!$D$126:$D$217)),Info!$A$126:$A$217),Info!$A$126:$F$217,2,FALSE)))*(VLOOKUP(LOOKUP(2,1/(((B45+Info!$E$2/2)&gt;=Info!$B$126:$B$217)*((B45+Info!$E$2/2)&lt;=Info!$D$126:$D$217)),Info!$A$126:$A$217),Info!$A$126:$F$217,6,FALSE)))</f>
        <v>698</v>
      </c>
      <c r="AH45" s="10"/>
      <c r="AI45" s="11">
        <f t="shared" si="20"/>
        <v>0</v>
      </c>
      <c r="AJ45" s="10" t="e" cm="1">
        <f t="array" ref="AJ45">(VLOOKUP(LOOKUP(2,1/((N45&gt;=Info!$B$9:$B$84)*(N45&lt;=Info!$D$9:$D$84)),Info!$A$9:$A$84),Info!$A$9:$F$84,3,FALSE))+((N45-(VLOOKUP(LOOKUP(2,1/((N45&gt;=Info!$B$9:$B$84)*(N45&lt;=Info!$D$9:$D$84)),Info!$A$9:$A$84),Info!$A$9:$F$84,2,FALSE)))*(VLOOKUP(LOOKUP(2,1/((N45&gt;=Info!$B$9:$B$84)*(N45&lt;=Info!$D$9:$D$84)),Info!$A$9:$A$84),Info!$A$9:$F$84,6,FALSE)))</f>
        <v>#DIV/0!</v>
      </c>
      <c r="AK45" s="10" t="e" cm="1">
        <f t="array" ref="AK45">(VLOOKUP(LOOKUP(2,1/((N45&gt;=Info!$B$88:$B$103)*(N45&lt;=Info!$D$88:$D$103)),Info!$A$88:$A$103),Info!$A$88:$F$103,3,FALSE))+((N45-(VLOOKUP(LOOKUP(2,1/((N45&gt;=Info!$B$88:$B$103)*(N45&lt;=Info!$D$88:$D$103)),Info!$A$88:$A$103),Info!$A$88:$F$103,2,FALSE)))*(VLOOKUP(LOOKUP(2,1/((N45&gt;=Info!$B$88:$B$103)*(N45&lt;=Info!$D$88:$D$103)),Info!$A$88:$A$103),Info!$A$88:$F$103,6,FALSE)))</f>
        <v>#DIV/0!</v>
      </c>
      <c r="AL45" s="10" t="e" cm="1">
        <f t="array" ref="AL45">(VLOOKUP(LOOKUP(2,1/((N45&gt;=Info!$B$107:$B$122)*(N45&lt;=Info!$D$107:$D$122)),Info!$A$107:$A$122),Info!$A$107:$F$122,3,FALSE))+((N45-(VLOOKUP(LOOKUP(2,1/((N45&gt;=Info!$B$107:$B$122)*(N45&lt;=Info!$D$107:$D$122)),Info!$A$107:$A$122),Info!$A$107:$F$122,2,FALSE)))*(VLOOKUP(LOOKUP(2,1/((N45&gt;=Info!$B$107:$B$122)*(N45&lt;=Info!$D$107:$D$122)),Info!$A$107:$A$122),Info!$A$107:$F$122,6,FALSE)))</f>
        <v>#DIV/0!</v>
      </c>
      <c r="AM45" s="10"/>
      <c r="AN45" s="10"/>
      <c r="AR45" s="2">
        <f t="shared" si="9"/>
        <v>137</v>
      </c>
      <c r="AS45" s="3">
        <f t="shared" si="9"/>
        <v>1644</v>
      </c>
      <c r="AT45" s="4">
        <f t="shared" si="9"/>
        <v>691</v>
      </c>
      <c r="AU45" s="4">
        <f t="shared" si="10"/>
        <v>698</v>
      </c>
      <c r="AV45" s="4">
        <f t="shared" si="11"/>
        <v>7</v>
      </c>
      <c r="AX45" s="2">
        <f t="shared" si="12"/>
        <v>0</v>
      </c>
      <c r="AY45" s="3">
        <f t="shared" si="12"/>
        <v>0</v>
      </c>
      <c r="AZ45" s="4">
        <f t="shared" si="12"/>
        <v>0</v>
      </c>
      <c r="BA45" s="4">
        <f t="shared" si="13"/>
        <v>0</v>
      </c>
      <c r="BB45" s="4">
        <f t="shared" si="14"/>
        <v>0</v>
      </c>
    </row>
    <row r="46" spans="1:54" ht="12.75" customHeight="1" x14ac:dyDescent="0.25">
      <c r="A46" s="2">
        <f t="shared" si="15"/>
        <v>138</v>
      </c>
      <c r="B46" s="3">
        <f t="shared" si="17"/>
        <v>1648</v>
      </c>
      <c r="C46" s="4">
        <f t="shared" si="18"/>
        <v>691.5</v>
      </c>
      <c r="D46" s="4">
        <f t="shared" si="19"/>
        <v>677.93</v>
      </c>
      <c r="E46" s="4">
        <f t="shared" si="5"/>
        <v>13.57000000000005</v>
      </c>
      <c r="F46" s="4">
        <f>ROUND(AD46,2)-ROUND(AE46,2)+Info!$E$5</f>
        <v>10</v>
      </c>
      <c r="G46" s="4">
        <f t="shared" si="6"/>
        <v>698</v>
      </c>
      <c r="H46" s="4">
        <f t="shared" si="7"/>
        <v>699</v>
      </c>
      <c r="I46" s="4">
        <f t="shared" si="2"/>
        <v>31.07000000000005</v>
      </c>
      <c r="J46" s="4">
        <f t="shared" si="8"/>
        <v>35</v>
      </c>
      <c r="K46" s="17" t="str">
        <f>Info!$E$3</f>
        <v>W36X282</v>
      </c>
      <c r="M46" s="5"/>
      <c r="N46" s="20"/>
      <c r="O46" s="18"/>
      <c r="P46" s="18"/>
      <c r="Q46" s="18"/>
      <c r="R46" s="18"/>
      <c r="S46" s="18"/>
      <c r="T46" s="18"/>
      <c r="U46" s="18"/>
      <c r="V46" s="18"/>
      <c r="W46" s="6"/>
      <c r="AB46" s="11">
        <f t="shared" si="3"/>
        <v>138</v>
      </c>
      <c r="AC46" s="10" cm="1">
        <f t="array" ref="AC46">(VLOOKUP(LOOKUP(2,1/((B46&gt;=Info!$B$9:$B$84)*(B46&lt;=Info!$D$9:$D$84)),Info!$A$9:$A$84),Info!$A$9:$F$84,3,FALSE))+((B46-(VLOOKUP(LOOKUP(2,1/((B46&gt;=Info!$B$9:$B$84)*(B46&lt;=Info!$D$9:$D$84)),Info!$A$9:$A$84),Info!$A$9:$F$84,2,FALSE)))*(VLOOKUP(LOOKUP(2,1/((B46&gt;=Info!$B$9:$B$84)*(B46&lt;=Info!$D$9:$D$84)),Info!$A$9:$A$84),Info!$A$9:$F$84,6,FALSE)))</f>
        <v>691.5</v>
      </c>
      <c r="AD46" s="10" cm="1">
        <f t="array" ref="AD46">(VLOOKUP(LOOKUP(2,1/((B46&gt;=Info!$B$88:$B$103)*(B46&lt;=Info!$D$88:$D$103)),Info!$A$88:$A$103),Info!$A$88:$F$103,3,FALSE))+((B46-(VLOOKUP(LOOKUP(2,1/((B46&gt;=Info!$B$88:$B$103)*(B46&lt;=Info!$D$88:$D$103)),Info!$A$88:$A$103),Info!$A$88:$F$103,2,FALSE)))*(VLOOKUP(LOOKUP(2,1/((B46&gt;=Info!$B$88:$B$103)*(B46&lt;=Info!$D$88:$D$103)),Info!$A$88:$A$103),Info!$A$88:$F$103,6,FALSE)))</f>
        <v>677.93023255813955</v>
      </c>
      <c r="AE46" s="10" cm="1">
        <f t="array" ref="AE46">(VLOOKUP(LOOKUP(2,1/((B46&gt;=Info!$B$107:$B$122)*(B46&lt;=Info!$D$107:$D$122)),Info!$A$107:$A$122),Info!$A$107:$F$122,3,FALSE))+((B46-(VLOOKUP(LOOKUP(2,1/((B46&gt;=Info!$B$107:$B$122)*(B46&lt;=Info!$D$107:$D$122)),Info!$A$107:$A$122),Info!$A$107:$F$122,2,FALSE)))*(VLOOKUP(LOOKUP(2,1/((B46&gt;=Info!$B$107:$B$122)*(B46&lt;=Info!$D$107:$D$122)),Info!$A$107:$A$122),Info!$A$107:$F$122,6,FALSE)))</f>
        <v>677.93023255813955</v>
      </c>
      <c r="AF46" s="10">
        <f t="shared" si="16"/>
        <v>698</v>
      </c>
      <c r="AG46" s="10" cm="1">
        <f t="array" ref="AG46">(VLOOKUP(LOOKUP(2,1/(((B46+Info!$E$2/2)&gt;=Info!$B$126:$B$217)*((B46+Info!$E$2/2)&lt;=Info!$D$126:$D$217)),Info!$A$126:$A$217),Info!$A$126:$F$217,3,FALSE))+(((B46+Info!$E$2/2)-(VLOOKUP(LOOKUP(2,1/(((B46+Info!$E$2/2)&gt;=Info!$B$126:$B$217)*((B46+Info!$E$2/2)&lt;=Info!$D$126:$D$217)),Info!$A$126:$A$217),Info!$A$126:$F$217,2,FALSE)))*(VLOOKUP(LOOKUP(2,1/(((B46+Info!$E$2/2)&gt;=Info!$B$126:$B$217)*((B46+Info!$E$2/2)&lt;=Info!$D$126:$D$217)),Info!$A$126:$A$217),Info!$A$126:$F$217,6,FALSE)))</f>
        <v>699</v>
      </c>
      <c r="AH46" s="10"/>
      <c r="AI46" s="11">
        <f t="shared" si="20"/>
        <v>0</v>
      </c>
      <c r="AJ46" s="10" t="e" cm="1">
        <f t="array" ref="AJ46">(VLOOKUP(LOOKUP(2,1/((N46&gt;=Info!$B$9:$B$84)*(N46&lt;=Info!$D$9:$D$84)),Info!$A$9:$A$84),Info!$A$9:$F$84,3,FALSE))+((N46-(VLOOKUP(LOOKUP(2,1/((N46&gt;=Info!$B$9:$B$84)*(N46&lt;=Info!$D$9:$D$84)),Info!$A$9:$A$84),Info!$A$9:$F$84,2,FALSE)))*(VLOOKUP(LOOKUP(2,1/((N46&gt;=Info!$B$9:$B$84)*(N46&lt;=Info!$D$9:$D$84)),Info!$A$9:$A$84),Info!$A$9:$F$84,6,FALSE)))</f>
        <v>#DIV/0!</v>
      </c>
      <c r="AK46" s="10" t="e" cm="1">
        <f t="array" ref="AK46">(VLOOKUP(LOOKUP(2,1/((N46&gt;=Info!$B$88:$B$103)*(N46&lt;=Info!$D$88:$D$103)),Info!$A$88:$A$103),Info!$A$88:$F$103,3,FALSE))+((N46-(VLOOKUP(LOOKUP(2,1/((N46&gt;=Info!$B$88:$B$103)*(N46&lt;=Info!$D$88:$D$103)),Info!$A$88:$A$103),Info!$A$88:$F$103,2,FALSE)))*(VLOOKUP(LOOKUP(2,1/((N46&gt;=Info!$B$88:$B$103)*(N46&lt;=Info!$D$88:$D$103)),Info!$A$88:$A$103),Info!$A$88:$F$103,6,FALSE)))</f>
        <v>#DIV/0!</v>
      </c>
      <c r="AL46" s="10" t="e" cm="1">
        <f t="array" ref="AL46">(VLOOKUP(LOOKUP(2,1/((N46&gt;=Info!$B$107:$B$122)*(N46&lt;=Info!$D$107:$D$122)),Info!$A$107:$A$122),Info!$A$107:$F$122,3,FALSE))+((N46-(VLOOKUP(LOOKUP(2,1/((N46&gt;=Info!$B$107:$B$122)*(N46&lt;=Info!$D$107:$D$122)),Info!$A$107:$A$122),Info!$A$107:$F$122,2,FALSE)))*(VLOOKUP(LOOKUP(2,1/((N46&gt;=Info!$B$107:$B$122)*(N46&lt;=Info!$D$107:$D$122)),Info!$A$107:$A$122),Info!$A$107:$F$122,6,FALSE)))</f>
        <v>#DIV/0!</v>
      </c>
      <c r="AM46" s="10"/>
      <c r="AN46" s="10"/>
      <c r="AR46" s="2">
        <f t="shared" si="9"/>
        <v>138</v>
      </c>
      <c r="AS46" s="3">
        <f t="shared" si="9"/>
        <v>1648</v>
      </c>
      <c r="AT46" s="4">
        <f t="shared" si="9"/>
        <v>691.5</v>
      </c>
      <c r="AU46" s="4">
        <f t="shared" si="10"/>
        <v>699</v>
      </c>
      <c r="AV46" s="4">
        <f t="shared" si="11"/>
        <v>8</v>
      </c>
      <c r="AX46" s="2">
        <f t="shared" si="12"/>
        <v>0</v>
      </c>
      <c r="AY46" s="3">
        <f t="shared" si="12"/>
        <v>0</v>
      </c>
      <c r="AZ46" s="4">
        <f t="shared" si="12"/>
        <v>0</v>
      </c>
      <c r="BA46" s="4">
        <f t="shared" si="13"/>
        <v>0</v>
      </c>
      <c r="BB46" s="4">
        <f t="shared" si="14"/>
        <v>0</v>
      </c>
    </row>
    <row r="47" spans="1:54" ht="12.75" customHeight="1" x14ac:dyDescent="0.25">
      <c r="A47" s="2">
        <f t="shared" si="15"/>
        <v>139</v>
      </c>
      <c r="B47" s="3">
        <f t="shared" si="17"/>
        <v>1652</v>
      </c>
      <c r="C47" s="4">
        <f t="shared" si="18"/>
        <v>692</v>
      </c>
      <c r="D47" s="4">
        <f t="shared" si="19"/>
        <v>678.21</v>
      </c>
      <c r="E47" s="4">
        <f t="shared" si="5"/>
        <v>13.789999999999964</v>
      </c>
      <c r="F47" s="4">
        <f>ROUND(AD47,2)-ROUND(AE47,2)+Info!$E$5</f>
        <v>10</v>
      </c>
      <c r="G47" s="4">
        <f t="shared" si="6"/>
        <v>699</v>
      </c>
      <c r="H47" s="4">
        <f t="shared" si="7"/>
        <v>699.5</v>
      </c>
      <c r="I47" s="4">
        <f t="shared" si="2"/>
        <v>31.289999999999964</v>
      </c>
      <c r="J47" s="4">
        <f t="shared" si="8"/>
        <v>35</v>
      </c>
      <c r="K47" s="17" t="str">
        <f>Info!$E$3</f>
        <v>W36X282</v>
      </c>
      <c r="M47" s="5"/>
      <c r="N47" s="20"/>
      <c r="O47" s="18"/>
      <c r="P47" s="18"/>
      <c r="Q47" s="18"/>
      <c r="R47" s="18"/>
      <c r="S47" s="18"/>
      <c r="T47" s="18"/>
      <c r="U47" s="18"/>
      <c r="V47" s="18"/>
      <c r="W47" s="6"/>
      <c r="AB47" s="11">
        <f t="shared" si="3"/>
        <v>139</v>
      </c>
      <c r="AC47" s="10" cm="1">
        <f t="array" ref="AC47">(VLOOKUP(LOOKUP(2,1/((B47&gt;=Info!$B$9:$B$84)*(B47&lt;=Info!$D$9:$D$84)),Info!$A$9:$A$84),Info!$A$9:$F$84,3,FALSE))+((B47-(VLOOKUP(LOOKUP(2,1/((B47&gt;=Info!$B$9:$B$84)*(B47&lt;=Info!$D$9:$D$84)),Info!$A$9:$A$84),Info!$A$9:$F$84,2,FALSE)))*(VLOOKUP(LOOKUP(2,1/((B47&gt;=Info!$B$9:$B$84)*(B47&lt;=Info!$D$9:$D$84)),Info!$A$9:$A$84),Info!$A$9:$F$84,6,FALSE)))</f>
        <v>692</v>
      </c>
      <c r="AD47" s="10" cm="1">
        <f t="array" ref="AD47">(VLOOKUP(LOOKUP(2,1/((B47&gt;=Info!$B$88:$B$103)*(B47&lt;=Info!$D$88:$D$103)),Info!$A$88:$A$103),Info!$A$88:$F$103,3,FALSE))+((B47-(VLOOKUP(LOOKUP(2,1/((B47&gt;=Info!$B$88:$B$103)*(B47&lt;=Info!$D$88:$D$103)),Info!$A$88:$A$103),Info!$A$88:$F$103,2,FALSE)))*(VLOOKUP(LOOKUP(2,1/((B47&gt;=Info!$B$88:$B$103)*(B47&lt;=Info!$D$88:$D$103)),Info!$A$88:$A$103),Info!$A$88:$F$103,6,FALSE)))</f>
        <v>678.20930232558135</v>
      </c>
      <c r="AE47" s="10" cm="1">
        <f t="array" ref="AE47">(VLOOKUP(LOOKUP(2,1/((B47&gt;=Info!$B$107:$B$122)*(B47&lt;=Info!$D$107:$D$122)),Info!$A$107:$A$122),Info!$A$107:$F$122,3,FALSE))+((B47-(VLOOKUP(LOOKUP(2,1/((B47&gt;=Info!$B$107:$B$122)*(B47&lt;=Info!$D$107:$D$122)),Info!$A$107:$A$122),Info!$A$107:$F$122,2,FALSE)))*(VLOOKUP(LOOKUP(2,1/((B47&gt;=Info!$B$107:$B$122)*(B47&lt;=Info!$D$107:$D$122)),Info!$A$107:$A$122),Info!$A$107:$F$122,6,FALSE)))</f>
        <v>678.20930232558135</v>
      </c>
      <c r="AF47" s="10">
        <f t="shared" si="16"/>
        <v>699</v>
      </c>
      <c r="AG47" s="10" cm="1">
        <f t="array" ref="AG47">(VLOOKUP(LOOKUP(2,1/(((B47+Info!$E$2/2)&gt;=Info!$B$126:$B$217)*((B47+Info!$E$2/2)&lt;=Info!$D$126:$D$217)),Info!$A$126:$A$217),Info!$A$126:$F$217,3,FALSE))+(((B47+Info!$E$2/2)-(VLOOKUP(LOOKUP(2,1/(((B47+Info!$E$2/2)&gt;=Info!$B$126:$B$217)*((B47+Info!$E$2/2)&lt;=Info!$D$126:$D$217)),Info!$A$126:$A$217),Info!$A$126:$F$217,2,FALSE)))*(VLOOKUP(LOOKUP(2,1/(((B47+Info!$E$2/2)&gt;=Info!$B$126:$B$217)*((B47+Info!$E$2/2)&lt;=Info!$D$126:$D$217)),Info!$A$126:$A$217),Info!$A$126:$F$217,6,FALSE)))</f>
        <v>699.5</v>
      </c>
      <c r="AH47" s="10"/>
      <c r="AI47" s="11">
        <f t="shared" si="20"/>
        <v>0</v>
      </c>
      <c r="AJ47" s="10" t="e" cm="1">
        <f t="array" ref="AJ47">(VLOOKUP(LOOKUP(2,1/((N47&gt;=Info!$B$9:$B$84)*(N47&lt;=Info!$D$9:$D$84)),Info!$A$9:$A$84),Info!$A$9:$F$84,3,FALSE))+((N47-(VLOOKUP(LOOKUP(2,1/((N47&gt;=Info!$B$9:$B$84)*(N47&lt;=Info!$D$9:$D$84)),Info!$A$9:$A$84),Info!$A$9:$F$84,2,FALSE)))*(VLOOKUP(LOOKUP(2,1/((N47&gt;=Info!$B$9:$B$84)*(N47&lt;=Info!$D$9:$D$84)),Info!$A$9:$A$84),Info!$A$9:$F$84,6,FALSE)))</f>
        <v>#DIV/0!</v>
      </c>
      <c r="AK47" s="10" t="e" cm="1">
        <f t="array" ref="AK47">(VLOOKUP(LOOKUP(2,1/((N47&gt;=Info!$B$88:$B$103)*(N47&lt;=Info!$D$88:$D$103)),Info!$A$88:$A$103),Info!$A$88:$F$103,3,FALSE))+((N47-(VLOOKUP(LOOKUP(2,1/((N47&gt;=Info!$B$88:$B$103)*(N47&lt;=Info!$D$88:$D$103)),Info!$A$88:$A$103),Info!$A$88:$F$103,2,FALSE)))*(VLOOKUP(LOOKUP(2,1/((N47&gt;=Info!$B$88:$B$103)*(N47&lt;=Info!$D$88:$D$103)),Info!$A$88:$A$103),Info!$A$88:$F$103,6,FALSE)))</f>
        <v>#DIV/0!</v>
      </c>
      <c r="AL47" s="10" t="e" cm="1">
        <f t="array" ref="AL47">(VLOOKUP(LOOKUP(2,1/((N47&gt;=Info!$B$107:$B$122)*(N47&lt;=Info!$D$107:$D$122)),Info!$A$107:$A$122),Info!$A$107:$F$122,3,FALSE))+((N47-(VLOOKUP(LOOKUP(2,1/((N47&gt;=Info!$B$107:$B$122)*(N47&lt;=Info!$D$107:$D$122)),Info!$A$107:$A$122),Info!$A$107:$F$122,2,FALSE)))*(VLOOKUP(LOOKUP(2,1/((N47&gt;=Info!$B$107:$B$122)*(N47&lt;=Info!$D$107:$D$122)),Info!$A$107:$A$122),Info!$A$107:$F$122,6,FALSE)))</f>
        <v>#DIV/0!</v>
      </c>
      <c r="AM47" s="10"/>
      <c r="AN47" s="10"/>
      <c r="AR47" s="2">
        <f t="shared" si="9"/>
        <v>139</v>
      </c>
      <c r="AS47" s="3">
        <f t="shared" si="9"/>
        <v>1652</v>
      </c>
      <c r="AT47" s="4">
        <f t="shared" si="9"/>
        <v>692</v>
      </c>
      <c r="AU47" s="4">
        <f t="shared" si="10"/>
        <v>699.5</v>
      </c>
      <c r="AV47" s="4">
        <f t="shared" si="11"/>
        <v>8</v>
      </c>
      <c r="AX47" s="2">
        <f t="shared" si="12"/>
        <v>0</v>
      </c>
      <c r="AY47" s="3">
        <f t="shared" si="12"/>
        <v>0</v>
      </c>
      <c r="AZ47" s="4">
        <f t="shared" si="12"/>
        <v>0</v>
      </c>
      <c r="BA47" s="4">
        <f t="shared" si="13"/>
        <v>0</v>
      </c>
      <c r="BB47" s="4">
        <f t="shared" si="14"/>
        <v>0</v>
      </c>
    </row>
    <row r="48" spans="1:54" ht="12.75" customHeight="1" x14ac:dyDescent="0.25">
      <c r="A48" s="2">
        <f t="shared" si="15"/>
        <v>140</v>
      </c>
      <c r="B48" s="3">
        <f t="shared" si="17"/>
        <v>1656</v>
      </c>
      <c r="C48" s="4">
        <f t="shared" si="18"/>
        <v>692.5</v>
      </c>
      <c r="D48" s="4">
        <f t="shared" si="19"/>
        <v>678.49</v>
      </c>
      <c r="E48" s="4">
        <f t="shared" si="5"/>
        <v>14.009999999999991</v>
      </c>
      <c r="F48" s="4">
        <f>ROUND(AD48,2)-ROUND(AE48,2)+Info!$E$5</f>
        <v>10</v>
      </c>
      <c r="G48" s="4">
        <f t="shared" si="6"/>
        <v>699.5</v>
      </c>
      <c r="H48" s="4">
        <f t="shared" si="7"/>
        <v>700.75</v>
      </c>
      <c r="I48" s="4">
        <f t="shared" si="2"/>
        <v>32.259999999999991</v>
      </c>
      <c r="J48" s="4">
        <f t="shared" si="8"/>
        <v>35</v>
      </c>
      <c r="K48" s="17" t="str">
        <f>Info!$E$3</f>
        <v>W36X282</v>
      </c>
      <c r="M48" s="5"/>
      <c r="N48" s="20"/>
      <c r="O48" s="18"/>
      <c r="P48" s="18"/>
      <c r="Q48" s="18"/>
      <c r="R48" s="18"/>
      <c r="S48" s="18"/>
      <c r="T48" s="18"/>
      <c r="U48" s="18"/>
      <c r="V48" s="18"/>
      <c r="W48" s="6"/>
      <c r="AB48" s="11">
        <f t="shared" si="3"/>
        <v>140</v>
      </c>
      <c r="AC48" s="10" cm="1">
        <f t="array" ref="AC48">(VLOOKUP(LOOKUP(2,1/((B48&gt;=Info!$B$9:$B$84)*(B48&lt;=Info!$D$9:$D$84)),Info!$A$9:$A$84),Info!$A$9:$F$84,3,FALSE))+((B48-(VLOOKUP(LOOKUP(2,1/((B48&gt;=Info!$B$9:$B$84)*(B48&lt;=Info!$D$9:$D$84)),Info!$A$9:$A$84),Info!$A$9:$F$84,2,FALSE)))*(VLOOKUP(LOOKUP(2,1/((B48&gt;=Info!$B$9:$B$84)*(B48&lt;=Info!$D$9:$D$84)),Info!$A$9:$A$84),Info!$A$9:$F$84,6,FALSE)))</f>
        <v>692.5</v>
      </c>
      <c r="AD48" s="10" cm="1">
        <f t="array" ref="AD48">(VLOOKUP(LOOKUP(2,1/((B48&gt;=Info!$B$88:$B$103)*(B48&lt;=Info!$D$88:$D$103)),Info!$A$88:$A$103),Info!$A$88:$F$103,3,FALSE))+((B48-(VLOOKUP(LOOKUP(2,1/((B48&gt;=Info!$B$88:$B$103)*(B48&lt;=Info!$D$88:$D$103)),Info!$A$88:$A$103),Info!$A$88:$F$103,2,FALSE)))*(VLOOKUP(LOOKUP(2,1/((B48&gt;=Info!$B$88:$B$103)*(B48&lt;=Info!$D$88:$D$103)),Info!$A$88:$A$103),Info!$A$88:$F$103,6,FALSE)))</f>
        <v>678.48837209302326</v>
      </c>
      <c r="AE48" s="10" cm="1">
        <f t="array" ref="AE48">(VLOOKUP(LOOKUP(2,1/((B48&gt;=Info!$B$107:$B$122)*(B48&lt;=Info!$D$107:$D$122)),Info!$A$107:$A$122),Info!$A$107:$F$122,3,FALSE))+((B48-(VLOOKUP(LOOKUP(2,1/((B48&gt;=Info!$B$107:$B$122)*(B48&lt;=Info!$D$107:$D$122)),Info!$A$107:$A$122),Info!$A$107:$F$122,2,FALSE)))*(VLOOKUP(LOOKUP(2,1/((B48&gt;=Info!$B$107:$B$122)*(B48&lt;=Info!$D$107:$D$122)),Info!$A$107:$A$122),Info!$A$107:$F$122,6,FALSE)))</f>
        <v>678.48837209302326</v>
      </c>
      <c r="AF48" s="10">
        <f t="shared" si="16"/>
        <v>699.5</v>
      </c>
      <c r="AG48" s="10" cm="1">
        <f t="array" ref="AG48">(VLOOKUP(LOOKUP(2,1/(((B48+Info!$E$2/2)&gt;=Info!$B$126:$B$217)*((B48+Info!$E$2/2)&lt;=Info!$D$126:$D$217)),Info!$A$126:$A$217),Info!$A$126:$F$217,3,FALSE))+(((B48+Info!$E$2/2)-(VLOOKUP(LOOKUP(2,1/(((B48+Info!$E$2/2)&gt;=Info!$B$126:$B$217)*((B48+Info!$E$2/2)&lt;=Info!$D$126:$D$217)),Info!$A$126:$A$217),Info!$A$126:$F$217,2,FALSE)))*(VLOOKUP(LOOKUP(2,1/(((B48+Info!$E$2/2)&gt;=Info!$B$126:$B$217)*((B48+Info!$E$2/2)&lt;=Info!$D$126:$D$217)),Info!$A$126:$A$217),Info!$A$126:$F$217,6,FALSE)))</f>
        <v>700.75</v>
      </c>
      <c r="AH48" s="10"/>
      <c r="AI48" s="11">
        <f t="shared" si="20"/>
        <v>0</v>
      </c>
      <c r="AJ48" s="10" t="e" cm="1">
        <f t="array" ref="AJ48">(VLOOKUP(LOOKUP(2,1/((N48&gt;=Info!$B$9:$B$84)*(N48&lt;=Info!$D$9:$D$84)),Info!$A$9:$A$84),Info!$A$9:$F$84,3,FALSE))+((N48-(VLOOKUP(LOOKUP(2,1/((N48&gt;=Info!$B$9:$B$84)*(N48&lt;=Info!$D$9:$D$84)),Info!$A$9:$A$84),Info!$A$9:$F$84,2,FALSE)))*(VLOOKUP(LOOKUP(2,1/((N48&gt;=Info!$B$9:$B$84)*(N48&lt;=Info!$D$9:$D$84)),Info!$A$9:$A$84),Info!$A$9:$F$84,6,FALSE)))</f>
        <v>#DIV/0!</v>
      </c>
      <c r="AK48" s="10" t="e" cm="1">
        <f t="array" ref="AK48">(VLOOKUP(LOOKUP(2,1/((N48&gt;=Info!$B$88:$B$103)*(N48&lt;=Info!$D$88:$D$103)),Info!$A$88:$A$103),Info!$A$88:$F$103,3,FALSE))+((N48-(VLOOKUP(LOOKUP(2,1/((N48&gt;=Info!$B$88:$B$103)*(N48&lt;=Info!$D$88:$D$103)),Info!$A$88:$A$103),Info!$A$88:$F$103,2,FALSE)))*(VLOOKUP(LOOKUP(2,1/((N48&gt;=Info!$B$88:$B$103)*(N48&lt;=Info!$D$88:$D$103)),Info!$A$88:$A$103),Info!$A$88:$F$103,6,FALSE)))</f>
        <v>#DIV/0!</v>
      </c>
      <c r="AL48" s="10" t="e" cm="1">
        <f t="array" ref="AL48">(VLOOKUP(LOOKUP(2,1/((N48&gt;=Info!$B$107:$B$122)*(N48&lt;=Info!$D$107:$D$122)),Info!$A$107:$A$122),Info!$A$107:$F$122,3,FALSE))+((N48-(VLOOKUP(LOOKUP(2,1/((N48&gt;=Info!$B$107:$B$122)*(N48&lt;=Info!$D$107:$D$122)),Info!$A$107:$A$122),Info!$A$107:$F$122,2,FALSE)))*(VLOOKUP(LOOKUP(2,1/((N48&gt;=Info!$B$107:$B$122)*(N48&lt;=Info!$D$107:$D$122)),Info!$A$107:$A$122),Info!$A$107:$F$122,6,FALSE)))</f>
        <v>#DIV/0!</v>
      </c>
      <c r="AM48" s="10"/>
      <c r="AN48" s="10"/>
      <c r="AR48" s="2">
        <f t="shared" si="9"/>
        <v>140</v>
      </c>
      <c r="AS48" s="3">
        <f t="shared" si="9"/>
        <v>1656</v>
      </c>
      <c r="AT48" s="4">
        <f t="shared" si="9"/>
        <v>692.5</v>
      </c>
      <c r="AU48" s="4">
        <f t="shared" si="10"/>
        <v>700.75</v>
      </c>
      <c r="AV48" s="4">
        <f t="shared" si="11"/>
        <v>9</v>
      </c>
      <c r="AX48" s="2">
        <f t="shared" si="12"/>
        <v>0</v>
      </c>
      <c r="AY48" s="3">
        <f t="shared" si="12"/>
        <v>0</v>
      </c>
      <c r="AZ48" s="4">
        <f t="shared" si="12"/>
        <v>0</v>
      </c>
      <c r="BA48" s="4">
        <f t="shared" si="13"/>
        <v>0</v>
      </c>
      <c r="BB48" s="4">
        <f t="shared" si="14"/>
        <v>0</v>
      </c>
    </row>
    <row r="49" spans="1:54" ht="12.75" customHeight="1" x14ac:dyDescent="0.25">
      <c r="A49" s="2">
        <f t="shared" si="15"/>
        <v>141</v>
      </c>
      <c r="B49" s="3">
        <f t="shared" si="17"/>
        <v>1660</v>
      </c>
      <c r="C49" s="4">
        <f t="shared" si="18"/>
        <v>693</v>
      </c>
      <c r="D49" s="4">
        <f t="shared" si="19"/>
        <v>678.77</v>
      </c>
      <c r="E49" s="4">
        <f t="shared" si="5"/>
        <v>14.230000000000018</v>
      </c>
      <c r="F49" s="4">
        <f>ROUND(AD49,2)-ROUND(AE49,2)+Info!$E$5</f>
        <v>10</v>
      </c>
      <c r="G49" s="4">
        <f t="shared" si="6"/>
        <v>700.75</v>
      </c>
      <c r="H49" s="4">
        <f t="shared" si="7"/>
        <v>701.25</v>
      </c>
      <c r="I49" s="4">
        <f t="shared" si="2"/>
        <v>32.480000000000018</v>
      </c>
      <c r="J49" s="4">
        <f t="shared" si="8"/>
        <v>35</v>
      </c>
      <c r="K49" s="17" t="str">
        <f>Info!$E$3</f>
        <v>W36X282</v>
      </c>
      <c r="M49" s="5"/>
      <c r="N49" s="20"/>
      <c r="O49" s="18"/>
      <c r="P49" s="18"/>
      <c r="Q49" s="18"/>
      <c r="R49" s="18"/>
      <c r="S49" s="18"/>
      <c r="T49" s="18"/>
      <c r="U49" s="18"/>
      <c r="V49" s="18"/>
      <c r="W49" s="6"/>
      <c r="AB49" s="11">
        <f t="shared" si="3"/>
        <v>141</v>
      </c>
      <c r="AC49" s="10" cm="1">
        <f t="array" ref="AC49">(VLOOKUP(LOOKUP(2,1/((B49&gt;=Info!$B$9:$B$84)*(B49&lt;=Info!$D$9:$D$84)),Info!$A$9:$A$84),Info!$A$9:$F$84,3,FALSE))+((B49-(VLOOKUP(LOOKUP(2,1/((B49&gt;=Info!$B$9:$B$84)*(B49&lt;=Info!$D$9:$D$84)),Info!$A$9:$A$84),Info!$A$9:$F$84,2,FALSE)))*(VLOOKUP(LOOKUP(2,1/((B49&gt;=Info!$B$9:$B$84)*(B49&lt;=Info!$D$9:$D$84)),Info!$A$9:$A$84),Info!$A$9:$F$84,6,FALSE)))</f>
        <v>693</v>
      </c>
      <c r="AD49" s="10" cm="1">
        <f t="array" ref="AD49">(VLOOKUP(LOOKUP(2,1/((B49&gt;=Info!$B$88:$B$103)*(B49&lt;=Info!$D$88:$D$103)),Info!$A$88:$A$103),Info!$A$88:$F$103,3,FALSE))+((B49-(VLOOKUP(LOOKUP(2,1/((B49&gt;=Info!$B$88:$B$103)*(B49&lt;=Info!$D$88:$D$103)),Info!$A$88:$A$103),Info!$A$88:$F$103,2,FALSE)))*(VLOOKUP(LOOKUP(2,1/((B49&gt;=Info!$B$88:$B$103)*(B49&lt;=Info!$D$88:$D$103)),Info!$A$88:$A$103),Info!$A$88:$F$103,6,FALSE)))</f>
        <v>678.76744186046517</v>
      </c>
      <c r="AE49" s="10" cm="1">
        <f t="array" ref="AE49">(VLOOKUP(LOOKUP(2,1/((B49&gt;=Info!$B$107:$B$122)*(B49&lt;=Info!$D$107:$D$122)),Info!$A$107:$A$122),Info!$A$107:$F$122,3,FALSE))+((B49-(VLOOKUP(LOOKUP(2,1/((B49&gt;=Info!$B$107:$B$122)*(B49&lt;=Info!$D$107:$D$122)),Info!$A$107:$A$122),Info!$A$107:$F$122,2,FALSE)))*(VLOOKUP(LOOKUP(2,1/((B49&gt;=Info!$B$107:$B$122)*(B49&lt;=Info!$D$107:$D$122)),Info!$A$107:$A$122),Info!$A$107:$F$122,6,FALSE)))</f>
        <v>678.76744186046517</v>
      </c>
      <c r="AF49" s="10">
        <f t="shared" si="16"/>
        <v>700.75</v>
      </c>
      <c r="AG49" s="10" cm="1">
        <f t="array" ref="AG49">(VLOOKUP(LOOKUP(2,1/(((B49+Info!$E$2/2)&gt;=Info!$B$126:$B$217)*((B49+Info!$E$2/2)&lt;=Info!$D$126:$D$217)),Info!$A$126:$A$217),Info!$A$126:$F$217,3,FALSE))+(((B49+Info!$E$2/2)-(VLOOKUP(LOOKUP(2,1/(((B49+Info!$E$2/2)&gt;=Info!$B$126:$B$217)*((B49+Info!$E$2/2)&lt;=Info!$D$126:$D$217)),Info!$A$126:$A$217),Info!$A$126:$F$217,2,FALSE)))*(VLOOKUP(LOOKUP(2,1/(((B49+Info!$E$2/2)&gt;=Info!$B$126:$B$217)*((B49+Info!$E$2/2)&lt;=Info!$D$126:$D$217)),Info!$A$126:$A$217),Info!$A$126:$F$217,6,FALSE)))</f>
        <v>701.25</v>
      </c>
      <c r="AH49" s="10"/>
      <c r="AI49" s="11">
        <f t="shared" si="20"/>
        <v>0</v>
      </c>
      <c r="AJ49" s="10" t="e" cm="1">
        <f t="array" ref="AJ49">(VLOOKUP(LOOKUP(2,1/((N49&gt;=Info!$B$9:$B$84)*(N49&lt;=Info!$D$9:$D$84)),Info!$A$9:$A$84),Info!$A$9:$F$84,3,FALSE))+((N49-(VLOOKUP(LOOKUP(2,1/((N49&gt;=Info!$B$9:$B$84)*(N49&lt;=Info!$D$9:$D$84)),Info!$A$9:$A$84),Info!$A$9:$F$84,2,FALSE)))*(VLOOKUP(LOOKUP(2,1/((N49&gt;=Info!$B$9:$B$84)*(N49&lt;=Info!$D$9:$D$84)),Info!$A$9:$A$84),Info!$A$9:$F$84,6,FALSE)))</f>
        <v>#DIV/0!</v>
      </c>
      <c r="AK49" s="10" t="e" cm="1">
        <f t="array" ref="AK49">(VLOOKUP(LOOKUP(2,1/((N49&gt;=Info!$B$88:$B$103)*(N49&lt;=Info!$D$88:$D$103)),Info!$A$88:$A$103),Info!$A$88:$F$103,3,FALSE))+((N49-(VLOOKUP(LOOKUP(2,1/((N49&gt;=Info!$B$88:$B$103)*(N49&lt;=Info!$D$88:$D$103)),Info!$A$88:$A$103),Info!$A$88:$F$103,2,FALSE)))*(VLOOKUP(LOOKUP(2,1/((N49&gt;=Info!$B$88:$B$103)*(N49&lt;=Info!$D$88:$D$103)),Info!$A$88:$A$103),Info!$A$88:$F$103,6,FALSE)))</f>
        <v>#DIV/0!</v>
      </c>
      <c r="AL49" s="10" t="e" cm="1">
        <f t="array" ref="AL49">(VLOOKUP(LOOKUP(2,1/((N49&gt;=Info!$B$107:$B$122)*(N49&lt;=Info!$D$107:$D$122)),Info!$A$107:$A$122),Info!$A$107:$F$122,3,FALSE))+((N49-(VLOOKUP(LOOKUP(2,1/((N49&gt;=Info!$B$107:$B$122)*(N49&lt;=Info!$D$107:$D$122)),Info!$A$107:$A$122),Info!$A$107:$F$122,2,FALSE)))*(VLOOKUP(LOOKUP(2,1/((N49&gt;=Info!$B$107:$B$122)*(N49&lt;=Info!$D$107:$D$122)),Info!$A$107:$A$122),Info!$A$107:$F$122,6,FALSE)))</f>
        <v>#DIV/0!</v>
      </c>
      <c r="AM49" s="10"/>
      <c r="AN49" s="10"/>
      <c r="AR49" s="2">
        <f t="shared" si="9"/>
        <v>141</v>
      </c>
      <c r="AS49" s="3">
        <f t="shared" si="9"/>
        <v>1660</v>
      </c>
      <c r="AT49" s="4">
        <f t="shared" si="9"/>
        <v>693</v>
      </c>
      <c r="AU49" s="4">
        <f t="shared" si="10"/>
        <v>701.25</v>
      </c>
      <c r="AV49" s="4">
        <f t="shared" si="11"/>
        <v>9</v>
      </c>
      <c r="AX49" s="2">
        <f t="shared" si="12"/>
        <v>0</v>
      </c>
      <c r="AY49" s="3">
        <f t="shared" si="12"/>
        <v>0</v>
      </c>
      <c r="AZ49" s="4">
        <f t="shared" si="12"/>
        <v>0</v>
      </c>
      <c r="BA49" s="4">
        <f t="shared" si="13"/>
        <v>0</v>
      </c>
      <c r="BB49" s="4">
        <f t="shared" si="14"/>
        <v>0</v>
      </c>
    </row>
    <row r="50" spans="1:54" ht="12.75" customHeight="1" x14ac:dyDescent="0.25">
      <c r="A50" s="2">
        <f t="shared" si="15"/>
        <v>142</v>
      </c>
      <c r="B50" s="3">
        <f t="shared" si="17"/>
        <v>1664</v>
      </c>
      <c r="C50" s="4">
        <f t="shared" si="18"/>
        <v>693.25</v>
      </c>
      <c r="D50" s="4">
        <f t="shared" si="19"/>
        <v>679.05</v>
      </c>
      <c r="E50" s="4">
        <f t="shared" si="5"/>
        <v>14.200000000000045</v>
      </c>
      <c r="F50" s="4">
        <f>ROUND(AD50,2)-ROUND(AE50,2)+Info!$E$5</f>
        <v>10</v>
      </c>
      <c r="G50" s="4">
        <f t="shared" si="6"/>
        <v>701.25</v>
      </c>
      <c r="H50" s="4">
        <f t="shared" si="7"/>
        <v>701.75</v>
      </c>
      <c r="I50" s="4">
        <f t="shared" si="2"/>
        <v>32.700000000000045</v>
      </c>
      <c r="J50" s="4">
        <f t="shared" si="8"/>
        <v>35</v>
      </c>
      <c r="K50" s="17" t="str">
        <f>Info!$E$3</f>
        <v>W36X282</v>
      </c>
      <c r="M50" s="5"/>
      <c r="N50" s="20"/>
      <c r="O50" s="18"/>
      <c r="P50" s="18"/>
      <c r="Q50" s="18"/>
      <c r="R50" s="18"/>
      <c r="S50" s="18"/>
      <c r="T50" s="18"/>
      <c r="U50" s="18"/>
      <c r="V50" s="18"/>
      <c r="W50" s="6"/>
      <c r="AB50" s="11">
        <f t="shared" si="3"/>
        <v>142</v>
      </c>
      <c r="AC50" s="10" cm="1">
        <f t="array" ref="AC50">(VLOOKUP(LOOKUP(2,1/((B50&gt;=Info!$B$9:$B$84)*(B50&lt;=Info!$D$9:$D$84)),Info!$A$9:$A$84),Info!$A$9:$F$84,3,FALSE))+((B50-(VLOOKUP(LOOKUP(2,1/((B50&gt;=Info!$B$9:$B$84)*(B50&lt;=Info!$D$9:$D$84)),Info!$A$9:$A$84),Info!$A$9:$F$84,2,FALSE)))*(VLOOKUP(LOOKUP(2,1/((B50&gt;=Info!$B$9:$B$84)*(B50&lt;=Info!$D$9:$D$84)),Info!$A$9:$A$84),Info!$A$9:$F$84,6,FALSE)))</f>
        <v>693.25</v>
      </c>
      <c r="AD50" s="10" cm="1">
        <f t="array" ref="AD50">(VLOOKUP(LOOKUP(2,1/((B50&gt;=Info!$B$88:$B$103)*(B50&lt;=Info!$D$88:$D$103)),Info!$A$88:$A$103),Info!$A$88:$F$103,3,FALSE))+((B50-(VLOOKUP(LOOKUP(2,1/((B50&gt;=Info!$B$88:$B$103)*(B50&lt;=Info!$D$88:$D$103)),Info!$A$88:$A$103),Info!$A$88:$F$103,2,FALSE)))*(VLOOKUP(LOOKUP(2,1/((B50&gt;=Info!$B$88:$B$103)*(B50&lt;=Info!$D$88:$D$103)),Info!$A$88:$A$103),Info!$A$88:$F$103,6,FALSE)))</f>
        <v>679.04651162790697</v>
      </c>
      <c r="AE50" s="10" cm="1">
        <f t="array" ref="AE50">(VLOOKUP(LOOKUP(2,1/((B50&gt;=Info!$B$107:$B$122)*(B50&lt;=Info!$D$107:$D$122)),Info!$A$107:$A$122),Info!$A$107:$F$122,3,FALSE))+((B50-(VLOOKUP(LOOKUP(2,1/((B50&gt;=Info!$B$107:$B$122)*(B50&lt;=Info!$D$107:$D$122)),Info!$A$107:$A$122),Info!$A$107:$F$122,2,FALSE)))*(VLOOKUP(LOOKUP(2,1/((B50&gt;=Info!$B$107:$B$122)*(B50&lt;=Info!$D$107:$D$122)),Info!$A$107:$A$122),Info!$A$107:$F$122,6,FALSE)))</f>
        <v>679.04651162790697</v>
      </c>
      <c r="AF50" s="10">
        <f t="shared" si="16"/>
        <v>701.25</v>
      </c>
      <c r="AG50" s="10" cm="1">
        <f t="array" ref="AG50">(VLOOKUP(LOOKUP(2,1/(((B50+Info!$E$2/2)&gt;=Info!$B$126:$B$217)*((B50+Info!$E$2/2)&lt;=Info!$D$126:$D$217)),Info!$A$126:$A$217),Info!$A$126:$F$217,3,FALSE))+(((B50+Info!$E$2/2)-(VLOOKUP(LOOKUP(2,1/(((B50+Info!$E$2/2)&gt;=Info!$B$126:$B$217)*((B50+Info!$E$2/2)&lt;=Info!$D$126:$D$217)),Info!$A$126:$A$217),Info!$A$126:$F$217,2,FALSE)))*(VLOOKUP(LOOKUP(2,1/(((B50+Info!$E$2/2)&gt;=Info!$B$126:$B$217)*((B50+Info!$E$2/2)&lt;=Info!$D$126:$D$217)),Info!$A$126:$A$217),Info!$A$126:$F$217,6,FALSE)))</f>
        <v>701.75</v>
      </c>
      <c r="AH50" s="10"/>
      <c r="AI50" s="11">
        <f t="shared" si="20"/>
        <v>0</v>
      </c>
      <c r="AJ50" s="10" t="e" cm="1">
        <f t="array" ref="AJ50">(VLOOKUP(LOOKUP(2,1/((N50&gt;=Info!$B$9:$B$84)*(N50&lt;=Info!$D$9:$D$84)),Info!$A$9:$A$84),Info!$A$9:$F$84,3,FALSE))+((N50-(VLOOKUP(LOOKUP(2,1/((N50&gt;=Info!$B$9:$B$84)*(N50&lt;=Info!$D$9:$D$84)),Info!$A$9:$A$84),Info!$A$9:$F$84,2,FALSE)))*(VLOOKUP(LOOKUP(2,1/((N50&gt;=Info!$B$9:$B$84)*(N50&lt;=Info!$D$9:$D$84)),Info!$A$9:$A$84),Info!$A$9:$F$84,6,FALSE)))</f>
        <v>#DIV/0!</v>
      </c>
      <c r="AK50" s="10" t="e" cm="1">
        <f t="array" ref="AK50">(VLOOKUP(LOOKUP(2,1/((N50&gt;=Info!$B$88:$B$103)*(N50&lt;=Info!$D$88:$D$103)),Info!$A$88:$A$103),Info!$A$88:$F$103,3,FALSE))+((N50-(VLOOKUP(LOOKUP(2,1/((N50&gt;=Info!$B$88:$B$103)*(N50&lt;=Info!$D$88:$D$103)),Info!$A$88:$A$103),Info!$A$88:$F$103,2,FALSE)))*(VLOOKUP(LOOKUP(2,1/((N50&gt;=Info!$B$88:$B$103)*(N50&lt;=Info!$D$88:$D$103)),Info!$A$88:$A$103),Info!$A$88:$F$103,6,FALSE)))</f>
        <v>#DIV/0!</v>
      </c>
      <c r="AL50" s="10" t="e" cm="1">
        <f t="array" ref="AL50">(VLOOKUP(LOOKUP(2,1/((N50&gt;=Info!$B$107:$B$122)*(N50&lt;=Info!$D$107:$D$122)),Info!$A$107:$A$122),Info!$A$107:$F$122,3,FALSE))+((N50-(VLOOKUP(LOOKUP(2,1/((N50&gt;=Info!$B$107:$B$122)*(N50&lt;=Info!$D$107:$D$122)),Info!$A$107:$A$122),Info!$A$107:$F$122,2,FALSE)))*(VLOOKUP(LOOKUP(2,1/((N50&gt;=Info!$B$107:$B$122)*(N50&lt;=Info!$D$107:$D$122)),Info!$A$107:$A$122),Info!$A$107:$F$122,6,FALSE)))</f>
        <v>#DIV/0!</v>
      </c>
      <c r="AM50" s="10"/>
      <c r="AN50" s="10"/>
      <c r="AR50" s="2">
        <f t="shared" si="9"/>
        <v>142</v>
      </c>
      <c r="AS50" s="3">
        <f t="shared" si="9"/>
        <v>1664</v>
      </c>
      <c r="AT50" s="4">
        <f t="shared" si="9"/>
        <v>693.25</v>
      </c>
      <c r="AU50" s="4">
        <f t="shared" si="10"/>
        <v>701.75</v>
      </c>
      <c r="AV50" s="4">
        <f t="shared" si="11"/>
        <v>9</v>
      </c>
      <c r="AX50" s="2">
        <f t="shared" si="12"/>
        <v>0</v>
      </c>
      <c r="AY50" s="3">
        <f t="shared" si="12"/>
        <v>0</v>
      </c>
      <c r="AZ50" s="4">
        <f t="shared" si="12"/>
        <v>0</v>
      </c>
      <c r="BA50" s="4">
        <f t="shared" si="13"/>
        <v>0</v>
      </c>
      <c r="BB50" s="4">
        <f t="shared" si="14"/>
        <v>0</v>
      </c>
    </row>
    <row r="51" spans="1:54" ht="12.75" customHeight="1" x14ac:dyDescent="0.25">
      <c r="A51" s="2">
        <f t="shared" si="15"/>
        <v>143</v>
      </c>
      <c r="B51" s="3">
        <f t="shared" si="17"/>
        <v>1668</v>
      </c>
      <c r="C51" s="4">
        <f t="shared" si="18"/>
        <v>693.75</v>
      </c>
      <c r="D51" s="4">
        <f t="shared" si="19"/>
        <v>679.33</v>
      </c>
      <c r="E51" s="4">
        <f t="shared" si="5"/>
        <v>14.419999999999959</v>
      </c>
      <c r="F51" s="4">
        <f>ROUND(AD51,2)-ROUND(AE51,2)+Info!$E$5</f>
        <v>10</v>
      </c>
      <c r="G51" s="4">
        <f t="shared" si="6"/>
        <v>701.75</v>
      </c>
      <c r="H51" s="4">
        <f t="shared" si="7"/>
        <v>702.5</v>
      </c>
      <c r="I51" s="4">
        <f t="shared" si="2"/>
        <v>33.169999999999959</v>
      </c>
      <c r="J51" s="4">
        <f t="shared" si="8"/>
        <v>35</v>
      </c>
      <c r="K51" s="17" t="str">
        <f>Info!$E$3</f>
        <v>W36X282</v>
      </c>
      <c r="M51" s="5"/>
      <c r="N51" s="20"/>
      <c r="O51" s="18"/>
      <c r="P51" s="18"/>
      <c r="Q51" s="18"/>
      <c r="R51" s="18"/>
      <c r="S51" s="18"/>
      <c r="T51" s="18"/>
      <c r="U51" s="18"/>
      <c r="V51" s="18"/>
      <c r="W51" s="6"/>
      <c r="AB51" s="11">
        <f t="shared" si="3"/>
        <v>143</v>
      </c>
      <c r="AC51" s="10" cm="1">
        <f t="array" ref="AC51">(VLOOKUP(LOOKUP(2,1/((B51&gt;=Info!$B$9:$B$84)*(B51&lt;=Info!$D$9:$D$84)),Info!$A$9:$A$84),Info!$A$9:$F$84,3,FALSE))+((B51-(VLOOKUP(LOOKUP(2,1/((B51&gt;=Info!$B$9:$B$84)*(B51&lt;=Info!$D$9:$D$84)),Info!$A$9:$A$84),Info!$A$9:$F$84,2,FALSE)))*(VLOOKUP(LOOKUP(2,1/((B51&gt;=Info!$B$9:$B$84)*(B51&lt;=Info!$D$9:$D$84)),Info!$A$9:$A$84),Info!$A$9:$F$84,6,FALSE)))</f>
        <v>693.75</v>
      </c>
      <c r="AD51" s="10" cm="1">
        <f t="array" ref="AD51">(VLOOKUP(LOOKUP(2,1/((B51&gt;=Info!$B$88:$B$103)*(B51&lt;=Info!$D$88:$D$103)),Info!$A$88:$A$103),Info!$A$88:$F$103,3,FALSE))+((B51-(VLOOKUP(LOOKUP(2,1/((B51&gt;=Info!$B$88:$B$103)*(B51&lt;=Info!$D$88:$D$103)),Info!$A$88:$A$103),Info!$A$88:$F$103,2,FALSE)))*(VLOOKUP(LOOKUP(2,1/((B51&gt;=Info!$B$88:$B$103)*(B51&lt;=Info!$D$88:$D$103)),Info!$A$88:$A$103),Info!$A$88:$F$103,6,FALSE)))</f>
        <v>679.32558139534888</v>
      </c>
      <c r="AE51" s="10" cm="1">
        <f t="array" ref="AE51">(VLOOKUP(LOOKUP(2,1/((B51&gt;=Info!$B$107:$B$122)*(B51&lt;=Info!$D$107:$D$122)),Info!$A$107:$A$122),Info!$A$107:$F$122,3,FALSE))+((B51-(VLOOKUP(LOOKUP(2,1/((B51&gt;=Info!$B$107:$B$122)*(B51&lt;=Info!$D$107:$D$122)),Info!$A$107:$A$122),Info!$A$107:$F$122,2,FALSE)))*(VLOOKUP(LOOKUP(2,1/((B51&gt;=Info!$B$107:$B$122)*(B51&lt;=Info!$D$107:$D$122)),Info!$A$107:$A$122),Info!$A$107:$F$122,6,FALSE)))</f>
        <v>679.32558139534888</v>
      </c>
      <c r="AF51" s="10">
        <f t="shared" si="16"/>
        <v>701.75</v>
      </c>
      <c r="AG51" s="10" cm="1">
        <f t="array" ref="AG51">(VLOOKUP(LOOKUP(2,1/(((B51+Info!$E$2/2)&gt;=Info!$B$126:$B$217)*((B51+Info!$E$2/2)&lt;=Info!$D$126:$D$217)),Info!$A$126:$A$217),Info!$A$126:$F$217,3,FALSE))+(((B51+Info!$E$2/2)-(VLOOKUP(LOOKUP(2,1/(((B51+Info!$E$2/2)&gt;=Info!$B$126:$B$217)*((B51+Info!$E$2/2)&lt;=Info!$D$126:$D$217)),Info!$A$126:$A$217),Info!$A$126:$F$217,2,FALSE)))*(VLOOKUP(LOOKUP(2,1/(((B51+Info!$E$2/2)&gt;=Info!$B$126:$B$217)*((B51+Info!$E$2/2)&lt;=Info!$D$126:$D$217)),Info!$A$126:$A$217),Info!$A$126:$F$217,6,FALSE)))</f>
        <v>702.5</v>
      </c>
      <c r="AH51" s="10"/>
      <c r="AI51" s="11">
        <f t="shared" si="20"/>
        <v>0</v>
      </c>
      <c r="AJ51" s="10" t="e" cm="1">
        <f t="array" ref="AJ51">(VLOOKUP(LOOKUP(2,1/((N51&gt;=Info!$B$9:$B$84)*(N51&lt;=Info!$D$9:$D$84)),Info!$A$9:$A$84),Info!$A$9:$F$84,3,FALSE))+((N51-(VLOOKUP(LOOKUP(2,1/((N51&gt;=Info!$B$9:$B$84)*(N51&lt;=Info!$D$9:$D$84)),Info!$A$9:$A$84),Info!$A$9:$F$84,2,FALSE)))*(VLOOKUP(LOOKUP(2,1/((N51&gt;=Info!$B$9:$B$84)*(N51&lt;=Info!$D$9:$D$84)),Info!$A$9:$A$84),Info!$A$9:$F$84,6,FALSE)))</f>
        <v>#DIV/0!</v>
      </c>
      <c r="AK51" s="10" t="e" cm="1">
        <f t="array" ref="AK51">(VLOOKUP(LOOKUP(2,1/((N51&gt;=Info!$B$88:$B$103)*(N51&lt;=Info!$D$88:$D$103)),Info!$A$88:$A$103),Info!$A$88:$F$103,3,FALSE))+((N51-(VLOOKUP(LOOKUP(2,1/((N51&gt;=Info!$B$88:$B$103)*(N51&lt;=Info!$D$88:$D$103)),Info!$A$88:$A$103),Info!$A$88:$F$103,2,FALSE)))*(VLOOKUP(LOOKUP(2,1/((N51&gt;=Info!$B$88:$B$103)*(N51&lt;=Info!$D$88:$D$103)),Info!$A$88:$A$103),Info!$A$88:$F$103,6,FALSE)))</f>
        <v>#DIV/0!</v>
      </c>
      <c r="AL51" s="10" t="e" cm="1">
        <f t="array" ref="AL51">(VLOOKUP(LOOKUP(2,1/((N51&gt;=Info!$B$107:$B$122)*(N51&lt;=Info!$D$107:$D$122)),Info!$A$107:$A$122),Info!$A$107:$F$122,3,FALSE))+((N51-(VLOOKUP(LOOKUP(2,1/((N51&gt;=Info!$B$107:$B$122)*(N51&lt;=Info!$D$107:$D$122)),Info!$A$107:$A$122),Info!$A$107:$F$122,2,FALSE)))*(VLOOKUP(LOOKUP(2,1/((N51&gt;=Info!$B$107:$B$122)*(N51&lt;=Info!$D$107:$D$122)),Info!$A$107:$A$122),Info!$A$107:$F$122,6,FALSE)))</f>
        <v>#DIV/0!</v>
      </c>
      <c r="AM51" s="10"/>
      <c r="AN51" s="10"/>
      <c r="AR51" s="2">
        <f t="shared" si="9"/>
        <v>143</v>
      </c>
      <c r="AS51" s="3">
        <f t="shared" si="9"/>
        <v>1668</v>
      </c>
      <c r="AT51" s="4">
        <f t="shared" si="9"/>
        <v>693.75</v>
      </c>
      <c r="AU51" s="4">
        <f t="shared" si="10"/>
        <v>702.5</v>
      </c>
      <c r="AV51" s="4">
        <f t="shared" si="11"/>
        <v>9</v>
      </c>
      <c r="AX51" s="2">
        <f t="shared" si="12"/>
        <v>0</v>
      </c>
      <c r="AY51" s="3">
        <f t="shared" si="12"/>
        <v>0</v>
      </c>
      <c r="AZ51" s="4">
        <f t="shared" si="12"/>
        <v>0</v>
      </c>
      <c r="BA51" s="4">
        <f t="shared" si="13"/>
        <v>0</v>
      </c>
      <c r="BB51" s="4">
        <f t="shared" si="14"/>
        <v>0</v>
      </c>
    </row>
    <row r="52" spans="1:54" ht="12.75" customHeight="1" x14ac:dyDescent="0.25">
      <c r="A52" s="2">
        <f t="shared" si="15"/>
        <v>144</v>
      </c>
      <c r="B52" s="3">
        <f t="shared" si="17"/>
        <v>1672</v>
      </c>
      <c r="C52" s="4">
        <f t="shared" si="18"/>
        <v>694.25</v>
      </c>
      <c r="D52" s="4">
        <f t="shared" si="19"/>
        <v>679.6</v>
      </c>
      <c r="E52" s="4">
        <f t="shared" si="5"/>
        <v>14.649999999999977</v>
      </c>
      <c r="F52" s="4">
        <f>ROUND(AD52,2)-ROUND(AE52,2)+Info!$E$5</f>
        <v>10</v>
      </c>
      <c r="G52" s="4">
        <f t="shared" si="6"/>
        <v>702.5</v>
      </c>
      <c r="H52" s="4">
        <f t="shared" si="7"/>
        <v>703</v>
      </c>
      <c r="I52" s="4">
        <f t="shared" si="2"/>
        <v>33.399999999999977</v>
      </c>
      <c r="J52" s="4">
        <f t="shared" si="8"/>
        <v>35</v>
      </c>
      <c r="K52" s="17" t="str">
        <f>Info!$E$3</f>
        <v>W36X282</v>
      </c>
      <c r="M52" s="5"/>
      <c r="N52" s="20"/>
      <c r="O52" s="18"/>
      <c r="P52" s="18"/>
      <c r="Q52" s="18"/>
      <c r="R52" s="18"/>
      <c r="S52" s="18"/>
      <c r="T52" s="18"/>
      <c r="U52" s="18"/>
      <c r="V52" s="18"/>
      <c r="W52" s="6"/>
      <c r="AB52" s="11">
        <f t="shared" si="3"/>
        <v>144</v>
      </c>
      <c r="AC52" s="10" cm="1">
        <f t="array" ref="AC52">(VLOOKUP(LOOKUP(2,1/((B52&gt;=Info!$B$9:$B$84)*(B52&lt;=Info!$D$9:$D$84)),Info!$A$9:$A$84),Info!$A$9:$F$84,3,FALSE))+((B52-(VLOOKUP(LOOKUP(2,1/((B52&gt;=Info!$B$9:$B$84)*(B52&lt;=Info!$D$9:$D$84)),Info!$A$9:$A$84),Info!$A$9:$F$84,2,FALSE)))*(VLOOKUP(LOOKUP(2,1/((B52&gt;=Info!$B$9:$B$84)*(B52&lt;=Info!$D$9:$D$84)),Info!$A$9:$A$84),Info!$A$9:$F$84,6,FALSE)))</f>
        <v>694.25</v>
      </c>
      <c r="AD52" s="10" cm="1">
        <f t="array" ref="AD52">(VLOOKUP(LOOKUP(2,1/((B52&gt;=Info!$B$88:$B$103)*(B52&lt;=Info!$D$88:$D$103)),Info!$A$88:$A$103),Info!$A$88:$F$103,3,FALSE))+((B52-(VLOOKUP(LOOKUP(2,1/((B52&gt;=Info!$B$88:$B$103)*(B52&lt;=Info!$D$88:$D$103)),Info!$A$88:$A$103),Info!$A$88:$F$103,2,FALSE)))*(VLOOKUP(LOOKUP(2,1/((B52&gt;=Info!$B$88:$B$103)*(B52&lt;=Info!$D$88:$D$103)),Info!$A$88:$A$103),Info!$A$88:$F$103,6,FALSE)))</f>
        <v>679.60465116279067</v>
      </c>
      <c r="AE52" s="10" cm="1">
        <f t="array" ref="AE52">(VLOOKUP(LOOKUP(2,1/((B52&gt;=Info!$B$107:$B$122)*(B52&lt;=Info!$D$107:$D$122)),Info!$A$107:$A$122),Info!$A$107:$F$122,3,FALSE))+((B52-(VLOOKUP(LOOKUP(2,1/((B52&gt;=Info!$B$107:$B$122)*(B52&lt;=Info!$D$107:$D$122)),Info!$A$107:$A$122),Info!$A$107:$F$122,2,FALSE)))*(VLOOKUP(LOOKUP(2,1/((B52&gt;=Info!$B$107:$B$122)*(B52&lt;=Info!$D$107:$D$122)),Info!$A$107:$A$122),Info!$A$107:$F$122,6,FALSE)))</f>
        <v>679.60465116279067</v>
      </c>
      <c r="AF52" s="10">
        <f t="shared" si="16"/>
        <v>702.5</v>
      </c>
      <c r="AG52" s="10" cm="1">
        <f t="array" ref="AG52">(VLOOKUP(LOOKUP(2,1/(((B52+Info!$E$2/2)&gt;=Info!$B$126:$B$217)*((B52+Info!$E$2/2)&lt;=Info!$D$126:$D$217)),Info!$A$126:$A$217),Info!$A$126:$F$217,3,FALSE))+(((B52+Info!$E$2/2)-(VLOOKUP(LOOKUP(2,1/(((B52+Info!$E$2/2)&gt;=Info!$B$126:$B$217)*((B52+Info!$E$2/2)&lt;=Info!$D$126:$D$217)),Info!$A$126:$A$217),Info!$A$126:$F$217,2,FALSE)))*(VLOOKUP(LOOKUP(2,1/(((B52+Info!$E$2/2)&gt;=Info!$B$126:$B$217)*((B52+Info!$E$2/2)&lt;=Info!$D$126:$D$217)),Info!$A$126:$A$217),Info!$A$126:$F$217,6,FALSE)))</f>
        <v>703</v>
      </c>
      <c r="AH52" s="10"/>
      <c r="AI52" s="11">
        <f t="shared" si="20"/>
        <v>0</v>
      </c>
      <c r="AJ52" s="10" t="e" cm="1">
        <f t="array" ref="AJ52">(VLOOKUP(LOOKUP(2,1/((N52&gt;=Info!$B$9:$B$84)*(N52&lt;=Info!$D$9:$D$84)),Info!$A$9:$A$84),Info!$A$9:$F$84,3,FALSE))+((N52-(VLOOKUP(LOOKUP(2,1/((N52&gt;=Info!$B$9:$B$84)*(N52&lt;=Info!$D$9:$D$84)),Info!$A$9:$A$84),Info!$A$9:$F$84,2,FALSE)))*(VLOOKUP(LOOKUP(2,1/((N52&gt;=Info!$B$9:$B$84)*(N52&lt;=Info!$D$9:$D$84)),Info!$A$9:$A$84),Info!$A$9:$F$84,6,FALSE)))</f>
        <v>#DIV/0!</v>
      </c>
      <c r="AK52" s="10" t="e" cm="1">
        <f t="array" ref="AK52">(VLOOKUP(LOOKUP(2,1/((N52&gt;=Info!$B$88:$B$103)*(N52&lt;=Info!$D$88:$D$103)),Info!$A$88:$A$103),Info!$A$88:$F$103,3,FALSE))+((N52-(VLOOKUP(LOOKUP(2,1/((N52&gt;=Info!$B$88:$B$103)*(N52&lt;=Info!$D$88:$D$103)),Info!$A$88:$A$103),Info!$A$88:$F$103,2,FALSE)))*(VLOOKUP(LOOKUP(2,1/((N52&gt;=Info!$B$88:$B$103)*(N52&lt;=Info!$D$88:$D$103)),Info!$A$88:$A$103),Info!$A$88:$F$103,6,FALSE)))</f>
        <v>#DIV/0!</v>
      </c>
      <c r="AL52" s="10" t="e" cm="1">
        <f t="array" ref="AL52">(VLOOKUP(LOOKUP(2,1/((N52&gt;=Info!$B$107:$B$122)*(N52&lt;=Info!$D$107:$D$122)),Info!$A$107:$A$122),Info!$A$107:$F$122,3,FALSE))+((N52-(VLOOKUP(LOOKUP(2,1/((N52&gt;=Info!$B$107:$B$122)*(N52&lt;=Info!$D$107:$D$122)),Info!$A$107:$A$122),Info!$A$107:$F$122,2,FALSE)))*(VLOOKUP(LOOKUP(2,1/((N52&gt;=Info!$B$107:$B$122)*(N52&lt;=Info!$D$107:$D$122)),Info!$A$107:$A$122),Info!$A$107:$F$122,6,FALSE)))</f>
        <v>#DIV/0!</v>
      </c>
      <c r="AM52" s="10"/>
      <c r="AN52" s="10"/>
      <c r="AR52" s="2">
        <f t="shared" si="9"/>
        <v>144</v>
      </c>
      <c r="AS52" s="3">
        <f t="shared" si="9"/>
        <v>1672</v>
      </c>
      <c r="AT52" s="4">
        <f t="shared" si="9"/>
        <v>694.25</v>
      </c>
      <c r="AU52" s="4">
        <f t="shared" si="10"/>
        <v>703</v>
      </c>
      <c r="AV52" s="4">
        <f t="shared" si="11"/>
        <v>9</v>
      </c>
      <c r="AX52" s="2">
        <f t="shared" si="12"/>
        <v>0</v>
      </c>
      <c r="AY52" s="3">
        <f t="shared" si="12"/>
        <v>0</v>
      </c>
      <c r="AZ52" s="4">
        <f t="shared" si="12"/>
        <v>0</v>
      </c>
      <c r="BA52" s="4">
        <f t="shared" si="13"/>
        <v>0</v>
      </c>
      <c r="BB52" s="4">
        <f t="shared" si="14"/>
        <v>0</v>
      </c>
    </row>
    <row r="53" spans="1:54" ht="12.75" customHeight="1" x14ac:dyDescent="0.25">
      <c r="A53" s="2">
        <f t="shared" si="15"/>
        <v>145</v>
      </c>
      <c r="B53" s="3">
        <f t="shared" si="17"/>
        <v>1676</v>
      </c>
      <c r="C53" s="4">
        <f t="shared" si="18"/>
        <v>694.25</v>
      </c>
      <c r="D53" s="4">
        <f t="shared" si="19"/>
        <v>679.88</v>
      </c>
      <c r="E53" s="4">
        <f t="shared" si="5"/>
        <v>14.370000000000005</v>
      </c>
      <c r="F53" s="4">
        <f>ROUND(AD53,2)-ROUND(AE53,2)+Info!$E$5</f>
        <v>10</v>
      </c>
      <c r="G53" s="4">
        <f t="shared" si="6"/>
        <v>703</v>
      </c>
      <c r="H53" s="4">
        <f t="shared" si="7"/>
        <v>702.75</v>
      </c>
      <c r="I53" s="4">
        <f t="shared" si="2"/>
        <v>33.120000000000005</v>
      </c>
      <c r="J53" s="4">
        <f t="shared" si="8"/>
        <v>35</v>
      </c>
      <c r="K53" s="17" t="str">
        <f>Info!$E$3</f>
        <v>W36X282</v>
      </c>
      <c r="M53" s="5"/>
      <c r="N53" s="20"/>
      <c r="O53" s="18"/>
      <c r="P53" s="18"/>
      <c r="Q53" s="18"/>
      <c r="R53" s="18"/>
      <c r="S53" s="18"/>
      <c r="T53" s="18"/>
      <c r="U53" s="18"/>
      <c r="V53" s="18"/>
      <c r="W53" s="6"/>
      <c r="AB53" s="11">
        <f t="shared" si="3"/>
        <v>145</v>
      </c>
      <c r="AC53" s="10" cm="1">
        <f t="array" ref="AC53">(VLOOKUP(LOOKUP(2,1/((B53&gt;=Info!$B$9:$B$84)*(B53&lt;=Info!$D$9:$D$84)),Info!$A$9:$A$84),Info!$A$9:$F$84,3,FALSE))+((B53-(VLOOKUP(LOOKUP(2,1/((B53&gt;=Info!$B$9:$B$84)*(B53&lt;=Info!$D$9:$D$84)),Info!$A$9:$A$84),Info!$A$9:$F$84,2,FALSE)))*(VLOOKUP(LOOKUP(2,1/((B53&gt;=Info!$B$9:$B$84)*(B53&lt;=Info!$D$9:$D$84)),Info!$A$9:$A$84),Info!$A$9:$F$84,6,FALSE)))</f>
        <v>694.25</v>
      </c>
      <c r="AD53" s="10" cm="1">
        <f t="array" ref="AD53">(VLOOKUP(LOOKUP(2,1/((B53&gt;=Info!$B$88:$B$103)*(B53&lt;=Info!$D$88:$D$103)),Info!$A$88:$A$103),Info!$A$88:$F$103,3,FALSE))+((B53-(VLOOKUP(LOOKUP(2,1/((B53&gt;=Info!$B$88:$B$103)*(B53&lt;=Info!$D$88:$D$103)),Info!$A$88:$A$103),Info!$A$88:$F$103,2,FALSE)))*(VLOOKUP(LOOKUP(2,1/((B53&gt;=Info!$B$88:$B$103)*(B53&lt;=Info!$D$88:$D$103)),Info!$A$88:$A$103),Info!$A$88:$F$103,6,FALSE)))</f>
        <v>679.88372093023258</v>
      </c>
      <c r="AE53" s="10" cm="1">
        <f t="array" ref="AE53">(VLOOKUP(LOOKUP(2,1/((B53&gt;=Info!$B$107:$B$122)*(B53&lt;=Info!$D$107:$D$122)),Info!$A$107:$A$122),Info!$A$107:$F$122,3,FALSE))+((B53-(VLOOKUP(LOOKUP(2,1/((B53&gt;=Info!$B$107:$B$122)*(B53&lt;=Info!$D$107:$D$122)),Info!$A$107:$A$122),Info!$A$107:$F$122,2,FALSE)))*(VLOOKUP(LOOKUP(2,1/((B53&gt;=Info!$B$107:$B$122)*(B53&lt;=Info!$D$107:$D$122)),Info!$A$107:$A$122),Info!$A$107:$F$122,6,FALSE)))</f>
        <v>679.88372093023258</v>
      </c>
      <c r="AF53" s="10">
        <f t="shared" si="16"/>
        <v>703</v>
      </c>
      <c r="AG53" s="10" cm="1">
        <f t="array" ref="AG53">(VLOOKUP(LOOKUP(2,1/(((B53+Info!$E$2/2)&gt;=Info!$B$126:$B$217)*((B53+Info!$E$2/2)&lt;=Info!$D$126:$D$217)),Info!$A$126:$A$217),Info!$A$126:$F$217,3,FALSE))+(((B53+Info!$E$2/2)-(VLOOKUP(LOOKUP(2,1/(((B53+Info!$E$2/2)&gt;=Info!$B$126:$B$217)*((B53+Info!$E$2/2)&lt;=Info!$D$126:$D$217)),Info!$A$126:$A$217),Info!$A$126:$F$217,2,FALSE)))*(VLOOKUP(LOOKUP(2,1/(((B53+Info!$E$2/2)&gt;=Info!$B$126:$B$217)*((B53+Info!$E$2/2)&lt;=Info!$D$126:$D$217)),Info!$A$126:$A$217),Info!$A$126:$F$217,6,FALSE)))</f>
        <v>702.75</v>
      </c>
      <c r="AH53" s="10"/>
      <c r="AI53" s="11">
        <f t="shared" si="20"/>
        <v>0</v>
      </c>
      <c r="AJ53" s="10" t="e" cm="1">
        <f t="array" ref="AJ53">(VLOOKUP(LOOKUP(2,1/((N53&gt;=Info!$B$9:$B$84)*(N53&lt;=Info!$D$9:$D$84)),Info!$A$9:$A$84),Info!$A$9:$F$84,3,FALSE))+((N53-(VLOOKUP(LOOKUP(2,1/((N53&gt;=Info!$B$9:$B$84)*(N53&lt;=Info!$D$9:$D$84)),Info!$A$9:$A$84),Info!$A$9:$F$84,2,FALSE)))*(VLOOKUP(LOOKUP(2,1/((N53&gt;=Info!$B$9:$B$84)*(N53&lt;=Info!$D$9:$D$84)),Info!$A$9:$A$84),Info!$A$9:$F$84,6,FALSE)))</f>
        <v>#DIV/0!</v>
      </c>
      <c r="AK53" s="10" t="e" cm="1">
        <f t="array" ref="AK53">(VLOOKUP(LOOKUP(2,1/((N53&gt;=Info!$B$88:$B$103)*(N53&lt;=Info!$D$88:$D$103)),Info!$A$88:$A$103),Info!$A$88:$F$103,3,FALSE))+((N53-(VLOOKUP(LOOKUP(2,1/((N53&gt;=Info!$B$88:$B$103)*(N53&lt;=Info!$D$88:$D$103)),Info!$A$88:$A$103),Info!$A$88:$F$103,2,FALSE)))*(VLOOKUP(LOOKUP(2,1/((N53&gt;=Info!$B$88:$B$103)*(N53&lt;=Info!$D$88:$D$103)),Info!$A$88:$A$103),Info!$A$88:$F$103,6,FALSE)))</f>
        <v>#DIV/0!</v>
      </c>
      <c r="AL53" s="10" t="e" cm="1">
        <f t="array" ref="AL53">(VLOOKUP(LOOKUP(2,1/((N53&gt;=Info!$B$107:$B$122)*(N53&lt;=Info!$D$107:$D$122)),Info!$A$107:$A$122),Info!$A$107:$F$122,3,FALSE))+((N53-(VLOOKUP(LOOKUP(2,1/((N53&gt;=Info!$B$107:$B$122)*(N53&lt;=Info!$D$107:$D$122)),Info!$A$107:$A$122),Info!$A$107:$F$122,2,FALSE)))*(VLOOKUP(LOOKUP(2,1/((N53&gt;=Info!$B$107:$B$122)*(N53&lt;=Info!$D$107:$D$122)),Info!$A$107:$A$122),Info!$A$107:$F$122,6,FALSE)))</f>
        <v>#DIV/0!</v>
      </c>
      <c r="AM53" s="10"/>
      <c r="AN53" s="10"/>
      <c r="AR53" s="2">
        <f t="shared" si="9"/>
        <v>145</v>
      </c>
      <c r="AS53" s="3">
        <f t="shared" si="9"/>
        <v>1676</v>
      </c>
      <c r="AT53" s="4">
        <f t="shared" si="9"/>
        <v>694.25</v>
      </c>
      <c r="AU53" s="4">
        <f t="shared" si="10"/>
        <v>703</v>
      </c>
      <c r="AV53" s="4">
        <f t="shared" si="11"/>
        <v>9</v>
      </c>
      <c r="AX53" s="2">
        <f t="shared" si="12"/>
        <v>0</v>
      </c>
      <c r="AY53" s="3">
        <f t="shared" si="12"/>
        <v>0</v>
      </c>
      <c r="AZ53" s="4">
        <f t="shared" si="12"/>
        <v>0</v>
      </c>
      <c r="BA53" s="4">
        <f t="shared" si="13"/>
        <v>0</v>
      </c>
      <c r="BB53" s="4">
        <f t="shared" si="14"/>
        <v>0</v>
      </c>
    </row>
    <row r="54" spans="1:54" ht="12.75" customHeight="1" x14ac:dyDescent="0.25">
      <c r="A54" s="2">
        <f t="shared" si="15"/>
        <v>146</v>
      </c>
      <c r="B54" s="3">
        <f t="shared" si="17"/>
        <v>1680</v>
      </c>
      <c r="C54" s="4">
        <f t="shared" si="18"/>
        <v>694</v>
      </c>
      <c r="D54" s="4">
        <f t="shared" si="19"/>
        <v>680.16</v>
      </c>
      <c r="E54" s="4">
        <f t="shared" si="5"/>
        <v>13.840000000000032</v>
      </c>
      <c r="F54" s="4">
        <f>ROUND(AD54,2)-ROUND(AE54,2)+Info!$E$5</f>
        <v>10</v>
      </c>
      <c r="G54" s="4">
        <f t="shared" si="6"/>
        <v>702.75</v>
      </c>
      <c r="H54" s="4">
        <f t="shared" si="7"/>
        <v>702</v>
      </c>
      <c r="I54" s="4">
        <f t="shared" si="2"/>
        <v>32.590000000000032</v>
      </c>
      <c r="J54" s="4">
        <f t="shared" si="8"/>
        <v>35</v>
      </c>
      <c r="K54" s="17" t="str">
        <f>Info!$E$3</f>
        <v>W36X282</v>
      </c>
      <c r="M54" s="5"/>
      <c r="N54" s="20"/>
      <c r="O54" s="18"/>
      <c r="P54" s="18"/>
      <c r="Q54" s="18"/>
      <c r="R54" s="18"/>
      <c r="S54" s="18"/>
      <c r="T54" s="18"/>
      <c r="U54" s="18"/>
      <c r="V54" s="18"/>
      <c r="W54" s="6"/>
      <c r="AB54" s="11">
        <f t="shared" si="3"/>
        <v>146</v>
      </c>
      <c r="AC54" s="10" cm="1">
        <f t="array" ref="AC54">(VLOOKUP(LOOKUP(2,1/((B54&gt;=Info!$B$9:$B$84)*(B54&lt;=Info!$D$9:$D$84)),Info!$A$9:$A$84),Info!$A$9:$F$84,3,FALSE))+((B54-(VLOOKUP(LOOKUP(2,1/((B54&gt;=Info!$B$9:$B$84)*(B54&lt;=Info!$D$9:$D$84)),Info!$A$9:$A$84),Info!$A$9:$F$84,2,FALSE)))*(VLOOKUP(LOOKUP(2,1/((B54&gt;=Info!$B$9:$B$84)*(B54&lt;=Info!$D$9:$D$84)),Info!$A$9:$A$84),Info!$A$9:$F$84,6,FALSE)))</f>
        <v>694</v>
      </c>
      <c r="AD54" s="10" cm="1">
        <f t="array" ref="AD54">(VLOOKUP(LOOKUP(2,1/((B54&gt;=Info!$B$88:$B$103)*(B54&lt;=Info!$D$88:$D$103)),Info!$A$88:$A$103),Info!$A$88:$F$103,3,FALSE))+((B54-(VLOOKUP(LOOKUP(2,1/((B54&gt;=Info!$B$88:$B$103)*(B54&lt;=Info!$D$88:$D$103)),Info!$A$88:$A$103),Info!$A$88:$F$103,2,FALSE)))*(VLOOKUP(LOOKUP(2,1/((B54&gt;=Info!$B$88:$B$103)*(B54&lt;=Info!$D$88:$D$103)),Info!$A$88:$A$103),Info!$A$88:$F$103,6,FALSE)))</f>
        <v>680.16279069767438</v>
      </c>
      <c r="AE54" s="10" cm="1">
        <f t="array" ref="AE54">(VLOOKUP(LOOKUP(2,1/((B54&gt;=Info!$B$107:$B$122)*(B54&lt;=Info!$D$107:$D$122)),Info!$A$107:$A$122),Info!$A$107:$F$122,3,FALSE))+((B54-(VLOOKUP(LOOKUP(2,1/((B54&gt;=Info!$B$107:$B$122)*(B54&lt;=Info!$D$107:$D$122)),Info!$A$107:$A$122),Info!$A$107:$F$122,2,FALSE)))*(VLOOKUP(LOOKUP(2,1/((B54&gt;=Info!$B$107:$B$122)*(B54&lt;=Info!$D$107:$D$122)),Info!$A$107:$A$122),Info!$A$107:$F$122,6,FALSE)))</f>
        <v>680.16279069767438</v>
      </c>
      <c r="AF54" s="10">
        <f t="shared" si="16"/>
        <v>702.75</v>
      </c>
      <c r="AG54" s="10" cm="1">
        <f t="array" ref="AG54">(VLOOKUP(LOOKUP(2,1/(((B54+Info!$E$2/2)&gt;=Info!$B$126:$B$217)*((B54+Info!$E$2/2)&lt;=Info!$D$126:$D$217)),Info!$A$126:$A$217),Info!$A$126:$F$217,3,FALSE))+(((B54+Info!$E$2/2)-(VLOOKUP(LOOKUP(2,1/(((B54+Info!$E$2/2)&gt;=Info!$B$126:$B$217)*((B54+Info!$E$2/2)&lt;=Info!$D$126:$D$217)),Info!$A$126:$A$217),Info!$A$126:$F$217,2,FALSE)))*(VLOOKUP(LOOKUP(2,1/(((B54+Info!$E$2/2)&gt;=Info!$B$126:$B$217)*((B54+Info!$E$2/2)&lt;=Info!$D$126:$D$217)),Info!$A$126:$A$217),Info!$A$126:$F$217,6,FALSE)))</f>
        <v>702</v>
      </c>
      <c r="AH54" s="10"/>
      <c r="AI54" s="11">
        <f t="shared" si="20"/>
        <v>0</v>
      </c>
      <c r="AJ54" s="10" t="e" cm="1">
        <f t="array" ref="AJ54">(VLOOKUP(LOOKUP(2,1/((N54&gt;=Info!$B$9:$B$84)*(N54&lt;=Info!$D$9:$D$84)),Info!$A$9:$A$84),Info!$A$9:$F$84,3,FALSE))+((N54-(VLOOKUP(LOOKUP(2,1/((N54&gt;=Info!$B$9:$B$84)*(N54&lt;=Info!$D$9:$D$84)),Info!$A$9:$A$84),Info!$A$9:$F$84,2,FALSE)))*(VLOOKUP(LOOKUP(2,1/((N54&gt;=Info!$B$9:$B$84)*(N54&lt;=Info!$D$9:$D$84)),Info!$A$9:$A$84),Info!$A$9:$F$84,6,FALSE)))</f>
        <v>#DIV/0!</v>
      </c>
      <c r="AK54" s="10" t="e" cm="1">
        <f t="array" ref="AK54">(VLOOKUP(LOOKUP(2,1/((N54&gt;=Info!$B$88:$B$103)*(N54&lt;=Info!$D$88:$D$103)),Info!$A$88:$A$103),Info!$A$88:$F$103,3,FALSE))+((N54-(VLOOKUP(LOOKUP(2,1/((N54&gt;=Info!$B$88:$B$103)*(N54&lt;=Info!$D$88:$D$103)),Info!$A$88:$A$103),Info!$A$88:$F$103,2,FALSE)))*(VLOOKUP(LOOKUP(2,1/((N54&gt;=Info!$B$88:$B$103)*(N54&lt;=Info!$D$88:$D$103)),Info!$A$88:$A$103),Info!$A$88:$F$103,6,FALSE)))</f>
        <v>#DIV/0!</v>
      </c>
      <c r="AL54" s="10" t="e" cm="1">
        <f t="array" ref="AL54">(VLOOKUP(LOOKUP(2,1/((N54&gt;=Info!$B$107:$B$122)*(N54&lt;=Info!$D$107:$D$122)),Info!$A$107:$A$122),Info!$A$107:$F$122,3,FALSE))+((N54-(VLOOKUP(LOOKUP(2,1/((N54&gt;=Info!$B$107:$B$122)*(N54&lt;=Info!$D$107:$D$122)),Info!$A$107:$A$122),Info!$A$107:$F$122,2,FALSE)))*(VLOOKUP(LOOKUP(2,1/((N54&gt;=Info!$B$107:$B$122)*(N54&lt;=Info!$D$107:$D$122)),Info!$A$107:$A$122),Info!$A$107:$F$122,6,FALSE)))</f>
        <v>#DIV/0!</v>
      </c>
      <c r="AM54" s="10"/>
      <c r="AN54" s="10"/>
      <c r="AR54" s="2">
        <f t="shared" si="9"/>
        <v>146</v>
      </c>
      <c r="AS54" s="3">
        <f t="shared" si="9"/>
        <v>1680</v>
      </c>
      <c r="AT54" s="4">
        <f t="shared" si="9"/>
        <v>694</v>
      </c>
      <c r="AU54" s="4">
        <f t="shared" si="10"/>
        <v>702.75</v>
      </c>
      <c r="AV54" s="4">
        <f t="shared" si="11"/>
        <v>9</v>
      </c>
      <c r="AX54" s="2">
        <f t="shared" si="12"/>
        <v>0</v>
      </c>
      <c r="AY54" s="3">
        <f t="shared" si="12"/>
        <v>0</v>
      </c>
      <c r="AZ54" s="4">
        <f t="shared" si="12"/>
        <v>0</v>
      </c>
      <c r="BA54" s="4">
        <f t="shared" si="13"/>
        <v>0</v>
      </c>
      <c r="BB54" s="4">
        <f t="shared" si="14"/>
        <v>0</v>
      </c>
    </row>
    <row r="55" spans="1:54" ht="12.75" customHeight="1" x14ac:dyDescent="0.25">
      <c r="A55" s="2">
        <f t="shared" si="15"/>
        <v>147</v>
      </c>
      <c r="B55" s="3">
        <f t="shared" si="17"/>
        <v>1684</v>
      </c>
      <c r="C55" s="4">
        <f t="shared" si="18"/>
        <v>694</v>
      </c>
      <c r="D55" s="4">
        <f t="shared" si="19"/>
        <v>680.44</v>
      </c>
      <c r="E55" s="4">
        <f t="shared" si="5"/>
        <v>13.559999999999945</v>
      </c>
      <c r="F55" s="4">
        <f>ROUND(AD55,2)-ROUND(AE55,2)+Info!$E$5</f>
        <v>10</v>
      </c>
      <c r="G55" s="4">
        <f t="shared" si="6"/>
        <v>702</v>
      </c>
      <c r="H55" s="4">
        <f t="shared" si="7"/>
        <v>701</v>
      </c>
      <c r="I55" s="4">
        <f t="shared" si="2"/>
        <v>31.559999999999945</v>
      </c>
      <c r="J55" s="4">
        <f t="shared" si="8"/>
        <v>35</v>
      </c>
      <c r="K55" s="17" t="str">
        <f>Info!$E$3</f>
        <v>W36X282</v>
      </c>
      <c r="M55" s="5"/>
      <c r="N55" s="20"/>
      <c r="O55" s="18"/>
      <c r="P55" s="18"/>
      <c r="Q55" s="18"/>
      <c r="R55" s="18"/>
      <c r="S55" s="18"/>
      <c r="T55" s="18"/>
      <c r="U55" s="18"/>
      <c r="V55" s="18"/>
      <c r="W55" s="6"/>
      <c r="AB55" s="11">
        <f t="shared" si="3"/>
        <v>147</v>
      </c>
      <c r="AC55" s="10" cm="1">
        <f t="array" ref="AC55">(VLOOKUP(LOOKUP(2,1/((B55&gt;=Info!$B$9:$B$84)*(B55&lt;=Info!$D$9:$D$84)),Info!$A$9:$A$84),Info!$A$9:$F$84,3,FALSE))+((B55-(VLOOKUP(LOOKUP(2,1/((B55&gt;=Info!$B$9:$B$84)*(B55&lt;=Info!$D$9:$D$84)),Info!$A$9:$A$84),Info!$A$9:$F$84,2,FALSE)))*(VLOOKUP(LOOKUP(2,1/((B55&gt;=Info!$B$9:$B$84)*(B55&lt;=Info!$D$9:$D$84)),Info!$A$9:$A$84),Info!$A$9:$F$84,6,FALSE)))</f>
        <v>694</v>
      </c>
      <c r="AD55" s="10" cm="1">
        <f t="array" ref="AD55">(VLOOKUP(LOOKUP(2,1/((B55&gt;=Info!$B$88:$B$103)*(B55&lt;=Info!$D$88:$D$103)),Info!$A$88:$A$103),Info!$A$88:$F$103,3,FALSE))+((B55-(VLOOKUP(LOOKUP(2,1/((B55&gt;=Info!$B$88:$B$103)*(B55&lt;=Info!$D$88:$D$103)),Info!$A$88:$A$103),Info!$A$88:$F$103,2,FALSE)))*(VLOOKUP(LOOKUP(2,1/((B55&gt;=Info!$B$88:$B$103)*(B55&lt;=Info!$D$88:$D$103)),Info!$A$88:$A$103),Info!$A$88:$F$103,6,FALSE)))</f>
        <v>680.44186046511629</v>
      </c>
      <c r="AE55" s="10" cm="1">
        <f t="array" ref="AE55">(VLOOKUP(LOOKUP(2,1/((B55&gt;=Info!$B$107:$B$122)*(B55&lt;=Info!$D$107:$D$122)),Info!$A$107:$A$122),Info!$A$107:$F$122,3,FALSE))+((B55-(VLOOKUP(LOOKUP(2,1/((B55&gt;=Info!$B$107:$B$122)*(B55&lt;=Info!$D$107:$D$122)),Info!$A$107:$A$122),Info!$A$107:$F$122,2,FALSE)))*(VLOOKUP(LOOKUP(2,1/((B55&gt;=Info!$B$107:$B$122)*(B55&lt;=Info!$D$107:$D$122)),Info!$A$107:$A$122),Info!$A$107:$F$122,6,FALSE)))</f>
        <v>680.44186046511629</v>
      </c>
      <c r="AF55" s="10">
        <f t="shared" si="16"/>
        <v>702</v>
      </c>
      <c r="AG55" s="10" cm="1">
        <f t="array" ref="AG55">(VLOOKUP(LOOKUP(2,1/(((B55+Info!$E$2/2)&gt;=Info!$B$126:$B$217)*((B55+Info!$E$2/2)&lt;=Info!$D$126:$D$217)),Info!$A$126:$A$217),Info!$A$126:$F$217,3,FALSE))+(((B55+Info!$E$2/2)-(VLOOKUP(LOOKUP(2,1/(((B55+Info!$E$2/2)&gt;=Info!$B$126:$B$217)*((B55+Info!$E$2/2)&lt;=Info!$D$126:$D$217)),Info!$A$126:$A$217),Info!$A$126:$F$217,2,FALSE)))*(VLOOKUP(LOOKUP(2,1/(((B55+Info!$E$2/2)&gt;=Info!$B$126:$B$217)*((B55+Info!$E$2/2)&lt;=Info!$D$126:$D$217)),Info!$A$126:$A$217),Info!$A$126:$F$217,6,FALSE)))</f>
        <v>701</v>
      </c>
      <c r="AH55" s="10"/>
      <c r="AI55" s="11">
        <f t="shared" si="20"/>
        <v>0</v>
      </c>
      <c r="AJ55" s="10" t="e" cm="1">
        <f t="array" ref="AJ55">(VLOOKUP(LOOKUP(2,1/((N55&gt;=Info!$B$9:$B$84)*(N55&lt;=Info!$D$9:$D$84)),Info!$A$9:$A$84),Info!$A$9:$F$84,3,FALSE))+((N55-(VLOOKUP(LOOKUP(2,1/((N55&gt;=Info!$B$9:$B$84)*(N55&lt;=Info!$D$9:$D$84)),Info!$A$9:$A$84),Info!$A$9:$F$84,2,FALSE)))*(VLOOKUP(LOOKUP(2,1/((N55&gt;=Info!$B$9:$B$84)*(N55&lt;=Info!$D$9:$D$84)),Info!$A$9:$A$84),Info!$A$9:$F$84,6,FALSE)))</f>
        <v>#DIV/0!</v>
      </c>
      <c r="AK55" s="10" t="e" cm="1">
        <f t="array" ref="AK55">(VLOOKUP(LOOKUP(2,1/((N55&gt;=Info!$B$88:$B$103)*(N55&lt;=Info!$D$88:$D$103)),Info!$A$88:$A$103),Info!$A$88:$F$103,3,FALSE))+((N55-(VLOOKUP(LOOKUP(2,1/((N55&gt;=Info!$B$88:$B$103)*(N55&lt;=Info!$D$88:$D$103)),Info!$A$88:$A$103),Info!$A$88:$F$103,2,FALSE)))*(VLOOKUP(LOOKUP(2,1/((N55&gt;=Info!$B$88:$B$103)*(N55&lt;=Info!$D$88:$D$103)),Info!$A$88:$A$103),Info!$A$88:$F$103,6,FALSE)))</f>
        <v>#DIV/0!</v>
      </c>
      <c r="AL55" s="10" t="e" cm="1">
        <f t="array" ref="AL55">(VLOOKUP(LOOKUP(2,1/((N55&gt;=Info!$B$107:$B$122)*(N55&lt;=Info!$D$107:$D$122)),Info!$A$107:$A$122),Info!$A$107:$F$122,3,FALSE))+((N55-(VLOOKUP(LOOKUP(2,1/((N55&gt;=Info!$B$107:$B$122)*(N55&lt;=Info!$D$107:$D$122)),Info!$A$107:$A$122),Info!$A$107:$F$122,2,FALSE)))*(VLOOKUP(LOOKUP(2,1/((N55&gt;=Info!$B$107:$B$122)*(N55&lt;=Info!$D$107:$D$122)),Info!$A$107:$A$122),Info!$A$107:$F$122,6,FALSE)))</f>
        <v>#DIV/0!</v>
      </c>
      <c r="AM55" s="10"/>
      <c r="AN55" s="10"/>
      <c r="AR55" s="2">
        <f t="shared" si="9"/>
        <v>147</v>
      </c>
      <c r="AS55" s="3">
        <f t="shared" si="9"/>
        <v>1684</v>
      </c>
      <c r="AT55" s="4">
        <f t="shared" si="9"/>
        <v>694</v>
      </c>
      <c r="AU55" s="4">
        <f t="shared" si="10"/>
        <v>702</v>
      </c>
      <c r="AV55" s="4">
        <f t="shared" si="11"/>
        <v>8</v>
      </c>
      <c r="AX55" s="2">
        <f t="shared" si="12"/>
        <v>0</v>
      </c>
      <c r="AY55" s="3">
        <f t="shared" si="12"/>
        <v>0</v>
      </c>
      <c r="AZ55" s="4">
        <f t="shared" si="12"/>
        <v>0</v>
      </c>
      <c r="BA55" s="4">
        <f t="shared" si="13"/>
        <v>0</v>
      </c>
      <c r="BB55" s="4">
        <f t="shared" si="14"/>
        <v>0</v>
      </c>
    </row>
    <row r="56" spans="1:54" ht="12.75" customHeight="1" x14ac:dyDescent="0.25">
      <c r="A56" s="2">
        <f t="shared" si="15"/>
        <v>148</v>
      </c>
      <c r="B56" s="3">
        <f t="shared" si="17"/>
        <v>1688</v>
      </c>
      <c r="C56" s="4">
        <f t="shared" si="18"/>
        <v>694</v>
      </c>
      <c r="D56" s="4">
        <f t="shared" si="19"/>
        <v>680.72</v>
      </c>
      <c r="E56" s="4">
        <f t="shared" si="5"/>
        <v>13.279999999999973</v>
      </c>
      <c r="F56" s="4">
        <f>ROUND(AD56,2)-ROUND(AE56,2)+Info!$E$5</f>
        <v>10</v>
      </c>
      <c r="G56" s="4">
        <f t="shared" si="6"/>
        <v>701</v>
      </c>
      <c r="H56" s="4">
        <f t="shared" si="7"/>
        <v>700.5</v>
      </c>
      <c r="I56" s="4">
        <f t="shared" si="2"/>
        <v>30.279999999999973</v>
      </c>
      <c r="J56" s="4">
        <f t="shared" si="8"/>
        <v>35</v>
      </c>
      <c r="K56" s="17" t="str">
        <f>Info!$E$3</f>
        <v>W36X282</v>
      </c>
      <c r="M56" s="5"/>
      <c r="N56" s="20"/>
      <c r="O56" s="18"/>
      <c r="P56" s="18"/>
      <c r="Q56" s="18"/>
      <c r="R56" s="18"/>
      <c r="S56" s="18"/>
      <c r="T56" s="18"/>
      <c r="U56" s="18"/>
      <c r="V56" s="18"/>
      <c r="W56" s="6"/>
      <c r="AB56" s="11">
        <f t="shared" si="3"/>
        <v>148</v>
      </c>
      <c r="AC56" s="10" cm="1">
        <f t="array" ref="AC56">(VLOOKUP(LOOKUP(2,1/((B56&gt;=Info!$B$9:$B$84)*(B56&lt;=Info!$D$9:$D$84)),Info!$A$9:$A$84),Info!$A$9:$F$84,3,FALSE))+((B56-(VLOOKUP(LOOKUP(2,1/((B56&gt;=Info!$B$9:$B$84)*(B56&lt;=Info!$D$9:$D$84)),Info!$A$9:$A$84),Info!$A$9:$F$84,2,FALSE)))*(VLOOKUP(LOOKUP(2,1/((B56&gt;=Info!$B$9:$B$84)*(B56&lt;=Info!$D$9:$D$84)),Info!$A$9:$A$84),Info!$A$9:$F$84,6,FALSE)))</f>
        <v>694</v>
      </c>
      <c r="AD56" s="10" cm="1">
        <f t="array" ref="AD56">(VLOOKUP(LOOKUP(2,1/((B56&gt;=Info!$B$88:$B$103)*(B56&lt;=Info!$D$88:$D$103)),Info!$A$88:$A$103),Info!$A$88:$F$103,3,FALSE))+((B56-(VLOOKUP(LOOKUP(2,1/((B56&gt;=Info!$B$88:$B$103)*(B56&lt;=Info!$D$88:$D$103)),Info!$A$88:$A$103),Info!$A$88:$F$103,2,FALSE)))*(VLOOKUP(LOOKUP(2,1/((B56&gt;=Info!$B$88:$B$103)*(B56&lt;=Info!$D$88:$D$103)),Info!$A$88:$A$103),Info!$A$88:$F$103,6,FALSE)))</f>
        <v>680.72093023255809</v>
      </c>
      <c r="AE56" s="10" cm="1">
        <f t="array" ref="AE56">(VLOOKUP(LOOKUP(2,1/((B56&gt;=Info!$B$107:$B$122)*(B56&lt;=Info!$D$107:$D$122)),Info!$A$107:$A$122),Info!$A$107:$F$122,3,FALSE))+((B56-(VLOOKUP(LOOKUP(2,1/((B56&gt;=Info!$B$107:$B$122)*(B56&lt;=Info!$D$107:$D$122)),Info!$A$107:$A$122),Info!$A$107:$F$122,2,FALSE)))*(VLOOKUP(LOOKUP(2,1/((B56&gt;=Info!$B$107:$B$122)*(B56&lt;=Info!$D$107:$D$122)),Info!$A$107:$A$122),Info!$A$107:$F$122,6,FALSE)))</f>
        <v>680.72093023255809</v>
      </c>
      <c r="AF56" s="10">
        <f t="shared" si="16"/>
        <v>701</v>
      </c>
      <c r="AG56" s="10" cm="1">
        <f t="array" ref="AG56">(VLOOKUP(LOOKUP(2,1/(((B56+Info!$E$2/2)&gt;=Info!$B$126:$B$217)*((B56+Info!$E$2/2)&lt;=Info!$D$126:$D$217)),Info!$A$126:$A$217),Info!$A$126:$F$217,3,FALSE))+(((B56+Info!$E$2/2)-(VLOOKUP(LOOKUP(2,1/(((B56+Info!$E$2/2)&gt;=Info!$B$126:$B$217)*((B56+Info!$E$2/2)&lt;=Info!$D$126:$D$217)),Info!$A$126:$A$217),Info!$A$126:$F$217,2,FALSE)))*(VLOOKUP(LOOKUP(2,1/(((B56+Info!$E$2/2)&gt;=Info!$B$126:$B$217)*((B56+Info!$E$2/2)&lt;=Info!$D$126:$D$217)),Info!$A$126:$A$217),Info!$A$126:$F$217,6,FALSE)))</f>
        <v>700.5</v>
      </c>
      <c r="AH56" s="10"/>
      <c r="AI56" s="11">
        <f t="shared" si="20"/>
        <v>0</v>
      </c>
      <c r="AJ56" s="10" t="e" cm="1">
        <f t="array" ref="AJ56">(VLOOKUP(LOOKUP(2,1/((N56&gt;=Info!$B$9:$B$84)*(N56&lt;=Info!$D$9:$D$84)),Info!$A$9:$A$84),Info!$A$9:$F$84,3,FALSE))+((N56-(VLOOKUP(LOOKUP(2,1/((N56&gt;=Info!$B$9:$B$84)*(N56&lt;=Info!$D$9:$D$84)),Info!$A$9:$A$84),Info!$A$9:$F$84,2,FALSE)))*(VLOOKUP(LOOKUP(2,1/((N56&gt;=Info!$B$9:$B$84)*(N56&lt;=Info!$D$9:$D$84)),Info!$A$9:$A$84),Info!$A$9:$F$84,6,FALSE)))</f>
        <v>#DIV/0!</v>
      </c>
      <c r="AK56" s="10" t="e" cm="1">
        <f t="array" ref="AK56">(VLOOKUP(LOOKUP(2,1/((N56&gt;=Info!$B$88:$B$103)*(N56&lt;=Info!$D$88:$D$103)),Info!$A$88:$A$103),Info!$A$88:$F$103,3,FALSE))+((N56-(VLOOKUP(LOOKUP(2,1/((N56&gt;=Info!$B$88:$B$103)*(N56&lt;=Info!$D$88:$D$103)),Info!$A$88:$A$103),Info!$A$88:$F$103,2,FALSE)))*(VLOOKUP(LOOKUP(2,1/((N56&gt;=Info!$B$88:$B$103)*(N56&lt;=Info!$D$88:$D$103)),Info!$A$88:$A$103),Info!$A$88:$F$103,6,FALSE)))</f>
        <v>#DIV/0!</v>
      </c>
      <c r="AL56" s="10" t="e" cm="1">
        <f t="array" ref="AL56">(VLOOKUP(LOOKUP(2,1/((N56&gt;=Info!$B$107:$B$122)*(N56&lt;=Info!$D$107:$D$122)),Info!$A$107:$A$122),Info!$A$107:$F$122,3,FALSE))+((N56-(VLOOKUP(LOOKUP(2,1/((N56&gt;=Info!$B$107:$B$122)*(N56&lt;=Info!$D$107:$D$122)),Info!$A$107:$A$122),Info!$A$107:$F$122,2,FALSE)))*(VLOOKUP(LOOKUP(2,1/((N56&gt;=Info!$B$107:$B$122)*(N56&lt;=Info!$D$107:$D$122)),Info!$A$107:$A$122),Info!$A$107:$F$122,6,FALSE)))</f>
        <v>#DIV/0!</v>
      </c>
      <c r="AM56" s="10"/>
      <c r="AN56" s="10"/>
      <c r="AR56" s="2">
        <f t="shared" si="9"/>
        <v>148</v>
      </c>
      <c r="AS56" s="3">
        <f t="shared" si="9"/>
        <v>1688</v>
      </c>
      <c r="AT56" s="4">
        <f t="shared" si="9"/>
        <v>694</v>
      </c>
      <c r="AU56" s="4">
        <f t="shared" si="10"/>
        <v>701</v>
      </c>
      <c r="AV56" s="4">
        <f t="shared" si="11"/>
        <v>7</v>
      </c>
      <c r="AX56" s="2">
        <f t="shared" si="12"/>
        <v>0</v>
      </c>
      <c r="AY56" s="3">
        <f t="shared" si="12"/>
        <v>0</v>
      </c>
      <c r="AZ56" s="4">
        <f t="shared" si="12"/>
        <v>0</v>
      </c>
      <c r="BA56" s="4">
        <f t="shared" si="13"/>
        <v>0</v>
      </c>
      <c r="BB56" s="4">
        <f t="shared" si="14"/>
        <v>0</v>
      </c>
    </row>
    <row r="57" spans="1:54" ht="12.75" customHeight="1" x14ac:dyDescent="0.25">
      <c r="A57" s="2">
        <f t="shared" si="15"/>
        <v>149</v>
      </c>
      <c r="B57" s="3">
        <f t="shared" si="17"/>
        <v>1692</v>
      </c>
      <c r="C57" s="4">
        <f t="shared" si="18"/>
        <v>694</v>
      </c>
      <c r="D57" s="4">
        <f t="shared" si="19"/>
        <v>681</v>
      </c>
      <c r="E57" s="4">
        <f t="shared" si="5"/>
        <v>13</v>
      </c>
      <c r="F57" s="4">
        <f>ROUND(AD57,2)-ROUND(AE57,2)+Info!$E$5</f>
        <v>10</v>
      </c>
      <c r="G57" s="4">
        <f t="shared" si="6"/>
        <v>700.5</v>
      </c>
      <c r="H57" s="4" t="s">
        <v>43</v>
      </c>
      <c r="I57" s="4">
        <f>MAX(G57)-D57+F57</f>
        <v>29.5</v>
      </c>
      <c r="J57" s="4">
        <f t="shared" si="8"/>
        <v>30</v>
      </c>
      <c r="K57" s="17" t="str">
        <f>Info!$E$3</f>
        <v>W36X282</v>
      </c>
      <c r="M57" s="5"/>
      <c r="N57" s="20"/>
      <c r="O57" s="18"/>
      <c r="P57" s="18"/>
      <c r="Q57" s="18"/>
      <c r="R57" s="18"/>
      <c r="S57" s="18"/>
      <c r="T57" s="18"/>
      <c r="U57" s="18"/>
      <c r="V57" s="18"/>
      <c r="W57" s="6"/>
      <c r="AB57" s="11">
        <f t="shared" si="3"/>
        <v>149</v>
      </c>
      <c r="AC57" s="10" cm="1">
        <f t="array" ref="AC57">(VLOOKUP(LOOKUP(2,1/((B57&gt;=Info!$B$9:$B$84)*(B57&lt;=Info!$D$9:$D$84)),Info!$A$9:$A$84),Info!$A$9:$F$84,3,FALSE))+((B57-(VLOOKUP(LOOKUP(2,1/((B57&gt;=Info!$B$9:$B$84)*(B57&lt;=Info!$D$9:$D$84)),Info!$A$9:$A$84),Info!$A$9:$F$84,2,FALSE)))*(VLOOKUP(LOOKUP(2,1/((B57&gt;=Info!$B$9:$B$84)*(B57&lt;=Info!$D$9:$D$84)),Info!$A$9:$A$84),Info!$A$9:$F$84,6,FALSE)))</f>
        <v>694</v>
      </c>
      <c r="AD57" s="10" cm="1">
        <f t="array" ref="AD57">(VLOOKUP(LOOKUP(2,1/((B57&gt;=Info!$B$88:$B$103)*(B57&lt;=Info!$D$88:$D$103)),Info!$A$88:$A$103),Info!$A$88:$F$103,3,FALSE))+((B57-(VLOOKUP(LOOKUP(2,1/((B57&gt;=Info!$B$88:$B$103)*(B57&lt;=Info!$D$88:$D$103)),Info!$A$88:$A$103),Info!$A$88:$F$103,2,FALSE)))*(VLOOKUP(LOOKUP(2,1/((B57&gt;=Info!$B$88:$B$103)*(B57&lt;=Info!$D$88:$D$103)),Info!$A$88:$A$103),Info!$A$88:$F$103,6,FALSE)))</f>
        <v>681</v>
      </c>
      <c r="AE57" s="10" cm="1">
        <f t="array" ref="AE57">(VLOOKUP(LOOKUP(2,1/((B57&gt;=Info!$B$107:$B$122)*(B57&lt;=Info!$D$107:$D$122)),Info!$A$107:$A$122),Info!$A$107:$F$122,3,FALSE))+((B57-(VLOOKUP(LOOKUP(2,1/((B57&gt;=Info!$B$107:$B$122)*(B57&lt;=Info!$D$107:$D$122)),Info!$A$107:$A$122),Info!$A$107:$F$122,2,FALSE)))*(VLOOKUP(LOOKUP(2,1/((B57&gt;=Info!$B$107:$B$122)*(B57&lt;=Info!$D$107:$D$122)),Info!$A$107:$A$122),Info!$A$107:$F$122,6,FALSE)))</f>
        <v>681</v>
      </c>
      <c r="AF57" s="10">
        <f t="shared" si="16"/>
        <v>700.5</v>
      </c>
      <c r="AG57" s="10">
        <v>0</v>
      </c>
      <c r="AH57" s="10"/>
      <c r="AI57" s="11">
        <f t="shared" si="20"/>
        <v>0</v>
      </c>
      <c r="AJ57" s="10" t="e" cm="1">
        <f t="array" ref="AJ57">(VLOOKUP(LOOKUP(2,1/((N57&gt;=Info!$B$9:$B$84)*(N57&lt;=Info!$D$9:$D$84)),Info!$A$9:$A$84),Info!$A$9:$F$84,3,FALSE))+((N57-(VLOOKUP(LOOKUP(2,1/((N57&gt;=Info!$B$9:$B$84)*(N57&lt;=Info!$D$9:$D$84)),Info!$A$9:$A$84),Info!$A$9:$F$84,2,FALSE)))*(VLOOKUP(LOOKUP(2,1/((N57&gt;=Info!$B$9:$B$84)*(N57&lt;=Info!$D$9:$D$84)),Info!$A$9:$A$84),Info!$A$9:$F$84,6,FALSE)))</f>
        <v>#DIV/0!</v>
      </c>
      <c r="AK57" s="10" t="e" cm="1">
        <f t="array" ref="AK57">(VLOOKUP(LOOKUP(2,1/((N57&gt;=Info!$B$88:$B$103)*(N57&lt;=Info!$D$88:$D$103)),Info!$A$88:$A$103),Info!$A$88:$F$103,3,FALSE))+((N57-(VLOOKUP(LOOKUP(2,1/((N57&gt;=Info!$B$88:$B$103)*(N57&lt;=Info!$D$88:$D$103)),Info!$A$88:$A$103),Info!$A$88:$F$103,2,FALSE)))*(VLOOKUP(LOOKUP(2,1/((N57&gt;=Info!$B$88:$B$103)*(N57&lt;=Info!$D$88:$D$103)),Info!$A$88:$A$103),Info!$A$88:$F$103,6,FALSE)))</f>
        <v>#DIV/0!</v>
      </c>
      <c r="AL57" s="10" t="e" cm="1">
        <f t="array" ref="AL57">(VLOOKUP(LOOKUP(2,1/((N57&gt;=Info!$B$107:$B$122)*(N57&lt;=Info!$D$107:$D$122)),Info!$A$107:$A$122),Info!$A$107:$F$122,3,FALSE))+((N57-(VLOOKUP(LOOKUP(2,1/((N57&gt;=Info!$B$107:$B$122)*(N57&lt;=Info!$D$107:$D$122)),Info!$A$107:$A$122),Info!$A$107:$F$122,2,FALSE)))*(VLOOKUP(LOOKUP(2,1/((N57&gt;=Info!$B$107:$B$122)*(N57&lt;=Info!$D$107:$D$122)),Info!$A$107:$A$122),Info!$A$107:$F$122,6,FALSE)))</f>
        <v>#DIV/0!</v>
      </c>
      <c r="AM57" s="10"/>
      <c r="AN57" s="10"/>
      <c r="AR57" s="2">
        <f t="shared" si="9"/>
        <v>149</v>
      </c>
      <c r="AS57" s="3">
        <f t="shared" si="9"/>
        <v>1692</v>
      </c>
      <c r="AT57" s="4">
        <f t="shared" si="9"/>
        <v>694</v>
      </c>
      <c r="AU57" s="4">
        <f t="shared" si="10"/>
        <v>700.5</v>
      </c>
      <c r="AV57" s="4">
        <f t="shared" si="11"/>
        <v>7</v>
      </c>
      <c r="AX57" s="2">
        <f t="shared" si="12"/>
        <v>0</v>
      </c>
      <c r="AY57" s="3">
        <f t="shared" si="12"/>
        <v>0</v>
      </c>
      <c r="AZ57" s="4">
        <f t="shared" si="12"/>
        <v>0</v>
      </c>
      <c r="BA57" s="4">
        <f t="shared" si="13"/>
        <v>0</v>
      </c>
      <c r="BB57" s="4">
        <f t="shared" si="14"/>
        <v>0</v>
      </c>
    </row>
    <row r="58" spans="1:54" ht="12.75" customHeight="1" x14ac:dyDescent="0.25">
      <c r="A58" s="5"/>
      <c r="M58" s="5"/>
      <c r="N58" s="20"/>
      <c r="O58" s="18"/>
      <c r="P58" s="18"/>
      <c r="Q58" s="18"/>
      <c r="R58" s="18"/>
      <c r="S58" s="18"/>
      <c r="T58" s="18"/>
      <c r="U58" s="18"/>
      <c r="V58" s="18"/>
      <c r="W58" s="6"/>
    </row>
    <row r="59" spans="1:54" ht="12.75" customHeight="1" x14ac:dyDescent="0.25">
      <c r="A59" s="23" t="s">
        <v>31</v>
      </c>
      <c r="B59" s="23"/>
      <c r="C59" s="23"/>
      <c r="D59" s="23"/>
      <c r="E59" s="4">
        <f>SUM(E9:E57)</f>
        <v>615.5</v>
      </c>
      <c r="F59" s="4">
        <f>SUM(F9:F57)</f>
        <v>490</v>
      </c>
      <c r="H59" s="18"/>
      <c r="I59" s="18"/>
      <c r="M59" s="5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54" ht="12.75" customHeight="1" x14ac:dyDescent="0.25">
      <c r="D60" s="30"/>
      <c r="E60" s="30"/>
      <c r="F60" s="30"/>
      <c r="G60" s="30"/>
      <c r="H60" s="30"/>
      <c r="I60" s="18"/>
      <c r="J60" s="18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54" ht="12.75" customHeight="1" x14ac:dyDescent="0.25">
      <c r="A61" s="24" t="str">
        <f>"SUB-TOTAL ("&amp;Info!$E$3&amp;") (FT.)="</f>
        <v>SUB-TOTAL (W36X282) (FT.)=</v>
      </c>
      <c r="B61" s="24"/>
      <c r="C61" s="24"/>
      <c r="D61" s="24"/>
      <c r="E61" s="24"/>
      <c r="F61" s="24"/>
      <c r="G61" s="24"/>
      <c r="H61" s="24"/>
      <c r="I61" s="4">
        <f>SUM(I9:I57)</f>
        <v>1498.2500000000002</v>
      </c>
      <c r="J61" s="18"/>
      <c r="M61" s="6"/>
      <c r="N61" s="6"/>
      <c r="O61" s="6"/>
      <c r="P61" s="30"/>
      <c r="Q61" s="30"/>
      <c r="R61" s="30"/>
      <c r="S61" s="30"/>
      <c r="T61" s="30"/>
      <c r="U61" s="18"/>
      <c r="V61" s="18"/>
      <c r="W61" s="6"/>
    </row>
    <row r="62" spans="1:54" ht="12.75" customHeight="1" x14ac:dyDescent="0.25">
      <c r="A62" s="24" t="str">
        <f>"SUB-TOTAL ("&amp;Info!$E$3&amp;", FURNISHED) (FT.)="</f>
        <v>SUB-TOTAL (W36X282, FURNISHED) (FT.)=</v>
      </c>
      <c r="B62" s="24"/>
      <c r="C62" s="24"/>
      <c r="D62" s="24"/>
      <c r="E62" s="24"/>
      <c r="F62" s="24"/>
      <c r="G62" s="24"/>
      <c r="H62" s="24"/>
      <c r="I62" s="4">
        <f>SUM(J9:J57)</f>
        <v>1600</v>
      </c>
      <c r="J62" s="1"/>
      <c r="M62" s="6"/>
      <c r="N62" s="6"/>
      <c r="O62" s="6"/>
      <c r="P62" s="30"/>
      <c r="Q62" s="30"/>
      <c r="R62" s="30"/>
      <c r="S62" s="30"/>
      <c r="T62" s="30"/>
      <c r="U62" s="18"/>
      <c r="V62" s="18"/>
      <c r="W62" s="6"/>
    </row>
    <row r="63" spans="1:54" ht="12.75" customHeight="1" x14ac:dyDescent="0.25">
      <c r="D63" s="19"/>
      <c r="E63" s="19"/>
      <c r="F63" s="19"/>
      <c r="G63" s="19"/>
      <c r="H63" s="19"/>
      <c r="I63" s="18"/>
      <c r="J63" s="18"/>
      <c r="M63" s="6"/>
      <c r="N63" s="6"/>
      <c r="O63" s="6"/>
      <c r="W63" s="6"/>
    </row>
    <row r="64" spans="1:54" ht="12.75" customHeight="1" x14ac:dyDescent="0.25">
      <c r="D64" s="19"/>
      <c r="E64" s="19"/>
      <c r="F64" s="19"/>
      <c r="G64" s="19"/>
      <c r="H64" s="19"/>
      <c r="I64" s="18"/>
      <c r="M64" s="6"/>
      <c r="N64" s="6"/>
      <c r="O64" s="6"/>
      <c r="P64" s="30"/>
      <c r="Q64" s="30"/>
      <c r="R64" s="30"/>
      <c r="S64" s="30"/>
      <c r="T64" s="30"/>
      <c r="U64" s="18"/>
      <c r="V64" s="18"/>
      <c r="W64" s="6"/>
    </row>
    <row r="65" spans="3:28" ht="12.75" customHeight="1" x14ac:dyDescent="0.25">
      <c r="C65" s="19"/>
      <c r="D65" s="35" t="str">
        <f>"TOTAL ("&amp;E1&amp;") ="</f>
        <v>TOTAL (DRILLED SHAFT ABOVE BEDROCK (FT.)) =</v>
      </c>
      <c r="E65" s="36"/>
      <c r="F65" s="36"/>
      <c r="G65" s="36"/>
      <c r="H65" s="36"/>
      <c r="I65" s="37"/>
      <c r="J65" s="21">
        <f>'WC001'!E60+'WC001'!Q60+E59</f>
        <v>1747.25</v>
      </c>
      <c r="M65" s="6"/>
      <c r="N65" s="6"/>
      <c r="O65" s="6"/>
      <c r="P65" s="30"/>
      <c r="Q65" s="30"/>
      <c r="R65" s="30"/>
      <c r="S65" s="30"/>
      <c r="T65" s="30"/>
      <c r="U65" s="18"/>
      <c r="V65" s="6"/>
      <c r="W65" s="6"/>
      <c r="AB65" s="22">
        <f>MIN('WC001'!I9:I58,'WC001'!U9:U58,'WC002'!I9:I57)</f>
        <v>28.809999999999945</v>
      </c>
    </row>
    <row r="66" spans="3:28" ht="12.75" customHeight="1" x14ac:dyDescent="0.25">
      <c r="D66" s="35" t="str">
        <f>"TOTAL ("&amp;F1&amp;") ="</f>
        <v>TOTAL (DRILLED SHAFT INTO BEDROCK (FT.)) =</v>
      </c>
      <c r="E66" s="36"/>
      <c r="F66" s="36"/>
      <c r="G66" s="36"/>
      <c r="H66" s="36"/>
      <c r="I66" s="37"/>
      <c r="J66" s="21">
        <f>'WC001'!F60+'WC001'!R60+F59</f>
        <v>1490</v>
      </c>
      <c r="AB66" s="22">
        <f>MAX('WC001'!I9:I58,'WC001'!U9:U58,'WC002'!I9:I57)</f>
        <v>43.25</v>
      </c>
    </row>
    <row r="67" spans="3:28" ht="12.75" customHeight="1" x14ac:dyDescent="0.25">
      <c r="D67" s="35" t="str">
        <f>"TOTAL ("&amp;Info!$E$3&amp;") (FT.)"</f>
        <v>TOTAL (W36X282) (FT.)</v>
      </c>
      <c r="E67" s="36"/>
      <c r="F67" s="36"/>
      <c r="G67" s="36"/>
      <c r="H67" s="36"/>
      <c r="I67" s="37"/>
      <c r="J67" s="21">
        <f>'WC001'!I62+'WC001'!U62+I61</f>
        <v>4971.75</v>
      </c>
    </row>
    <row r="68" spans="3:28" ht="12.75" customHeight="1" x14ac:dyDescent="0.25">
      <c r="D68" s="35" t="str">
        <f>"TOTAL ("&amp;Info!$E$3&amp;", FURNISHED) (FT.)"</f>
        <v>TOTAL (W36X282, FURNISHED) (FT.)</v>
      </c>
      <c r="E68" s="36"/>
      <c r="F68" s="36"/>
      <c r="G68" s="36"/>
      <c r="H68" s="36"/>
      <c r="I68" s="37"/>
      <c r="J68" s="21">
        <f>'WC001'!I63+'WC001'!U63+I62</f>
        <v>5280</v>
      </c>
    </row>
    <row r="69" spans="3:28" ht="12.75" customHeight="1" x14ac:dyDescent="0.25"/>
    <row r="70" spans="3:28" ht="12.75" customHeight="1" x14ac:dyDescent="0.25"/>
    <row r="71" spans="3:28" ht="12.75" customHeight="1" x14ac:dyDescent="0.25"/>
    <row r="72" spans="3:28" ht="12.75" customHeight="1" x14ac:dyDescent="0.25"/>
    <row r="73" spans="3:28" ht="12.75" customHeight="1" x14ac:dyDescent="0.25"/>
  </sheetData>
  <mergeCells count="46">
    <mergeCell ref="AX1:AX8"/>
    <mergeCell ref="AY1:AY8"/>
    <mergeCell ref="AZ1:AZ8"/>
    <mergeCell ref="BA1:BA8"/>
    <mergeCell ref="BB1:BB8"/>
    <mergeCell ref="AR1:AR8"/>
    <mergeCell ref="AS1:AS8"/>
    <mergeCell ref="AT1:AT8"/>
    <mergeCell ref="AU1:AU8"/>
    <mergeCell ref="AV1:AV8"/>
    <mergeCell ref="P65:T65"/>
    <mergeCell ref="D60:H60"/>
    <mergeCell ref="P61:T61"/>
    <mergeCell ref="P62:T62"/>
    <mergeCell ref="P64:T64"/>
    <mergeCell ref="AB1:AN7"/>
    <mergeCell ref="M1:M8"/>
    <mergeCell ref="N1:N8"/>
    <mergeCell ref="O1:O8"/>
    <mergeCell ref="P1:P8"/>
    <mergeCell ref="Q1:Q8"/>
    <mergeCell ref="R1:R8"/>
    <mergeCell ref="S1:S8"/>
    <mergeCell ref="T1:T8"/>
    <mergeCell ref="U1:U8"/>
    <mergeCell ref="V1:V8"/>
    <mergeCell ref="W1:W8"/>
    <mergeCell ref="L1:L8"/>
    <mergeCell ref="A1:A8"/>
    <mergeCell ref="B1:B8"/>
    <mergeCell ref="C1:C8"/>
    <mergeCell ref="D1:D8"/>
    <mergeCell ref="E1:E8"/>
    <mergeCell ref="F1:F8"/>
    <mergeCell ref="H1:H8"/>
    <mergeCell ref="I1:I8"/>
    <mergeCell ref="J1:J8"/>
    <mergeCell ref="K1:K8"/>
    <mergeCell ref="D67:I67"/>
    <mergeCell ref="D68:I68"/>
    <mergeCell ref="G1:G8"/>
    <mergeCell ref="A62:H62"/>
    <mergeCell ref="A61:H61"/>
    <mergeCell ref="A59:D59"/>
    <mergeCell ref="D65:I65"/>
    <mergeCell ref="D66:I66"/>
  </mergeCells>
  <pageMargins left="0.7" right="0.7" top="0.75" bottom="0.75" header="0.3" footer="0.3"/>
  <pageSetup paperSize="2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WC001</vt:lpstr>
      <vt:lpstr>WC002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Tish, Matt</cp:lastModifiedBy>
  <dcterms:created xsi:type="dcterms:W3CDTF">2017-05-04T17:59:35Z</dcterms:created>
  <dcterms:modified xsi:type="dcterms:W3CDTF">2025-01-16T21:50:46Z</dcterms:modified>
</cp:coreProperties>
</file>