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0\"/>
    </mc:Choice>
  </mc:AlternateContent>
  <xr:revisionPtr revIDLastSave="0" documentId="13_ncr:1_{0B24A7CD-240F-4451-96E5-81B2D5867D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N-6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5" i="1" l="1"/>
  <c r="M32" i="1"/>
  <c r="M27" i="1"/>
  <c r="M25" i="1"/>
  <c r="Q325" i="1"/>
  <c r="Q264" i="1"/>
  <c r="Q252" i="1"/>
  <c r="Q251" i="1"/>
  <c r="Q246" i="1"/>
  <c r="Q185" i="1"/>
  <c r="Q173" i="1"/>
  <c r="Q172" i="1"/>
  <c r="Q167" i="1"/>
  <c r="Q103" i="1"/>
  <c r="Q91" i="1"/>
  <c r="Q90" i="1"/>
  <c r="Q23" i="1"/>
  <c r="Q11" i="1"/>
  <c r="Q10" i="1"/>
  <c r="AJ23" i="1"/>
  <c r="AJ85" i="1" s="1"/>
  <c r="AI23" i="1"/>
  <c r="AI85" i="1" s="1"/>
  <c r="AH23" i="1"/>
  <c r="AH85" i="1" s="1"/>
  <c r="AG23" i="1"/>
  <c r="AG85" i="1" s="1"/>
  <c r="AF23" i="1"/>
  <c r="AF85" i="1" s="1"/>
  <c r="AE23" i="1"/>
  <c r="AE85" i="1" s="1"/>
  <c r="AJ11" i="1"/>
  <c r="AI11" i="1"/>
  <c r="AH11" i="1"/>
  <c r="AG11" i="1"/>
  <c r="AF11" i="1"/>
  <c r="AE11" i="1"/>
  <c r="AJ10" i="1"/>
  <c r="AI10" i="1"/>
  <c r="AH10" i="1"/>
  <c r="AG10" i="1"/>
  <c r="AF10" i="1"/>
  <c r="AE10" i="1"/>
  <c r="Q85" i="1" l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P252" i="1"/>
  <c r="O252" i="1"/>
  <c r="N252" i="1"/>
  <c r="M252" i="1"/>
  <c r="L252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P173" i="1"/>
  <c r="O173" i="1"/>
  <c r="N173" i="1"/>
  <c r="M173" i="1"/>
  <c r="L173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P91" i="1"/>
  <c r="O91" i="1"/>
  <c r="N91" i="1"/>
  <c r="M91" i="1"/>
  <c r="L91" i="1"/>
  <c r="AD11" i="1"/>
  <c r="AC11" i="1"/>
  <c r="AA11" i="1"/>
  <c r="Z11" i="1"/>
  <c r="Y11" i="1"/>
  <c r="X11" i="1"/>
  <c r="W11" i="1"/>
  <c r="V11" i="1"/>
  <c r="U11" i="1"/>
  <c r="T11" i="1"/>
  <c r="S11" i="1"/>
  <c r="R11" i="1"/>
  <c r="P11" i="1"/>
  <c r="O11" i="1"/>
  <c r="N11" i="1"/>
  <c r="M11" i="1"/>
  <c r="L11" i="1"/>
  <c r="AD325" i="1" l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P325" i="1"/>
  <c r="O325" i="1"/>
  <c r="N325" i="1"/>
  <c r="M325" i="1"/>
  <c r="L325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P246" i="1"/>
  <c r="O246" i="1"/>
  <c r="N246" i="1"/>
  <c r="M246" i="1"/>
  <c r="L246" i="1"/>
  <c r="AD167" i="1"/>
  <c r="AC167" i="1"/>
  <c r="AB167" i="1"/>
  <c r="AA167" i="1"/>
  <c r="Z167" i="1"/>
  <c r="Y167" i="1"/>
  <c r="X167" i="1"/>
  <c r="W167" i="1"/>
  <c r="V167" i="1"/>
  <c r="U167" i="1"/>
  <c r="AD264" i="1" l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P264" i="1"/>
  <c r="O264" i="1"/>
  <c r="N264" i="1"/>
  <c r="M264" i="1"/>
  <c r="L264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P251" i="1"/>
  <c r="O251" i="1"/>
  <c r="N251" i="1"/>
  <c r="M251" i="1"/>
  <c r="L251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P185" i="1"/>
  <c r="O185" i="1"/>
  <c r="N185" i="1"/>
  <c r="M185" i="1"/>
  <c r="L185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P172" i="1"/>
  <c r="O172" i="1"/>
  <c r="N172" i="1"/>
  <c r="M172" i="1"/>
  <c r="L172" i="1"/>
  <c r="AD103" i="1"/>
  <c r="AC103" i="1"/>
  <c r="AB103" i="1"/>
  <c r="AA103" i="1"/>
  <c r="Z103" i="1"/>
  <c r="Y103" i="1"/>
  <c r="X103" i="1"/>
  <c r="W103" i="1"/>
  <c r="V103" i="1"/>
  <c r="U103" i="1"/>
  <c r="T103" i="1"/>
  <c r="T167" i="1" s="1"/>
  <c r="S103" i="1"/>
  <c r="S167" i="1" s="1"/>
  <c r="R103" i="1"/>
  <c r="R167" i="1" s="1"/>
  <c r="P103" i="1"/>
  <c r="P167" i="1" s="1"/>
  <c r="O103" i="1"/>
  <c r="O167" i="1" s="1"/>
  <c r="N103" i="1"/>
  <c r="N167" i="1" s="1"/>
  <c r="M103" i="1"/>
  <c r="M167" i="1" s="1"/>
  <c r="L103" i="1"/>
  <c r="L167" i="1" s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P90" i="1"/>
  <c r="O90" i="1"/>
  <c r="N90" i="1"/>
  <c r="M90" i="1"/>
  <c r="L90" i="1"/>
  <c r="M23" i="1" l="1"/>
  <c r="N23" i="1"/>
  <c r="N85" i="1" s="1"/>
  <c r="O23" i="1"/>
  <c r="O85" i="1" s="1"/>
  <c r="P23" i="1"/>
  <c r="P85" i="1" s="1"/>
  <c r="R23" i="1"/>
  <c r="R85" i="1" s="1"/>
  <c r="S23" i="1"/>
  <c r="S85" i="1" s="1"/>
  <c r="T23" i="1"/>
  <c r="T85" i="1" s="1"/>
  <c r="U23" i="1"/>
  <c r="U85" i="1" s="1"/>
  <c r="V23" i="1"/>
  <c r="V85" i="1" s="1"/>
  <c r="W23" i="1"/>
  <c r="W85" i="1" s="1"/>
  <c r="X23" i="1"/>
  <c r="X85" i="1" s="1"/>
  <c r="Y23" i="1"/>
  <c r="Y85" i="1" s="1"/>
  <c r="Z23" i="1"/>
  <c r="Z85" i="1" s="1"/>
  <c r="AA23" i="1"/>
  <c r="AA85" i="1" s="1"/>
  <c r="AB23" i="1"/>
  <c r="AB85" i="1" s="1"/>
  <c r="AC23" i="1"/>
  <c r="AC85" i="1" s="1"/>
  <c r="AD23" i="1"/>
  <c r="AD85" i="1" s="1"/>
  <c r="M10" i="1"/>
  <c r="N10" i="1"/>
  <c r="O10" i="1"/>
  <c r="P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L23" i="1"/>
  <c r="L85" i="1" s="1"/>
  <c r="L10" i="1" l="1"/>
  <c r="D7" i="1" l="1"/>
  <c r="D87" i="1" s="1"/>
  <c r="D169" i="1" s="1"/>
  <c r="D248" i="1" s="1"/>
</calcChain>
</file>

<file path=xl/sharedStrings.xml><?xml version="1.0" encoding="utf-8"?>
<sst xmlns="http://schemas.openxmlformats.org/spreadsheetml/2006/main" count="82" uniqueCount="39">
  <si>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</si>
  <si>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</si>
  <si>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</si>
  <si>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</si>
  <si>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</si>
  <si>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</si>
  <si>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</si>
  <si>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</si>
  <si>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</si>
  <si>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</si>
  <si>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</si>
  <si>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</si>
  <si>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</si>
  <si>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</si>
  <si>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</si>
  <si>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</si>
  <si>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</si>
  <si>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</si>
  <si>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</si>
  <si>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</si>
  <si>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</si>
  <si>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</si>
  <si>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>614E12380</t>
  </si>
  <si>
    <t>614E22010</t>
  </si>
  <si>
    <t>614E24000</t>
  </si>
  <si>
    <t>622E41100</t>
  </si>
  <si>
    <t>EB U.S. 6</t>
  </si>
  <si>
    <t>EL-1</t>
  </si>
  <si>
    <t>RT</t>
  </si>
  <si>
    <t>10, 11</t>
  </si>
  <si>
    <t>EL-2</t>
  </si>
  <si>
    <t>DL-1</t>
  </si>
  <si>
    <t>11, 12</t>
  </si>
  <si>
    <t>WB U.S. 6</t>
  </si>
  <si>
    <t>PB-1</t>
  </si>
  <si>
    <t>EL-3</t>
  </si>
  <si>
    <t>LT</t>
  </si>
  <si>
    <t>PB-2</t>
  </si>
  <si>
    <t>DL-2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</si>
</sst>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0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7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1" fontId="0" fillId="3" borderId="0" xfId="0" applyNumberFormat="1" applyFill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/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37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85</xdr:row>
      <xdr:rowOff>0</xdr:rowOff>
    </xdr:from>
    <xdr:to>
      <xdr:col>30</xdr:col>
      <xdr:colOff>0</xdr:colOff>
      <xdr:row>85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85</xdr:row>
      <xdr:rowOff>0</xdr:rowOff>
    </xdr:from>
    <xdr:to>
      <xdr:col>43</xdr:col>
      <xdr:colOff>161925</xdr:colOff>
      <xdr:row>85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85</xdr:row>
      <xdr:rowOff>0</xdr:rowOff>
    </xdr:from>
    <xdr:to>
      <xdr:col>42</xdr:col>
      <xdr:colOff>66675</xdr:colOff>
      <xdr:row>85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981984/SAN-12038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ASSEMBLY, TYPE 1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STANDARD LID ASSEMBLY, TYPE 2</v>
          </cell>
          <cell r="G7397">
            <v>0</v>
          </cell>
        </row>
        <row r="7398">
          <cell r="A7398" t="str">
            <v>809E02008</v>
          </cell>
          <cell r="C7398" t="str">
            <v>EACH</v>
          </cell>
          <cell r="D7398" t="str">
            <v>48" ITS PULL BOX WITH PAD AND HINGED LID ASSEMBLY, TYPE 1</v>
          </cell>
          <cell r="G7398">
            <v>0</v>
          </cell>
        </row>
        <row r="7399">
          <cell r="A7399" t="str">
            <v>809E02010</v>
          </cell>
          <cell r="C7399" t="str">
            <v>EACH</v>
          </cell>
          <cell r="D7399" t="str">
            <v>48" ITS PULL BOX WITH PAD AND HINGED LID ASSEMBLY, TYPE 2</v>
          </cell>
          <cell r="G7399">
            <v>0</v>
          </cell>
        </row>
        <row r="7400">
          <cell r="A7400" t="str">
            <v>809E20000</v>
          </cell>
          <cell r="C7400" t="str">
            <v>FT</v>
          </cell>
          <cell r="D7400" t="str">
            <v>MICRO-DUCT PATHWAY, 1 CELL 14/10</v>
          </cell>
          <cell r="G7400">
            <v>0</v>
          </cell>
        </row>
        <row r="7401">
          <cell r="A7401" t="str">
            <v>809E20010</v>
          </cell>
          <cell r="C7401" t="str">
            <v>FT</v>
          </cell>
          <cell r="D7401" t="str">
            <v>MICRO-DUCT PATHWAY, 2 CELL 14/10</v>
          </cell>
          <cell r="G7401">
            <v>0</v>
          </cell>
        </row>
        <row r="7402">
          <cell r="A7402" t="str">
            <v>809E20020</v>
          </cell>
          <cell r="C7402" t="str">
            <v>FT</v>
          </cell>
          <cell r="D7402" t="str">
            <v>MICRO-DUCT PATHWAY, 4 CELL 14/10</v>
          </cell>
          <cell r="G7402">
            <v>0</v>
          </cell>
        </row>
        <row r="7403">
          <cell r="A7403" t="str">
            <v>809E20030</v>
          </cell>
          <cell r="C7403" t="str">
            <v>FT</v>
          </cell>
          <cell r="D7403" t="str">
            <v>MICRO-DUCT PATHWAY, 7 CELL 14/10</v>
          </cell>
          <cell r="G7403">
            <v>0</v>
          </cell>
        </row>
        <row r="7404">
          <cell r="A7404" t="str">
            <v>809E20100</v>
          </cell>
          <cell r="C7404" t="str">
            <v>FT</v>
          </cell>
          <cell r="D7404" t="str">
            <v>MICRO-DUCT PATHWAY, 1 CELL 22/16</v>
          </cell>
          <cell r="G7404">
            <v>0</v>
          </cell>
        </row>
        <row r="7405">
          <cell r="A7405" t="str">
            <v>809E20110</v>
          </cell>
          <cell r="C7405" t="str">
            <v>FT</v>
          </cell>
          <cell r="D7405" t="str">
            <v>MICRO-DUCT PATHWAY, 2 CELL 22/16</v>
          </cell>
          <cell r="G7405">
            <v>0</v>
          </cell>
        </row>
        <row r="7406">
          <cell r="A7406" t="str">
            <v>809E20120</v>
          </cell>
          <cell r="C7406" t="str">
            <v>FT</v>
          </cell>
          <cell r="D7406" t="str">
            <v>MICRO-DUCT PATHWAY, 4 CELL 22/16</v>
          </cell>
          <cell r="G7406">
            <v>0</v>
          </cell>
        </row>
        <row r="7407">
          <cell r="A7407" t="str">
            <v>809E20130</v>
          </cell>
          <cell r="C7407" t="str">
            <v>FT</v>
          </cell>
          <cell r="D7407" t="str">
            <v>MICRO-DUCT PATHWAY, 7 CELL 22/16</v>
          </cell>
          <cell r="G7407">
            <v>0</v>
          </cell>
        </row>
        <row r="7408">
          <cell r="A7408" t="str">
            <v>809E21000</v>
          </cell>
          <cell r="C7408" t="str">
            <v>FT</v>
          </cell>
          <cell r="D7408" t="str">
            <v>MICRO-DUCT PATHWAY, HYBRID, 3 – 14/10 AND 3 – 1.25 IN</v>
          </cell>
          <cell r="G7408">
            <v>0</v>
          </cell>
        </row>
        <row r="7409">
          <cell r="A7409" t="str">
            <v>809E22000</v>
          </cell>
          <cell r="C7409" t="str">
            <v>FT</v>
          </cell>
          <cell r="D7409" t="str">
            <v>MICRO-DUCT PATHWAY, JACKED OR DRILLED</v>
          </cell>
          <cell r="F7409" t="str">
            <v>SPECIFY SIZE</v>
          </cell>
          <cell r="G7409">
            <v>1</v>
          </cell>
        </row>
        <row r="7410">
          <cell r="A7410" t="str">
            <v>809E23000</v>
          </cell>
          <cell r="C7410" t="str">
            <v>FT</v>
          </cell>
          <cell r="D7410" t="str">
            <v>MICRO-DUCT INNERDUCT, 10/8</v>
          </cell>
          <cell r="G7410">
            <v>0</v>
          </cell>
        </row>
        <row r="7411">
          <cell r="A7411" t="str">
            <v>809E23100</v>
          </cell>
          <cell r="C7411" t="str">
            <v>FT</v>
          </cell>
          <cell r="D7411" t="str">
            <v>MICRO-DUCT INNERDUCT, 14/10</v>
          </cell>
          <cell r="G7411">
            <v>0</v>
          </cell>
        </row>
        <row r="7412">
          <cell r="A7412" t="str">
            <v>809E23200</v>
          </cell>
          <cell r="C7412" t="str">
            <v>FT</v>
          </cell>
          <cell r="D7412" t="str">
            <v>MICRO-DUCT INNERDUCT, 22/16</v>
          </cell>
          <cell r="G7412">
            <v>0</v>
          </cell>
        </row>
        <row r="7413">
          <cell r="A7413" t="str">
            <v>809E24000</v>
          </cell>
          <cell r="C7413" t="str">
            <v>FT</v>
          </cell>
          <cell r="D7413" t="str">
            <v>CONDUIT, MULTICELL, JACKED OR DRILLED</v>
          </cell>
          <cell r="F7413" t="str">
            <v>SPECIFY SIZE</v>
          </cell>
          <cell r="G7413">
            <v>1</v>
          </cell>
        </row>
        <row r="7414">
          <cell r="A7414" t="str">
            <v>809E24500</v>
          </cell>
          <cell r="C7414" t="str">
            <v>FT</v>
          </cell>
          <cell r="D7414" t="str">
            <v>CONDUIT, 4", MULTICELL, HDPE WITH 4 – 1” INNERDUCTS</v>
          </cell>
          <cell r="G7414">
            <v>0</v>
          </cell>
        </row>
        <row r="7415">
          <cell r="A7415" t="str">
            <v>809E24510</v>
          </cell>
          <cell r="C7415" t="str">
            <v>FT</v>
          </cell>
          <cell r="D7415" t="str">
            <v>CONDUIT, 2", MULTICELL, WITH 4 – 10/8MM INNERDUCTS</v>
          </cell>
          <cell r="G7415">
            <v>0</v>
          </cell>
        </row>
        <row r="7416">
          <cell r="A7416" t="str">
            <v>809E25000</v>
          </cell>
          <cell r="C7416" t="str">
            <v>FT</v>
          </cell>
          <cell r="D7416" t="str">
            <v>CONDUIT, MULTICELL, MISC.:</v>
          </cell>
          <cell r="F7416" t="str">
            <v>ADD SUPPLEMENTAL DESCRIPTION</v>
          </cell>
          <cell r="G7416">
            <v>1</v>
          </cell>
        </row>
        <row r="7417">
          <cell r="A7417" t="str">
            <v>809E60000</v>
          </cell>
          <cell r="C7417" t="str">
            <v>EACH</v>
          </cell>
          <cell r="D7417" t="str">
            <v>CCTV IP-CAMERA SYSTEM, PTZ</v>
          </cell>
          <cell r="G7417">
            <v>0</v>
          </cell>
        </row>
        <row r="7418">
          <cell r="A7418" t="str">
            <v>809E60001</v>
          </cell>
          <cell r="C7418" t="str">
            <v>EACH</v>
          </cell>
          <cell r="D7418" t="str">
            <v>CCTV IP-CAMERA SYSTEM, PTZ, AS PER PLAN</v>
          </cell>
          <cell r="G7418">
            <v>0</v>
          </cell>
        </row>
        <row r="7419">
          <cell r="A7419" t="str">
            <v>809E60010</v>
          </cell>
          <cell r="C7419" t="str">
            <v>EACH</v>
          </cell>
          <cell r="D7419" t="str">
            <v>CCTV IP-CAMERA SYSTEM, WALL/TUNNEL</v>
          </cell>
          <cell r="G7419">
            <v>0</v>
          </cell>
        </row>
        <row r="7420">
          <cell r="A7420" t="str">
            <v>809E60020</v>
          </cell>
          <cell r="C7420" t="str">
            <v>DAY</v>
          </cell>
          <cell r="D7420" t="str">
            <v>CCTV IP-CAMERA SYSTEM, PORTABLE</v>
          </cell>
          <cell r="F7420" t="str">
            <v>CHECK UNIT OF MEASURE</v>
          </cell>
          <cell r="G7420">
            <v>0</v>
          </cell>
        </row>
        <row r="7421">
          <cell r="A7421" t="str">
            <v>809E60030</v>
          </cell>
          <cell r="C7421" t="str">
            <v>EACH</v>
          </cell>
          <cell r="D7421" t="str">
            <v>CCTV IP-CAMERA SYSTEM, ENHANCED</v>
          </cell>
          <cell r="G7421">
            <v>0</v>
          </cell>
        </row>
        <row r="7422">
          <cell r="A7422" t="str">
            <v>809E60040</v>
          </cell>
          <cell r="C7422" t="str">
            <v>EACH</v>
          </cell>
          <cell r="D7422" t="str">
            <v>CCTV IP-CAMERA SYSTEM, QUAD MULTI-VIEW FIXED WITH PTZ</v>
          </cell>
          <cell r="G7422">
            <v>0</v>
          </cell>
        </row>
        <row r="7423">
          <cell r="A7423" t="str">
            <v>809E60050</v>
          </cell>
          <cell r="C7423" t="str">
            <v>EACH</v>
          </cell>
          <cell r="D7423" t="str">
            <v>CCTV IP-CAMERA SYSTEM, MULTI-VIEW</v>
          </cell>
          <cell r="G7423">
            <v>0</v>
          </cell>
        </row>
        <row r="7424">
          <cell r="A7424" t="str">
            <v>809E60060</v>
          </cell>
          <cell r="C7424" t="str">
            <v>EACH</v>
          </cell>
          <cell r="D7424" t="str">
            <v>CCTV IP-CAMERA SYSTEM, FIXED-VIEW</v>
          </cell>
          <cell r="G7424">
            <v>0</v>
          </cell>
        </row>
        <row r="7425">
          <cell r="A7425" t="str">
            <v>809E60070</v>
          </cell>
          <cell r="C7425" t="str">
            <v>EACH</v>
          </cell>
          <cell r="D7425" t="str">
            <v>CCTV IP-CAMERA SYSTEM, WRONG WAY DETECTION</v>
          </cell>
          <cell r="G7425">
            <v>0</v>
          </cell>
        </row>
        <row r="7426">
          <cell r="A7426" t="str">
            <v>809E61002</v>
          </cell>
          <cell r="C7426" t="str">
            <v>EACH</v>
          </cell>
          <cell r="D7426" t="str">
            <v>CCTV CONCRETE POLE, 70 FEET</v>
          </cell>
          <cell r="G7426">
            <v>0</v>
          </cell>
        </row>
        <row r="7427">
          <cell r="A7427" t="str">
            <v>809E61012</v>
          </cell>
          <cell r="C7427" t="str">
            <v>EACH</v>
          </cell>
          <cell r="D7427" t="str">
            <v>CCTV CONCRETE POLE, 50 FEET</v>
          </cell>
          <cell r="G7427">
            <v>0</v>
          </cell>
        </row>
        <row r="7428">
          <cell r="A7428" t="str">
            <v>809E61050</v>
          </cell>
          <cell r="C7428" t="str">
            <v>EACH</v>
          </cell>
          <cell r="D7428" t="str">
            <v>CCTV STEEL POLE, 50 FEET</v>
          </cell>
          <cell r="G7428">
            <v>0</v>
          </cell>
        </row>
        <row r="7429">
          <cell r="A7429" t="str">
            <v>809E61070</v>
          </cell>
          <cell r="C7429" t="str">
            <v>EACH</v>
          </cell>
          <cell r="D7429" t="str">
            <v>CCTV STEEL POLE, 70 FEET</v>
          </cell>
          <cell r="G7429">
            <v>0</v>
          </cell>
        </row>
        <row r="7430">
          <cell r="A7430" t="str">
            <v>809E61090</v>
          </cell>
          <cell r="C7430" t="str">
            <v>EACH</v>
          </cell>
          <cell r="D7430" t="str">
            <v>CCTV LOWERING UNIT</v>
          </cell>
          <cell r="G7430">
            <v>0</v>
          </cell>
        </row>
        <row r="7431">
          <cell r="A7431" t="str">
            <v>809E61100</v>
          </cell>
          <cell r="C7431" t="str">
            <v>EACH</v>
          </cell>
          <cell r="D7431" t="str">
            <v>CCTV LOWERING UNIT, INSTALLATION ONLY</v>
          </cell>
          <cell r="G7431">
            <v>0</v>
          </cell>
        </row>
        <row r="7432">
          <cell r="A7432" t="str">
            <v>809E62990</v>
          </cell>
          <cell r="C7432" t="str">
            <v>EACH</v>
          </cell>
          <cell r="D7432" t="str">
            <v>DYNAMIC MESSAGE SIGN (DMS), FULL COLOR</v>
          </cell>
          <cell r="G7432">
            <v>0</v>
          </cell>
        </row>
        <row r="7433">
          <cell r="A7433" t="str">
            <v>809E63000</v>
          </cell>
          <cell r="C7433" t="str">
            <v>EACH</v>
          </cell>
          <cell r="D7433" t="str">
            <v>DYNAMIC MESSAGE SIGN (DMS), FULL-SIZE WALK-IN</v>
          </cell>
          <cell r="G7433">
            <v>0</v>
          </cell>
        </row>
        <row r="7434">
          <cell r="A7434" t="str">
            <v>809E63001</v>
          </cell>
          <cell r="C7434" t="str">
            <v>EACH</v>
          </cell>
          <cell r="D7434" t="str">
            <v>DYNAMIC MESSAGE SIGN (DMS), FULL-SIZE WALK-IN, AS PER PLAN</v>
          </cell>
          <cell r="G7434">
            <v>0</v>
          </cell>
        </row>
        <row r="7435">
          <cell r="A7435" t="str">
            <v>809E63010</v>
          </cell>
          <cell r="C7435" t="str">
            <v>EACH</v>
          </cell>
          <cell r="D7435" t="str">
            <v>DYNAMIC MESSAGE SIGN (DMS), FRONT-ACCESS</v>
          </cell>
          <cell r="G7435">
            <v>0</v>
          </cell>
        </row>
        <row r="7436">
          <cell r="A7436" t="str">
            <v>809E63020</v>
          </cell>
          <cell r="C7436" t="str">
            <v>EACH</v>
          </cell>
          <cell r="D7436" t="str">
            <v>DESTINATION DYNAMIC MESSAGE SIGN (DDMS), FREEWAY - TWO-LINE</v>
          </cell>
          <cell r="G7436">
            <v>0</v>
          </cell>
        </row>
        <row r="7437">
          <cell r="A7437" t="str">
            <v>809E63030</v>
          </cell>
          <cell r="C7437" t="str">
            <v>EACH</v>
          </cell>
          <cell r="D7437" t="str">
            <v>DESTINATION DYNAMIC MESSAGE SIGN (DDMS), FREEWAY - THREE-LINE</v>
          </cell>
          <cell r="G7437">
            <v>0</v>
          </cell>
        </row>
        <row r="7438">
          <cell r="A7438" t="str">
            <v>809E63040</v>
          </cell>
          <cell r="C7438" t="str">
            <v>EACH</v>
          </cell>
          <cell r="D7438" t="str">
            <v>DESTINATION DYNAMIC MESSAGE SIGN (DDMS), ARTERIAL - TWO-LINE</v>
          </cell>
          <cell r="G7438">
            <v>0</v>
          </cell>
        </row>
        <row r="7439">
          <cell r="A7439" t="str">
            <v>809E63050</v>
          </cell>
          <cell r="C7439" t="str">
            <v>EACH</v>
          </cell>
          <cell r="D7439" t="str">
            <v>DESTINATION DYNAMIC MESSAGE SIGN (DDMS), ARTERIAL - THREE-LINE</v>
          </cell>
          <cell r="G7439">
            <v>0</v>
          </cell>
        </row>
        <row r="7440">
          <cell r="A7440" t="str">
            <v>809E64500</v>
          </cell>
          <cell r="C7440" t="str">
            <v>EACH</v>
          </cell>
          <cell r="D7440" t="str">
            <v>HIGH-SPEED ETHERNET RADIO</v>
          </cell>
          <cell r="G7440">
            <v>0</v>
          </cell>
        </row>
        <row r="7441">
          <cell r="A7441" t="str">
            <v>809E64550</v>
          </cell>
          <cell r="C7441" t="str">
            <v>FT</v>
          </cell>
          <cell r="D7441" t="str">
            <v>ETHERNET CABLE, OUTDOOR-RATED</v>
          </cell>
          <cell r="G7441">
            <v>0</v>
          </cell>
        </row>
        <row r="7442">
          <cell r="A7442" t="str">
            <v>809E65000</v>
          </cell>
          <cell r="C7442" t="str">
            <v>EACH</v>
          </cell>
          <cell r="D7442" t="str">
            <v>ITS CABINET - GROUND MOUNTED</v>
          </cell>
          <cell r="G7442">
            <v>0</v>
          </cell>
        </row>
        <row r="7443">
          <cell r="A7443" t="str">
            <v>809E65001</v>
          </cell>
          <cell r="C7443" t="str">
            <v>EACH</v>
          </cell>
          <cell r="D7443" t="str">
            <v>ITS CABINET - GROUND MOUNTED, AS PER PLAN</v>
          </cell>
          <cell r="G7443">
            <v>0</v>
          </cell>
        </row>
        <row r="7444">
          <cell r="A7444" t="str">
            <v>809E65010</v>
          </cell>
          <cell r="C7444" t="str">
            <v>EACH</v>
          </cell>
          <cell r="D7444" t="str">
            <v>ITS CABINET - POLE MOUNTED</v>
          </cell>
          <cell r="G7444">
            <v>0</v>
          </cell>
        </row>
        <row r="7445">
          <cell r="A7445" t="str">
            <v>809E65011</v>
          </cell>
          <cell r="C7445" t="str">
            <v>EACH</v>
          </cell>
          <cell r="D7445" t="str">
            <v>ITS CABINET - POLE MOUNTED, AS PER PLAN</v>
          </cell>
          <cell r="G7445">
            <v>0</v>
          </cell>
        </row>
        <row r="7446">
          <cell r="A7446" t="str">
            <v>809E65020</v>
          </cell>
          <cell r="C7446" t="str">
            <v>EACH</v>
          </cell>
          <cell r="D7446" t="str">
            <v>ITS CABINET - POWER DISTRIBUTION CABINET (PDC)</v>
          </cell>
          <cell r="G7446">
            <v>0</v>
          </cell>
        </row>
        <row r="7447">
          <cell r="A7447" t="str">
            <v>809E65030</v>
          </cell>
          <cell r="C7447" t="str">
            <v>EACH</v>
          </cell>
          <cell r="D7447" t="str">
            <v>ITS CABINET - RAMP METER</v>
          </cell>
          <cell r="G7447">
            <v>0</v>
          </cell>
        </row>
        <row r="7448">
          <cell r="A7448" t="str">
            <v>809E65040</v>
          </cell>
          <cell r="C7448" t="str">
            <v>EACH</v>
          </cell>
          <cell r="D7448" t="str">
            <v>ITS CABINET - DMS</v>
          </cell>
          <cell r="G7448">
            <v>0</v>
          </cell>
        </row>
        <row r="7449">
          <cell r="A7449" t="str">
            <v>809E65100</v>
          </cell>
          <cell r="C7449" t="str">
            <v>EACH</v>
          </cell>
          <cell r="D7449" t="str">
            <v>STEP-DOWN TRANSFORMER, 3KVA</v>
          </cell>
          <cell r="G7449">
            <v>0</v>
          </cell>
        </row>
        <row r="7450">
          <cell r="A7450" t="str">
            <v>809E65110</v>
          </cell>
          <cell r="C7450" t="str">
            <v>EACH</v>
          </cell>
          <cell r="D7450" t="str">
            <v>STEP-DOWN TRANSFORMER, 7.5KVA</v>
          </cell>
          <cell r="G7450">
            <v>0</v>
          </cell>
        </row>
        <row r="7451">
          <cell r="A7451" t="str">
            <v>809E65990</v>
          </cell>
          <cell r="C7451" t="str">
            <v>EACH</v>
          </cell>
          <cell r="D7451" t="str">
            <v>ITS DEVICE, MISC.:</v>
          </cell>
          <cell r="F7451" t="str">
            <v>ADD SUPPLEMENTAL DESCRIPTION</v>
          </cell>
          <cell r="G7451">
            <v>1</v>
          </cell>
        </row>
        <row r="7452">
          <cell r="A7452" t="str">
            <v>809E66000</v>
          </cell>
          <cell r="C7452" t="str">
            <v>EACH</v>
          </cell>
          <cell r="D7452" t="str">
            <v>CLOSED LOOP ARTERIAL TRAFFIC SIGNAL SYSTEM</v>
          </cell>
          <cell r="G7452">
            <v>0</v>
          </cell>
        </row>
        <row r="7453">
          <cell r="A7453" t="str">
            <v>809E66010</v>
          </cell>
          <cell r="C7453" t="str">
            <v>EACH</v>
          </cell>
          <cell r="D7453" t="str">
            <v>CENTRALLY CONTROLLED ARTERIAL TRAFFIC SIGNAL SYSTEM</v>
          </cell>
          <cell r="G7453">
            <v>0</v>
          </cell>
        </row>
        <row r="7454">
          <cell r="A7454" t="str">
            <v>809E66020</v>
          </cell>
          <cell r="C7454" t="str">
            <v>EACH</v>
          </cell>
          <cell r="D7454" t="str">
            <v>HIGHWAY RAIL / TRAFFIC SIGNAL PRE-EMPTION</v>
          </cell>
          <cell r="G7454">
            <v>0</v>
          </cell>
        </row>
        <row r="7455">
          <cell r="A7455" t="str">
            <v>809E66030</v>
          </cell>
          <cell r="C7455" t="str">
            <v>EACH</v>
          </cell>
          <cell r="D7455" t="str">
            <v>TRAFFIC SIGNAL SYSTEM WITH EMERGENCY VEHICLE PRE-EMPTION</v>
          </cell>
          <cell r="G7455">
            <v>0</v>
          </cell>
        </row>
        <row r="7456">
          <cell r="A7456" t="str">
            <v>809E66040</v>
          </cell>
          <cell r="C7456" t="str">
            <v>EACH</v>
          </cell>
          <cell r="D7456" t="str">
            <v>TRAFFIC SIGNAL SYSTEM WITH TRANSIT PRIORITY</v>
          </cell>
          <cell r="G7456">
            <v>0</v>
          </cell>
        </row>
        <row r="7457">
          <cell r="A7457" t="str">
            <v>809E66050</v>
          </cell>
          <cell r="C7457" t="str">
            <v>EACH</v>
          </cell>
          <cell r="D7457" t="str">
            <v>ADAPTIVE TRAFFIC SIGNAL CONTROL SYSTEM</v>
          </cell>
          <cell r="G7457">
            <v>0</v>
          </cell>
        </row>
        <row r="7458">
          <cell r="A7458" t="str">
            <v>809E67050</v>
          </cell>
          <cell r="C7458" t="str">
            <v>EACH</v>
          </cell>
          <cell r="D7458" t="str">
            <v>RAMP METER TRAINING</v>
          </cell>
          <cell r="G7458">
            <v>0</v>
          </cell>
        </row>
        <row r="7459">
          <cell r="A7459" t="str">
            <v>809E68900</v>
          </cell>
          <cell r="C7459" t="str">
            <v>EACH</v>
          </cell>
          <cell r="D7459" t="str">
            <v>SIDE-FIRED RADAR DETECTOR</v>
          </cell>
          <cell r="G7459">
            <v>0</v>
          </cell>
        </row>
        <row r="7460">
          <cell r="A7460" t="str">
            <v>809E69000</v>
          </cell>
          <cell r="C7460" t="str">
            <v>EACH</v>
          </cell>
          <cell r="D7460" t="str">
            <v>ADVANCE RADAR DETECTION</v>
          </cell>
          <cell r="G7460">
            <v>0</v>
          </cell>
        </row>
        <row r="7461">
          <cell r="A7461" t="str">
            <v>809E69001</v>
          </cell>
          <cell r="C7461" t="str">
            <v>EACH</v>
          </cell>
          <cell r="D7461" t="str">
            <v>ADVANCE RADAR DETECTION, AS PER PLAN</v>
          </cell>
          <cell r="G7461">
            <v>0</v>
          </cell>
        </row>
        <row r="7462">
          <cell r="A7462" t="str">
            <v>809E69100</v>
          </cell>
          <cell r="C7462" t="str">
            <v>EACH</v>
          </cell>
          <cell r="D7462" t="str">
            <v>STOP LINE RADAR DETECTION</v>
          </cell>
          <cell r="G7462">
            <v>0</v>
          </cell>
        </row>
        <row r="7463">
          <cell r="A7463" t="str">
            <v>809E69101</v>
          </cell>
          <cell r="C7463" t="str">
            <v>EACH</v>
          </cell>
          <cell r="D7463" t="str">
            <v>STOP LINE RADAR DETECTION, AS PER PLAN</v>
          </cell>
          <cell r="G7463">
            <v>0</v>
          </cell>
        </row>
        <row r="7464">
          <cell r="A7464" t="str">
            <v>809E69110</v>
          </cell>
          <cell r="C7464" t="str">
            <v>EACH</v>
          </cell>
          <cell r="D7464" t="str">
            <v>COMBINED RADAR DETECTION</v>
          </cell>
          <cell r="G7464">
            <v>0</v>
          </cell>
        </row>
        <row r="7465">
          <cell r="A7465" t="str">
            <v>809E69122</v>
          </cell>
          <cell r="C7465" t="str">
            <v>EACH</v>
          </cell>
          <cell r="D7465" t="str">
            <v>ATC CONTROLLER</v>
          </cell>
          <cell r="G7465">
            <v>0</v>
          </cell>
        </row>
        <row r="7466">
          <cell r="A7466" t="str">
            <v>809E69123</v>
          </cell>
          <cell r="C7466" t="str">
            <v>EACH</v>
          </cell>
          <cell r="D7466" t="str">
            <v>ATC CONTROLLER, AS PER PLAN</v>
          </cell>
          <cell r="G7466">
            <v>0</v>
          </cell>
        </row>
        <row r="7467">
          <cell r="A7467" t="str">
            <v>809E69130</v>
          </cell>
          <cell r="C7467" t="str">
            <v>EACH</v>
          </cell>
          <cell r="D7467" t="str">
            <v>WRONG WAY DETECTION SYSTEM</v>
          </cell>
          <cell r="G7467">
            <v>0</v>
          </cell>
        </row>
        <row r="7468">
          <cell r="A7468" t="str">
            <v>809E69200</v>
          </cell>
          <cell r="C7468" t="str">
            <v>EACH</v>
          </cell>
          <cell r="D7468" t="str">
            <v>EMERGENCY VEHICLE PREEMPTION</v>
          </cell>
          <cell r="G7468">
            <v>0</v>
          </cell>
        </row>
        <row r="7469">
          <cell r="A7469" t="str">
            <v>809E69201</v>
          </cell>
          <cell r="C7469" t="str">
            <v>EACH</v>
          </cell>
          <cell r="D7469" t="str">
            <v>EMERGENCY VEHICLE PREEMPTION, AS PER PLAN</v>
          </cell>
          <cell r="G7469">
            <v>0</v>
          </cell>
        </row>
        <row r="7470">
          <cell r="A7470" t="str">
            <v>809E69210</v>
          </cell>
          <cell r="C7470" t="str">
            <v>EACH</v>
          </cell>
          <cell r="D7470" t="str">
            <v>PREEMPT RECEIVING UNIT</v>
          </cell>
          <cell r="G7470">
            <v>0</v>
          </cell>
        </row>
        <row r="7471">
          <cell r="A7471" t="str">
            <v>809E69211</v>
          </cell>
          <cell r="C7471" t="str">
            <v>EACH</v>
          </cell>
          <cell r="D7471" t="str">
            <v>PREEMPT RECEIVING UNIT, AS PER PLAN</v>
          </cell>
          <cell r="G7471">
            <v>0</v>
          </cell>
        </row>
        <row r="7472">
          <cell r="A7472" t="str">
            <v>809E69220</v>
          </cell>
          <cell r="C7472" t="str">
            <v>FT</v>
          </cell>
          <cell r="D7472" t="str">
            <v>PREEMPT DETECTOR CABLE</v>
          </cell>
          <cell r="G7472">
            <v>0</v>
          </cell>
        </row>
        <row r="7473">
          <cell r="A7473" t="str">
            <v>809E69221</v>
          </cell>
          <cell r="C7473" t="str">
            <v>FT</v>
          </cell>
          <cell r="D7473" t="str">
            <v>PREEMPT DETECTOR CABLE, AS PER PLAN</v>
          </cell>
          <cell r="G7473">
            <v>0</v>
          </cell>
        </row>
        <row r="7474">
          <cell r="A7474" t="str">
            <v>809E69230</v>
          </cell>
          <cell r="C7474" t="str">
            <v>EACH</v>
          </cell>
          <cell r="D7474" t="str">
            <v>PREEMPT PHASE SELECTOR</v>
          </cell>
          <cell r="G7474">
            <v>0</v>
          </cell>
        </row>
        <row r="7475">
          <cell r="A7475" t="str">
            <v>809E69231</v>
          </cell>
          <cell r="C7475" t="str">
            <v>EACH</v>
          </cell>
          <cell r="D7475" t="str">
            <v>PREEMPT PHASE SELECTOR, AS PER PLAN</v>
          </cell>
          <cell r="G7475">
            <v>0</v>
          </cell>
        </row>
        <row r="7476">
          <cell r="A7476" t="str">
            <v>809E69240</v>
          </cell>
          <cell r="C7476" t="str">
            <v>EACH</v>
          </cell>
          <cell r="D7476" t="str">
            <v>PREEMPT CONFIRMATION LIGHT</v>
          </cell>
          <cell r="G7476">
            <v>0</v>
          </cell>
        </row>
        <row r="7477">
          <cell r="A7477" t="str">
            <v>809E69241</v>
          </cell>
          <cell r="C7477" t="str">
            <v>EACH</v>
          </cell>
          <cell r="D7477" t="str">
            <v>PREEMPT CONFIRMATION LIGHT, AS PER PLAN</v>
          </cell>
          <cell r="G7477">
            <v>0</v>
          </cell>
        </row>
        <row r="7478">
          <cell r="A7478" t="str">
            <v>809E70000</v>
          </cell>
          <cell r="C7478" t="str">
            <v>LS</v>
          </cell>
          <cell r="D7478" t="str">
            <v>MAINTAINING ITS DURING CONSTRUCTION</v>
          </cell>
          <cell r="G7478">
            <v>0</v>
          </cell>
        </row>
        <row r="7479">
          <cell r="A7479" t="str">
            <v>809E70050</v>
          </cell>
          <cell r="C7479" t="str">
            <v>LS</v>
          </cell>
          <cell r="D7479" t="str">
            <v>AS-BUILT CONSTRUCTION PLANS</v>
          </cell>
          <cell r="G7479">
            <v>0</v>
          </cell>
        </row>
        <row r="7480">
          <cell r="A7480" t="str">
            <v>809E70100</v>
          </cell>
          <cell r="C7480" t="str">
            <v>LS</v>
          </cell>
          <cell r="D7480" t="str">
            <v>TRAINING</v>
          </cell>
          <cell r="G7480">
            <v>0</v>
          </cell>
        </row>
        <row r="7481">
          <cell r="A7481" t="str">
            <v>809E99000</v>
          </cell>
          <cell r="B7481" t="str">
            <v>Y</v>
          </cell>
          <cell r="C7481" t="str">
            <v>LS</v>
          </cell>
          <cell r="D7481" t="str">
            <v>SPECIAL - ITS</v>
          </cell>
          <cell r="F7481" t="str">
            <v>DESIGN BUILD PROJECTS ONLY</v>
          </cell>
          <cell r="G7481">
            <v>0</v>
          </cell>
        </row>
        <row r="7482">
          <cell r="A7482" t="str">
            <v>810E00100</v>
          </cell>
          <cell r="C7482" t="str">
            <v>EACH</v>
          </cell>
          <cell r="D7482" t="str">
            <v>VITAL INDUCTIVE LOOP PROCESSOR SYSTEM</v>
          </cell>
          <cell r="G7482">
            <v>0</v>
          </cell>
        </row>
        <row r="7483">
          <cell r="A7483" t="str">
            <v>810E00101</v>
          </cell>
          <cell r="C7483" t="str">
            <v>EACH</v>
          </cell>
          <cell r="D7483" t="str">
            <v>VITAL INDUCTIVE LOOP PROCESSOR SYSTEM, AS PER PLAN</v>
          </cell>
          <cell r="G7483">
            <v>0</v>
          </cell>
        </row>
        <row r="7484">
          <cell r="A7484" t="str">
            <v>811E10000</v>
          </cell>
          <cell r="C7484" t="str">
            <v>EACH</v>
          </cell>
          <cell r="D7484" t="str">
            <v>GREEN UNINTERRUPTIBLE POWER SUPPLY (UPS)</v>
          </cell>
          <cell r="G7484">
            <v>0</v>
          </cell>
        </row>
        <row r="7485">
          <cell r="A7485" t="str">
            <v>811E10001</v>
          </cell>
          <cell r="C7485" t="str">
            <v>EACH</v>
          </cell>
          <cell r="D7485" t="str">
            <v>GREEN UNINTERRUPTIBLE POWER SUPPLY (UPS), AS PER PLAN</v>
          </cell>
          <cell r="G7485">
            <v>0</v>
          </cell>
        </row>
        <row r="7486">
          <cell r="A7486" t="str">
            <v>812E10000</v>
          </cell>
          <cell r="C7486" t="str">
            <v>EACH</v>
          </cell>
          <cell r="D7486" t="str">
            <v>PRECAST LIGHT POLE FOUNDATION</v>
          </cell>
          <cell r="G7486">
            <v>0</v>
          </cell>
        </row>
        <row r="7487">
          <cell r="A7487" t="str">
            <v>814E00010</v>
          </cell>
          <cell r="C7487" t="str">
            <v>EACH</v>
          </cell>
          <cell r="D7487" t="str">
            <v>INTERSTATE ELONGATED ROUTE SHIELD SYMBOL MARKING, TYPE B125</v>
          </cell>
          <cell r="G7487">
            <v>0</v>
          </cell>
        </row>
        <row r="7488">
          <cell r="A7488" t="str">
            <v>814E00012</v>
          </cell>
          <cell r="C7488" t="str">
            <v>EACH</v>
          </cell>
          <cell r="D7488" t="str">
            <v>US ROUTE SHIELD SYMBOL MARKING, TYPE B125</v>
          </cell>
          <cell r="G7488">
            <v>0</v>
          </cell>
        </row>
        <row r="7489">
          <cell r="A7489" t="str">
            <v>814E00014</v>
          </cell>
          <cell r="C7489" t="str">
            <v>EACH</v>
          </cell>
          <cell r="D7489" t="str">
            <v>STATE ROUTE SHIELD SYMBOL MARKING, TYPE B125</v>
          </cell>
          <cell r="G7489">
            <v>0</v>
          </cell>
        </row>
        <row r="7490">
          <cell r="A7490" t="str">
            <v>814E00016</v>
          </cell>
          <cell r="C7490" t="str">
            <v>EACH</v>
          </cell>
          <cell r="D7490" t="str">
            <v>CARDINAL DIRECTION (NORTH, SOUTH, WEST &amp; EAST) MARKING, TYPE B125</v>
          </cell>
          <cell r="G7490">
            <v>0</v>
          </cell>
        </row>
        <row r="7491">
          <cell r="A7491" t="str">
            <v>814E00018</v>
          </cell>
          <cell r="C7491" t="str">
            <v>EACH</v>
          </cell>
          <cell r="D7491" t="str">
            <v>REMOVAL OF PAVEMENT MARKING</v>
          </cell>
          <cell r="G7491">
            <v>0</v>
          </cell>
        </row>
        <row r="7492">
          <cell r="A7492" t="str">
            <v>814E00020</v>
          </cell>
          <cell r="C7492" t="str">
            <v>SF</v>
          </cell>
          <cell r="D7492" t="str">
            <v>REMOVAL OF PAVEMENT MARKING</v>
          </cell>
          <cell r="G7492">
            <v>0</v>
          </cell>
        </row>
        <row r="7493">
          <cell r="A7493" t="str">
            <v>815E30000</v>
          </cell>
          <cell r="C7493" t="str">
            <v>EACH</v>
          </cell>
          <cell r="D7493" t="str">
            <v>SPREAD SPECTRUM RADIO</v>
          </cell>
          <cell r="G7493">
            <v>0</v>
          </cell>
        </row>
        <row r="7494">
          <cell r="A7494" t="str">
            <v>815E30001</v>
          </cell>
          <cell r="C7494" t="str">
            <v>EACH</v>
          </cell>
          <cell r="D7494" t="str">
            <v>SPREAD SPECTRUM RADIO, AS PER PLAN</v>
          </cell>
          <cell r="G7494">
            <v>0</v>
          </cell>
        </row>
        <row r="7495">
          <cell r="A7495" t="str">
            <v>815E30100</v>
          </cell>
          <cell r="C7495" t="str">
            <v>LS</v>
          </cell>
          <cell r="D7495" t="str">
            <v>TRAINING FOR SPREAD SPECTRUM RADIO</v>
          </cell>
          <cell r="G7495">
            <v>0</v>
          </cell>
        </row>
        <row r="7496">
          <cell r="A7496" t="str">
            <v>816E30000</v>
          </cell>
          <cell r="C7496" t="str">
            <v>EACH</v>
          </cell>
          <cell r="D7496" t="str">
            <v>VIDEO DETECTION SYSTEM</v>
          </cell>
          <cell r="G7496">
            <v>0</v>
          </cell>
        </row>
        <row r="7497">
          <cell r="A7497" t="str">
            <v>816E30001</v>
          </cell>
          <cell r="C7497" t="str">
            <v>EACH</v>
          </cell>
          <cell r="D7497" t="str">
            <v>VIDEO DETECTION SYSTEM, AS PER PLAN</v>
          </cell>
          <cell r="G7497">
            <v>0</v>
          </cell>
        </row>
        <row r="7498">
          <cell r="A7498" t="str">
            <v>816E30100</v>
          </cell>
          <cell r="C7498" t="str">
            <v>LS</v>
          </cell>
          <cell r="D7498" t="str">
            <v>TRAINING FOR VIDEO DETECTION SYSTEM</v>
          </cell>
          <cell r="G7498">
            <v>0</v>
          </cell>
        </row>
        <row r="7499">
          <cell r="A7499" t="str">
            <v>818E30000</v>
          </cell>
          <cell r="C7499" t="str">
            <v>EACH</v>
          </cell>
          <cell r="D7499" t="str">
            <v>PROGRAMMABLE LOGIC CONTROLLER (PLC), (BASIC OR ADVANCED)</v>
          </cell>
          <cell r="G7499">
            <v>0</v>
          </cell>
        </row>
        <row r="7500">
          <cell r="A7500" t="str">
            <v>819E10000</v>
          </cell>
          <cell r="C7500" t="str">
            <v>EACH</v>
          </cell>
          <cell r="D7500" t="str">
            <v>RAILROAD PREEMPTION INTERFACE</v>
          </cell>
          <cell r="F7500" t="str">
            <v>LOCATION REQUIRED</v>
          </cell>
          <cell r="G7500">
            <v>1</v>
          </cell>
        </row>
        <row r="7501">
          <cell r="A7501" t="str">
            <v>819E10001</v>
          </cell>
          <cell r="C7501" t="str">
            <v>EACH</v>
          </cell>
          <cell r="D7501" t="str">
            <v>RAILROAD PREEMPTION INTERFACE, AS PER PLAN</v>
          </cell>
          <cell r="F7501" t="str">
            <v>LOCATION REQUIRED</v>
          </cell>
          <cell r="G7501">
            <v>1</v>
          </cell>
        </row>
        <row r="7502">
          <cell r="A7502" t="str">
            <v>820E10001</v>
          </cell>
          <cell r="C7502" t="str">
            <v>EACH</v>
          </cell>
          <cell r="D7502" t="str">
            <v>INSTRUMENTATION ENCLOSURE, AS PER PLAN</v>
          </cell>
          <cell r="F7502" t="str">
            <v>SEE SS820 FOR SUPP DESCRIPTION</v>
          </cell>
          <cell r="G7502">
            <v>1</v>
          </cell>
        </row>
        <row r="7503">
          <cell r="A7503" t="str">
            <v>822E10000</v>
          </cell>
          <cell r="C7503" t="str">
            <v>SY</v>
          </cell>
          <cell r="D7503" t="str">
            <v>HOT IN-PLACE RECYCLING, INTERMEDIATE COURSE</v>
          </cell>
          <cell r="G7503">
            <v>0</v>
          </cell>
        </row>
        <row r="7504">
          <cell r="A7504" t="str">
            <v>823E10000</v>
          </cell>
          <cell r="C7504" t="str">
            <v>CY</v>
          </cell>
          <cell r="D7504" t="str">
            <v>ASPHALT CONCRETE SURFACE COURSE, TYPE 1, (448)</v>
          </cell>
          <cell r="G7504">
            <v>0</v>
          </cell>
        </row>
        <row r="7505">
          <cell r="A7505" t="str">
            <v>823E15000</v>
          </cell>
          <cell r="C7505" t="str">
            <v>CY</v>
          </cell>
          <cell r="D7505" t="str">
            <v>ASPHALT CONCRETE INTERMEDIATE COURSE, TYPE 1, (448)</v>
          </cell>
          <cell r="G7505">
            <v>0</v>
          </cell>
        </row>
        <row r="7506">
          <cell r="A7506" t="str">
            <v>823E20000</v>
          </cell>
          <cell r="C7506" t="str">
            <v>CY</v>
          </cell>
          <cell r="D7506" t="str">
            <v>ASPHALT CONCRETE INTERMEDIATE COURSE, TYPE 2, (448)</v>
          </cell>
          <cell r="G7506">
            <v>0</v>
          </cell>
        </row>
        <row r="7507">
          <cell r="A7507" t="str">
            <v>823E40000</v>
          </cell>
          <cell r="C7507" t="str">
            <v>CY</v>
          </cell>
          <cell r="D7507" t="str">
            <v>ASPHALT CONCRETE SURFACE COURSE, TYPE 1, (449)</v>
          </cell>
          <cell r="G7507">
            <v>0</v>
          </cell>
        </row>
        <row r="7508">
          <cell r="A7508" t="str">
            <v>823E41000</v>
          </cell>
          <cell r="C7508" t="str">
            <v>CY</v>
          </cell>
          <cell r="D7508" t="str">
            <v>ASPHALT CONCRETE INTERMEDIATE COURSE, TYPE 1, (449)</v>
          </cell>
          <cell r="G7508">
            <v>0</v>
          </cell>
        </row>
        <row r="7509">
          <cell r="A7509" t="str">
            <v>823E42000</v>
          </cell>
          <cell r="C7509" t="str">
            <v>CY</v>
          </cell>
          <cell r="D7509" t="str">
            <v>ASPHALT CONCRETE INTERMEDIATE COURSE, TYPE 2, (449)</v>
          </cell>
          <cell r="G7509">
            <v>0</v>
          </cell>
        </row>
        <row r="7510">
          <cell r="A7510" t="str">
            <v>824E00010</v>
          </cell>
          <cell r="C7510" t="str">
            <v>LS</v>
          </cell>
          <cell r="D7510" t="str">
            <v>SYSTEM ANALYSIS</v>
          </cell>
          <cell r="G7510">
            <v>0</v>
          </cell>
        </row>
        <row r="7511">
          <cell r="A7511" t="str">
            <v>824E00011</v>
          </cell>
          <cell r="C7511" t="str">
            <v>LS</v>
          </cell>
          <cell r="D7511" t="str">
            <v>SYSTEM ANALYSIS, AS PER PLAN</v>
          </cell>
          <cell r="G7511">
            <v>0</v>
          </cell>
        </row>
        <row r="7512">
          <cell r="A7512" t="str">
            <v>826E10000</v>
          </cell>
          <cell r="C7512" t="str">
            <v>CY</v>
          </cell>
          <cell r="D7512" t="str">
            <v>ASPHALT CONCRETE SURFACE COURSE, TYPE 1, (448), FIBER TYPE A</v>
          </cell>
          <cell r="G7512">
            <v>0</v>
          </cell>
        </row>
        <row r="7513">
          <cell r="A7513" t="str">
            <v>826E10001</v>
          </cell>
          <cell r="C7513" t="str">
            <v>CY</v>
          </cell>
          <cell r="D7513" t="str">
            <v>ASPHALT CONCRETE SURFACE COURSE, TYPE 1, (448), FIBER TYPE A, AS PER PLAN</v>
          </cell>
          <cell r="G7513">
            <v>0</v>
          </cell>
        </row>
        <row r="7514">
          <cell r="A7514" t="str">
            <v>826E10020</v>
          </cell>
          <cell r="C7514" t="str">
            <v>CY</v>
          </cell>
          <cell r="D7514" t="str">
            <v>ASPHALT CONCRETE SURFACE COURSE, TYPE 1, (448), FIBER TYPE B</v>
          </cell>
          <cell r="G7514">
            <v>0</v>
          </cell>
        </row>
        <row r="7515">
          <cell r="A7515" t="str">
            <v>826E10021</v>
          </cell>
          <cell r="C7515" t="str">
            <v>CY</v>
          </cell>
          <cell r="D7515" t="str">
            <v>ASPHALT CONCRETE SURFACE COURSE, TYPE 1, (448), FIBER TYPE B, AS PER PLAN</v>
          </cell>
          <cell r="G7515">
            <v>0</v>
          </cell>
        </row>
        <row r="7516">
          <cell r="A7516" t="str">
            <v>826E10040</v>
          </cell>
          <cell r="C7516" t="str">
            <v>CY</v>
          </cell>
          <cell r="D7516" t="str">
            <v>ASPHALT CONCRETE SURFACE COURSE, TYPE 1, (448), FIBER TYPE C</v>
          </cell>
          <cell r="G7516">
            <v>0</v>
          </cell>
        </row>
        <row r="7517">
          <cell r="A7517" t="str">
            <v>826E10041</v>
          </cell>
          <cell r="C7517" t="str">
            <v>CY</v>
          </cell>
          <cell r="D7517" t="str">
            <v>ASPHALT CONCRETE SURFACE COURSE, TYPE 1, (448), FIBER TYPE C, AS PER PLAN</v>
          </cell>
          <cell r="G7517">
            <v>0</v>
          </cell>
        </row>
        <row r="7518">
          <cell r="A7518" t="str">
            <v>826E10300</v>
          </cell>
          <cell r="C7518" t="str">
            <v>CY</v>
          </cell>
          <cell r="D7518" t="str">
            <v>ASPHALT CONCRETE INTERMEDIATE COURSE, TYPE 2, (448), FIBER TYPE A</v>
          </cell>
          <cell r="G7518">
            <v>0</v>
          </cell>
        </row>
        <row r="7519">
          <cell r="A7519" t="str">
            <v>826E10301</v>
          </cell>
          <cell r="C7519" t="str">
            <v>CY</v>
          </cell>
          <cell r="D7519" t="str">
            <v>ASPHALT CONCRETE INTERMEDIATE COURSE, TYPE 2, (448), FIBER TYPE A, AS PER PLAN</v>
          </cell>
          <cell r="G7519">
            <v>0</v>
          </cell>
        </row>
        <row r="7520">
          <cell r="A7520" t="str">
            <v>826E10400</v>
          </cell>
          <cell r="C7520" t="str">
            <v>CY</v>
          </cell>
          <cell r="D7520" t="str">
            <v>ASPHALT CONCRETE INTERMEDIATE COURSE, TYPE 2, (448), FIBER TYPE B</v>
          </cell>
          <cell r="G7520">
            <v>0</v>
          </cell>
        </row>
        <row r="7521">
          <cell r="A7521" t="str">
            <v>826E10500</v>
          </cell>
          <cell r="C7521" t="str">
            <v>CY</v>
          </cell>
          <cell r="D7521" t="str">
            <v>ASPHALT CONCRETE INTERMEDIATE COURSE, TYPE 2, (448), FIBER TYPE C</v>
          </cell>
          <cell r="G7521">
            <v>0</v>
          </cell>
        </row>
        <row r="7522">
          <cell r="A7522" t="str">
            <v>826E10600</v>
          </cell>
          <cell r="C7522" t="str">
            <v>CY</v>
          </cell>
          <cell r="D7522" t="str">
            <v>ASPHALT CONCRETE SURFACE COURSE, 442 12.5MM, (448), FIBER TYPE A</v>
          </cell>
          <cell r="G7522">
            <v>0</v>
          </cell>
        </row>
        <row r="7523">
          <cell r="A7523" t="str">
            <v>826E10620</v>
          </cell>
          <cell r="C7523" t="str">
            <v>CY</v>
          </cell>
          <cell r="D7523" t="str">
            <v>ASPHALT CONCRETE SURFACE COURSE, 442 12.5MM, (448), FIBER TYPE B</v>
          </cell>
          <cell r="G7523">
            <v>0</v>
          </cell>
        </row>
        <row r="7524">
          <cell r="A7524" t="str">
            <v>826E10640</v>
          </cell>
          <cell r="C7524" t="str">
            <v>CY</v>
          </cell>
          <cell r="D7524" t="str">
            <v>ASPHALT CONCRETE SURFACE COURSE, 442 12.5MM, (448), FIBER TYPE C</v>
          </cell>
          <cell r="G7524">
            <v>0</v>
          </cell>
        </row>
        <row r="7525">
          <cell r="A7525" t="str">
            <v>826E10700</v>
          </cell>
          <cell r="C7525" t="str">
            <v>CY</v>
          </cell>
          <cell r="D7525" t="str">
            <v>ASPHALT CONCRETE INTERMEDIATE COURSE, 442 19MM, (448), FIBER TYPE A</v>
          </cell>
          <cell r="G7525">
            <v>0</v>
          </cell>
        </row>
        <row r="7526">
          <cell r="A7526" t="str">
            <v>826E10720</v>
          </cell>
          <cell r="C7526" t="str">
            <v>CY</v>
          </cell>
          <cell r="D7526" t="str">
            <v>ASPHALT CONCRETE INTERMEDIATE COURSE, 442 19MM, (448), FIBER TYPE B</v>
          </cell>
          <cell r="G7526">
            <v>0</v>
          </cell>
        </row>
        <row r="7527">
          <cell r="A7527" t="str">
            <v>826E10740</v>
          </cell>
          <cell r="C7527" t="str">
            <v>CY</v>
          </cell>
          <cell r="D7527" t="str">
            <v>ASPHALT CONCRETE INTERMEDIATE COURSE, 442 19MM, (448), FIBER TYPE C</v>
          </cell>
          <cell r="G7527">
            <v>0</v>
          </cell>
        </row>
        <row r="7528">
          <cell r="A7528" t="str">
            <v>826E20000</v>
          </cell>
          <cell r="C7528" t="str">
            <v>CY</v>
          </cell>
          <cell r="D7528" t="str">
            <v>ASPHALT CONCRETE, MISC.:</v>
          </cell>
          <cell r="F7528" t="str">
            <v>ADD SUPPLEMENTAL DESCRIPTION</v>
          </cell>
          <cell r="G7528">
            <v>1</v>
          </cell>
        </row>
        <row r="7529">
          <cell r="A7529" t="str">
            <v>826E30000</v>
          </cell>
          <cell r="C7529" t="str">
            <v>CY</v>
          </cell>
          <cell r="D7529" t="str">
            <v>ASPHALT CONCRETE SURFACE COURSE, TYPE 1, (449), FIBER TYPE A</v>
          </cell>
          <cell r="G7529">
            <v>0</v>
          </cell>
        </row>
        <row r="7530">
          <cell r="A7530" t="str">
            <v>826E30020</v>
          </cell>
          <cell r="C7530" t="str">
            <v>CY</v>
          </cell>
          <cell r="D7530" t="str">
            <v>ASPHALT CONCRETE SURFACE COURSE, TYPE 1, (449), FIBER TYPE B</v>
          </cell>
          <cell r="G7530">
            <v>0</v>
          </cell>
        </row>
        <row r="7531">
          <cell r="A7531" t="str">
            <v>826E30040</v>
          </cell>
          <cell r="C7531" t="str">
            <v>CY</v>
          </cell>
          <cell r="D7531" t="str">
            <v>ASPHALT CONCRETE SURFACE COURSE, TYPE 1, (449), FIBER TYPE C</v>
          </cell>
          <cell r="G7531">
            <v>0</v>
          </cell>
        </row>
        <row r="7532">
          <cell r="A7532" t="str">
            <v>826E30100</v>
          </cell>
          <cell r="C7532" t="str">
            <v>CY</v>
          </cell>
          <cell r="D7532" t="str">
            <v>ASPHALT CONCRETE INTERMEDIATE COURSE, TYPE 2, (449), FIBER TYPE A</v>
          </cell>
          <cell r="G7532">
            <v>0</v>
          </cell>
        </row>
        <row r="7533">
          <cell r="A7533" t="str">
            <v>826E30120</v>
          </cell>
          <cell r="C7533" t="str">
            <v>CY</v>
          </cell>
          <cell r="D7533" t="str">
            <v>ASPHALT CONCRETE INTERMEDIATE COURSE, TYPE 2, (449), FIBER TYPE B</v>
          </cell>
          <cell r="G7533">
            <v>0</v>
          </cell>
        </row>
        <row r="7534">
          <cell r="A7534" t="str">
            <v>826E30140</v>
          </cell>
          <cell r="C7534" t="str">
            <v>CY</v>
          </cell>
          <cell r="D7534" t="str">
            <v>ASPHALT CONCRETE INTERMEDIATE COURSE, TYPE 2, (449), FIBER TYPE C</v>
          </cell>
          <cell r="G7534">
            <v>0</v>
          </cell>
        </row>
        <row r="7535">
          <cell r="A7535" t="str">
            <v>826E30600</v>
          </cell>
          <cell r="C7535" t="str">
            <v>CY</v>
          </cell>
          <cell r="D7535" t="str">
            <v>ASPHALT CONCRETE SURFACE COURSE, 442 12.5MM, (449), FIBER TYPE A</v>
          </cell>
          <cell r="G7535">
            <v>0</v>
          </cell>
        </row>
        <row r="7536">
          <cell r="A7536" t="str">
            <v>826E30620</v>
          </cell>
          <cell r="C7536" t="str">
            <v>CY</v>
          </cell>
          <cell r="D7536" t="str">
            <v>ASPHALT CONCRETE SURFACE COURSE, 442 12.5MM, (449), FIBER TYPE B</v>
          </cell>
          <cell r="G7536">
            <v>0</v>
          </cell>
        </row>
        <row r="7537">
          <cell r="A7537" t="str">
            <v>826E30640</v>
          </cell>
          <cell r="C7537" t="str">
            <v>CY</v>
          </cell>
          <cell r="D7537" t="str">
            <v>ASPHALT CONCRETE SURFACE COURSE, 442 12.5MM, (449), FIBER TYPE C</v>
          </cell>
          <cell r="G7537">
            <v>0</v>
          </cell>
        </row>
        <row r="7538">
          <cell r="A7538" t="str">
            <v>826E30700</v>
          </cell>
          <cell r="C7538" t="str">
            <v>CY</v>
          </cell>
          <cell r="D7538" t="str">
            <v>ASPHALT CONCRETE INTERMEDIATE COURSE, 442 19MM, (449), FIBER TYPE A</v>
          </cell>
          <cell r="G7538">
            <v>0</v>
          </cell>
        </row>
        <row r="7539">
          <cell r="A7539" t="str">
            <v>826E30720</v>
          </cell>
          <cell r="C7539" t="str">
            <v>CY</v>
          </cell>
          <cell r="D7539" t="str">
            <v>ASPHALT CONCRETE INTERMEDIATE COURSE, 442 19MM, (449), FIBER TYPE B</v>
          </cell>
          <cell r="G7539">
            <v>0</v>
          </cell>
        </row>
        <row r="7540">
          <cell r="A7540" t="str">
            <v>826E30740</v>
          </cell>
          <cell r="C7540" t="str">
            <v>CY</v>
          </cell>
          <cell r="D7540" t="str">
            <v>ASPHALT CONCRETE INTERMEDIATE COURSE, 442 19MM, (449), FIBER TYPE C</v>
          </cell>
          <cell r="G7540">
            <v>0</v>
          </cell>
        </row>
        <row r="7541">
          <cell r="A7541" t="str">
            <v>827E10000</v>
          </cell>
          <cell r="C7541" t="str">
            <v>SY</v>
          </cell>
          <cell r="D7541" t="str">
            <v>PAVEMENT REMOVED</v>
          </cell>
          <cell r="G7541">
            <v>0</v>
          </cell>
        </row>
        <row r="7542">
          <cell r="A7542" t="str">
            <v>827E11000</v>
          </cell>
          <cell r="C7542" t="str">
            <v>TON</v>
          </cell>
          <cell r="D7542" t="str">
            <v>CEMENT</v>
          </cell>
          <cell r="G7542">
            <v>0</v>
          </cell>
        </row>
        <row r="7543">
          <cell r="A7543" t="str">
            <v>827E12000</v>
          </cell>
          <cell r="C7543" t="str">
            <v>SY</v>
          </cell>
          <cell r="D7543" t="str">
            <v>CURING COAT</v>
          </cell>
          <cell r="G7543">
            <v>0</v>
          </cell>
        </row>
        <row r="7544">
          <cell r="A7544" t="str">
            <v>827E13000</v>
          </cell>
          <cell r="C7544" t="str">
            <v>LS</v>
          </cell>
          <cell r="D7544" t="str">
            <v>CURING COAT</v>
          </cell>
          <cell r="G7544">
            <v>0</v>
          </cell>
        </row>
        <row r="7545">
          <cell r="A7545" t="str">
            <v>827E20000</v>
          </cell>
          <cell r="C7545" t="str">
            <v>SY</v>
          </cell>
          <cell r="D7545" t="str">
            <v>FULL DEPTH RECLAIMED BASE COURSE</v>
          </cell>
          <cell r="F7545" t="str">
            <v>SPECIFY DEPTH</v>
          </cell>
          <cell r="G7545">
            <v>1</v>
          </cell>
        </row>
        <row r="7546">
          <cell r="A7546" t="str">
            <v>827E21000</v>
          </cell>
          <cell r="C7546" t="str">
            <v>LS</v>
          </cell>
          <cell r="D7546" t="str">
            <v>MIXTURE DESIGN FOR FULL DEPTH RECLAIMED BASE</v>
          </cell>
          <cell r="G7546">
            <v>0</v>
          </cell>
        </row>
        <row r="7547">
          <cell r="A7547" t="str">
            <v>827E22000</v>
          </cell>
          <cell r="C7547" t="str">
            <v>TON</v>
          </cell>
          <cell r="D7547" t="str">
            <v>CORRECTIVE MATERIAL</v>
          </cell>
          <cell r="G7547">
            <v>0</v>
          </cell>
        </row>
        <row r="7548">
          <cell r="A7548" t="str">
            <v>827E23000</v>
          </cell>
          <cell r="C7548" t="str">
            <v>TON</v>
          </cell>
          <cell r="D7548" t="str">
            <v>COVER AGGREGATE</v>
          </cell>
          <cell r="G7548">
            <v>0</v>
          </cell>
        </row>
        <row r="7549">
          <cell r="A7549" t="str">
            <v>827E30000</v>
          </cell>
          <cell r="C7549" t="str">
            <v>LS</v>
          </cell>
          <cell r="D7549" t="str">
            <v>JUST-IN-TIME TRAINING</v>
          </cell>
          <cell r="G7549">
            <v>0</v>
          </cell>
        </row>
        <row r="7550">
          <cell r="A7550" t="str">
            <v>828E00100</v>
          </cell>
          <cell r="C7550" t="str">
            <v>EACH</v>
          </cell>
          <cell r="D7550" t="str">
            <v>LED BLANKOUT SIGN</v>
          </cell>
          <cell r="F7550" t="str">
            <v>SPECIFY TYPE AND SIZE</v>
          </cell>
          <cell r="G7550">
            <v>1</v>
          </cell>
        </row>
        <row r="7551">
          <cell r="A7551" t="str">
            <v>828E00110</v>
          </cell>
          <cell r="C7551" t="str">
            <v>EACH</v>
          </cell>
          <cell r="D7551" t="str">
            <v>LED BLANKOUT SIGN, (MMU/CMU COMPATIBLE)</v>
          </cell>
          <cell r="F7551" t="str">
            <v>SPECIFY TYPE AND SIZE</v>
          </cell>
          <cell r="G7551">
            <v>1</v>
          </cell>
        </row>
        <row r="7552">
          <cell r="A7552" t="str">
            <v>829E00100</v>
          </cell>
          <cell r="C7552" t="str">
            <v>SNMT</v>
          </cell>
          <cell r="D7552" t="str">
            <v>WORK ZONE EGRESS WARNING SYSTEM</v>
          </cell>
          <cell r="G7552">
            <v>0</v>
          </cell>
        </row>
        <row r="7553">
          <cell r="A7553" t="str">
            <v>831E00100</v>
          </cell>
          <cell r="C7553" t="str">
            <v>FT</v>
          </cell>
          <cell r="D7553" t="str">
            <v>LONGITUDINAL CHANNELIZING DEVICE</v>
          </cell>
          <cell r="G7553">
            <v>0</v>
          </cell>
        </row>
        <row r="7554">
          <cell r="A7554" t="str">
            <v>831E00101</v>
          </cell>
          <cell r="C7554" t="str">
            <v>FT</v>
          </cell>
          <cell r="D7554" t="str">
            <v>LONGITUDINAL CHANNELIZING DEVICE, AS PER PLAN</v>
          </cell>
          <cell r="G7554">
            <v>0</v>
          </cell>
        </row>
        <row r="7555">
          <cell r="A7555" t="str">
            <v>831E00500</v>
          </cell>
          <cell r="C7555" t="str">
            <v>FT</v>
          </cell>
          <cell r="D7555" t="str">
            <v>REMOVAL OF LONGITUDINAL CHANNELIZING DEVICE</v>
          </cell>
          <cell r="G7555">
            <v>0</v>
          </cell>
        </row>
        <row r="7556">
          <cell r="A7556" t="str">
            <v>831E00510</v>
          </cell>
          <cell r="C7556" t="str">
            <v>EACH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832E15000</v>
          </cell>
          <cell r="C7557" t="str">
            <v>LS</v>
          </cell>
          <cell r="D7557" t="str">
            <v>STORM WATER POLLUTION PREVENTION PLAN</v>
          </cell>
          <cell r="G7557">
            <v>0</v>
          </cell>
        </row>
        <row r="7558">
          <cell r="A7558" t="str">
            <v>832E15001</v>
          </cell>
          <cell r="C7558" t="str">
            <v>LS</v>
          </cell>
          <cell r="D7558" t="str">
            <v>STORM WATER POLLUTION PREVENTION PLAN, AS PER PLAN</v>
          </cell>
          <cell r="G7558">
            <v>0</v>
          </cell>
        </row>
        <row r="7559">
          <cell r="A7559" t="str">
            <v>832E15002</v>
          </cell>
          <cell r="C7559" t="str">
            <v>LS</v>
          </cell>
          <cell r="D7559" t="str">
            <v>STORM WATER POLLUTION PREVENTION INSPECTIONS</v>
          </cell>
          <cell r="G7559">
            <v>0</v>
          </cell>
        </row>
        <row r="7560">
          <cell r="A7560" t="str">
            <v>832E15010</v>
          </cell>
          <cell r="C7560" t="str">
            <v>LS</v>
          </cell>
          <cell r="D7560" t="str">
            <v>STORM WATER POLLUTION PREVENTION INSPECTION SOFTWARE</v>
          </cell>
          <cell r="G7560">
            <v>0</v>
          </cell>
        </row>
        <row r="7561">
          <cell r="A7561" t="str">
            <v>832E30000</v>
          </cell>
          <cell r="C7561" t="str">
            <v>EACH</v>
          </cell>
          <cell r="D7561" t="str">
            <v>EROSION CONTROL</v>
          </cell>
          <cell r="G7561">
            <v>0</v>
          </cell>
        </row>
        <row r="7562">
          <cell r="A7562" t="str">
            <v>832E30001</v>
          </cell>
          <cell r="C7562" t="str">
            <v>EACH</v>
          </cell>
          <cell r="D7562" t="str">
            <v>EROSION CONTROL, AS PER PLAN</v>
          </cell>
          <cell r="G7562">
            <v>0</v>
          </cell>
        </row>
        <row r="7563">
          <cell r="A7563" t="str">
            <v>832E99100</v>
          </cell>
          <cell r="B7563" t="str">
            <v>Y</v>
          </cell>
          <cell r="C7563" t="str">
            <v>EACH</v>
          </cell>
          <cell r="D7563" t="str">
            <v>SPECIAL - CONSTRUCTION EROSION CONTROL</v>
          </cell>
          <cell r="F7563" t="str">
            <v>DESIGN BUILD PROJECTS ONLY</v>
          </cell>
          <cell r="G7563">
            <v>0</v>
          </cell>
        </row>
        <row r="7564">
          <cell r="A7564" t="str">
            <v>833E10000</v>
          </cell>
          <cell r="C7564" t="str">
            <v>FT</v>
          </cell>
          <cell r="D7564" t="str">
            <v>CONDUIT RENEWAL USING SPRAY APPLIED STRUCTURAL LINER, ROUND CONDUIT</v>
          </cell>
          <cell r="F7564" t="str">
            <v>SPECIFY SIZE (___" DIAMETER)</v>
          </cell>
          <cell r="G7564">
            <v>1</v>
          </cell>
        </row>
        <row r="7565">
          <cell r="A7565" t="str">
            <v>833E10001</v>
          </cell>
          <cell r="C7565" t="str">
            <v>FT</v>
          </cell>
          <cell r="D7565" t="str">
            <v>CONDUIT RENEWAL USING SPRAY APPLIED STRUCTURAL LINER, ROUND CONDUIT, AS PER PLAN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833E11000</v>
          </cell>
          <cell r="C7566" t="str">
            <v>FT</v>
          </cell>
          <cell r="D7566" t="str">
            <v>CONDUIT RENEWAL USING SPRAY APPLIED STRUCTURAL LINER, ELLIPTICAL CONDUIT</v>
          </cell>
          <cell r="G7566">
            <v>1</v>
          </cell>
        </row>
        <row r="7567">
          <cell r="A7567" t="str">
            <v>833E11001</v>
          </cell>
          <cell r="C7567" t="str">
            <v>FT</v>
          </cell>
          <cell r="D7567" t="str">
            <v>CONDUIT RENEWAL USING SPRAY APPLIED STRUCTURAL LINER, ELLIPTICAL CONDUIT, AS PER PLAN</v>
          </cell>
          <cell r="G7567">
            <v>1</v>
          </cell>
        </row>
        <row r="7568">
          <cell r="A7568" t="str">
            <v>833E12000</v>
          </cell>
          <cell r="C7568" t="str">
            <v>FT</v>
          </cell>
          <cell r="D7568" t="str">
            <v>CONDUIT RENEWAL USING SPRAY APPLIED STRUCTURAL LINER, ARCH</v>
          </cell>
          <cell r="F7568" t="str">
            <v>SPECIFY SIZE (SPAN X RISE)</v>
          </cell>
          <cell r="G7568">
            <v>1</v>
          </cell>
        </row>
        <row r="7569">
          <cell r="A7569" t="str">
            <v>833E12001</v>
          </cell>
          <cell r="C7569" t="str">
            <v>FT</v>
          </cell>
          <cell r="D7569" t="str">
            <v>CONDUIT RENEWAL USING SPRAY APPLIED STRUCTURAL LINER, ARCH, AS PER PLAN</v>
          </cell>
          <cell r="F7569" t="str">
            <v>SPECIFY SIZE (SPAN X RISE)</v>
          </cell>
          <cell r="G7569">
            <v>1</v>
          </cell>
        </row>
        <row r="7570">
          <cell r="A7570" t="str">
            <v>836E10000</v>
          </cell>
          <cell r="C7570" t="str">
            <v>SY</v>
          </cell>
          <cell r="D7570" t="str">
            <v>SEEDING AND EROSION CONTROL WITH TURF REINFORCING MAT, TYPE 1</v>
          </cell>
          <cell r="G7570">
            <v>0</v>
          </cell>
        </row>
        <row r="7571">
          <cell r="A7571" t="str">
            <v>836E10020</v>
          </cell>
          <cell r="C7571" t="str">
            <v>SY</v>
          </cell>
          <cell r="D7571" t="str">
            <v>SEEDING AND EROSION CONTROL WITH TURF REINFORCING MAT, TYPE 2</v>
          </cell>
          <cell r="G7571">
            <v>0</v>
          </cell>
        </row>
        <row r="7572">
          <cell r="A7572" t="str">
            <v>836E10030</v>
          </cell>
          <cell r="C7572" t="str">
            <v>SY</v>
          </cell>
          <cell r="D7572" t="str">
            <v>SEEDING AND EROSION CONTROL WITH TURF REINFORCING MAT, TYPE 3</v>
          </cell>
          <cell r="G7572">
            <v>0</v>
          </cell>
        </row>
        <row r="7573">
          <cell r="A7573" t="str">
            <v>836E10040</v>
          </cell>
          <cell r="C7573" t="str">
            <v>SY</v>
          </cell>
          <cell r="D7573" t="str">
            <v>SEEDING AND EROSION CONTROL WITH TURF REINFORCING MAT, TYPE 4</v>
          </cell>
          <cell r="G7573">
            <v>0</v>
          </cell>
        </row>
        <row r="7574">
          <cell r="A7574" t="str">
            <v>836E20000</v>
          </cell>
          <cell r="C7574" t="str">
            <v>SY</v>
          </cell>
          <cell r="D7574" t="str">
            <v>SEEDING AND EROSION CONTROL WITH TURF REINFORCING MAT, TYPE 1, WITHOUT SOIL FILLING</v>
          </cell>
          <cell r="G7574">
            <v>0</v>
          </cell>
        </row>
        <row r="7575">
          <cell r="A7575" t="str">
            <v>836E20020</v>
          </cell>
          <cell r="C7575" t="str">
            <v>SY</v>
          </cell>
          <cell r="D7575" t="str">
            <v>SEEDING AND EROSION CONTROL WITH TURF REINFORCING MAT, TYPE 2, WITHOUT SOIL FILLING</v>
          </cell>
          <cell r="G7575">
            <v>0</v>
          </cell>
        </row>
        <row r="7576">
          <cell r="A7576" t="str">
            <v>836E20030</v>
          </cell>
          <cell r="C7576" t="str">
            <v>SY</v>
          </cell>
          <cell r="D7576" t="str">
            <v>SEEDING AND EROSION CONTROL WITH TURF REINFORCING MAT, TYPE 3, WITHOUT SOIL FILLING</v>
          </cell>
          <cell r="G7576">
            <v>0</v>
          </cell>
        </row>
        <row r="7577">
          <cell r="A7577" t="str">
            <v>836E20040</v>
          </cell>
          <cell r="C7577" t="str">
            <v>SY</v>
          </cell>
          <cell r="D7577" t="str">
            <v>SEEDING AND EROSION CONTROL WITH TURF REINFORCING MAT, TYPE 4, WITHOUT SOIL FILLING</v>
          </cell>
          <cell r="G7577">
            <v>0</v>
          </cell>
        </row>
        <row r="7578">
          <cell r="A7578" t="str">
            <v>837E10000</v>
          </cell>
          <cell r="C7578" t="str">
            <v>FT</v>
          </cell>
          <cell r="D7578" t="str">
            <v>LINER PIPE</v>
          </cell>
          <cell r="F7578" t="str">
            <v>SPECIFY SIZE AND TYPE</v>
          </cell>
          <cell r="G7578">
            <v>1</v>
          </cell>
        </row>
        <row r="7579">
          <cell r="A7579" t="str">
            <v>837E10001</v>
          </cell>
          <cell r="C7579" t="str">
            <v>FT</v>
          </cell>
          <cell r="D7579" t="str">
            <v>LINER PIPE, AS PER PLAN</v>
          </cell>
          <cell r="F7579" t="str">
            <v>SPECIFY SIZE AND TYPE</v>
          </cell>
          <cell r="G7579">
            <v>1</v>
          </cell>
        </row>
        <row r="7580">
          <cell r="A7580" t="str">
            <v>837E21000</v>
          </cell>
          <cell r="C7580" t="str">
            <v>FT</v>
          </cell>
          <cell r="D7580" t="str">
            <v>BACKFILL FOR LINER PIPE</v>
          </cell>
          <cell r="G7580">
            <v>0</v>
          </cell>
        </row>
        <row r="7581">
          <cell r="A7581" t="str">
            <v>837E21001</v>
          </cell>
          <cell r="C7581" t="str">
            <v>FT</v>
          </cell>
          <cell r="D7581" t="str">
            <v>BACKFILL FOR LINER PIPE, AS PER PLAN</v>
          </cell>
          <cell r="G7581">
            <v>0</v>
          </cell>
        </row>
        <row r="7582">
          <cell r="A7582" t="str">
            <v>838E20700</v>
          </cell>
          <cell r="C7582" t="str">
            <v>CY</v>
          </cell>
          <cell r="D7582" t="str">
            <v>GABIONS</v>
          </cell>
          <cell r="G7582">
            <v>0</v>
          </cell>
        </row>
        <row r="7583">
          <cell r="A7583" t="str">
            <v>838E20701</v>
          </cell>
          <cell r="C7583" t="str">
            <v>CY</v>
          </cell>
          <cell r="D7583" t="str">
            <v>GABIONS, AS PER PLAN</v>
          </cell>
          <cell r="G7583">
            <v>0</v>
          </cell>
        </row>
        <row r="7584">
          <cell r="A7584" t="str">
            <v>838E20750</v>
          </cell>
          <cell r="C7584" t="str">
            <v>CY</v>
          </cell>
          <cell r="D7584" t="str">
            <v>GABIONS WITH ADDITIONAL COATING</v>
          </cell>
          <cell r="G7584">
            <v>0</v>
          </cell>
        </row>
        <row r="7585">
          <cell r="A7585" t="str">
            <v>838E20751</v>
          </cell>
          <cell r="C7585" t="str">
            <v>CY</v>
          </cell>
          <cell r="D7585" t="str">
            <v>GABIONS WITH ADDITIONAL COATING, AS PER PLAN</v>
          </cell>
          <cell r="G7585">
            <v>0</v>
          </cell>
        </row>
        <row r="7586">
          <cell r="A7586" t="str">
            <v>839E29000</v>
          </cell>
          <cell r="C7586" t="str">
            <v>FT</v>
          </cell>
          <cell r="D7586" t="str">
            <v>TRENCH DRAIN, TYPE A WITH STANDARD GRATE</v>
          </cell>
          <cell r="G7586">
            <v>0</v>
          </cell>
        </row>
        <row r="7587">
          <cell r="A7587" t="str">
            <v>839E29100</v>
          </cell>
          <cell r="C7587" t="str">
            <v>FT</v>
          </cell>
          <cell r="D7587" t="str">
            <v>TRENCH DRAIN, TYPE A WITH PEDESTRIAN GRATE</v>
          </cell>
          <cell r="G7587">
            <v>0</v>
          </cell>
        </row>
        <row r="7588">
          <cell r="A7588" t="str">
            <v>839E30000</v>
          </cell>
          <cell r="C7588" t="str">
            <v>FT</v>
          </cell>
          <cell r="D7588" t="str">
            <v>TRENCH DRAIN, TYPE B WITH STANDARD GRATE</v>
          </cell>
          <cell r="G7588">
            <v>0</v>
          </cell>
        </row>
        <row r="7589">
          <cell r="A7589" t="str">
            <v>839E30001</v>
          </cell>
          <cell r="C7589" t="str">
            <v>FT</v>
          </cell>
          <cell r="D7589" t="str">
            <v>TRENCH DRAIN, TYPE B WITH STANDARD GRATE, AS PER PLAN</v>
          </cell>
          <cell r="G7589">
            <v>0</v>
          </cell>
        </row>
        <row r="7590">
          <cell r="A7590" t="str">
            <v>839E30100</v>
          </cell>
          <cell r="C7590" t="str">
            <v>FT</v>
          </cell>
          <cell r="D7590" t="str">
            <v>TRENCH DRAIN, TYPE B WITH PEDESTRIAN GRATE</v>
          </cell>
          <cell r="G7590">
            <v>0</v>
          </cell>
        </row>
        <row r="7591">
          <cell r="A7591" t="str">
            <v>840E20000</v>
          </cell>
          <cell r="C7591" t="str">
            <v>SF</v>
          </cell>
          <cell r="D7591" t="str">
            <v>MECHANICALLY STABILIZED EARTH WALL</v>
          </cell>
          <cell r="G7591">
            <v>0</v>
          </cell>
        </row>
        <row r="7592">
          <cell r="A7592" t="str">
            <v>840E20001</v>
          </cell>
          <cell r="C7592" t="str">
            <v>SF</v>
          </cell>
          <cell r="D7592" t="str">
            <v>MECHANICALLY STABILIZED EARTH WALL, AS PER PLAN</v>
          </cell>
          <cell r="G7592">
            <v>0</v>
          </cell>
        </row>
        <row r="7593">
          <cell r="A7593" t="str">
            <v>840E21000</v>
          </cell>
          <cell r="C7593" t="str">
            <v>CY</v>
          </cell>
          <cell r="D7593" t="str">
            <v>WALL EXCAVATION</v>
          </cell>
          <cell r="G7593">
            <v>0</v>
          </cell>
        </row>
        <row r="7594">
          <cell r="A7594" t="str">
            <v>840E21001</v>
          </cell>
          <cell r="C7594" t="str">
            <v>CY</v>
          </cell>
          <cell r="D7594" t="str">
            <v>WALL EXCAVATION, AS PER PLAN</v>
          </cell>
          <cell r="G7594">
            <v>0</v>
          </cell>
        </row>
        <row r="7595">
          <cell r="A7595" t="str">
            <v>840E22000</v>
          </cell>
          <cell r="C7595" t="str">
            <v>SY</v>
          </cell>
          <cell r="D7595" t="str">
            <v>FOUNDATION PREPARATION</v>
          </cell>
          <cell r="G7595">
            <v>0</v>
          </cell>
        </row>
        <row r="7596">
          <cell r="A7596" t="str">
            <v>840E22001</v>
          </cell>
          <cell r="C7596" t="str">
            <v>SY</v>
          </cell>
          <cell r="D7596" t="str">
            <v>FOUNDATION PREPARATION, AS PER PLAN</v>
          </cell>
          <cell r="G7596">
            <v>0</v>
          </cell>
        </row>
        <row r="7597">
          <cell r="A7597" t="str">
            <v>840E23000</v>
          </cell>
          <cell r="C7597" t="str">
            <v>CY</v>
          </cell>
          <cell r="D7597" t="str">
            <v>SELECT GRANULAR BACKFILL</v>
          </cell>
          <cell r="G7597">
            <v>0</v>
          </cell>
        </row>
        <row r="7598">
          <cell r="A7598" t="str">
            <v>840E23001</v>
          </cell>
          <cell r="C7598" t="str">
            <v>CY</v>
          </cell>
          <cell r="D7598" t="str">
            <v>SELECT GRANULAR BACKFILL, AS PER PLAN</v>
          </cell>
          <cell r="G7598">
            <v>0</v>
          </cell>
        </row>
        <row r="7599">
          <cell r="A7599" t="str">
            <v>840E23050</v>
          </cell>
          <cell r="C7599" t="str">
            <v>CY</v>
          </cell>
          <cell r="D7599" t="str">
            <v>NATURAL SOIL</v>
          </cell>
          <cell r="G7599">
            <v>0</v>
          </cell>
        </row>
        <row r="7600">
          <cell r="A7600" t="str">
            <v>840E25010</v>
          </cell>
          <cell r="C7600" t="str">
            <v>FT</v>
          </cell>
          <cell r="D7600" t="str">
            <v>6" DRAINAGE PIPE, PERFORATED</v>
          </cell>
          <cell r="G7600">
            <v>0</v>
          </cell>
        </row>
        <row r="7601">
          <cell r="A7601" t="str">
            <v>840E25020</v>
          </cell>
          <cell r="C7601" t="str">
            <v>FT</v>
          </cell>
          <cell r="D7601" t="str">
            <v>6" DRAINAGE PIPE, NON-PERFORATED</v>
          </cell>
          <cell r="G7601">
            <v>0</v>
          </cell>
        </row>
        <row r="7602">
          <cell r="A7602" t="str">
            <v>840E26000</v>
          </cell>
          <cell r="C7602" t="str">
            <v>FT</v>
          </cell>
          <cell r="D7602" t="str">
            <v>CONCRETE COPING</v>
          </cell>
          <cell r="G7602">
            <v>0</v>
          </cell>
        </row>
        <row r="7603">
          <cell r="A7603" t="str">
            <v>840E26001</v>
          </cell>
          <cell r="C7603" t="str">
            <v>FT</v>
          </cell>
          <cell r="D7603" t="str">
            <v>CONCRETE COPING, AS PER PLAN</v>
          </cell>
          <cell r="G7603">
            <v>0</v>
          </cell>
        </row>
        <row r="7604">
          <cell r="A7604" t="str">
            <v>840E26050</v>
          </cell>
          <cell r="C7604" t="str">
            <v>SF</v>
          </cell>
          <cell r="D7604" t="str">
            <v>AESTHETIC SURFACE TREATMENT</v>
          </cell>
          <cell r="G7604">
            <v>0</v>
          </cell>
        </row>
        <row r="7605">
          <cell r="A7605" t="str">
            <v>840E27000</v>
          </cell>
          <cell r="C7605" t="str">
            <v>DAY</v>
          </cell>
          <cell r="D7605" t="str">
            <v>ON-SITE ASSISTANCE</v>
          </cell>
          <cell r="G7605">
            <v>0</v>
          </cell>
        </row>
        <row r="7606">
          <cell r="A7606" t="str">
            <v>840E28000</v>
          </cell>
          <cell r="C7606" t="str">
            <v>LS</v>
          </cell>
          <cell r="D7606" t="str">
            <v>SGB INSPECTION AND COMPACTION TESTING</v>
          </cell>
          <cell r="G7606">
            <v>0</v>
          </cell>
        </row>
        <row r="7607">
          <cell r="A7607" t="str">
            <v>841E10000</v>
          </cell>
          <cell r="C7607" t="str">
            <v>FT</v>
          </cell>
          <cell r="D7607" t="str">
            <v>SPIRAL WOUND RENEWAL SYSTEM, ROUND CONDUIT</v>
          </cell>
          <cell r="F7607" t="str">
            <v>SPECIFY SIZE</v>
          </cell>
          <cell r="G7607">
            <v>1</v>
          </cell>
        </row>
        <row r="7608">
          <cell r="A7608" t="str">
            <v>841E10001</v>
          </cell>
          <cell r="C7608" t="str">
            <v>FT</v>
          </cell>
          <cell r="D7608" t="str">
            <v>SPIRAL WOUND RENEWAL SYSTEM, ROUND CONDUIT, AS PER PLAN</v>
          </cell>
          <cell r="F7608" t="str">
            <v>SPECIFY SIZE</v>
          </cell>
          <cell r="G7608">
            <v>1</v>
          </cell>
        </row>
        <row r="7609">
          <cell r="A7609" t="str">
            <v>841E11000</v>
          </cell>
          <cell r="C7609" t="str">
            <v>FT</v>
          </cell>
          <cell r="D7609" t="str">
            <v>SPIRAL WOUND RENEWAL SYSTEM, ELLIPTICAL CONDUIT</v>
          </cell>
          <cell r="F7609" t="str">
            <v>SPECIFY SIZE (RISE X SPAN)</v>
          </cell>
          <cell r="G7609">
            <v>1</v>
          </cell>
        </row>
        <row r="7610">
          <cell r="A7610" t="str">
            <v>841E11001</v>
          </cell>
          <cell r="C7610" t="str">
            <v>FT</v>
          </cell>
          <cell r="D7610" t="str">
            <v>SPIRAL WOUND RENEWAL SYSTEM, ELLIPTICAL CONDUIT, AS PER PLAN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841E12000</v>
          </cell>
          <cell r="C7611" t="str">
            <v>FT</v>
          </cell>
          <cell r="D7611" t="str">
            <v>SPIRAL WOUND RENEWAL SYSTEM, BOX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841E12001</v>
          </cell>
          <cell r="C7612" t="str">
            <v>FT</v>
          </cell>
          <cell r="D7612" t="str">
            <v>SPIRAL WOUND RENEWAL SYSTEM, BOX, AS PER PLAN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841E13000</v>
          </cell>
          <cell r="C7613" t="str">
            <v>FT</v>
          </cell>
          <cell r="D7613" t="str">
            <v>SPIRAL WOUND RENEWAL SYSTEM, ARCH</v>
          </cell>
          <cell r="F7613" t="str">
            <v>SPECIFY SPAN X RISE OR SIZE</v>
          </cell>
          <cell r="G7613">
            <v>1</v>
          </cell>
        </row>
        <row r="7614">
          <cell r="A7614" t="str">
            <v>841E13001</v>
          </cell>
          <cell r="C7614" t="str">
            <v>FT</v>
          </cell>
          <cell r="D7614" t="str">
            <v>SPIRAL WOUND RENEWAL SYSTEM, ARCH, AS PER PLAN</v>
          </cell>
          <cell r="F7614" t="str">
            <v>SPECIFY SPAN X RISE OR SIZE</v>
          </cell>
          <cell r="G7614">
            <v>1</v>
          </cell>
        </row>
        <row r="7615">
          <cell r="A7615" t="str">
            <v>842E10000</v>
          </cell>
          <cell r="C7615" t="str">
            <v>LB</v>
          </cell>
          <cell r="D7615" t="str">
            <v>CORRECTING ELEVATION OF CONCRETE APPROACH SLABS WITH HIGH DENSITY POLYURETHANE</v>
          </cell>
          <cell r="G7615">
            <v>0</v>
          </cell>
        </row>
        <row r="7616">
          <cell r="A7616" t="str">
            <v>843E50000</v>
          </cell>
          <cell r="C7616" t="str">
            <v>SF</v>
          </cell>
          <cell r="D7616" t="str">
            <v>PATCHING CONCRETE STRUCTURES WITH TROWELABLE MORTAR</v>
          </cell>
          <cell r="G7616">
            <v>0</v>
          </cell>
        </row>
        <row r="7617">
          <cell r="A7617" t="str">
            <v>843E50001</v>
          </cell>
          <cell r="C7617" t="str">
            <v>SF</v>
          </cell>
          <cell r="D7617" t="str">
            <v>PATCHING CONCRETE STRUCTURES WITH TROWELABLE MORTAR, AS PER PLAN</v>
          </cell>
          <cell r="G7617">
            <v>0</v>
          </cell>
        </row>
        <row r="7618">
          <cell r="A7618" t="str">
            <v>844E10000</v>
          </cell>
          <cell r="C7618" t="str">
            <v>SF</v>
          </cell>
          <cell r="D7618" t="str">
            <v>CONCRETE PATCHING WITH GALVANIC ANODE PROTECTION</v>
          </cell>
          <cell r="G7618">
            <v>0</v>
          </cell>
        </row>
        <row r="7619">
          <cell r="A7619" t="str">
            <v>844E10001</v>
          </cell>
          <cell r="C7619" t="str">
            <v>SF</v>
          </cell>
          <cell r="D7619" t="str">
            <v>CONCRETE PATCHING WITH GALVANIC ANODE PROTECTION, AS PER PLAN</v>
          </cell>
          <cell r="G7619">
            <v>0</v>
          </cell>
        </row>
        <row r="7620">
          <cell r="A7620" t="str">
            <v>845E60000</v>
          </cell>
          <cell r="C7620" t="str">
            <v>SF</v>
          </cell>
          <cell r="D7620" t="str">
            <v>SURFACE PREPARATION OF EXISTING STRUCTURAL STEEL</v>
          </cell>
          <cell r="G7620">
            <v>0</v>
          </cell>
        </row>
        <row r="7621">
          <cell r="A7621" t="str">
            <v>845E60020</v>
          </cell>
          <cell r="C7621" t="str">
            <v>LS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845E61000</v>
          </cell>
          <cell r="C7622" t="str">
            <v>MNHR</v>
          </cell>
          <cell r="D7622" t="str">
            <v>GRINDING FINS, TEARS, SLIVERS ON EXISTING STRUCTURAL STEEL</v>
          </cell>
          <cell r="G7622">
            <v>0</v>
          </cell>
        </row>
        <row r="7623">
          <cell r="A7623" t="str">
            <v>845E62000</v>
          </cell>
          <cell r="C7623" t="str">
            <v>SF</v>
          </cell>
          <cell r="D7623" t="str">
            <v>FIELD METALLIZING OF EXISTING STRUCTURAL STEEL</v>
          </cell>
          <cell r="G7623">
            <v>0</v>
          </cell>
        </row>
        <row r="7624">
          <cell r="A7624" t="str">
            <v>845E62020</v>
          </cell>
          <cell r="C7624" t="str">
            <v>LS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845E98000</v>
          </cell>
          <cell r="C7625" t="str">
            <v>SF</v>
          </cell>
          <cell r="D7625" t="str">
            <v>FIELD METALLIZING,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846E00110</v>
          </cell>
          <cell r="C7626" t="str">
            <v>CF</v>
          </cell>
          <cell r="D7626" t="str">
            <v>POLYMER MODIFIED ASPHALT EXPANSION JOINT SYSTEM</v>
          </cell>
          <cell r="G7626">
            <v>0</v>
          </cell>
        </row>
        <row r="7627">
          <cell r="A7627" t="str">
            <v>846E00111</v>
          </cell>
          <cell r="C7627" t="str">
            <v>CF</v>
          </cell>
          <cell r="D7627" t="str">
            <v>POLYMER MODIFIED ASPHALT EXPANSION JOINT SYSTEM, AS PER PLAN</v>
          </cell>
          <cell r="G7627">
            <v>0</v>
          </cell>
        </row>
        <row r="7628">
          <cell r="A7628" t="str">
            <v>847E10000</v>
          </cell>
          <cell r="C7628" t="str">
            <v>SY</v>
          </cell>
          <cell r="D7628" t="str">
            <v>MICRO SILICA MODIFIED CONCRETE OVERLAY</v>
          </cell>
          <cell r="F7628" t="str">
            <v>SPECIFY THICKNESS</v>
          </cell>
          <cell r="G7628">
            <v>1</v>
          </cell>
        </row>
        <row r="7629">
          <cell r="A7629" t="str">
            <v>847E10001</v>
          </cell>
          <cell r="C7629" t="str">
            <v>SY</v>
          </cell>
          <cell r="D7629" t="str">
            <v>MICRO SILICA MODIFIED CONCRETE OVERLAY, AS PER PLAN</v>
          </cell>
          <cell r="G7629">
            <v>0</v>
          </cell>
        </row>
        <row r="7630">
          <cell r="A7630" t="str">
            <v>847E10100</v>
          </cell>
          <cell r="C7630" t="str">
            <v>SY</v>
          </cell>
          <cell r="D7630" t="str">
            <v>LATEX MODIFIED CONCRETE OVERLAY</v>
          </cell>
          <cell r="F7630" t="str">
            <v>SPECIFY THICKNESS</v>
          </cell>
          <cell r="G7630">
            <v>1</v>
          </cell>
        </row>
        <row r="7631">
          <cell r="A7631" t="str">
            <v>847E10101</v>
          </cell>
          <cell r="C7631" t="str">
            <v>SY</v>
          </cell>
          <cell r="D7631" t="str">
            <v>LATEX MODIFIED CONCRETE OVERLAY, AS PER PLAN</v>
          </cell>
          <cell r="F7631" t="str">
            <v>SPECIFY THICKNESS</v>
          </cell>
          <cell r="G7631">
            <v>1</v>
          </cell>
        </row>
        <row r="7632">
          <cell r="A7632" t="str">
            <v>847E10200</v>
          </cell>
          <cell r="C7632" t="str">
            <v>SY</v>
          </cell>
          <cell r="D7632" t="str">
            <v>SUPERPLASTICIZED DENSE CONCRETE OVERLAY</v>
          </cell>
          <cell r="F7632" t="str">
            <v>SPECIFY THICKNESS</v>
          </cell>
          <cell r="G7632">
            <v>1</v>
          </cell>
        </row>
        <row r="7633">
          <cell r="A7633" t="str">
            <v>847E10201</v>
          </cell>
          <cell r="C7633" t="str">
            <v>SY</v>
          </cell>
          <cell r="D7633" t="str">
            <v>SUPERPLASTICIZED DENSE CONCRETE OVERLAY, AS PER PLAN</v>
          </cell>
          <cell r="F7633" t="str">
            <v>SPECIFY THICKNESS</v>
          </cell>
          <cell r="G7633">
            <v>1</v>
          </cell>
        </row>
        <row r="7634">
          <cell r="A7634" t="str">
            <v>847E20000</v>
          </cell>
          <cell r="C7634" t="str">
            <v>CY</v>
          </cell>
          <cell r="D7634" t="str">
            <v>MICRO SILICA MODIFIED CONCRETE OVERLAY (VARIABLE THICKNESS), MATERIAL ONLY</v>
          </cell>
          <cell r="G7634">
            <v>0</v>
          </cell>
        </row>
        <row r="7635">
          <cell r="A7635" t="str">
            <v>847E20001</v>
          </cell>
          <cell r="C7635" t="str">
            <v>CY</v>
          </cell>
          <cell r="D7635" t="str">
            <v>MICRO SILICA MODIFIED CONCRETE OVERLAY (VARIABLE THICKNESS), MATERIAL ONLY, AS PER PLAN</v>
          </cell>
          <cell r="G7635">
            <v>0</v>
          </cell>
        </row>
        <row r="7636">
          <cell r="A7636" t="str">
            <v>847E20100</v>
          </cell>
          <cell r="C7636" t="str">
            <v>CY</v>
          </cell>
          <cell r="D7636" t="str">
            <v>LATEX MODIFIED CONCRETE OVERLAY (VARIABLE THICKNESS), MATERIAL ONLY</v>
          </cell>
          <cell r="G7636">
            <v>0</v>
          </cell>
        </row>
        <row r="7637">
          <cell r="A7637" t="str">
            <v>847E20101</v>
          </cell>
          <cell r="C7637" t="str">
            <v>CY</v>
          </cell>
          <cell r="D7637" t="str">
            <v>LATEX MODIFIED CONCRETE OVERLAY (VARIABLE THICKNESS), MATERIAL ONLY, AS PER PLAN</v>
          </cell>
          <cell r="G7637">
            <v>0</v>
          </cell>
        </row>
        <row r="7638">
          <cell r="A7638" t="str">
            <v>847E20200</v>
          </cell>
          <cell r="C7638" t="str">
            <v>CY</v>
          </cell>
          <cell r="D7638" t="str">
            <v>SUPERPLASTICIZED DENSE CONCRETE OVERLAY (VARIABLE THICKNESS), MATERIAL ONLY</v>
          </cell>
          <cell r="G7638">
            <v>0</v>
          </cell>
        </row>
        <row r="7639">
          <cell r="A7639" t="str">
            <v>847E20201</v>
          </cell>
          <cell r="C7639" t="str">
            <v>CY</v>
          </cell>
          <cell r="D7639" t="str">
            <v>SUPERPLASTICIZED DENSE CONCRETE OVERLAY (VARIABLE THICKNESS), MATERIAL ONLY, AS PER PLAN</v>
          </cell>
          <cell r="G7639">
            <v>0</v>
          </cell>
        </row>
        <row r="7640">
          <cell r="A7640" t="str">
            <v>847E30000</v>
          </cell>
          <cell r="C7640" t="str">
            <v>LS</v>
          </cell>
          <cell r="D7640" t="str">
            <v>TEST SLAB</v>
          </cell>
          <cell r="G7640">
            <v>0</v>
          </cell>
        </row>
        <row r="7641">
          <cell r="A7641" t="str">
            <v>847E30200</v>
          </cell>
          <cell r="C7641" t="str">
            <v>CY</v>
          </cell>
          <cell r="D7641" t="str">
            <v>FULL DEPTH REPAIR</v>
          </cell>
          <cell r="G7641">
            <v>0</v>
          </cell>
        </row>
        <row r="7642">
          <cell r="A7642" t="str">
            <v>847E30201</v>
          </cell>
          <cell r="C7642" t="str">
            <v>CY</v>
          </cell>
          <cell r="D7642" t="str">
            <v>FULL DEPTH REPAIR, AS PER PLAN</v>
          </cell>
          <cell r="G7642">
            <v>0</v>
          </cell>
        </row>
        <row r="7643">
          <cell r="A7643" t="str">
            <v>847E30300</v>
          </cell>
          <cell r="C7643" t="str">
            <v>SY</v>
          </cell>
          <cell r="D7643" t="str">
            <v>WEARING COURSE REMOVED, ASPHALT</v>
          </cell>
          <cell r="G7643">
            <v>0</v>
          </cell>
        </row>
        <row r="7644">
          <cell r="A7644" t="str">
            <v>847E30301</v>
          </cell>
          <cell r="C7644" t="str">
            <v>SY</v>
          </cell>
          <cell r="D7644" t="str">
            <v>WEARING COURSE REMOVED, ASPHALT, AS PER PLAN</v>
          </cell>
          <cell r="G7644">
            <v>0</v>
          </cell>
        </row>
        <row r="7645">
          <cell r="A7645" t="str">
            <v>847E30400</v>
          </cell>
          <cell r="C7645" t="str">
            <v>SY</v>
          </cell>
          <cell r="D7645" t="str">
            <v>EXISTING CONCRETE OVERLAY REMOVED</v>
          </cell>
          <cell r="F7645" t="str">
            <v>SPECIFY NOMINAL THICKNESS</v>
          </cell>
          <cell r="G7645">
            <v>1</v>
          </cell>
        </row>
        <row r="7646">
          <cell r="A7646" t="str">
            <v>847E30401</v>
          </cell>
          <cell r="C7646" t="str">
            <v>SY</v>
          </cell>
          <cell r="D7646" t="str">
            <v>EXISTING CONCRETE OVERLAY REMOVED, AS PER PLAN</v>
          </cell>
          <cell r="F7646" t="str">
            <v>SPECIFY NOMINAL THICKNESS</v>
          </cell>
          <cell r="G7646">
            <v>1</v>
          </cell>
        </row>
        <row r="7647">
          <cell r="A7647" t="str">
            <v>847E50000</v>
          </cell>
          <cell r="C7647" t="str">
            <v>SY</v>
          </cell>
          <cell r="D7647" t="str">
            <v>HAND CHIPPING</v>
          </cell>
          <cell r="G7647">
            <v>0</v>
          </cell>
        </row>
        <row r="7648">
          <cell r="A7648" t="str">
            <v>848E10000</v>
          </cell>
          <cell r="C7648" t="str">
            <v>SY</v>
          </cell>
          <cell r="D7648" t="str">
            <v>MICRO SILICA MODIFIED CONCRETE OVERLAY USING HYDRODEMOLITION</v>
          </cell>
          <cell r="F7648" t="str">
            <v>SPECIFY THICKNESS</v>
          </cell>
          <cell r="G7648">
            <v>1</v>
          </cell>
        </row>
        <row r="7649">
          <cell r="A7649" t="str">
            <v>848E10001</v>
          </cell>
          <cell r="C7649" t="str">
            <v>SY</v>
          </cell>
          <cell r="D7649" t="str">
            <v>MICRO SILICA MODIFIED CONCRETE OVERLAY USING HYDRODEMOLITION, AS PER PLAN</v>
          </cell>
          <cell r="F7649" t="str">
            <v>SPECIFY THICKNESS</v>
          </cell>
          <cell r="G7649">
            <v>1</v>
          </cell>
        </row>
        <row r="7650">
          <cell r="A7650" t="str">
            <v>848E10100</v>
          </cell>
          <cell r="C7650" t="str">
            <v>SY</v>
          </cell>
          <cell r="D7650" t="str">
            <v>LATEX MODIFIED CONCRETE OVERLAY USING HYDRODEMOLITION</v>
          </cell>
          <cell r="F7650" t="str">
            <v>SPECIFY THICKNESS</v>
          </cell>
          <cell r="G7650">
            <v>1</v>
          </cell>
        </row>
        <row r="7651">
          <cell r="A7651" t="str">
            <v>848E10101</v>
          </cell>
          <cell r="C7651" t="str">
            <v>SY</v>
          </cell>
          <cell r="D7651" t="str">
            <v>LATEX MODIFIED CONCRETE OVERLAY USING HYDRODEMOLITION, AS PER PLAN</v>
          </cell>
          <cell r="F7651" t="str">
            <v>SPECIFY THICKNESS</v>
          </cell>
          <cell r="G7651">
            <v>1</v>
          </cell>
        </row>
        <row r="7652">
          <cell r="A7652" t="str">
            <v>848E10200</v>
          </cell>
          <cell r="C7652" t="str">
            <v>SY</v>
          </cell>
          <cell r="D7652" t="str">
            <v>SUPERPLASTICIZED DENSE CONCRETE OVERLAY USING HYDRODEMOLITION</v>
          </cell>
          <cell r="F7652" t="str">
            <v>SPECIFY THICKNESS</v>
          </cell>
          <cell r="G7652">
            <v>1</v>
          </cell>
        </row>
        <row r="7653">
          <cell r="A7653" t="str">
            <v>848E10201</v>
          </cell>
          <cell r="C7653" t="str">
            <v>SY</v>
          </cell>
          <cell r="D7653" t="str">
            <v>SUPERPLASTICIZED DENSE CONCRETE OVERLAY USING HYDRODEMOLITION, AS PER PLAN</v>
          </cell>
          <cell r="F7653" t="str">
            <v>SPECIFY THICKNESS</v>
          </cell>
          <cell r="G7653">
            <v>1</v>
          </cell>
        </row>
        <row r="7654">
          <cell r="A7654" t="str">
            <v>848E20000</v>
          </cell>
          <cell r="C7654" t="str">
            <v>SY</v>
          </cell>
          <cell r="D7654" t="str">
            <v>SURFACE PREPARATION USING HYDRODEMOLITION</v>
          </cell>
          <cell r="G7654">
            <v>0</v>
          </cell>
        </row>
        <row r="7655">
          <cell r="A7655" t="str">
            <v>848E20001</v>
          </cell>
          <cell r="C7655" t="str">
            <v>SY</v>
          </cell>
          <cell r="D7655" t="str">
            <v>SURFACE PREPARATION USING HYDRODEMOLITION, AS PER PLAN</v>
          </cell>
          <cell r="G7655">
            <v>0</v>
          </cell>
        </row>
        <row r="7656">
          <cell r="A7656" t="str">
            <v>848E30000</v>
          </cell>
          <cell r="C7656" t="str">
            <v>CY</v>
          </cell>
          <cell r="D7656" t="str">
            <v>MICRO SILICA MODIFIED CONCRETE OVERLAY (VARIABLE THICKNESS), MATERIAL ONLY</v>
          </cell>
          <cell r="G7656">
            <v>0</v>
          </cell>
        </row>
        <row r="7657">
          <cell r="A7657" t="str">
            <v>848E30001</v>
          </cell>
          <cell r="C7657" t="str">
            <v>CY</v>
          </cell>
          <cell r="D7657" t="str">
            <v>MICRO SILICA MODIFIED CONCRETE OVERLAY (VARIABLE THICKNESS), MATERIAL ONLY, AS PER PLAN</v>
          </cell>
          <cell r="G7657">
            <v>0</v>
          </cell>
        </row>
        <row r="7658">
          <cell r="A7658" t="str">
            <v>848E30100</v>
          </cell>
          <cell r="C7658" t="str">
            <v>CY</v>
          </cell>
          <cell r="D7658" t="str">
            <v>LATEX MODIFIED CONCRETE OVERLAY (VARIABLE THICKNESS), MATERIAL ONLY</v>
          </cell>
          <cell r="G7658">
            <v>0</v>
          </cell>
        </row>
        <row r="7659">
          <cell r="A7659" t="str">
            <v>848E30101</v>
          </cell>
          <cell r="C7659" t="str">
            <v>CY</v>
          </cell>
          <cell r="D7659" t="str">
            <v>LATEX MODIFIED CONCRETE OVERLAY (VARIABLE THICKNESS), MATERIAL ONLY, AS PER PLAN</v>
          </cell>
          <cell r="G7659">
            <v>0</v>
          </cell>
        </row>
        <row r="7660">
          <cell r="A7660" t="str">
            <v>848E30200</v>
          </cell>
          <cell r="C7660" t="str">
            <v>CY</v>
          </cell>
          <cell r="D7660" t="str">
            <v>SUPERPLASTICIZED DENSE CONCRETE OVERLAY (VARIABLE THICKNESS), MATERIAL ONLY</v>
          </cell>
          <cell r="G7660">
            <v>0</v>
          </cell>
        </row>
        <row r="7661">
          <cell r="A7661" t="str">
            <v>848E30201</v>
          </cell>
          <cell r="C7661" t="str">
            <v>CY</v>
          </cell>
          <cell r="D7661" t="str">
            <v>SUPERPLASTICIZED DENSE CONCRETE OVERLAY (VARIABLE THICKNESS), MATERIAL ONLY, AS PER PLAN</v>
          </cell>
          <cell r="G7661">
            <v>0</v>
          </cell>
        </row>
        <row r="7662">
          <cell r="A7662" t="str">
            <v>848E50000</v>
          </cell>
          <cell r="C7662" t="str">
            <v>SY</v>
          </cell>
          <cell r="D7662" t="str">
            <v>HAND CHIPPING</v>
          </cell>
          <cell r="G7662">
            <v>0</v>
          </cell>
        </row>
        <row r="7663">
          <cell r="A7663" t="str">
            <v>848E50001</v>
          </cell>
          <cell r="C7663" t="str">
            <v>SY</v>
          </cell>
          <cell r="D7663" t="str">
            <v>HAND CHIPPING, AS PER PLAN</v>
          </cell>
          <cell r="G7663">
            <v>0</v>
          </cell>
        </row>
        <row r="7664">
          <cell r="A7664" t="str">
            <v>848E50100</v>
          </cell>
          <cell r="C7664" t="str">
            <v>LS</v>
          </cell>
          <cell r="D7664" t="str">
            <v>TEST SLAB</v>
          </cell>
          <cell r="G7664">
            <v>0</v>
          </cell>
        </row>
        <row r="7665">
          <cell r="A7665" t="str">
            <v>848E50101</v>
          </cell>
          <cell r="C7665" t="str">
            <v>LS</v>
          </cell>
          <cell r="D7665" t="str">
            <v>TEST SLAB, AS PER PLAN</v>
          </cell>
          <cell r="G7665">
            <v>0</v>
          </cell>
        </row>
        <row r="7666">
          <cell r="A7666" t="str">
            <v>848E50200</v>
          </cell>
          <cell r="C7666" t="str">
            <v>CY</v>
          </cell>
          <cell r="D7666" t="str">
            <v>FULL-DEPTH REPAIR</v>
          </cell>
          <cell r="G7666">
            <v>0</v>
          </cell>
        </row>
        <row r="7667">
          <cell r="A7667" t="str">
            <v>848E50201</v>
          </cell>
          <cell r="C7667" t="str">
            <v>CY</v>
          </cell>
          <cell r="D7667" t="str">
            <v>FULL DEPTH REPAIR, AS PER PLAN</v>
          </cell>
          <cell r="G7667">
            <v>0</v>
          </cell>
        </row>
        <row r="7668">
          <cell r="A7668" t="str">
            <v>848E50300</v>
          </cell>
          <cell r="C7668" t="str">
            <v>SY</v>
          </cell>
          <cell r="D7668" t="str">
            <v>WEARING COURSE REMOVED, ASPHALT</v>
          </cell>
          <cell r="G7668">
            <v>0</v>
          </cell>
        </row>
        <row r="7669">
          <cell r="A7669" t="str">
            <v>848E50301</v>
          </cell>
          <cell r="C7669" t="str">
            <v>SY</v>
          </cell>
          <cell r="D7669" t="str">
            <v>WEARING COURSE REMOVED, ASPHALT, AS PER PLAN</v>
          </cell>
          <cell r="G7669">
            <v>0</v>
          </cell>
        </row>
        <row r="7670">
          <cell r="A7670" t="str">
            <v>848E50320</v>
          </cell>
          <cell r="C7670" t="str">
            <v>SY</v>
          </cell>
          <cell r="D7670" t="str">
            <v>EXISTING CONCRETE OVERLAY REMOVED</v>
          </cell>
          <cell r="F7670" t="str">
            <v>SPECIFY THICKNESS</v>
          </cell>
          <cell r="G7670">
            <v>1</v>
          </cell>
        </row>
        <row r="7671">
          <cell r="A7671" t="str">
            <v>848E50321</v>
          </cell>
          <cell r="C7671" t="str">
            <v>SY</v>
          </cell>
          <cell r="D7671" t="str">
            <v>EXISTING CONCRETE OVERLAY REMOVED, AS PER PLAN</v>
          </cell>
          <cell r="G7671">
            <v>0</v>
          </cell>
        </row>
        <row r="7672">
          <cell r="A7672" t="str">
            <v>848E50340</v>
          </cell>
          <cell r="C7672" t="str">
            <v>SY</v>
          </cell>
          <cell r="D7672" t="str">
            <v>REMOVAL OF DEBONDED OR DETERIORATED EXISTING VARIABLE THICKNESS CONCRETE OVERLAY</v>
          </cell>
          <cell r="G7672">
            <v>0</v>
          </cell>
        </row>
        <row r="7673">
          <cell r="A7673" t="str">
            <v>848E50341</v>
          </cell>
          <cell r="C7673" t="str">
            <v>SY</v>
          </cell>
          <cell r="D7673" t="str">
            <v>REMOVAL OF DEBONDED OR DETERIORATED EXISTING VARIABLE THICKNESS CONCRETE OVERLAY, AS PER PLAN</v>
          </cell>
          <cell r="G7673">
            <v>0</v>
          </cell>
        </row>
        <row r="7674">
          <cell r="A7674" t="str">
            <v>848E90000</v>
          </cell>
          <cell r="C7674" t="str">
            <v>SY</v>
          </cell>
          <cell r="D7674" t="str">
            <v>OVERLAY, MISC.:</v>
          </cell>
          <cell r="F7674" t="str">
            <v>ADD SUPPLEMENTAL DESCRIPTION</v>
          </cell>
          <cell r="G7674">
            <v>1</v>
          </cell>
        </row>
        <row r="7675">
          <cell r="A7675" t="str">
            <v>848E91000</v>
          </cell>
          <cell r="C7675" t="str">
            <v>CY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848E99000</v>
          </cell>
          <cell r="B7676" t="str">
            <v>Y</v>
          </cell>
          <cell r="C7676" t="str">
            <v>CY</v>
          </cell>
          <cell r="D7676" t="str">
            <v>SPECIAL - CONCRETE OVERLAY, VARIABLE THICKNESS, MATERIAL ONLY</v>
          </cell>
          <cell r="F7676" t="str">
            <v>DESIGN BUILD PROJECTS ONLY</v>
          </cell>
          <cell r="G7676">
            <v>0</v>
          </cell>
        </row>
        <row r="7677">
          <cell r="A7677" t="str">
            <v>848E99100</v>
          </cell>
          <cell r="B7677" t="str">
            <v>Y</v>
          </cell>
          <cell r="C7677" t="str">
            <v>LS</v>
          </cell>
          <cell r="D7677" t="str">
            <v>SPECIAL - BRIDGE DECK CONCRETE OVERLAYS</v>
          </cell>
          <cell r="F7677" t="str">
            <v>DESIGN BUILD PROJECTS ONLY</v>
          </cell>
          <cell r="G7677">
            <v>0</v>
          </cell>
        </row>
        <row r="7678">
          <cell r="A7678" t="str">
            <v>849E10000</v>
          </cell>
          <cell r="C7678" t="str">
            <v>LS</v>
          </cell>
          <cell r="D7678" t="str">
            <v>DAMAGE ASSESSMENT</v>
          </cell>
          <cell r="G7678">
            <v>0</v>
          </cell>
        </row>
        <row r="7679">
          <cell r="A7679" t="str">
            <v>849E10001</v>
          </cell>
          <cell r="C7679" t="str">
            <v>LS</v>
          </cell>
          <cell r="D7679" t="str">
            <v>DAMAGE ASSESSMENT, AS PER PLAN</v>
          </cell>
          <cell r="G7679">
            <v>0</v>
          </cell>
        </row>
        <row r="7680">
          <cell r="A7680" t="str">
            <v>849E10500</v>
          </cell>
          <cell r="C7680" t="str">
            <v>LS</v>
          </cell>
          <cell r="D7680" t="str">
            <v>SURFACE PREPARATION</v>
          </cell>
          <cell r="G7680">
            <v>0</v>
          </cell>
        </row>
        <row r="7681">
          <cell r="A7681" t="str">
            <v>849E10600</v>
          </cell>
          <cell r="C7681" t="str">
            <v>HOUR</v>
          </cell>
          <cell r="D7681" t="str">
            <v>REPAIRING DAMAGED MEMBERS BY GRINDING</v>
          </cell>
          <cell r="G7681">
            <v>0</v>
          </cell>
        </row>
        <row r="7682">
          <cell r="A7682" t="str">
            <v>849E10700</v>
          </cell>
          <cell r="C7682" t="str">
            <v>LS</v>
          </cell>
          <cell r="D7682" t="str">
            <v>STRAIGHTENING DAMAGED MEMBERS</v>
          </cell>
          <cell r="G7682">
            <v>0</v>
          </cell>
        </row>
        <row r="7683">
          <cell r="A7683" t="str">
            <v>850E10000</v>
          </cell>
          <cell r="C7683" t="str">
            <v>MILE</v>
          </cell>
          <cell r="D7683" t="str">
            <v>GROOVING FOR 4" RECESSED PAVEMENT MARKING, (ASPHALT)</v>
          </cell>
          <cell r="G7683">
            <v>0</v>
          </cell>
        </row>
        <row r="7684">
          <cell r="A7684" t="str">
            <v>850E10001</v>
          </cell>
          <cell r="C7684" t="str">
            <v>MILE</v>
          </cell>
          <cell r="D7684" t="str">
            <v>GROOVING FOR 4" RECESSED PAVEMENT MARKING, (ASPHALT), AS PER PLAN</v>
          </cell>
          <cell r="G7684">
            <v>0</v>
          </cell>
        </row>
        <row r="7685">
          <cell r="A7685" t="str">
            <v>850E10010</v>
          </cell>
          <cell r="C7685" t="str">
            <v>MILE</v>
          </cell>
          <cell r="D7685" t="str">
            <v>GROOVING FOR 6" RECESSED PAVEMENT MARKING, (ASPHALT)</v>
          </cell>
          <cell r="G7685">
            <v>0</v>
          </cell>
        </row>
        <row r="7686">
          <cell r="A7686" t="str">
            <v>850E10011</v>
          </cell>
          <cell r="C7686" t="str">
            <v>MILE</v>
          </cell>
          <cell r="D7686" t="str">
            <v>GROOVING FOR 6" RECESSED PAVEMENT MARKING, (ASPHALT), AS PER PLAN</v>
          </cell>
          <cell r="G7686">
            <v>0</v>
          </cell>
        </row>
        <row r="7687">
          <cell r="A7687" t="str">
            <v>850E10020</v>
          </cell>
          <cell r="C7687" t="str">
            <v>MILE</v>
          </cell>
          <cell r="D7687" t="str">
            <v>GROOVING FOR 8" RECESSED PAVEMENT MARKING, (ASPHALT)</v>
          </cell>
          <cell r="G7687">
            <v>0</v>
          </cell>
        </row>
        <row r="7688">
          <cell r="A7688" t="str">
            <v>850E10030</v>
          </cell>
          <cell r="C7688" t="str">
            <v>MILE</v>
          </cell>
          <cell r="D7688" t="str">
            <v>GROOVING FOR 12" RECESSED PAVEMENT MARKING, (ASPHALT)</v>
          </cell>
          <cell r="G7688">
            <v>0</v>
          </cell>
        </row>
        <row r="7689">
          <cell r="A7689" t="str">
            <v>850E10100</v>
          </cell>
          <cell r="C7689" t="str">
            <v>FT</v>
          </cell>
          <cell r="D7689" t="str">
            <v>GROOVING FOR 4" RECESSED PAVEMENT MARKING, (ASPHALT)</v>
          </cell>
          <cell r="G7689">
            <v>0</v>
          </cell>
        </row>
        <row r="7690">
          <cell r="A7690" t="str">
            <v>850E10110</v>
          </cell>
          <cell r="C7690" t="str">
            <v>FT</v>
          </cell>
          <cell r="D7690" t="str">
            <v>GROOVING FOR 6" RECESSED PAVEMENT MARKING, (ASPHALT)</v>
          </cell>
          <cell r="G7690">
            <v>0</v>
          </cell>
        </row>
        <row r="7691">
          <cell r="A7691" t="str">
            <v>850E10111</v>
          </cell>
          <cell r="C7691" t="str">
            <v>FT</v>
          </cell>
          <cell r="D7691" t="str">
            <v>GROOVING FOR 6" RECESSED PAVEMENT MARKING, (ASPHALT), AS PER PLAN</v>
          </cell>
          <cell r="G7691">
            <v>0</v>
          </cell>
        </row>
        <row r="7692">
          <cell r="A7692" t="str">
            <v>850E10120</v>
          </cell>
          <cell r="C7692" t="str">
            <v>FT</v>
          </cell>
          <cell r="D7692" t="str">
            <v>GROOVING FOR 8" RECESSED PAVEMENT MARKING, (ASPHALT)</v>
          </cell>
          <cell r="G7692">
            <v>0</v>
          </cell>
        </row>
        <row r="7693">
          <cell r="A7693" t="str">
            <v>850E10130</v>
          </cell>
          <cell r="C7693" t="str">
            <v>FT</v>
          </cell>
          <cell r="D7693" t="str">
            <v>GROOVING FOR 12" RECESSED PAVEMENT MARKING, (ASPHALT)</v>
          </cell>
          <cell r="G7693">
            <v>0</v>
          </cell>
        </row>
        <row r="7694">
          <cell r="A7694" t="str">
            <v>850E10131</v>
          </cell>
          <cell r="C7694" t="str">
            <v>FT</v>
          </cell>
          <cell r="D7694" t="str">
            <v>GROOVING FOR 12" RECESSED PAVEMENT MARKING, (ASPHALT), AS PER PLAN</v>
          </cell>
          <cell r="G7694">
            <v>0</v>
          </cell>
        </row>
        <row r="7695">
          <cell r="A7695" t="str">
            <v>850E20000</v>
          </cell>
          <cell r="C7695" t="str">
            <v>MILE</v>
          </cell>
          <cell r="D7695" t="str">
            <v>GROOVING FOR 4" RECESSED PAVEMENT MARKING, (CONCRETE)</v>
          </cell>
          <cell r="G7695">
            <v>0</v>
          </cell>
        </row>
        <row r="7696">
          <cell r="A7696" t="str">
            <v>850E20010</v>
          </cell>
          <cell r="C7696" t="str">
            <v>MILE</v>
          </cell>
          <cell r="D7696" t="str">
            <v>GROOVING FOR 6" RECESSED PAVEMENT MARKING, (CONCRETE)</v>
          </cell>
          <cell r="G7696">
            <v>0</v>
          </cell>
        </row>
        <row r="7697">
          <cell r="A7697" t="str">
            <v>850E20011</v>
          </cell>
          <cell r="C7697" t="str">
            <v>MILE</v>
          </cell>
          <cell r="D7697" t="str">
            <v>GROOVING FOR 6" RECESSED PAVEMENT MARKING, (CONCRETE), AS PER PLAN</v>
          </cell>
          <cell r="G7697">
            <v>0</v>
          </cell>
        </row>
        <row r="7698">
          <cell r="A7698" t="str">
            <v>850E20020</v>
          </cell>
          <cell r="C7698" t="str">
            <v>MILE</v>
          </cell>
          <cell r="D7698" t="str">
            <v>GROOVING FOR 8" RECESSED PAVEMENT MARKING, (CONCRETE)</v>
          </cell>
          <cell r="G7698">
            <v>0</v>
          </cell>
        </row>
        <row r="7699">
          <cell r="A7699" t="str">
            <v>850E20030</v>
          </cell>
          <cell r="C7699" t="str">
            <v>MILE</v>
          </cell>
          <cell r="D7699" t="str">
            <v>GROOVING FOR 12" RECESSED PAVEMENT MARKING, (CONCRETE)</v>
          </cell>
          <cell r="G7699">
            <v>0</v>
          </cell>
        </row>
        <row r="7700">
          <cell r="A7700" t="str">
            <v>850E20100</v>
          </cell>
          <cell r="C7700" t="str">
            <v>FT</v>
          </cell>
          <cell r="D7700" t="str">
            <v>GROOVING FOR 4" RECESSED PAVEMENT MARKING, (CONCRETE)</v>
          </cell>
          <cell r="G7700">
            <v>0</v>
          </cell>
        </row>
        <row r="7701">
          <cell r="A7701" t="str">
            <v>850E20110</v>
          </cell>
          <cell r="C7701" t="str">
            <v>FT</v>
          </cell>
          <cell r="D7701" t="str">
            <v>GROOVING FOR 6" RECESSED PAVEMENT MARKING, (CONCRETE)</v>
          </cell>
          <cell r="G7701">
            <v>0</v>
          </cell>
        </row>
        <row r="7702">
          <cell r="A7702" t="str">
            <v>850E20111</v>
          </cell>
          <cell r="C7702" t="str">
            <v>FT</v>
          </cell>
          <cell r="D7702" t="str">
            <v>GROOVING FOR 6" RECESSED PAVEMENT MARKING, (CONCRETE), AS PER PLAN</v>
          </cell>
          <cell r="G7702">
            <v>0</v>
          </cell>
        </row>
        <row r="7703">
          <cell r="A7703" t="str">
            <v>850E20120</v>
          </cell>
          <cell r="C7703" t="str">
            <v>FT</v>
          </cell>
          <cell r="D7703" t="str">
            <v>GROOVING FOR 8" RECESSED PAVEMENT MARKING, (CONCRETE)</v>
          </cell>
          <cell r="G7703">
            <v>0</v>
          </cell>
        </row>
        <row r="7704">
          <cell r="A7704" t="str">
            <v>850E20130</v>
          </cell>
          <cell r="C7704" t="str">
            <v>FT</v>
          </cell>
          <cell r="D7704" t="str">
            <v>GROOVING FOR 12" RECESSED PAVEMENT MARKING, (CONCRETE)</v>
          </cell>
          <cell r="G7704">
            <v>0</v>
          </cell>
        </row>
        <row r="7705">
          <cell r="A7705" t="str">
            <v>850E20131</v>
          </cell>
          <cell r="C7705" t="str">
            <v>FT</v>
          </cell>
          <cell r="D7705" t="str">
            <v>GROOVING FOR 12" RECESSED PAVEMENT MARKING, (CONCRETE), AS PER PLAN</v>
          </cell>
          <cell r="G7705">
            <v>0</v>
          </cell>
        </row>
        <row r="7706">
          <cell r="A7706" t="str">
            <v>851E10000</v>
          </cell>
          <cell r="C7706" t="str">
            <v>SF</v>
          </cell>
          <cell r="D7706" t="str">
            <v>PRECAST GRAVITY AND SEMIGRAVITY RETAINING WALL</v>
          </cell>
          <cell r="G7706">
            <v>0</v>
          </cell>
        </row>
        <row r="7707">
          <cell r="A7707" t="str">
            <v>851E10001</v>
          </cell>
          <cell r="C7707" t="str">
            <v>SF</v>
          </cell>
          <cell r="D7707" t="str">
            <v>PRECAST GRAVITY AND SEMIGRAVITY RETAINING WALL, AS PER PLAN</v>
          </cell>
          <cell r="G7707">
            <v>0</v>
          </cell>
        </row>
        <row r="7708">
          <cell r="A7708" t="str">
            <v>851E11000</v>
          </cell>
          <cell r="C7708" t="str">
            <v>CY</v>
          </cell>
          <cell r="D7708" t="str">
            <v>NATURAL SOIL</v>
          </cell>
          <cell r="G7708">
            <v>0</v>
          </cell>
        </row>
        <row r="7709">
          <cell r="A7709" t="str">
            <v>851E12000</v>
          </cell>
          <cell r="C7709" t="str">
            <v>FT</v>
          </cell>
          <cell r="D7709" t="str">
            <v>CONCRETE COPING</v>
          </cell>
          <cell r="G7709">
            <v>0</v>
          </cell>
        </row>
        <row r="7710">
          <cell r="A7710" t="str">
            <v>851E14000</v>
          </cell>
          <cell r="C7710" t="str">
            <v>DAY</v>
          </cell>
          <cell r="D7710" t="str">
            <v>ON-SITE ASSISTANCE</v>
          </cell>
          <cell r="G7710">
            <v>0</v>
          </cell>
        </row>
        <row r="7711">
          <cell r="A7711" t="str">
            <v>851E15000</v>
          </cell>
          <cell r="C7711" t="str">
            <v>LS</v>
          </cell>
          <cell r="D7711" t="str">
            <v>WALL DRAINAGE SYSTEM</v>
          </cell>
          <cell r="G7711">
            <v>0</v>
          </cell>
        </row>
        <row r="7712">
          <cell r="A7712" t="str">
            <v>851E15500</v>
          </cell>
          <cell r="C7712" t="str">
            <v>LS</v>
          </cell>
          <cell r="D7712" t="str">
            <v>PGSRW INSPECTION AND COMPACTION TESTING</v>
          </cell>
          <cell r="G7712">
            <v>0</v>
          </cell>
        </row>
        <row r="7713">
          <cell r="A7713" t="str">
            <v>852E10000</v>
          </cell>
          <cell r="C7713" t="str">
            <v>SY</v>
          </cell>
          <cell r="D7713" t="str">
            <v>ULTRA-THIN WHITETOPPING</v>
          </cell>
          <cell r="G7713">
            <v>0</v>
          </cell>
        </row>
        <row r="7714">
          <cell r="A7714" t="str">
            <v>855E00010</v>
          </cell>
          <cell r="C7714" t="str">
            <v>LB</v>
          </cell>
          <cell r="D7714" t="str">
            <v>POST-TENSIONING STRAND TENDON</v>
          </cell>
          <cell r="G7714">
            <v>0</v>
          </cell>
        </row>
        <row r="7715">
          <cell r="A7715" t="str">
            <v>855E00020</v>
          </cell>
          <cell r="C7715" t="str">
            <v>LB</v>
          </cell>
          <cell r="D7715" t="str">
            <v>POST-TENSIONING BAR TENDON</v>
          </cell>
          <cell r="G7715">
            <v>0</v>
          </cell>
        </row>
        <row r="7716">
          <cell r="A7716" t="str">
            <v>856E10000</v>
          </cell>
          <cell r="C7716" t="str">
            <v>CY</v>
          </cell>
          <cell r="D7716" t="str">
            <v>BRIDGE DECK WATERPROOFING ASPHALT CONCRETE</v>
          </cell>
          <cell r="G7716">
            <v>0</v>
          </cell>
        </row>
        <row r="7717">
          <cell r="A7717" t="str">
            <v>858E10000</v>
          </cell>
          <cell r="C7717" t="str">
            <v>SY</v>
          </cell>
          <cell r="D7717" t="str">
            <v>THIN POLYMER EPOXY OVERLAY</v>
          </cell>
          <cell r="G7717">
            <v>0</v>
          </cell>
        </row>
        <row r="7718">
          <cell r="A7718" t="str">
            <v>858E10001</v>
          </cell>
          <cell r="C7718" t="str">
            <v>SY</v>
          </cell>
          <cell r="D7718" t="str">
            <v>THIN POLYMER EPOXY OVERLAY, AS PER PLAN</v>
          </cell>
          <cell r="G7718">
            <v>0</v>
          </cell>
        </row>
        <row r="7719">
          <cell r="A7719" t="str">
            <v>859E10000</v>
          </cell>
          <cell r="C7719" t="str">
            <v>CY</v>
          </cell>
          <cell r="D7719" t="str">
            <v>ASPHALT CONCRETE WITH VERGLIMIT</v>
          </cell>
          <cell r="G7719">
            <v>0</v>
          </cell>
        </row>
        <row r="7720">
          <cell r="A7720" t="str">
            <v>859E10001</v>
          </cell>
          <cell r="C7720" t="str">
            <v>CY</v>
          </cell>
          <cell r="D7720" t="str">
            <v>ASPHALT CONCRETE WITH VERGLIMIT, AS PER PLAN</v>
          </cell>
          <cell r="G7720">
            <v>0</v>
          </cell>
        </row>
        <row r="7721">
          <cell r="A7721" t="str">
            <v>860E10000</v>
          </cell>
          <cell r="C7721" t="str">
            <v>CY</v>
          </cell>
          <cell r="D7721" t="str">
            <v>THINLAY ASPHALT CONCRETE, TYPE MED</v>
          </cell>
          <cell r="G7721">
            <v>0</v>
          </cell>
        </row>
        <row r="7722">
          <cell r="A7722" t="str">
            <v>860E10010</v>
          </cell>
          <cell r="C7722" t="str">
            <v>CY</v>
          </cell>
          <cell r="D7722" t="str">
            <v>THINLAY ASPHALT CONCRETE, TYPE LT</v>
          </cell>
          <cell r="G7722">
            <v>0</v>
          </cell>
        </row>
        <row r="7723">
          <cell r="A7723" t="str">
            <v>862E00500</v>
          </cell>
          <cell r="C7723" t="str">
            <v>HOUR</v>
          </cell>
          <cell r="D7723" t="str">
            <v>SCALING</v>
          </cell>
          <cell r="G7723">
            <v>0</v>
          </cell>
        </row>
        <row r="7724">
          <cell r="A7724" t="str">
            <v>862E00600</v>
          </cell>
          <cell r="C7724" t="str">
            <v>SY</v>
          </cell>
          <cell r="D7724" t="str">
            <v>SLOPE DRAPE</v>
          </cell>
          <cell r="G7724">
            <v>0</v>
          </cell>
        </row>
        <row r="7725">
          <cell r="A7725" t="str">
            <v>862E00601</v>
          </cell>
          <cell r="C7725" t="str">
            <v>SY</v>
          </cell>
          <cell r="D7725" t="str">
            <v>SLOPE DRAPE, AS PER PLAN</v>
          </cell>
          <cell r="G7725">
            <v>0</v>
          </cell>
        </row>
        <row r="7726">
          <cell r="A7726" t="str">
            <v>862E00610</v>
          </cell>
          <cell r="C7726" t="str">
            <v>CY</v>
          </cell>
          <cell r="D7726" t="str">
            <v>EXCAVATION</v>
          </cell>
          <cell r="G7726">
            <v>0</v>
          </cell>
        </row>
        <row r="7727">
          <cell r="A7727" t="str">
            <v>862E00611</v>
          </cell>
          <cell r="C7727" t="str">
            <v>CY</v>
          </cell>
          <cell r="D7727" t="str">
            <v>EXCAVATION, AS PER PLAN</v>
          </cell>
          <cell r="G7727">
            <v>0</v>
          </cell>
        </row>
        <row r="7728">
          <cell r="A7728" t="str">
            <v>862E00700</v>
          </cell>
          <cell r="C7728" t="str">
            <v>SF</v>
          </cell>
          <cell r="D7728" t="str">
            <v>TRIM BLASTING</v>
          </cell>
          <cell r="G7728">
            <v>0</v>
          </cell>
        </row>
        <row r="7729">
          <cell r="A7729" t="str">
            <v>862E99000</v>
          </cell>
          <cell r="C7729" t="str">
            <v>FT</v>
          </cell>
          <cell r="D7729" t="str">
            <v>ROCKFALL PROTECTION, MISC.:</v>
          </cell>
          <cell r="F7729" t="str">
            <v>ADD SUPPLEMENTAL DESCRIPTION</v>
          </cell>
          <cell r="G7729">
            <v>1</v>
          </cell>
        </row>
        <row r="7730">
          <cell r="A7730" t="str">
            <v>863E00100</v>
          </cell>
          <cell r="C7730" t="str">
            <v>SY</v>
          </cell>
          <cell r="D7730" t="str">
            <v>GEOGRID, TYPE P1</v>
          </cell>
          <cell r="G7730">
            <v>0</v>
          </cell>
        </row>
        <row r="7731">
          <cell r="A7731" t="str">
            <v>863E00200</v>
          </cell>
          <cell r="C7731" t="str">
            <v>SY</v>
          </cell>
          <cell r="D7731" t="str">
            <v>GEOGRID, TYPE P2</v>
          </cell>
          <cell r="G7731">
            <v>0</v>
          </cell>
        </row>
        <row r="7732">
          <cell r="A7732" t="str">
            <v>863E00300</v>
          </cell>
          <cell r="C7732" t="str">
            <v>SY</v>
          </cell>
          <cell r="D7732" t="str">
            <v>GEOGRID, TYPE P3</v>
          </cell>
          <cell r="G7732">
            <v>0</v>
          </cell>
        </row>
        <row r="7733">
          <cell r="A7733" t="str">
            <v>863E00400</v>
          </cell>
          <cell r="C7733" t="str">
            <v>SY</v>
          </cell>
          <cell r="D7733" t="str">
            <v>GEOGRID, TYPE P4</v>
          </cell>
          <cell r="G7733">
            <v>0</v>
          </cell>
        </row>
        <row r="7734">
          <cell r="A7734" t="str">
            <v>863E00500</v>
          </cell>
          <cell r="C7734" t="str">
            <v>SY</v>
          </cell>
          <cell r="D7734" t="str">
            <v>GEOGRID, TYPE P5</v>
          </cell>
          <cell r="G7734">
            <v>0</v>
          </cell>
        </row>
        <row r="7735">
          <cell r="A7735" t="str">
            <v>863E00600</v>
          </cell>
          <cell r="C7735" t="str">
            <v>SY</v>
          </cell>
          <cell r="D7735" t="str">
            <v>GEOGRID, TYPE S1</v>
          </cell>
          <cell r="G7735">
            <v>0</v>
          </cell>
        </row>
        <row r="7736">
          <cell r="A7736" t="str">
            <v>863E00700</v>
          </cell>
          <cell r="C7736" t="str">
            <v>SY</v>
          </cell>
          <cell r="D7736" t="str">
            <v>GEOGRID, TYPE S2</v>
          </cell>
          <cell r="G7736">
            <v>0</v>
          </cell>
        </row>
        <row r="7737">
          <cell r="A7737" t="str">
            <v>863E00800</v>
          </cell>
          <cell r="C7737" t="str">
            <v>CY</v>
          </cell>
          <cell r="D7737" t="str">
            <v>REINFORCED EMBANKMENT</v>
          </cell>
          <cell r="G7737">
            <v>0</v>
          </cell>
        </row>
        <row r="7738">
          <cell r="A7738" t="str">
            <v>863E00801</v>
          </cell>
          <cell r="C7738" t="str">
            <v>CY</v>
          </cell>
          <cell r="D7738" t="str">
            <v>REINFORCED EMBANKMENT, AS PER PLAN</v>
          </cell>
          <cell r="G7738">
            <v>0</v>
          </cell>
        </row>
        <row r="7739">
          <cell r="A7739" t="str">
            <v>864E10000</v>
          </cell>
          <cell r="C7739" t="str">
            <v>GAL</v>
          </cell>
          <cell r="D7739" t="str">
            <v>POLYURETHANE EXPANDING FOAM, PREMIXED</v>
          </cell>
          <cell r="G7739">
            <v>0</v>
          </cell>
        </row>
        <row r="7740">
          <cell r="A7740" t="str">
            <v>866E00100</v>
          </cell>
          <cell r="C7740" t="str">
            <v>EACH</v>
          </cell>
          <cell r="D7740" t="str">
            <v>GROUND ANCHOR,</v>
          </cell>
          <cell r="F7740" t="str">
            <v>SPECIFY ___ KIP MAX. TEST LOAD</v>
          </cell>
          <cell r="G7740">
            <v>1</v>
          </cell>
        </row>
        <row r="7741">
          <cell r="A7741" t="str">
            <v>866E00101</v>
          </cell>
          <cell r="C7741" t="str">
            <v>EACH</v>
          </cell>
          <cell r="D7741" t="str">
            <v>GROUND ANCHOR, AS PER PLAN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866E00200</v>
          </cell>
          <cell r="C7742" t="str">
            <v>EACH</v>
          </cell>
          <cell r="D7742" t="str">
            <v>TEMPORARY GROUND ANCHOR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866E00300</v>
          </cell>
          <cell r="C7743" t="str">
            <v>LS</v>
          </cell>
          <cell r="D7743" t="str">
            <v>INVESTIGATIVE ANCHOR PULLOUT TESTS</v>
          </cell>
          <cell r="G7743">
            <v>0</v>
          </cell>
        </row>
        <row r="7744">
          <cell r="A7744" t="str">
            <v>866E00400</v>
          </cell>
          <cell r="C7744" t="str">
            <v>EACH</v>
          </cell>
          <cell r="D7744" t="str">
            <v>PERFORMANCE TEST</v>
          </cell>
          <cell r="G7744">
            <v>0</v>
          </cell>
        </row>
        <row r="7745">
          <cell r="A7745" t="str">
            <v>866E00500</v>
          </cell>
          <cell r="C7745" t="str">
            <v>EACH</v>
          </cell>
          <cell r="D7745" t="str">
            <v>EXTENDED CREEP TEST</v>
          </cell>
          <cell r="G7745">
            <v>0</v>
          </cell>
        </row>
        <row r="7746">
          <cell r="A7746" t="str">
            <v>866E01000</v>
          </cell>
          <cell r="C7746" t="str">
            <v>CY</v>
          </cell>
          <cell r="D7746" t="str">
            <v>PRE-GROUTING IN ROCK</v>
          </cell>
          <cell r="G7746">
            <v>0</v>
          </cell>
        </row>
        <row r="7747">
          <cell r="A7747" t="str">
            <v>866E01100</v>
          </cell>
          <cell r="C7747" t="str">
            <v>EACH</v>
          </cell>
          <cell r="D7747" t="str">
            <v>REDRILLING PRE-GROUTED HOLES IN ROCK</v>
          </cell>
          <cell r="G7747">
            <v>0</v>
          </cell>
        </row>
        <row r="7748">
          <cell r="A7748" t="str">
            <v>867E00100</v>
          </cell>
          <cell r="C7748" t="str">
            <v>LS</v>
          </cell>
          <cell r="D7748" t="str">
            <v>TEMPORARY WIRE FACED MECHANICALLY STABILIZED EARTH WALL</v>
          </cell>
          <cell r="G7748">
            <v>0</v>
          </cell>
        </row>
        <row r="7749">
          <cell r="A7749" t="str">
            <v>867E00101</v>
          </cell>
          <cell r="C7749" t="str">
            <v>LS</v>
          </cell>
          <cell r="D7749" t="str">
            <v>TEMPORARY WIRE FACED MECHANICALLY STABILIZED EARTH WALL, AS PER PLAN</v>
          </cell>
          <cell r="G7749">
            <v>0</v>
          </cell>
        </row>
        <row r="7750">
          <cell r="A7750" t="str">
            <v>869E00100</v>
          </cell>
          <cell r="C7750" t="str">
            <v>EACH</v>
          </cell>
          <cell r="D7750" t="str">
            <v>HIGH LOAD MULTI-ROTATIONAL (HLMR) BEARINGS</v>
          </cell>
          <cell r="G7750">
            <v>0</v>
          </cell>
        </row>
        <row r="7751">
          <cell r="A7751" t="str">
            <v>869E00101</v>
          </cell>
          <cell r="C7751" t="str">
            <v>EACH</v>
          </cell>
          <cell r="D7751" t="str">
            <v>HIGH LOAD MULTI-ROTATIONAL (HLMR) BEARINGS, AS PER PLAN</v>
          </cell>
          <cell r="G7751">
            <v>0</v>
          </cell>
        </row>
        <row r="7752">
          <cell r="A7752" t="str">
            <v>870E10000</v>
          </cell>
          <cell r="C7752" t="str">
            <v>SF</v>
          </cell>
          <cell r="D7752" t="str">
            <v>PREFABRICATED MODULAR RETAINING WALL</v>
          </cell>
          <cell r="G7752">
            <v>0</v>
          </cell>
        </row>
        <row r="7753">
          <cell r="A7753" t="str">
            <v>870E10001</v>
          </cell>
          <cell r="C7753" t="str">
            <v>SF</v>
          </cell>
          <cell r="D7753" t="str">
            <v>PREFABRICATED MODULAR RETAINING WALL, AS PER PLAN</v>
          </cell>
          <cell r="G7753">
            <v>0</v>
          </cell>
        </row>
        <row r="7754">
          <cell r="A7754" t="str">
            <v>870E11000</v>
          </cell>
          <cell r="C7754" t="str">
            <v>CY</v>
          </cell>
          <cell r="D7754" t="str">
            <v>WALL EXCAVATION</v>
          </cell>
          <cell r="G7754">
            <v>0</v>
          </cell>
        </row>
        <row r="7755">
          <cell r="A7755" t="str">
            <v>870E11100</v>
          </cell>
          <cell r="C7755" t="str">
            <v>CY</v>
          </cell>
          <cell r="D7755" t="str">
            <v>NATURAL SOIL</v>
          </cell>
          <cell r="G7755">
            <v>0</v>
          </cell>
        </row>
        <row r="7756">
          <cell r="A7756" t="str">
            <v>870E12000</v>
          </cell>
          <cell r="C7756" t="str">
            <v>FT</v>
          </cell>
          <cell r="D7756" t="str">
            <v>6" DRAINAGE PIPE, PERFORATED</v>
          </cell>
          <cell r="G7756">
            <v>0</v>
          </cell>
        </row>
        <row r="7757">
          <cell r="A7757" t="str">
            <v>870E12100</v>
          </cell>
          <cell r="C7757" t="str">
            <v>FT</v>
          </cell>
          <cell r="D7757" t="str">
            <v>6" DRAINAGE PIPE, NON-PERFORATED</v>
          </cell>
          <cell r="G7757">
            <v>0</v>
          </cell>
        </row>
        <row r="7758">
          <cell r="A7758" t="str">
            <v>870E12500</v>
          </cell>
          <cell r="C7758" t="str">
            <v>FT</v>
          </cell>
          <cell r="D7758" t="str">
            <v>CONCRETE COPING</v>
          </cell>
          <cell r="G7758">
            <v>0</v>
          </cell>
        </row>
        <row r="7759">
          <cell r="A7759" t="str">
            <v>870E14000</v>
          </cell>
          <cell r="C7759" t="str">
            <v>DAY</v>
          </cell>
          <cell r="D7759" t="str">
            <v>ON-SITE ASSISTANCE</v>
          </cell>
          <cell r="G7759">
            <v>0</v>
          </cell>
        </row>
        <row r="7760">
          <cell r="A7760" t="str">
            <v>870E15000</v>
          </cell>
          <cell r="C7760" t="str">
            <v>LS</v>
          </cell>
          <cell r="D7760" t="str">
            <v>PMRW INSPECTION AND COMPACTION TESTING</v>
          </cell>
          <cell r="G7760">
            <v>0</v>
          </cell>
        </row>
        <row r="7761">
          <cell r="A7761" t="str">
            <v>871E10000</v>
          </cell>
          <cell r="C7761" t="str">
            <v>CY</v>
          </cell>
          <cell r="D7761" t="str">
            <v>EMBANKMENT USING FLY ASH</v>
          </cell>
          <cell r="G7761">
            <v>0</v>
          </cell>
        </row>
        <row r="7762">
          <cell r="A7762" t="str">
            <v>871E10020</v>
          </cell>
          <cell r="C7762" t="str">
            <v>CY</v>
          </cell>
          <cell r="D7762" t="str">
            <v>EMBANKMENT USING BOTTOM ASH</v>
          </cell>
          <cell r="G7762">
            <v>0</v>
          </cell>
        </row>
        <row r="7763">
          <cell r="A7763" t="str">
            <v>871E10040</v>
          </cell>
          <cell r="C7763" t="str">
            <v>CY</v>
          </cell>
          <cell r="D7763" t="str">
            <v>EMBANKMENT USING FOUNDRY SAND</v>
          </cell>
          <cell r="G7763">
            <v>0</v>
          </cell>
        </row>
        <row r="7764">
          <cell r="A7764" t="str">
            <v>871E10060</v>
          </cell>
          <cell r="C7764" t="str">
            <v>CY</v>
          </cell>
          <cell r="D7764" t="str">
            <v>EMBANKMENT USING RECYCLED GLASS</v>
          </cell>
          <cell r="G7764">
            <v>0</v>
          </cell>
        </row>
        <row r="7765">
          <cell r="A7765" t="str">
            <v>871E10080</v>
          </cell>
          <cell r="C7765" t="str">
            <v>CY</v>
          </cell>
          <cell r="D7765" t="str">
            <v>EMBANKMENT USING TIRE SHREDS</v>
          </cell>
          <cell r="G7765">
            <v>0</v>
          </cell>
        </row>
        <row r="7766">
          <cell r="A7766" t="str">
            <v>871E10090</v>
          </cell>
          <cell r="C7766" t="str">
            <v>CY</v>
          </cell>
          <cell r="D7766" t="str">
            <v>EMBANKMENT USING PETROLEUM CONTAMINATED SOIL</v>
          </cell>
          <cell r="G7766">
            <v>0</v>
          </cell>
        </row>
        <row r="7767">
          <cell r="A7767" t="str">
            <v>871E10110</v>
          </cell>
          <cell r="C7767" t="str">
            <v>CY</v>
          </cell>
          <cell r="D7767" t="str">
            <v>EMBANKMENT USING RECYCLED MATERIALS</v>
          </cell>
          <cell r="G7767">
            <v>0</v>
          </cell>
        </row>
        <row r="7768">
          <cell r="A7768" t="str">
            <v>871E30000</v>
          </cell>
          <cell r="C7768" t="str">
            <v>LS</v>
          </cell>
          <cell r="D7768" t="str">
            <v>SOILS CONSULTANT ANALYSIS</v>
          </cell>
          <cell r="G7768">
            <v>0</v>
          </cell>
        </row>
        <row r="7769">
          <cell r="A7769" t="str">
            <v>872E10000</v>
          </cell>
          <cell r="C7769" t="str">
            <v>FT</v>
          </cell>
          <cell r="D7769" t="str">
            <v>VOID REDUCING ASPHALT MEMBRANE (VRAM)</v>
          </cell>
          <cell r="G7769">
            <v>0</v>
          </cell>
        </row>
        <row r="7770">
          <cell r="A7770" t="str">
            <v>872E10001</v>
          </cell>
          <cell r="C7770" t="str">
            <v>FT</v>
          </cell>
          <cell r="D7770" t="str">
            <v>VOID REDUCING ASPHALT MEMBRANE (VRAM), AS PER PLAN</v>
          </cell>
          <cell r="G7770">
            <v>0</v>
          </cell>
        </row>
        <row r="7771">
          <cell r="A7771" t="str">
            <v>874E20000</v>
          </cell>
          <cell r="C7771" t="str">
            <v>FT</v>
          </cell>
          <cell r="D7771" t="str">
            <v>LONGITUDINAL JOINT PREPARATION</v>
          </cell>
          <cell r="G7771">
            <v>0</v>
          </cell>
        </row>
        <row r="7772">
          <cell r="A7772" t="str">
            <v>874E20001</v>
          </cell>
          <cell r="C7772" t="str">
            <v>FT</v>
          </cell>
          <cell r="D7772" t="str">
            <v>LONGITUDINAL JOINT PREPARATION, AS PER PLAN</v>
          </cell>
          <cell r="G7772">
            <v>0</v>
          </cell>
        </row>
        <row r="7773">
          <cell r="A7773" t="str">
            <v>874E21000</v>
          </cell>
          <cell r="C7773" t="str">
            <v>MILE</v>
          </cell>
          <cell r="D7773" t="str">
            <v>LONGITUDINAL JOINT PREPARATION</v>
          </cell>
          <cell r="G7773">
            <v>0</v>
          </cell>
        </row>
        <row r="7774">
          <cell r="A7774" t="str">
            <v>874E21001</v>
          </cell>
          <cell r="C7774" t="str">
            <v>MILE</v>
          </cell>
          <cell r="D7774" t="str">
            <v>LONGITUDINAL JOINT PREPARATION, AS PER PLAN</v>
          </cell>
          <cell r="G7774">
            <v>0</v>
          </cell>
        </row>
        <row r="7775">
          <cell r="A7775" t="str">
            <v>875E10000</v>
          </cell>
          <cell r="C7775" t="str">
            <v>LB</v>
          </cell>
          <cell r="D7775" t="str">
            <v>LONGITUDINAL JOINT ADHESIVE</v>
          </cell>
          <cell r="G7775">
            <v>0</v>
          </cell>
        </row>
        <row r="7776">
          <cell r="A7776" t="str">
            <v>878E25000</v>
          </cell>
          <cell r="C7776" t="str">
            <v>LS</v>
          </cell>
          <cell r="D7776" t="str">
            <v>INSPECTION AND COMPACTION TESTING OF UNBOUND MATERIALS</v>
          </cell>
          <cell r="G7776">
            <v>0</v>
          </cell>
        </row>
        <row r="7777">
          <cell r="A7777" t="str">
            <v>880E10000</v>
          </cell>
          <cell r="C7777" t="str">
            <v>CY</v>
          </cell>
          <cell r="D7777" t="str">
            <v>ASPHALT CONCRETE WITH WARRANTY (5 YEARS)</v>
          </cell>
          <cell r="G7777">
            <v>0</v>
          </cell>
        </row>
        <row r="7778">
          <cell r="A7778" t="str">
            <v>880E10001</v>
          </cell>
          <cell r="C7778" t="str">
            <v>CY</v>
          </cell>
          <cell r="D7778" t="str">
            <v>ASPHALT CONCRETE WITH WARRANTY (5 YEARS), AS PER PLAN</v>
          </cell>
          <cell r="G7778">
            <v>0</v>
          </cell>
        </row>
        <row r="7779">
          <cell r="A7779" t="str">
            <v>880E15000</v>
          </cell>
          <cell r="C7779" t="str">
            <v>CY</v>
          </cell>
          <cell r="D7779" t="str">
            <v>ASPHALT CONCRETE WITH WARRANTY (7 YEARS)</v>
          </cell>
          <cell r="G7779">
            <v>0</v>
          </cell>
        </row>
        <row r="7780">
          <cell r="A7780" t="str">
            <v>880E15001</v>
          </cell>
          <cell r="C7780" t="str">
            <v>CY</v>
          </cell>
          <cell r="D7780" t="str">
            <v>ASPHALT CONCRETE WITH WARRANTY (7 YEARS), AS PER PLAN</v>
          </cell>
          <cell r="G7780">
            <v>0</v>
          </cell>
        </row>
        <row r="7781">
          <cell r="A7781" t="str">
            <v>880E99000</v>
          </cell>
          <cell r="B7781" t="str">
            <v>Y</v>
          </cell>
          <cell r="C7781" t="str">
            <v>LS</v>
          </cell>
          <cell r="D7781" t="str">
            <v>SPECIAL - ASPHALT PAVEMENT (5 YEAR WARRANTY)</v>
          </cell>
          <cell r="F7781" t="str">
            <v>DESIGN BUILD PROJECTS ONLY</v>
          </cell>
          <cell r="G7781">
            <v>0</v>
          </cell>
        </row>
        <row r="7782">
          <cell r="A7782" t="str">
            <v>880E99050</v>
          </cell>
          <cell r="B7782" t="str">
            <v>Y</v>
          </cell>
          <cell r="C7782" t="str">
            <v>LS</v>
          </cell>
          <cell r="D7782" t="str">
            <v>SPECIAL - ASPHALT PAVEMENT (7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883E00050</v>
          </cell>
          <cell r="C7783" t="str">
            <v>SF</v>
          </cell>
          <cell r="D7783" t="str">
            <v>SURFACE PREPARATION OF STRUCTURAL STEEL, WITH WARRANTY</v>
          </cell>
          <cell r="G7783">
            <v>0</v>
          </cell>
        </row>
        <row r="7784">
          <cell r="A7784" t="str">
            <v>883E00060</v>
          </cell>
          <cell r="C7784" t="str">
            <v>LS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883E00200</v>
          </cell>
          <cell r="C7785" t="str">
            <v>SF</v>
          </cell>
          <cell r="D7785" t="str">
            <v>FIELD METALLIZING OF STRUCTURAL STEEL, WITH WARRANTY</v>
          </cell>
          <cell r="G7785">
            <v>0</v>
          </cell>
        </row>
        <row r="7786">
          <cell r="A7786" t="str">
            <v>883E00210</v>
          </cell>
          <cell r="C7786" t="str">
            <v>LS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883E00504</v>
          </cell>
          <cell r="C7787" t="str">
            <v>MNHR</v>
          </cell>
          <cell r="D7787" t="str">
            <v>GRINDING FINS, TEARS, SLIVERS ON STRUCTURAL STEEL</v>
          </cell>
          <cell r="G7787">
            <v>0</v>
          </cell>
        </row>
        <row r="7788">
          <cell r="A7788" t="str">
            <v>884E00500</v>
          </cell>
          <cell r="C7788" t="str">
            <v>SY</v>
          </cell>
          <cell r="D7788" t="str">
            <v>VARIABLE THICKNESS PORTLAND CEMENT CONCRETE PAVEMENT (7 YEAR WARRANTY)</v>
          </cell>
          <cell r="G7788">
            <v>0</v>
          </cell>
        </row>
        <row r="7789">
          <cell r="A7789" t="str">
            <v>884E10000</v>
          </cell>
          <cell r="C7789" t="str">
            <v>SY</v>
          </cell>
          <cell r="D7789" t="str">
            <v>8" PORTLAND CEMENT CONCRETE PAVEMENT (7 YEAR WARRANTY)</v>
          </cell>
          <cell r="G7789">
            <v>0</v>
          </cell>
        </row>
        <row r="7790">
          <cell r="A7790" t="str">
            <v>884E10050</v>
          </cell>
          <cell r="C7790" t="str">
            <v>SY</v>
          </cell>
          <cell r="D7790" t="str">
            <v>9" PORTLAND CEMENT CONCRETE PAVEMENT (7 YEAR WARRANTY)</v>
          </cell>
          <cell r="G7790">
            <v>0</v>
          </cell>
        </row>
        <row r="7791">
          <cell r="A7791" t="str">
            <v>884E10051</v>
          </cell>
          <cell r="C7791" t="str">
            <v>SY</v>
          </cell>
          <cell r="D7791" t="str">
            <v>9" PORTLAND CEMENT CONCRETE PAVEMENT (7 YEAR WARRANTY), AS PER PLAN</v>
          </cell>
          <cell r="G7791">
            <v>0</v>
          </cell>
        </row>
        <row r="7792">
          <cell r="A7792" t="str">
            <v>884E10080</v>
          </cell>
          <cell r="C7792" t="str">
            <v>SY</v>
          </cell>
          <cell r="D7792" t="str">
            <v>9.5" PORTLAND CEMENT CONCRETE PAVEMENT (7 YEAR WARRANTY)</v>
          </cell>
          <cell r="G7792">
            <v>0</v>
          </cell>
        </row>
        <row r="7793">
          <cell r="A7793" t="str">
            <v>884E10100</v>
          </cell>
          <cell r="C7793" t="str">
            <v>SY</v>
          </cell>
          <cell r="D7793" t="str">
            <v>10" PORTLAND CEMENT CONCRETE PAVEMENT (7 YEAR WARRANTY)</v>
          </cell>
          <cell r="G7793">
            <v>0</v>
          </cell>
        </row>
        <row r="7794">
          <cell r="A7794" t="str">
            <v>884E10150</v>
          </cell>
          <cell r="C7794" t="str">
            <v>SY</v>
          </cell>
          <cell r="D7794" t="str">
            <v>11" PORTLAND CEMENT CONCRETE PAVEMENT (7 YEAR WARRANTY)</v>
          </cell>
          <cell r="G7794">
            <v>0</v>
          </cell>
        </row>
        <row r="7795">
          <cell r="A7795" t="str">
            <v>884E10200</v>
          </cell>
          <cell r="C7795" t="str">
            <v>SY</v>
          </cell>
          <cell r="D7795" t="str">
            <v>12" PORTLAND CEMENT CONCRETE PAVEMENT (7 YEAR WARRANTY)</v>
          </cell>
          <cell r="G7795">
            <v>0</v>
          </cell>
        </row>
        <row r="7796">
          <cell r="A7796" t="str">
            <v>884E10201</v>
          </cell>
          <cell r="C7796" t="str">
            <v>SY</v>
          </cell>
          <cell r="D7796" t="str">
            <v>12" PORTLAND CEMENT CONCRETE PAVEMENT (7 YEAR WARRANTY), AS PER PLAN</v>
          </cell>
          <cell r="G7796">
            <v>0</v>
          </cell>
        </row>
        <row r="7797">
          <cell r="A7797" t="str">
            <v>884E10240</v>
          </cell>
          <cell r="C7797" t="str">
            <v>SY</v>
          </cell>
          <cell r="D7797" t="str">
            <v>12.5" PORTLAND CEMENT CONCRETE PAVEMENT (7 YEAR WARRANTY)</v>
          </cell>
          <cell r="G7797">
            <v>0</v>
          </cell>
        </row>
        <row r="7798">
          <cell r="A7798" t="str">
            <v>884E10250</v>
          </cell>
          <cell r="C7798" t="str">
            <v>SY</v>
          </cell>
          <cell r="D7798" t="str">
            <v>13" PORTLAND CEMENT CONCRETE PAVEMENT (7 YEAR WARRANTY)</v>
          </cell>
          <cell r="G7798">
            <v>0</v>
          </cell>
        </row>
        <row r="7799">
          <cell r="A7799" t="str">
            <v>884E10270</v>
          </cell>
          <cell r="C7799" t="str">
            <v>SY</v>
          </cell>
          <cell r="D7799" t="str">
            <v>13.5" PORTLAND CEMENT CONCRETE PAVEMENT (7 YEAR WARRANTY)</v>
          </cell>
          <cell r="G7799">
            <v>0</v>
          </cell>
        </row>
        <row r="7800">
          <cell r="A7800" t="str">
            <v>884E10300</v>
          </cell>
          <cell r="C7800" t="str">
            <v>SY</v>
          </cell>
          <cell r="D7800" t="str">
            <v>14" PORTLAND CEMENT CONCRETE PAVEMENT (7 YEAR WARRANTY)</v>
          </cell>
          <cell r="G7800">
            <v>0</v>
          </cell>
        </row>
        <row r="7801">
          <cell r="A7801" t="str">
            <v>884E10320</v>
          </cell>
          <cell r="C7801" t="str">
            <v>SY</v>
          </cell>
          <cell r="D7801" t="str">
            <v>14.5" PORTLAND CEMENT CONCRETE PAVEMENT (7 YEAR WARRANTY)</v>
          </cell>
          <cell r="G7801">
            <v>0</v>
          </cell>
        </row>
        <row r="7802">
          <cell r="A7802" t="str">
            <v>884E10321</v>
          </cell>
          <cell r="C7802" t="str">
            <v>SY</v>
          </cell>
          <cell r="D7802" t="str">
            <v>14.5" PORTLAND CEMENT CONCRETE PAVEMENT (7 YEAR WARRANTY), AS PER PLAN</v>
          </cell>
          <cell r="G7802">
            <v>0</v>
          </cell>
        </row>
        <row r="7803">
          <cell r="A7803" t="str">
            <v>884E10350</v>
          </cell>
          <cell r="C7803" t="str">
            <v>SY</v>
          </cell>
          <cell r="D7803" t="str">
            <v>15" PORTLAND CEMENT CONCRETE PAVEMENT (7 YEAR WARRANTY)</v>
          </cell>
          <cell r="G7803">
            <v>0</v>
          </cell>
        </row>
        <row r="7804">
          <cell r="A7804" t="str">
            <v>884E80000</v>
          </cell>
          <cell r="C7804" t="str">
            <v>SY</v>
          </cell>
          <cell r="D7804" t="str">
            <v>PORTLAND CEMENT CONCRETE PAVEMENT (7 YEAR WARRANTY), MISC.:</v>
          </cell>
          <cell r="F7804" t="str">
            <v>SPECIFY THICKNESS</v>
          </cell>
          <cell r="G7804">
            <v>1</v>
          </cell>
        </row>
        <row r="7805">
          <cell r="A7805" t="str">
            <v>884E99000</v>
          </cell>
          <cell r="B7805" t="str">
            <v>Y</v>
          </cell>
          <cell r="C7805" t="str">
            <v>LS</v>
          </cell>
          <cell r="D7805" t="str">
            <v>SPECIAL - PORTLAND CEMENT CONCRETE PAVEMENT (7 YEAR WARRANTY)</v>
          </cell>
          <cell r="F7805" t="str">
            <v>DESIGN BUILD PROJECTS ONLY</v>
          </cell>
          <cell r="G7805">
            <v>0</v>
          </cell>
        </row>
        <row r="7806">
          <cell r="A7806" t="str">
            <v>885E00050</v>
          </cell>
          <cell r="C7806" t="str">
            <v>SF</v>
          </cell>
          <cell r="D7806" t="str">
            <v>SURFACE PREPARATION OF EXISTING STRUCTURAL STEEL, WITH WARRANTY</v>
          </cell>
          <cell r="G7806">
            <v>0</v>
          </cell>
        </row>
        <row r="7807">
          <cell r="A7807" t="str">
            <v>885E00051</v>
          </cell>
          <cell r="C7807" t="str">
            <v>SF</v>
          </cell>
          <cell r="D7807" t="str">
            <v>SURFACE PREPARATION OF EXISTING STRUCTURAL STEEL, WITH WARRANTY, AS PER PLAN</v>
          </cell>
          <cell r="G7807">
            <v>0</v>
          </cell>
        </row>
        <row r="7808">
          <cell r="A7808" t="str">
            <v>885E00056</v>
          </cell>
          <cell r="C7808" t="str">
            <v>SF</v>
          </cell>
          <cell r="D7808" t="str">
            <v>FIELD PAINTING OF EXISTING STRUCTURAL STEEL, PRIME COAT, WITH WARRANTY</v>
          </cell>
          <cell r="G7808">
            <v>0</v>
          </cell>
        </row>
        <row r="7809">
          <cell r="A7809" t="str">
            <v>885E00057</v>
          </cell>
          <cell r="C7809" t="str">
            <v>SF</v>
          </cell>
          <cell r="D7809" t="str">
            <v>FIELD PAINTING OF EXISTING STRUCTURAL STEEL, PRIME COAT, WITH WARRANTY, AS PER PLAN</v>
          </cell>
          <cell r="G7809">
            <v>0</v>
          </cell>
        </row>
        <row r="7810">
          <cell r="A7810" t="str">
            <v>885E00060</v>
          </cell>
          <cell r="C7810" t="str">
            <v>SF</v>
          </cell>
          <cell r="D7810" t="str">
            <v>FIELD PAINTING OF EXISTING STRUCTURAL STEEL, INTERMEDIATE COAT, WITH WARRANTY</v>
          </cell>
          <cell r="G7810">
            <v>0</v>
          </cell>
        </row>
        <row r="7811">
          <cell r="A7811" t="str">
            <v>885E00061</v>
          </cell>
          <cell r="C7811" t="str">
            <v>SF</v>
          </cell>
          <cell r="D7811" t="str">
            <v>FIELD PAINTING OF EXISTING STRUCTURAL STEEL, INTERMEDIATE COAT, WITH WARRANTY, AS PER PLAN</v>
          </cell>
          <cell r="G7811">
            <v>0</v>
          </cell>
        </row>
        <row r="7812">
          <cell r="A7812" t="str">
            <v>885E00066</v>
          </cell>
          <cell r="C7812" t="str">
            <v>SF</v>
          </cell>
          <cell r="D7812" t="str">
            <v>FIELD PAINTING STRUCTURAL STEEL, FINISH COAT, WITH WARRANTY</v>
          </cell>
          <cell r="G7812">
            <v>0</v>
          </cell>
        </row>
        <row r="7813">
          <cell r="A7813" t="str">
            <v>885E00067</v>
          </cell>
          <cell r="C7813" t="str">
            <v>SF</v>
          </cell>
          <cell r="D7813" t="str">
            <v>FIELD PAINTING STRUCTURAL STEEL, FINISH COAT, WITH WARRANTY, AS PER PLAN</v>
          </cell>
          <cell r="G7813">
            <v>0</v>
          </cell>
        </row>
        <row r="7814">
          <cell r="A7814" t="str">
            <v>885E00100</v>
          </cell>
          <cell r="C7814" t="str">
            <v>LS</v>
          </cell>
          <cell r="D7814" t="str">
            <v>SURFACE PREPARATION OF EXISTING STRUCTURAL STEEL, WITH WARRANTY</v>
          </cell>
          <cell r="G7814">
            <v>0</v>
          </cell>
        </row>
        <row r="7815">
          <cell r="A7815" t="str">
            <v>885E00200</v>
          </cell>
          <cell r="C7815" t="str">
            <v>LS</v>
          </cell>
          <cell r="D7815" t="str">
            <v>FIELD PAINTING OF EXISTING STRUCTURAL STEEL, PRIME COAT, WITH WARRANTY</v>
          </cell>
          <cell r="G7815">
            <v>0</v>
          </cell>
        </row>
        <row r="7816">
          <cell r="A7816" t="str">
            <v>885E00300</v>
          </cell>
          <cell r="C7816" t="str">
            <v>LS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885E00400</v>
          </cell>
          <cell r="C7817" t="str">
            <v>LS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885E00504</v>
          </cell>
          <cell r="C7818" t="str">
            <v>MNHR</v>
          </cell>
          <cell r="D7818" t="str">
            <v>GRINDING FINS, TEARS, SLIVERS ON EXISTING STRUCTURAL STEEL</v>
          </cell>
          <cell r="G7818">
            <v>0</v>
          </cell>
        </row>
        <row r="7819">
          <cell r="A7819" t="str">
            <v>885E00800</v>
          </cell>
          <cell r="C7819" t="str">
            <v>LB</v>
          </cell>
          <cell r="D7819" t="str">
            <v>FIELD PAINTING STRUCTURAL STEEL, INTERMEDIATE COAT, WITH WARRANTY</v>
          </cell>
          <cell r="G7819">
            <v>0</v>
          </cell>
        </row>
        <row r="7820">
          <cell r="A7820" t="str">
            <v>885E00850</v>
          </cell>
          <cell r="C7820" t="str">
            <v>LB</v>
          </cell>
          <cell r="D7820" t="str">
            <v>FIELD PAINTING STRUCTURAL STEEL, FINISH COAT, WITH WARRANTY</v>
          </cell>
          <cell r="G7820">
            <v>0</v>
          </cell>
        </row>
        <row r="7821">
          <cell r="A7821" t="str">
            <v>885E10000</v>
          </cell>
          <cell r="C7821" t="str">
            <v>EACH</v>
          </cell>
          <cell r="D7821" t="str">
            <v>FINAL INSPECTION REPAIR</v>
          </cell>
          <cell r="G7821">
            <v>0</v>
          </cell>
        </row>
        <row r="7822">
          <cell r="A7822" t="str">
            <v>885E90000</v>
          </cell>
          <cell r="C7822" t="str">
            <v>SF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885E90010</v>
          </cell>
          <cell r="C7823" t="str">
            <v>LS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885E90020</v>
          </cell>
          <cell r="C7824" t="str">
            <v>FT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886E11000</v>
          </cell>
          <cell r="C7825" t="str">
            <v>GAL</v>
          </cell>
          <cell r="D7825" t="str">
            <v>FOG SEAL</v>
          </cell>
          <cell r="G7825">
            <v>0</v>
          </cell>
        </row>
        <row r="7826">
          <cell r="A7826" t="str">
            <v>888E10000</v>
          </cell>
          <cell r="C7826" t="str">
            <v>SY</v>
          </cell>
          <cell r="D7826" t="str">
            <v>HIGH FRICTION SURFACE TREATMENT, SINGLE LIFT</v>
          </cell>
          <cell r="G7826">
            <v>0</v>
          </cell>
        </row>
        <row r="7827">
          <cell r="A7827" t="str">
            <v>888E10001</v>
          </cell>
          <cell r="C7827" t="str">
            <v>SY</v>
          </cell>
          <cell r="D7827" t="str">
            <v>HIGH FRICTION SURFACE TREATMENT, SINGLE LIFT, AS PER PLAN</v>
          </cell>
          <cell r="G7827">
            <v>0</v>
          </cell>
        </row>
        <row r="7828">
          <cell r="A7828" t="str">
            <v>888E20000</v>
          </cell>
          <cell r="C7828" t="str">
            <v>SY</v>
          </cell>
          <cell r="D7828" t="str">
            <v>HIGH FRICTION SURFACE TREATMENT, DOUBLE LIFT</v>
          </cell>
          <cell r="G7828">
            <v>0</v>
          </cell>
        </row>
        <row r="7829">
          <cell r="A7829" t="str">
            <v>888E20001</v>
          </cell>
          <cell r="C7829" t="str">
            <v>SY</v>
          </cell>
          <cell r="D7829" t="str">
            <v>HIGH FRICTION SURFACE TREATMENT, DOUBLE LIFT, AS PER PLAN</v>
          </cell>
          <cell r="G7829">
            <v>0</v>
          </cell>
        </row>
        <row r="7830">
          <cell r="A7830" t="str">
            <v>889E10000</v>
          </cell>
          <cell r="C7830" t="str">
            <v>SY</v>
          </cell>
          <cell r="D7830" t="str">
            <v>LONGITUDINAL DIAMOND GROOVING</v>
          </cell>
          <cell r="G7830">
            <v>1</v>
          </cell>
        </row>
        <row r="7831">
          <cell r="A7831" t="str">
            <v>892E10200</v>
          </cell>
          <cell r="C7831" t="str">
            <v>CY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892E10201</v>
          </cell>
          <cell r="C7832" t="str">
            <v>CY</v>
          </cell>
          <cell r="D7832" t="str">
            <v>QC/QA CONCRETE, CLASS QC2, SUPERSTRUCTURE (DECK) WITH WARRANTY, AS PER PLAN</v>
          </cell>
          <cell r="G7832">
            <v>0</v>
          </cell>
        </row>
        <row r="7833">
          <cell r="A7833" t="str">
            <v>892E10400</v>
          </cell>
          <cell r="C7833" t="str">
            <v>CY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892E10600</v>
          </cell>
          <cell r="C7834" t="str">
            <v>SY</v>
          </cell>
          <cell r="D7834" t="str">
            <v>QC/QA CONCRETE, CLASS QC2, SUPERSTRUCTURE (DECK) WITH WARRANTY</v>
          </cell>
          <cell r="G7834">
            <v>0</v>
          </cell>
        </row>
        <row r="7835">
          <cell r="A7835" t="str">
            <v>892E10800</v>
          </cell>
          <cell r="C7835" t="str">
            <v>SY</v>
          </cell>
          <cell r="D7835" t="str">
            <v>QC/QA CONCRETE, CLASS QC3, SUPERSTRUCTURE (DECK) WITH WARRANTY</v>
          </cell>
          <cell r="G7835">
            <v>0</v>
          </cell>
        </row>
        <row r="7836">
          <cell r="A7836" t="str">
            <v>893E10000</v>
          </cell>
          <cell r="C7836" t="str">
            <v>FT</v>
          </cell>
          <cell r="D7836" t="str">
            <v>CONTINUOUS FLIGHT AUGER (CFA) PILES, 12” DIAMETER</v>
          </cell>
          <cell r="G7836">
            <v>0</v>
          </cell>
        </row>
        <row r="7837">
          <cell r="A7837" t="str">
            <v>893E10001</v>
          </cell>
          <cell r="C7837" t="str">
            <v>FT</v>
          </cell>
          <cell r="D7837" t="str">
            <v>CONTINUOUS FLIGHT AUGER (CFA) PILES, 12” DIAMETER, AS PER PLAN</v>
          </cell>
          <cell r="G7837">
            <v>0</v>
          </cell>
        </row>
        <row r="7838">
          <cell r="A7838" t="str">
            <v>893E10100</v>
          </cell>
          <cell r="C7838" t="str">
            <v>FT</v>
          </cell>
          <cell r="D7838" t="str">
            <v>CONTINUOUS FLIGHT AUGER (CFA) PILES, 14” DIAMETER</v>
          </cell>
          <cell r="G7838">
            <v>0</v>
          </cell>
        </row>
        <row r="7839">
          <cell r="A7839" t="str">
            <v>893E10101</v>
          </cell>
          <cell r="C7839" t="str">
            <v>FT</v>
          </cell>
          <cell r="D7839" t="str">
            <v>CONTINUOUS FLIGHT AUGER (CFA) PILES, 14” DIAMETER, AS PER PLAN</v>
          </cell>
          <cell r="G7839">
            <v>0</v>
          </cell>
        </row>
        <row r="7840">
          <cell r="A7840" t="str">
            <v>893E10200</v>
          </cell>
          <cell r="C7840" t="str">
            <v>FT</v>
          </cell>
          <cell r="D7840" t="str">
            <v>CONTINUOUS FLIGHT AUGER (CFA) PILES, 16” DIAMETER</v>
          </cell>
          <cell r="G7840">
            <v>0</v>
          </cell>
        </row>
        <row r="7841">
          <cell r="A7841" t="str">
            <v>893E10201</v>
          </cell>
          <cell r="C7841" t="str">
            <v>FT</v>
          </cell>
          <cell r="D7841" t="str">
            <v>CONTINUOUS FLIGHT AUGER (CFA) PILES, 16” DIAMETER, AS PER PLAN</v>
          </cell>
          <cell r="G7841">
            <v>0</v>
          </cell>
        </row>
        <row r="7842">
          <cell r="A7842" t="str">
            <v>893E10300</v>
          </cell>
          <cell r="C7842" t="str">
            <v>FT</v>
          </cell>
          <cell r="D7842" t="str">
            <v>CONTINUOUS FLIGHT AUGER (CFA) PILES, 18” DIAMETER</v>
          </cell>
          <cell r="G7842">
            <v>0</v>
          </cell>
        </row>
        <row r="7843">
          <cell r="A7843" t="str">
            <v>893E10301</v>
          </cell>
          <cell r="C7843" t="str">
            <v>FT</v>
          </cell>
          <cell r="D7843" t="str">
            <v>CONTINUOUS FLIGHT AUGER (CFA) PILES, 18” DIAMETER, AS PER PLAN</v>
          </cell>
          <cell r="G7843">
            <v>0</v>
          </cell>
        </row>
        <row r="7844">
          <cell r="A7844" t="str">
            <v>893E10400</v>
          </cell>
          <cell r="C7844" t="str">
            <v>FT</v>
          </cell>
          <cell r="D7844" t="str">
            <v>CONTINUOUS FLIGHT AUGER (CFA) PILES, 24” DIAMETER</v>
          </cell>
          <cell r="G7844">
            <v>0</v>
          </cell>
        </row>
        <row r="7845">
          <cell r="A7845" t="str">
            <v>893E10401</v>
          </cell>
          <cell r="C7845" t="str">
            <v>FT</v>
          </cell>
          <cell r="D7845" t="str">
            <v>CONTINUOUS FLIGHT AUGER (CFA) PILES, 24” DIAMETER, AS PER PLAN</v>
          </cell>
          <cell r="G7845">
            <v>0</v>
          </cell>
        </row>
        <row r="7846">
          <cell r="A7846" t="str">
            <v>893E10500</v>
          </cell>
          <cell r="C7846" t="str">
            <v>FT</v>
          </cell>
          <cell r="D7846" t="str">
            <v>CONTINUOUS FLIGHT AUGER (CFA) PILES, 30” DIAMETER</v>
          </cell>
          <cell r="G7846">
            <v>0</v>
          </cell>
        </row>
        <row r="7847">
          <cell r="A7847" t="str">
            <v>893E10501</v>
          </cell>
          <cell r="C7847" t="str">
            <v>FT</v>
          </cell>
          <cell r="D7847" t="str">
            <v>CONTINUOUS FLIGHT AUGER (CFA) PILES, 30” DIAMETER, AS PER PLAN</v>
          </cell>
          <cell r="G7847">
            <v>0</v>
          </cell>
        </row>
        <row r="7848">
          <cell r="A7848" t="str">
            <v>893E10600</v>
          </cell>
          <cell r="C7848" t="str">
            <v>FT</v>
          </cell>
          <cell r="D7848" t="str">
            <v>CONTINUOUS FLIGHT AUGER (CFA) PILES, 36” DIAMETER</v>
          </cell>
          <cell r="G7848">
            <v>0</v>
          </cell>
        </row>
        <row r="7849">
          <cell r="A7849" t="str">
            <v>893E10601</v>
          </cell>
          <cell r="C7849" t="str">
            <v>FT</v>
          </cell>
          <cell r="D7849" t="str">
            <v>CONTINUOUS FLIGHT AUGER (CFA) PILES, 36” DIAMETER, AS PER PLAN</v>
          </cell>
          <cell r="G7849">
            <v>0</v>
          </cell>
        </row>
        <row r="7850">
          <cell r="A7850" t="str">
            <v>893E10700</v>
          </cell>
          <cell r="C7850" t="str">
            <v>FT</v>
          </cell>
          <cell r="D7850" t="str">
            <v>CONTINUOUS FLIGHT AUGER (CFA) PILES, 42” DIAMETER</v>
          </cell>
          <cell r="G7850">
            <v>0</v>
          </cell>
        </row>
        <row r="7851">
          <cell r="A7851" t="str">
            <v>893E10701</v>
          </cell>
          <cell r="C7851" t="str">
            <v>FT</v>
          </cell>
          <cell r="D7851" t="str">
            <v>CONTINUOUS FLIGHT AUGER (CFA) PILES, 42” DIAMETER, AS PER PLAN</v>
          </cell>
          <cell r="G7851">
            <v>0</v>
          </cell>
        </row>
        <row r="7852">
          <cell r="A7852" t="str">
            <v>893E10800</v>
          </cell>
          <cell r="C7852" t="str">
            <v>FT</v>
          </cell>
          <cell r="D7852" t="str">
            <v>CONTINUOUS FLIGHT AUGER (CFA) PILES, 48” DIAMETER</v>
          </cell>
          <cell r="G7852">
            <v>0</v>
          </cell>
        </row>
        <row r="7853">
          <cell r="A7853" t="str">
            <v>893E10801</v>
          </cell>
          <cell r="C7853" t="str">
            <v>FT</v>
          </cell>
          <cell r="D7853" t="str">
            <v>CONTINUOUS FLIGHT AUGER (CFA) PILES, 48” DIAMETER, AS PER PLAN</v>
          </cell>
          <cell r="G7853">
            <v>0</v>
          </cell>
        </row>
        <row r="7854">
          <cell r="A7854" t="str">
            <v>893E19000</v>
          </cell>
          <cell r="C7854" t="str">
            <v>FT</v>
          </cell>
          <cell r="D7854" t="str">
            <v>CONTINUOUS FLIGHT AUGER (CFA) PILES,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893E20000</v>
          </cell>
          <cell r="C7855" t="str">
            <v>EACH</v>
          </cell>
          <cell r="D7855" t="str">
            <v>CONTINUOUS FLIGHT AUGER (CFA) PILES, INTEGRITY TEST</v>
          </cell>
          <cell r="G7855">
            <v>0</v>
          </cell>
        </row>
        <row r="7856">
          <cell r="A7856" t="str">
            <v>893E20100</v>
          </cell>
          <cell r="C7856" t="str">
            <v>EACH</v>
          </cell>
          <cell r="D7856" t="str">
            <v>CONTINUOUS FLIGHT AUGER (CFA) PILES, VERIFICATION LOAD TEST</v>
          </cell>
          <cell r="G7856">
            <v>0</v>
          </cell>
        </row>
        <row r="7857">
          <cell r="A7857" t="str">
            <v>893E20200</v>
          </cell>
          <cell r="C7857" t="str">
            <v>EACH</v>
          </cell>
          <cell r="D7857" t="str">
            <v>CONTINUOUS FLIGHT AUGER (CFA) PILES, PROOF LOAD TEST</v>
          </cell>
          <cell r="G7857">
            <v>0</v>
          </cell>
        </row>
        <row r="7858">
          <cell r="A7858" t="str">
            <v>894E10000</v>
          </cell>
          <cell r="C7858" t="str">
            <v>EACH</v>
          </cell>
          <cell r="D7858" t="str">
            <v>THERMAL INTEGRITY PROFILING (TIP) TEST</v>
          </cell>
          <cell r="G7858">
            <v>0</v>
          </cell>
        </row>
        <row r="7859">
          <cell r="A7859" t="str">
            <v>894E10100</v>
          </cell>
          <cell r="C7859" t="str">
            <v>FT</v>
          </cell>
          <cell r="D7859" t="str">
            <v>CONCRETE CORE SAMPLING AND GROUTING</v>
          </cell>
          <cell r="G7859">
            <v>0</v>
          </cell>
        </row>
        <row r="7860">
          <cell r="A7860" t="str">
            <v>894E10200</v>
          </cell>
          <cell r="C7860" t="str">
            <v>EACH</v>
          </cell>
          <cell r="D7860" t="str">
            <v>CONCRETE CORE STRENGTH TEST</v>
          </cell>
          <cell r="G7860">
            <v>0</v>
          </cell>
        </row>
        <row r="7861">
          <cell r="A7861" t="str">
            <v>895E10010</v>
          </cell>
          <cell r="C7861" t="str">
            <v>EACH</v>
          </cell>
          <cell r="D7861" t="str">
            <v>MANUFACTURED WATER QUALITY STRUCTURE, TYPE 1</v>
          </cell>
          <cell r="G7861">
            <v>0</v>
          </cell>
        </row>
        <row r="7862">
          <cell r="A7862" t="str">
            <v>895E10011</v>
          </cell>
          <cell r="C7862" t="str">
            <v>EACH</v>
          </cell>
          <cell r="D7862" t="str">
            <v>MANUFACTURED WATER QUALITY STRUCTURE, TYPE 1, AS PER PLAN</v>
          </cell>
          <cell r="G7862">
            <v>0</v>
          </cell>
        </row>
        <row r="7863">
          <cell r="A7863" t="str">
            <v>895E10020</v>
          </cell>
          <cell r="C7863" t="str">
            <v>EACH</v>
          </cell>
          <cell r="D7863" t="str">
            <v>MANUFACTURED WATER QUALITY STRUCTURE, TYPE 2</v>
          </cell>
          <cell r="G7863">
            <v>0</v>
          </cell>
        </row>
        <row r="7864">
          <cell r="A7864" t="str">
            <v>895E10021</v>
          </cell>
          <cell r="C7864" t="str">
            <v>EACH</v>
          </cell>
          <cell r="D7864" t="str">
            <v>MANUFACTURED WATER QUALITY STRUCTURE, TYPE 2, AS PER PLAN</v>
          </cell>
          <cell r="G7864">
            <v>0</v>
          </cell>
        </row>
        <row r="7865">
          <cell r="A7865" t="str">
            <v>895E10030</v>
          </cell>
          <cell r="C7865" t="str">
            <v>EACH</v>
          </cell>
          <cell r="D7865" t="str">
            <v>MANUFACTURED WATER QUALITY STRUCTURE, TYPE 3</v>
          </cell>
          <cell r="G7865">
            <v>0</v>
          </cell>
        </row>
        <row r="7866">
          <cell r="A7866" t="str">
            <v>895E10040</v>
          </cell>
          <cell r="C7866" t="str">
            <v>EACH</v>
          </cell>
          <cell r="D7866" t="str">
            <v>MANUFACTURED WATER QUALITY STRUCTURE, TYPE 4</v>
          </cell>
          <cell r="G7866">
            <v>0</v>
          </cell>
        </row>
        <row r="7867">
          <cell r="A7867" t="str">
            <v>896E00010</v>
          </cell>
          <cell r="C7867" t="str">
            <v>SNMT</v>
          </cell>
          <cell r="D7867" t="str">
            <v>PORTABLE NON-INTRUSIVE TRAFFIC SENSOR, CLASS I</v>
          </cell>
          <cell r="G7867">
            <v>0</v>
          </cell>
        </row>
        <row r="7868">
          <cell r="A7868" t="str">
            <v>896E00012</v>
          </cell>
          <cell r="C7868" t="str">
            <v>SNMT</v>
          </cell>
          <cell r="D7868" t="str">
            <v>PORTABLE NON-INTRUSIVE TRAFFIC SENSOR, CLASS II</v>
          </cell>
          <cell r="G7868">
            <v>0</v>
          </cell>
        </row>
        <row r="7869">
          <cell r="A7869" t="str">
            <v>896E00020</v>
          </cell>
          <cell r="C7869" t="str">
            <v>SNMT</v>
          </cell>
          <cell r="D7869" t="str">
            <v>PORTABLE CHANGEABLE MESSAGE SIGN</v>
          </cell>
          <cell r="G7869">
            <v>0</v>
          </cell>
        </row>
        <row r="7870">
          <cell r="A7870" t="str">
            <v>896E00021</v>
          </cell>
          <cell r="C7870" t="str">
            <v>SNMT</v>
          </cell>
          <cell r="D7870" t="str">
            <v>PORTABLE CHANGEABLE MESSAGE SIGN, AS PER PLAN</v>
          </cell>
          <cell r="G7870">
            <v>0</v>
          </cell>
        </row>
        <row r="7871">
          <cell r="A7871" t="str">
            <v>897E01010</v>
          </cell>
          <cell r="C7871" t="str">
            <v>SY</v>
          </cell>
          <cell r="D7871" t="str">
            <v>PAVEMENT PLANING, ASPHALT CONCRETE, CLASS A</v>
          </cell>
          <cell r="F7871" t="str">
            <v>SPECIFY DEPTH</v>
          </cell>
          <cell r="G7871">
            <v>1</v>
          </cell>
        </row>
        <row r="7872">
          <cell r="A7872" t="str">
            <v>897E01011</v>
          </cell>
          <cell r="C7872" t="str">
            <v>SY</v>
          </cell>
          <cell r="D7872" t="str">
            <v>PAVEMENT PLANING, ASPHALT CONCRETE, CLASS A,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897E01020</v>
          </cell>
          <cell r="C7873" t="str">
            <v>SY</v>
          </cell>
          <cell r="D7873" t="str">
            <v>PAVEMENT PLANING, ASPHALT CONCRETE, CLASS B</v>
          </cell>
          <cell r="F7873" t="str">
            <v>SPECIFY DEPTH</v>
          </cell>
          <cell r="G7873">
            <v>1</v>
          </cell>
        </row>
        <row r="7874">
          <cell r="A7874" t="str">
            <v>897E01021</v>
          </cell>
          <cell r="C7874" t="str">
            <v>SY</v>
          </cell>
          <cell r="D7874" t="str">
            <v>PAVEMENT PLANING, ASPHALT CONCRETE, CLASS B, AS PER PLAN</v>
          </cell>
          <cell r="F7874" t="str">
            <v>SPECIFY DEPTH</v>
          </cell>
          <cell r="G7874">
            <v>1</v>
          </cell>
        </row>
        <row r="7875">
          <cell r="A7875" t="str">
            <v>897E02000</v>
          </cell>
          <cell r="C7875" t="str">
            <v>SY</v>
          </cell>
          <cell r="D7875" t="str">
            <v>PATCHING PLANED SURFACE</v>
          </cell>
          <cell r="G7875">
            <v>0</v>
          </cell>
        </row>
        <row r="7876">
          <cell r="A7876" t="str">
            <v>897E02001</v>
          </cell>
          <cell r="C7876" t="str">
            <v>SY</v>
          </cell>
          <cell r="D7876" t="str">
            <v>PATCHING PLANED SURFACE, AS PER PLAN</v>
          </cell>
          <cell r="G7876">
            <v>0</v>
          </cell>
        </row>
        <row r="7877">
          <cell r="A7877" t="str">
            <v>898E10000</v>
          </cell>
          <cell r="C7877" t="str">
            <v>EACH</v>
          </cell>
          <cell r="D7877" t="str">
            <v>WIRELESS MAGNETOMETER DETECTION SYSTEM</v>
          </cell>
          <cell r="G7877">
            <v>0</v>
          </cell>
        </row>
        <row r="7878">
          <cell r="A7878" t="str">
            <v>898E10001</v>
          </cell>
          <cell r="C7878" t="str">
            <v>EACH</v>
          </cell>
          <cell r="D7878" t="str">
            <v>WIRELESS MAGNETOMETER DETECTION SYSTEM, AS PER PLAN</v>
          </cell>
          <cell r="G7878">
            <v>0</v>
          </cell>
        </row>
        <row r="7879">
          <cell r="A7879" t="str">
            <v>898E15000</v>
          </cell>
          <cell r="C7879" t="str">
            <v>LS</v>
          </cell>
          <cell r="D7879" t="str">
            <v>TRAINING FOR WIRELESS MAGNETOMETER DETECTION SYSTEM</v>
          </cell>
          <cell r="G7879">
            <v>0</v>
          </cell>
        </row>
        <row r="7880">
          <cell r="A7880" t="str">
            <v>899E10000</v>
          </cell>
          <cell r="C7880" t="str">
            <v>FT</v>
          </cell>
          <cell r="D7880" t="str">
            <v>CURED-IN-PLACE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899E10001</v>
          </cell>
          <cell r="C7881" t="str">
            <v>FT</v>
          </cell>
          <cell r="D7881" t="str">
            <v>CURED-IN-PLACE PIPE LINER, AS PER PLAN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899E11000</v>
          </cell>
          <cell r="C7882" t="str">
            <v>FT</v>
          </cell>
          <cell r="D7882" t="str">
            <v>PVC CLOSE-FIT PIPE LINER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899E11001</v>
          </cell>
          <cell r="C7883" t="str">
            <v>FT</v>
          </cell>
          <cell r="D7883" t="str">
            <v>PVC CLOSE-FIT PIPE LINER, AS PER PLAN</v>
          </cell>
          <cell r="F7883" t="str">
            <v>SPECIFY SIZE ( ___" DIAMETER)</v>
          </cell>
          <cell r="G7883">
            <v>1</v>
          </cell>
        </row>
        <row r="7884">
          <cell r="A7884" t="str">
            <v>900E00100</v>
          </cell>
          <cell r="C7884" t="str">
            <v>EACH</v>
          </cell>
          <cell r="D7884" t="str">
            <v>RAILROAD FLAGGING SERVICES</v>
          </cell>
          <cell r="F7884" t="str">
            <v>SEE PROPOSAL NOTE 151</v>
          </cell>
          <cell r="G7884">
            <v>0</v>
          </cell>
        </row>
        <row r="7885">
          <cell r="A7885" t="str">
            <v>900E01000</v>
          </cell>
          <cell r="B7885" t="str">
            <v>Y</v>
          </cell>
          <cell r="C7885" t="str">
            <v>MILE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900E10000</v>
          </cell>
          <cell r="B7886" t="str">
            <v>Y</v>
          </cell>
          <cell r="C7886" t="str">
            <v>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900E11000</v>
          </cell>
          <cell r="B7887" t="str">
            <v>Y</v>
          </cell>
          <cell r="C7887" t="str">
            <v>EACH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900E12000</v>
          </cell>
          <cell r="B7888" t="str">
            <v>Y</v>
          </cell>
          <cell r="C7888" t="str">
            <v>TKFT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900E13000</v>
          </cell>
          <cell r="B7889" t="str">
            <v>Y</v>
          </cell>
          <cell r="C7889" t="str">
            <v>PAIR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900E14000</v>
          </cell>
          <cell r="B7890" t="str">
            <v>Y</v>
          </cell>
          <cell r="C7890" t="str">
            <v>JT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900E15000</v>
          </cell>
          <cell r="B7891" t="str">
            <v>Y</v>
          </cell>
          <cell r="C7891" t="str">
            <v>SET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900E16000</v>
          </cell>
          <cell r="B7892" t="str">
            <v>Y</v>
          </cell>
          <cell r="C7892" t="str">
            <v>TON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900E17000</v>
          </cell>
          <cell r="B7893" t="str">
            <v>Y</v>
          </cell>
          <cell r="C7893" t="str">
            <v>LS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900E19000</v>
          </cell>
          <cell r="B7894" t="str">
            <v>Y</v>
          </cell>
          <cell r="C7894" t="str">
            <v>CY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900E20000</v>
          </cell>
          <cell r="B7895" t="str">
            <v>Y</v>
          </cell>
          <cell r="C7895" t="str">
            <v>SY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900E21000</v>
          </cell>
          <cell r="B7896" t="str">
            <v>Y</v>
          </cell>
          <cell r="C7896" t="str">
            <v>BNDL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900E22000</v>
          </cell>
          <cell r="B7897" t="str">
            <v>Y</v>
          </cell>
          <cell r="C7897" t="str">
            <v>LB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950E50000</v>
          </cell>
          <cell r="B7898" t="str">
            <v>Y</v>
          </cell>
          <cell r="C7898" t="str">
            <v>LS</v>
          </cell>
          <cell r="D7898" t="str">
            <v>SPECIAL - FACILITIES</v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>Y</v>
          </cell>
          <cell r="C7899" t="str">
            <v>EACH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C7900" t="str">
            <v>LS</v>
          </cell>
          <cell r="D7900" t="str">
            <v>ESTIMATED COST OF REPAIRS TO DETOUR</v>
          </cell>
          <cell r="F7900" t="str">
            <v>USE ONLY WITH CHANGE ORDERS</v>
          </cell>
          <cell r="G7900">
            <v>0</v>
          </cell>
        </row>
        <row r="7901">
          <cell r="A7901" t="str">
            <v>990E10010</v>
          </cell>
          <cell r="C7901" t="str">
            <v>LS</v>
          </cell>
          <cell r="D7901" t="str">
            <v>ESTIMATED COST OF RIGHT OF WAY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990E10020</v>
          </cell>
          <cell r="C7902" t="str">
            <v>LS</v>
          </cell>
          <cell r="D7902" t="str">
            <v>ESTIMATED COST OF ENGINEERING, SUPERINTENDENCE AND CONTINGENCIES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990E10030</v>
          </cell>
          <cell r="C7903" t="str">
            <v>LS</v>
          </cell>
          <cell r="D7903" t="str">
            <v>ESTIMATED COST OF PRELIMINARY ENGINEERING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990E10040</v>
          </cell>
          <cell r="C7904" t="str">
            <v>LS</v>
          </cell>
          <cell r="D7904" t="str">
            <v>ESTIMATED COST OF FORCE ACCOUNT WORK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990E10500</v>
          </cell>
          <cell r="C7905" t="str">
            <v>LS</v>
          </cell>
          <cell r="D7905" t="str">
            <v>ESTIMATED COST OF INCENTIVE/DISINCENTIVE PAYMENT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990E20000</v>
          </cell>
          <cell r="C7906" t="str">
            <v>LS</v>
          </cell>
          <cell r="D7906" t="str">
            <v>FORCE ACCOUNT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990E20010</v>
          </cell>
          <cell r="C7907" t="str">
            <v>LS</v>
          </cell>
          <cell r="D7907" t="str">
            <v>DIFFERENCE BETWEEN ESTIMATED AND ACTUAL COST OF 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990E21000</v>
          </cell>
          <cell r="C7908" t="str">
            <v>DLR</v>
          </cell>
          <cell r="D7908" t="str">
            <v>INTEREST PAYMENTS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990E24000</v>
          </cell>
          <cell r="C7909" t="str">
            <v>LS</v>
          </cell>
          <cell r="D7909" t="str">
            <v>BITUMINOUS PRICE ADJUSTMENT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990E24100</v>
          </cell>
          <cell r="C7910" t="str">
            <v>LS</v>
          </cell>
          <cell r="D7910" t="str">
            <v>446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990E24130</v>
          </cell>
          <cell r="C7911" t="str">
            <v>LS</v>
          </cell>
          <cell r="D7911" t="str">
            <v>447 MAT DENSITY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990E24170</v>
          </cell>
          <cell r="C7912" t="str">
            <v>LS</v>
          </cell>
          <cell r="D7912" t="str">
            <v>447 JOINT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990E24200</v>
          </cell>
          <cell r="C7913" t="str">
            <v>LS</v>
          </cell>
          <cell r="D7913" t="str">
            <v>448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990E24300</v>
          </cell>
          <cell r="C7914" t="str">
            <v>LS</v>
          </cell>
          <cell r="D7914" t="str">
            <v>PAVEMENT SMOOTHNESS ADJUSTMENT (PN 420)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990E24350</v>
          </cell>
          <cell r="C7915" t="str">
            <v>LS</v>
          </cell>
          <cell r="D7915" t="str">
            <v>BRIDGE SMOOTHNESS ADJUSTMENT (PN 555)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990E24400</v>
          </cell>
          <cell r="C7916" t="str">
            <v>LS</v>
          </cell>
          <cell r="D7916" t="str">
            <v>STEEL PRICE ADJUSTMENT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990E24500</v>
          </cell>
          <cell r="C7917" t="str">
            <v>LS</v>
          </cell>
          <cell r="D7917" t="str">
            <v>QC / QA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990E24600</v>
          </cell>
          <cell r="C7918" t="str">
            <v>LS</v>
          </cell>
          <cell r="D7918" t="str">
            <v>LANDSCAPING ADJUSTMENT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990E24700</v>
          </cell>
          <cell r="C7919" t="str">
            <v>LS</v>
          </cell>
          <cell r="D7919" t="str">
            <v>104.02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990E24800</v>
          </cell>
          <cell r="C7920" t="str">
            <v>LS</v>
          </cell>
          <cell r="D7920" t="str">
            <v>NON-SPEC MATERIAL DEDUCTION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990E24900</v>
          </cell>
          <cell r="C7921" t="str">
            <v>LS</v>
          </cell>
          <cell r="D7921" t="str">
            <v>109.05 - BUY BACK MATERIAL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990E25000</v>
          </cell>
          <cell r="C7922" t="str">
            <v>LS</v>
          </cell>
          <cell r="D7922" t="str">
            <v>FUEL PRICE ADJUSTMENT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990E25010</v>
          </cell>
          <cell r="C7923" t="str">
            <v>LS</v>
          </cell>
          <cell r="D7923" t="str">
            <v>PORTLAND CEMENT PRICE ADJUSTMENT FOR MULTI-YEAR PROJECTS</v>
          </cell>
          <cell r="G7923">
            <v>0</v>
          </cell>
        </row>
        <row r="7924">
          <cell r="A7924" t="str">
            <v>990E25100</v>
          </cell>
          <cell r="C7924" t="str">
            <v>LS</v>
          </cell>
          <cell r="D7924" t="str">
            <v>UTILITY CONFLICT/DELAYS</v>
          </cell>
          <cell r="F7924" t="str">
            <v>USE ONLY WITH CHANGE ORDERS</v>
          </cell>
          <cell r="G7924">
            <v>0</v>
          </cell>
        </row>
        <row r="7925">
          <cell r="A7925" t="str">
            <v>990E25200</v>
          </cell>
          <cell r="C7925" t="str">
            <v>LS</v>
          </cell>
          <cell r="D7925" t="str">
            <v>ABANDONED 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990E25300</v>
          </cell>
          <cell r="C7926" t="str">
            <v>LS</v>
          </cell>
          <cell r="D7926" t="str">
            <v>105.03 NON-CONFORMANCE ADJUSTMENT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990E25310</v>
          </cell>
          <cell r="C7927" t="str">
            <v>LS</v>
          </cell>
          <cell r="D7927" t="str">
            <v>109.05.C.7 FINALIZATION BOND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990E25400</v>
          </cell>
          <cell r="C7928" t="str">
            <v>LS</v>
          </cell>
          <cell r="D7928" t="str">
            <v>LUMP SUM ADJUSTMENT - GENERAL / OTHER ITEMS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990E25500</v>
          </cell>
          <cell r="C7929" t="str">
            <v>LS</v>
          </cell>
          <cell r="D7929" t="str">
            <v>FAILURE TO MEET DBE COMMITMENTS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990E30000</v>
          </cell>
          <cell r="C7930" t="str">
            <v>LS</v>
          </cell>
          <cell r="D7930" t="str">
            <v>AGREED LUMP SUM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990E40000</v>
          </cell>
          <cell r="C7931" t="str">
            <v>EACH</v>
          </cell>
          <cell r="D7931" t="str">
            <v>AGREED UNIT PRICE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990E40010</v>
          </cell>
          <cell r="C7932" t="str">
            <v>FT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990E40020</v>
          </cell>
          <cell r="C7933" t="str">
            <v>SF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990E40030</v>
          </cell>
          <cell r="C7934" t="str">
            <v>SY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990E40050</v>
          </cell>
          <cell r="C7935" t="str">
            <v>MILE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990E40060</v>
          </cell>
          <cell r="C7936" t="str">
            <v>CY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990E40070</v>
          </cell>
          <cell r="C7937" t="str">
            <v>LB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990E40080</v>
          </cell>
          <cell r="C7938" t="str">
            <v>MNTH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990E40090</v>
          </cell>
          <cell r="C7939" t="str">
            <v>TON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990E40100</v>
          </cell>
          <cell r="C7940" t="str">
            <v>TKFT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990E50000</v>
          </cell>
          <cell r="C7941" t="str">
            <v>HOUR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990E50100</v>
          </cell>
          <cell r="C7942" t="str">
            <v>DAY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990E50110</v>
          </cell>
          <cell r="C7943" t="str">
            <v>GAL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990E50120</v>
          </cell>
          <cell r="C7944" t="str">
            <v>STA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990E50130</v>
          </cell>
          <cell r="C7945" t="str">
            <v>MSF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990E50140</v>
          </cell>
          <cell r="C7946" t="str">
            <v>MGAL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5"/>
  <sheetViews>
    <sheetView showGridLines="0" tabSelected="1" zoomScale="90" zoomScaleNormal="9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7.85546875" style="5" customWidth="1"/>
    <col min="5" max="5" width="9.2851562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85546875" style="5" customWidth="1"/>
    <col min="12" max="12" width="7.85546875" style="6" customWidth="1"/>
    <col min="13" max="36" width="7.85546875" style="5" customWidth="1"/>
    <col min="37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24"/>
      <c r="O1" s="1"/>
      <c r="P1" s="1"/>
      <c r="Q1" s="24"/>
      <c r="R1" s="1"/>
      <c r="S1" s="24"/>
      <c r="T1" s="24"/>
      <c r="U1" s="24"/>
      <c r="V1" s="24"/>
      <c r="W1" s="1"/>
      <c r="X1" s="1"/>
      <c r="Y1" s="1"/>
      <c r="Z1" s="1"/>
      <c r="AA1" s="1"/>
      <c r="AB1" s="26"/>
      <c r="AC1" s="26"/>
      <c r="AD1" s="26"/>
    </row>
    <row r="2" spans="1:37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24"/>
      <c r="O2" s="1"/>
      <c r="P2" s="1"/>
      <c r="Q2" s="24"/>
      <c r="R2" s="1"/>
      <c r="S2" s="24"/>
      <c r="T2" s="24"/>
      <c r="U2" s="24"/>
      <c r="V2" s="24"/>
      <c r="W2" s="1"/>
      <c r="X2" s="1"/>
      <c r="Y2" s="1"/>
      <c r="Z2" s="1"/>
      <c r="AA2" s="1"/>
      <c r="AB2" s="26"/>
      <c r="AC2" s="26"/>
      <c r="AD2" s="26"/>
    </row>
    <row r="3" spans="1:37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2"/>
      <c r="O3" s="1"/>
      <c r="P3" s="1"/>
      <c r="Q3" s="2"/>
      <c r="R3" s="1"/>
      <c r="S3" s="2"/>
      <c r="T3" s="2"/>
      <c r="U3" s="2"/>
      <c r="V3" s="2"/>
      <c r="W3" s="1"/>
      <c r="X3" s="1"/>
      <c r="Y3" s="1"/>
      <c r="Z3" s="1"/>
      <c r="AA3" s="1"/>
      <c r="AB3" s="26"/>
      <c r="AC3" s="26"/>
      <c r="AD3" s="26"/>
    </row>
    <row r="4" spans="1:37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2"/>
      <c r="O4" s="1"/>
      <c r="P4" s="1"/>
      <c r="Q4" s="2"/>
      <c r="R4" s="1"/>
      <c r="S4" s="2"/>
      <c r="T4" s="2"/>
      <c r="U4" s="2"/>
      <c r="V4" s="2"/>
      <c r="W4" s="1"/>
      <c r="X4" s="1"/>
      <c r="Y4" s="1"/>
      <c r="Z4" s="1"/>
      <c r="AA4" s="1"/>
      <c r="AB4" s="26"/>
      <c r="AC4" s="26"/>
      <c r="AD4" s="26"/>
    </row>
    <row r="5" spans="1:37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1"/>
      <c r="Y5" s="1"/>
      <c r="Z5" s="25"/>
      <c r="AA5" s="25"/>
      <c r="AB5" s="26"/>
      <c r="AC5" s="26"/>
      <c r="AD5" s="26"/>
    </row>
    <row r="6" spans="1:37" ht="12.75" customHeight="1" thickBot="1" x14ac:dyDescent="0.25"/>
    <row r="7" spans="1:37" ht="12.75" customHeight="1" thickBot="1" x14ac:dyDescent="0.25">
      <c r="B7" s="28" t="s">
        <v>10</v>
      </c>
      <c r="D7" s="63">
        <f>AF7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F7" s="21">
        <v>1</v>
      </c>
      <c r="AG7" s="22" t="s">
        <v>4</v>
      </c>
      <c r="AH7" s="23"/>
      <c r="AI7" s="23"/>
      <c r="AJ7" s="23"/>
      <c r="AK7" s="23"/>
    </row>
    <row r="8" spans="1:37" ht="12.75" customHeight="1" thickBot="1" x14ac:dyDescent="0.25">
      <c r="B8" s="32">
        <v>9</v>
      </c>
      <c r="D8" s="64" t="s">
        <v>8</v>
      </c>
      <c r="E8" s="64"/>
      <c r="F8" s="64"/>
      <c r="G8" s="64"/>
      <c r="H8" s="64"/>
      <c r="I8" s="64"/>
      <c r="J8" s="64"/>
      <c r="K8" s="23"/>
      <c r="L8" s="56" t="s">
        <v>22</v>
      </c>
      <c r="M8" s="56" t="s">
        <v>23</v>
      </c>
      <c r="N8" s="56" t="s">
        <v>24</v>
      </c>
      <c r="O8" s="56" t="s">
        <v>25</v>
      </c>
      <c r="P8" s="38"/>
      <c r="Q8" s="38"/>
      <c r="R8" s="38"/>
      <c r="S8" s="38"/>
      <c r="T8" s="38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</row>
    <row r="9" spans="1:37" ht="12.75" customHeight="1" thickBot="1" x14ac:dyDescent="0.25">
      <c r="D9" s="65" t="s">
        <v>9</v>
      </c>
      <c r="E9" s="65"/>
      <c r="F9" s="64"/>
      <c r="G9" s="64"/>
      <c r="H9" s="64"/>
      <c r="I9" s="64"/>
      <c r="J9" s="64"/>
      <c r="K9" s="23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spans="1:37" ht="12.75" customHeight="1" x14ac:dyDescent="0.2">
      <c r="B10" s="99" t="s">
        <v>11</v>
      </c>
      <c r="D10" s="66" t="s">
        <v>20</v>
      </c>
      <c r="E10" s="69" t="s">
        <v>0</v>
      </c>
      <c r="F10" s="77" t="s">
        <v>1</v>
      </c>
      <c r="G10" s="78"/>
      <c r="H10" s="78"/>
      <c r="I10" s="78"/>
      <c r="J10" s="79"/>
      <c r="K10" s="87" t="s">
        <v>21</v>
      </c>
      <c r="L10" s="44" t="str">
        <f t="shared" ref="L10:AJ10" si="0">IF(OR(TRIM(L8)=0,TRIM(L8)=""),"",IF(IFERROR(TRIM(INDEX(QryItemNamed,MATCH(TRIM(L8),ITEM,0),2)),"")="Y","SPECIAL",LEFT(IFERROR(TRIM(INDEX(ITEM,MATCH(TRIM(L8),ITEM,0))),""),3)))</f>
        <v>614</v>
      </c>
      <c r="M10" s="8" t="str">
        <f t="shared" si="0"/>
        <v>614</v>
      </c>
      <c r="N10" s="8" t="str">
        <f t="shared" si="0"/>
        <v>614</v>
      </c>
      <c r="O10" s="8" t="str">
        <f t="shared" ref="O10:W10" si="1">IF(OR(TRIM(O8)=0,TRIM(O8)=""),"",IF(IFERROR(TRIM(INDEX(QryItemNamed,MATCH(TRIM(O8),ITEM,0),2)),"")="Y","SPECIAL",LEFT(IFERROR(TRIM(INDEX(ITEM,MATCH(TRIM(O8),ITEM,0))),""),3)))</f>
        <v>622</v>
      </c>
      <c r="P10" s="8" t="str">
        <f t="shared" si="1"/>
        <v/>
      </c>
      <c r="Q10" s="8" t="str">
        <f t="shared" ref="Q10" si="2">IF(OR(TRIM(Q8)=0,TRIM(Q8)=""),"",IF(IFERROR(TRIM(INDEX(QryItemNamed,MATCH(TRIM(Q8),ITEM,0),2)),"")="Y","SPECIAL",LEFT(IFERROR(TRIM(INDEX(ITEM,MATCH(TRIM(Q8),ITEM,0))),""),3)))</f>
        <v/>
      </c>
      <c r="R10" s="8" t="str">
        <f t="shared" si="1"/>
        <v/>
      </c>
      <c r="S10" s="8" t="str">
        <f t="shared" si="1"/>
        <v/>
      </c>
      <c r="T10" s="8" t="str">
        <f t="shared" si="1"/>
        <v/>
      </c>
      <c r="U10" s="8" t="str">
        <f t="shared" si="1"/>
        <v/>
      </c>
      <c r="V10" s="8" t="str">
        <f t="shared" si="1"/>
        <v/>
      </c>
      <c r="W10" s="8" t="str">
        <f t="shared" si="1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44" t="str">
        <f t="shared" si="0"/>
        <v/>
      </c>
      <c r="AF10" s="8" t="str">
        <f t="shared" si="0"/>
        <v/>
      </c>
      <c r="AG10" s="8" t="str">
        <f t="shared" si="0"/>
        <v/>
      </c>
      <c r="AH10" s="8" t="str">
        <f t="shared" si="0"/>
        <v/>
      </c>
      <c r="AI10" s="8" t="str">
        <f t="shared" si="0"/>
        <v/>
      </c>
      <c r="AJ10" s="8" t="str">
        <f t="shared" si="0"/>
        <v/>
      </c>
    </row>
    <row r="11" spans="1:37" ht="12.75" customHeight="1" x14ac:dyDescent="0.2">
      <c r="B11" s="100"/>
      <c r="D11" s="67"/>
      <c r="E11" s="70"/>
      <c r="F11" s="80"/>
      <c r="G11" s="81"/>
      <c r="H11" s="81"/>
      <c r="I11" s="81"/>
      <c r="J11" s="82"/>
      <c r="K11" s="87"/>
      <c r="L11" s="74" t="str">
        <f t="shared" ref="L11:AJ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(UNIDIRECTIONAL)</v>
      </c>
      <c r="M11" s="75" t="str">
        <f t="shared" si="3"/>
        <v>WORK ZONE EDGE LINE, CLASS I, 6"</v>
      </c>
      <c r="N11" s="75" t="str">
        <f t="shared" si="3"/>
        <v>WORK ZONE DOTTED LINE, CLASS I</v>
      </c>
      <c r="O11" s="75" t="str">
        <f t="shared" ref="O11:W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PORTABLE BARRIER, UNANCHORED</v>
      </c>
      <c r="P11" s="75" t="str">
        <f t="shared" si="4"/>
        <v/>
      </c>
      <c r="Q11" s="75" t="str">
        <f t="shared" ref="Q11" si="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75" t="str">
        <f t="shared" si="4"/>
        <v/>
      </c>
      <c r="S11" s="75" t="str">
        <f t="shared" si="4"/>
        <v/>
      </c>
      <c r="T11" s="75" t="str">
        <f t="shared" si="4"/>
        <v/>
      </c>
      <c r="U11" s="75" t="str">
        <f t="shared" si="4"/>
        <v/>
      </c>
      <c r="V11" s="75" t="str">
        <f t="shared" si="4"/>
        <v/>
      </c>
      <c r="W11" s="75" t="str">
        <f t="shared" si="4"/>
        <v/>
      </c>
      <c r="X11" s="75" t="str">
        <f t="shared" si="3"/>
        <v/>
      </c>
      <c r="Y11" s="75" t="str">
        <f t="shared" si="3"/>
        <v/>
      </c>
      <c r="Z11" s="75" t="str">
        <f t="shared" si="3"/>
        <v/>
      </c>
      <c r="AA11" s="75" t="str">
        <f t="shared" si="3"/>
        <v/>
      </c>
      <c r="AB11" s="75"/>
      <c r="AC11" s="75" t="str">
        <f t="shared" si="3"/>
        <v/>
      </c>
      <c r="AD11" s="75" t="str">
        <f t="shared" si="3"/>
        <v/>
      </c>
      <c r="AE11" s="74" t="str">
        <f t="shared" si="3"/>
        <v/>
      </c>
      <c r="AF11" s="75" t="str">
        <f t="shared" si="3"/>
        <v/>
      </c>
      <c r="AG11" s="75" t="str">
        <f t="shared" si="3"/>
        <v/>
      </c>
      <c r="AH11" s="75" t="str">
        <f t="shared" si="3"/>
        <v/>
      </c>
      <c r="AI11" s="59" t="str">
        <f t="shared" si="3"/>
        <v/>
      </c>
      <c r="AJ11" s="59" t="str">
        <f t="shared" si="3"/>
        <v/>
      </c>
    </row>
    <row r="12" spans="1:37" ht="12.75" customHeight="1" x14ac:dyDescent="0.2">
      <c r="B12" s="100"/>
      <c r="D12" s="67"/>
      <c r="E12" s="70"/>
      <c r="F12" s="80"/>
      <c r="G12" s="81"/>
      <c r="H12" s="81"/>
      <c r="I12" s="81"/>
      <c r="J12" s="82"/>
      <c r="K12" s="87"/>
      <c r="L12" s="74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4"/>
      <c r="AF12" s="75"/>
      <c r="AG12" s="75"/>
      <c r="AH12" s="75"/>
      <c r="AI12" s="59"/>
      <c r="AJ12" s="59"/>
    </row>
    <row r="13" spans="1:37" ht="12.75" customHeight="1" x14ac:dyDescent="0.2">
      <c r="B13" s="100"/>
      <c r="D13" s="67"/>
      <c r="E13" s="70"/>
      <c r="F13" s="80"/>
      <c r="G13" s="81"/>
      <c r="H13" s="81"/>
      <c r="I13" s="81"/>
      <c r="J13" s="82"/>
      <c r="K13" s="87"/>
      <c r="L13" s="74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4"/>
      <c r="AF13" s="75"/>
      <c r="AG13" s="75"/>
      <c r="AH13" s="75"/>
      <c r="AI13" s="59"/>
      <c r="AJ13" s="59"/>
    </row>
    <row r="14" spans="1:37" ht="12.75" customHeight="1" x14ac:dyDescent="0.2">
      <c r="B14" s="100"/>
      <c r="D14" s="67"/>
      <c r="E14" s="70"/>
      <c r="F14" s="80"/>
      <c r="G14" s="81"/>
      <c r="H14" s="81"/>
      <c r="I14" s="81"/>
      <c r="J14" s="82"/>
      <c r="K14" s="87"/>
      <c r="L14" s="74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4"/>
      <c r="AF14" s="75"/>
      <c r="AG14" s="75"/>
      <c r="AH14" s="75"/>
      <c r="AI14" s="59"/>
      <c r="AJ14" s="59"/>
    </row>
    <row r="15" spans="1:37" ht="12.75" customHeight="1" x14ac:dyDescent="0.2">
      <c r="B15" s="100"/>
      <c r="D15" s="67"/>
      <c r="E15" s="70"/>
      <c r="F15" s="80"/>
      <c r="G15" s="81"/>
      <c r="H15" s="81"/>
      <c r="I15" s="81"/>
      <c r="J15" s="82"/>
      <c r="K15" s="87"/>
      <c r="L15" s="74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4"/>
      <c r="AF15" s="75"/>
      <c r="AG15" s="75"/>
      <c r="AH15" s="75"/>
      <c r="AI15" s="59"/>
      <c r="AJ15" s="59"/>
    </row>
    <row r="16" spans="1:37" ht="12.75" customHeight="1" x14ac:dyDescent="0.2">
      <c r="B16" s="100"/>
      <c r="D16" s="67"/>
      <c r="E16" s="70"/>
      <c r="F16" s="80"/>
      <c r="G16" s="81"/>
      <c r="H16" s="81"/>
      <c r="I16" s="81"/>
      <c r="J16" s="82"/>
      <c r="K16" s="87"/>
      <c r="L16" s="74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4"/>
      <c r="AF16" s="75"/>
      <c r="AG16" s="75"/>
      <c r="AH16" s="75"/>
      <c r="AI16" s="59"/>
      <c r="AJ16" s="59"/>
    </row>
    <row r="17" spans="2:36" ht="12.75" customHeight="1" x14ac:dyDescent="0.2">
      <c r="B17" s="100"/>
      <c r="D17" s="67"/>
      <c r="E17" s="70"/>
      <c r="F17" s="80"/>
      <c r="G17" s="81"/>
      <c r="H17" s="81"/>
      <c r="I17" s="81"/>
      <c r="J17" s="82"/>
      <c r="K17" s="87"/>
      <c r="L17" s="74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4"/>
      <c r="AF17" s="75"/>
      <c r="AG17" s="75"/>
      <c r="AH17" s="75"/>
      <c r="AI17" s="59"/>
      <c r="AJ17" s="59"/>
    </row>
    <row r="18" spans="2:36" ht="12.75" customHeight="1" x14ac:dyDescent="0.2">
      <c r="B18" s="100"/>
      <c r="D18" s="67"/>
      <c r="E18" s="70"/>
      <c r="F18" s="80"/>
      <c r="G18" s="81"/>
      <c r="H18" s="81"/>
      <c r="I18" s="81"/>
      <c r="J18" s="82"/>
      <c r="K18" s="87"/>
      <c r="L18" s="74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4"/>
      <c r="AF18" s="75"/>
      <c r="AG18" s="75"/>
      <c r="AH18" s="75"/>
      <c r="AI18" s="59"/>
      <c r="AJ18" s="59"/>
    </row>
    <row r="19" spans="2:36" ht="12.75" customHeight="1" x14ac:dyDescent="0.2">
      <c r="B19" s="100"/>
      <c r="D19" s="67"/>
      <c r="E19" s="70"/>
      <c r="F19" s="80"/>
      <c r="G19" s="81"/>
      <c r="H19" s="81"/>
      <c r="I19" s="81"/>
      <c r="J19" s="82"/>
      <c r="K19" s="87"/>
      <c r="L19" s="74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4"/>
      <c r="AF19" s="75"/>
      <c r="AG19" s="75"/>
      <c r="AH19" s="75"/>
      <c r="AI19" s="59"/>
      <c r="AJ19" s="59"/>
    </row>
    <row r="20" spans="2:36" ht="12.75" customHeight="1" x14ac:dyDescent="0.2">
      <c r="B20" s="100"/>
      <c r="D20" s="67"/>
      <c r="E20" s="70"/>
      <c r="F20" s="80"/>
      <c r="G20" s="81"/>
      <c r="H20" s="81"/>
      <c r="I20" s="81"/>
      <c r="J20" s="82"/>
      <c r="K20" s="87"/>
      <c r="L20" s="74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4"/>
      <c r="AF20" s="75"/>
      <c r="AG20" s="75"/>
      <c r="AH20" s="75"/>
      <c r="AI20" s="59"/>
      <c r="AJ20" s="59"/>
    </row>
    <row r="21" spans="2:36" ht="12.75" customHeight="1" x14ac:dyDescent="0.2">
      <c r="B21" s="100"/>
      <c r="D21" s="67"/>
      <c r="E21" s="70"/>
      <c r="F21" s="80"/>
      <c r="G21" s="81"/>
      <c r="H21" s="81"/>
      <c r="I21" s="81"/>
      <c r="J21" s="82"/>
      <c r="K21" s="87"/>
      <c r="L21" s="74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4"/>
      <c r="AF21" s="75"/>
      <c r="AG21" s="75"/>
      <c r="AH21" s="75"/>
      <c r="AI21" s="59"/>
      <c r="AJ21" s="59"/>
    </row>
    <row r="22" spans="2:36" ht="12.75" customHeight="1" x14ac:dyDescent="0.2">
      <c r="B22" s="100"/>
      <c r="D22" s="67"/>
      <c r="E22" s="70"/>
      <c r="F22" s="80"/>
      <c r="G22" s="81"/>
      <c r="H22" s="81"/>
      <c r="I22" s="81"/>
      <c r="J22" s="82"/>
      <c r="K22" s="87"/>
      <c r="L22" s="74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4"/>
      <c r="AF22" s="75"/>
      <c r="AG22" s="75"/>
      <c r="AH22" s="75"/>
      <c r="AI22" s="59"/>
      <c r="AJ22" s="59"/>
    </row>
    <row r="23" spans="2:36" ht="12.75" customHeight="1" thickBot="1" x14ac:dyDescent="0.25">
      <c r="B23" s="101"/>
      <c r="D23" s="68"/>
      <c r="E23" s="71"/>
      <c r="F23" s="83"/>
      <c r="G23" s="84"/>
      <c r="H23" s="84"/>
      <c r="I23" s="84"/>
      <c r="J23" s="85"/>
      <c r="K23" s="88"/>
      <c r="L23" s="45" t="str">
        <f t="shared" ref="L23:AJ23" si="6">IF(OR(TRIM(L8)=0,TRIM(L8)=""),"",IF(IFERROR(TRIM(INDEX(QryItemNamed,MATCH(TRIM(L8),ITEM,0),3)),"")="LS","",IFERROR(TRIM(INDEX(QryItemNamed,MATCH(TRIM(L8),ITEM,0),3)),"")))</f>
        <v>EACH</v>
      </c>
      <c r="M23" s="10" t="str">
        <f t="shared" si="6"/>
        <v>MILE</v>
      </c>
      <c r="N23" s="10" t="str">
        <f t="shared" si="6"/>
        <v>FT</v>
      </c>
      <c r="O23" s="10" t="str">
        <f t="shared" ref="O23:W23" si="7">IF(OR(TRIM(O8)=0,TRIM(O8)=""),"",IF(IFERROR(TRIM(INDEX(QryItemNamed,MATCH(TRIM(O8),ITEM,0),3)),"")="LS","",IFERROR(TRIM(INDEX(QryItemNamed,MATCH(TRIM(O8),ITEM,0),3)),"")))</f>
        <v>FT</v>
      </c>
      <c r="P23" s="10" t="str">
        <f t="shared" si="7"/>
        <v/>
      </c>
      <c r="Q23" s="10" t="str">
        <f t="shared" ref="Q23" si="8">IF(OR(TRIM(Q8)=0,TRIM(Q8)=""),"",IF(IFERROR(TRIM(INDEX(QryItemNamed,MATCH(TRIM(Q8),ITEM,0),3)),"")="LS","",IFERROR(TRIM(INDEX(QryItemNamed,MATCH(TRIM(Q8),ITEM,0),3)),"")))</f>
        <v/>
      </c>
      <c r="R23" s="10" t="str">
        <f t="shared" si="7"/>
        <v/>
      </c>
      <c r="S23" s="10" t="str">
        <f t="shared" si="7"/>
        <v/>
      </c>
      <c r="T23" s="10" t="str">
        <f t="shared" si="7"/>
        <v/>
      </c>
      <c r="U23" s="10" t="str">
        <f t="shared" si="7"/>
        <v/>
      </c>
      <c r="V23" s="10" t="str">
        <f t="shared" si="7"/>
        <v/>
      </c>
      <c r="W23" s="10" t="str">
        <f t="shared" si="7"/>
        <v/>
      </c>
      <c r="X23" s="10" t="str">
        <f t="shared" si="6"/>
        <v/>
      </c>
      <c r="Y23" s="10" t="str">
        <f t="shared" si="6"/>
        <v/>
      </c>
      <c r="Z23" s="10" t="str">
        <f t="shared" si="6"/>
        <v/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si="6"/>
        <v/>
      </c>
      <c r="AE23" s="45" t="str">
        <f t="shared" si="6"/>
        <v/>
      </c>
      <c r="AF23" s="10" t="str">
        <f t="shared" si="6"/>
        <v/>
      </c>
      <c r="AG23" s="10" t="str">
        <f t="shared" si="6"/>
        <v/>
      </c>
      <c r="AH23" s="10" t="str">
        <f t="shared" si="6"/>
        <v/>
      </c>
      <c r="AI23" s="10" t="str">
        <f t="shared" si="6"/>
        <v/>
      </c>
      <c r="AJ23" s="10" t="str">
        <f t="shared" si="6"/>
        <v/>
      </c>
    </row>
    <row r="24" spans="2:36" ht="12.75" customHeight="1" x14ac:dyDescent="0.2">
      <c r="B24" s="30">
        <v>1</v>
      </c>
      <c r="D24" s="15"/>
      <c r="E24" s="15"/>
      <c r="F24" s="61" t="s">
        <v>26</v>
      </c>
      <c r="G24" s="86"/>
      <c r="H24" s="86"/>
      <c r="I24" s="86"/>
      <c r="J24" s="86"/>
      <c r="K24" s="16"/>
      <c r="L24" s="50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2:36" ht="12.75" customHeight="1" x14ac:dyDescent="0.2">
      <c r="B25" s="30">
        <v>1</v>
      </c>
      <c r="D25" s="15" t="s">
        <v>27</v>
      </c>
      <c r="E25" s="57" t="s">
        <v>29</v>
      </c>
      <c r="F25" s="76">
        <v>90350</v>
      </c>
      <c r="G25" s="76"/>
      <c r="H25" s="15" t="s">
        <v>2</v>
      </c>
      <c r="I25" s="76">
        <v>91653</v>
      </c>
      <c r="J25" s="76"/>
      <c r="K25" s="16" t="s">
        <v>28</v>
      </c>
      <c r="L25" s="51"/>
      <c r="M25" s="15">
        <f>ROUNDUP(1300/5280,2)</f>
        <v>0.25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2:36" ht="12.75" customHeight="1" x14ac:dyDescent="0.2">
      <c r="B26" s="30">
        <v>1</v>
      </c>
      <c r="D26" s="15"/>
      <c r="E26" s="15"/>
      <c r="F26" s="60"/>
      <c r="G26" s="60"/>
      <c r="H26" s="15"/>
      <c r="I26" s="60"/>
      <c r="J26" s="60"/>
      <c r="K26" s="49"/>
      <c r="L26" s="51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2:36" ht="12.75" customHeight="1" x14ac:dyDescent="0.2">
      <c r="B27" s="30">
        <v>1</v>
      </c>
      <c r="D27" s="15" t="s">
        <v>30</v>
      </c>
      <c r="E27" s="15" t="s">
        <v>32</v>
      </c>
      <c r="F27" s="76">
        <v>91350</v>
      </c>
      <c r="G27" s="76"/>
      <c r="H27" s="15" t="s">
        <v>2</v>
      </c>
      <c r="I27" s="76">
        <v>94550</v>
      </c>
      <c r="J27" s="76"/>
      <c r="K27" s="55" t="s">
        <v>28</v>
      </c>
      <c r="L27" s="51"/>
      <c r="M27" s="15">
        <f>ROUNDUP(3247/5280,2)</f>
        <v>0.62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2:36" ht="12.75" customHeight="1" x14ac:dyDescent="0.2">
      <c r="B28" s="30">
        <v>1</v>
      </c>
      <c r="D28" s="15" t="s">
        <v>31</v>
      </c>
      <c r="E28" s="15">
        <v>11</v>
      </c>
      <c r="F28" s="76">
        <v>91653</v>
      </c>
      <c r="G28" s="76"/>
      <c r="H28" s="15" t="s">
        <v>2</v>
      </c>
      <c r="I28" s="76">
        <v>92532</v>
      </c>
      <c r="J28" s="76"/>
      <c r="K28" s="55" t="s">
        <v>28</v>
      </c>
      <c r="L28" s="51"/>
      <c r="M28" s="15"/>
      <c r="N28" s="15">
        <v>879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2:36" ht="12.75" customHeight="1" x14ac:dyDescent="0.2">
      <c r="B29" s="30">
        <v>1</v>
      </c>
      <c r="D29" s="15" t="s">
        <v>34</v>
      </c>
      <c r="E29" s="15" t="s">
        <v>32</v>
      </c>
      <c r="F29" s="76">
        <v>93092</v>
      </c>
      <c r="G29" s="76"/>
      <c r="H29" s="15" t="s">
        <v>2</v>
      </c>
      <c r="I29" s="76">
        <v>94550</v>
      </c>
      <c r="J29" s="76"/>
      <c r="K29" s="55" t="s">
        <v>28</v>
      </c>
      <c r="L29" s="51">
        <v>1</v>
      </c>
      <c r="M29" s="15"/>
      <c r="N29" s="15"/>
      <c r="O29" s="15">
        <v>1440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2:36" ht="12.75" customHeight="1" x14ac:dyDescent="0.2">
      <c r="B30" s="30">
        <v>1</v>
      </c>
      <c r="D30" s="15"/>
      <c r="E30" s="15"/>
      <c r="F30" s="60"/>
      <c r="G30" s="60"/>
      <c r="H30" s="15"/>
      <c r="I30" s="60"/>
      <c r="J30" s="60"/>
      <c r="K30" s="49"/>
      <c r="L30" s="51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2:36" ht="12.75" customHeight="1" x14ac:dyDescent="0.2">
      <c r="B31" s="30">
        <v>1</v>
      </c>
      <c r="D31" s="15"/>
      <c r="E31" s="15"/>
      <c r="F31" s="61" t="s">
        <v>33</v>
      </c>
      <c r="G31" s="86"/>
      <c r="H31" s="86"/>
      <c r="I31" s="86"/>
      <c r="J31" s="62"/>
      <c r="K31" s="49"/>
      <c r="L31" s="51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2:36" ht="12.75" customHeight="1" x14ac:dyDescent="0.2">
      <c r="B32" s="30">
        <v>1</v>
      </c>
      <c r="D32" s="15" t="s">
        <v>35</v>
      </c>
      <c r="E32" s="15" t="s">
        <v>32</v>
      </c>
      <c r="F32" s="76">
        <v>93150</v>
      </c>
      <c r="G32" s="76"/>
      <c r="H32" s="15" t="s">
        <v>2</v>
      </c>
      <c r="I32" s="76">
        <v>96157</v>
      </c>
      <c r="J32" s="76"/>
      <c r="K32" s="55" t="s">
        <v>36</v>
      </c>
      <c r="L32" s="51"/>
      <c r="M32" s="15">
        <f>ROUNDUP(3008/5280,2)</f>
        <v>0.57000000000000006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2:36" ht="12.75" customHeight="1" x14ac:dyDescent="0.2">
      <c r="B33" s="30">
        <v>1</v>
      </c>
      <c r="D33" s="15" t="s">
        <v>37</v>
      </c>
      <c r="E33" s="15" t="s">
        <v>32</v>
      </c>
      <c r="F33" s="76">
        <v>93150</v>
      </c>
      <c r="G33" s="76"/>
      <c r="H33" s="15" t="s">
        <v>2</v>
      </c>
      <c r="I33" s="76">
        <v>94732</v>
      </c>
      <c r="J33" s="76"/>
      <c r="K33" s="55" t="s">
        <v>36</v>
      </c>
      <c r="L33" s="51">
        <v>1</v>
      </c>
      <c r="M33" s="15"/>
      <c r="N33" s="15"/>
      <c r="O33" s="15">
        <v>1560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2:36" ht="12.75" customHeight="1" thickBot="1" x14ac:dyDescent="0.25">
      <c r="B34" s="30">
        <v>1</v>
      </c>
      <c r="D34" s="15" t="s">
        <v>38</v>
      </c>
      <c r="E34" s="15">
        <v>12</v>
      </c>
      <c r="F34" s="76">
        <v>95377</v>
      </c>
      <c r="G34" s="76"/>
      <c r="H34" s="15" t="s">
        <v>2</v>
      </c>
      <c r="I34" s="76">
        <v>96157</v>
      </c>
      <c r="J34" s="76"/>
      <c r="K34" s="55" t="s">
        <v>36</v>
      </c>
      <c r="L34" s="51"/>
      <c r="M34" s="15"/>
      <c r="N34" s="15">
        <v>780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2:36" ht="12.75" hidden="1" customHeight="1" x14ac:dyDescent="0.2">
      <c r="B35" s="30">
        <v>1</v>
      </c>
      <c r="D35" s="15"/>
      <c r="E35" s="15"/>
      <c r="F35" s="60"/>
      <c r="G35" s="60"/>
      <c r="H35" s="15"/>
      <c r="I35" s="60"/>
      <c r="J35" s="60"/>
      <c r="K35" s="49"/>
      <c r="L35" s="51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2:36" ht="12.75" hidden="1" customHeight="1" x14ac:dyDescent="0.2">
      <c r="B36" s="30">
        <v>1</v>
      </c>
      <c r="D36" s="48"/>
      <c r="E36" s="15"/>
      <c r="F36" s="108"/>
      <c r="G36" s="109"/>
      <c r="H36" s="48"/>
      <c r="I36" s="108"/>
      <c r="J36" s="109"/>
      <c r="K36" s="54"/>
      <c r="L36" s="51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2:36" ht="12.75" hidden="1" customHeight="1" x14ac:dyDescent="0.2">
      <c r="B37" s="30">
        <v>1</v>
      </c>
      <c r="D37" s="15"/>
      <c r="E37" s="15"/>
      <c r="F37" s="60"/>
      <c r="G37" s="60"/>
      <c r="H37" s="15"/>
      <c r="I37" s="61"/>
      <c r="J37" s="62"/>
      <c r="K37" s="49"/>
      <c r="L37" s="51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2:36" ht="12.75" hidden="1" customHeight="1" x14ac:dyDescent="0.2">
      <c r="B38" s="30">
        <v>1</v>
      </c>
      <c r="D38" s="15"/>
      <c r="E38" s="15"/>
      <c r="F38" s="61"/>
      <c r="G38" s="62"/>
      <c r="H38" s="15"/>
      <c r="I38" s="61"/>
      <c r="J38" s="62"/>
      <c r="K38" s="49"/>
      <c r="L38" s="51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2:36" ht="12.75" hidden="1" customHeight="1" x14ac:dyDescent="0.2">
      <c r="B39" s="30">
        <v>1</v>
      </c>
      <c r="D39" s="15"/>
      <c r="E39" s="15"/>
      <c r="F39" s="60"/>
      <c r="G39" s="60"/>
      <c r="H39" s="15"/>
      <c r="I39" s="60"/>
      <c r="J39" s="60"/>
      <c r="K39" s="49"/>
      <c r="L39" s="51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</row>
    <row r="40" spans="2:36" ht="12.75" hidden="1" customHeight="1" x14ac:dyDescent="0.2">
      <c r="B40" s="30">
        <v>1</v>
      </c>
      <c r="D40" s="15"/>
      <c r="E40" s="15"/>
      <c r="F40" s="60"/>
      <c r="G40" s="60"/>
      <c r="H40" s="15"/>
      <c r="I40" s="60"/>
      <c r="J40" s="60"/>
      <c r="K40" s="49"/>
      <c r="L40" s="51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</row>
    <row r="41" spans="2:36" ht="12.75" hidden="1" customHeight="1" x14ac:dyDescent="0.2">
      <c r="B41" s="30">
        <v>1</v>
      </c>
      <c r="D41" s="15"/>
      <c r="E41" s="15"/>
      <c r="F41" s="61"/>
      <c r="G41" s="62"/>
      <c r="H41" s="15"/>
      <c r="I41" s="61"/>
      <c r="J41" s="62"/>
      <c r="K41" s="49"/>
      <c r="L41" s="51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2:36" ht="12.75" hidden="1" customHeight="1" x14ac:dyDescent="0.2">
      <c r="B42" s="30">
        <v>1</v>
      </c>
      <c r="D42" s="15"/>
      <c r="E42" s="15"/>
      <c r="F42" s="61"/>
      <c r="G42" s="62"/>
      <c r="H42" s="15"/>
      <c r="I42" s="61"/>
      <c r="J42" s="62"/>
      <c r="K42" s="49"/>
      <c r="L42" s="51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</row>
    <row r="43" spans="2:36" ht="12.75" hidden="1" customHeight="1" x14ac:dyDescent="0.2">
      <c r="B43" s="30">
        <v>1</v>
      </c>
      <c r="D43" s="15"/>
      <c r="E43" s="15"/>
      <c r="F43" s="60"/>
      <c r="G43" s="60"/>
      <c r="H43" s="15"/>
      <c r="I43" s="60"/>
      <c r="J43" s="60"/>
      <c r="K43" s="49"/>
      <c r="L43" s="51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2:36" ht="12.75" hidden="1" customHeight="1" x14ac:dyDescent="0.2">
      <c r="B44" s="30">
        <v>1</v>
      </c>
      <c r="D44" s="15"/>
      <c r="E44" s="15"/>
      <c r="F44" s="60"/>
      <c r="G44" s="60"/>
      <c r="H44" s="15"/>
      <c r="I44" s="60"/>
      <c r="J44" s="60"/>
      <c r="K44" s="49"/>
      <c r="L44" s="51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2:36" ht="12.75" hidden="1" customHeight="1" x14ac:dyDescent="0.2">
      <c r="B45" s="30">
        <v>1</v>
      </c>
      <c r="D45" s="15"/>
      <c r="E45" s="15"/>
      <c r="F45" s="60"/>
      <c r="G45" s="60"/>
      <c r="H45" s="15"/>
      <c r="I45" s="60"/>
      <c r="J45" s="60"/>
      <c r="K45" s="49"/>
      <c r="L45" s="51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</row>
    <row r="46" spans="2:36" ht="12.75" hidden="1" customHeight="1" x14ac:dyDescent="0.2">
      <c r="B46" s="30">
        <v>1</v>
      </c>
      <c r="D46" s="15"/>
      <c r="E46" s="15"/>
      <c r="F46" s="60"/>
      <c r="G46" s="60"/>
      <c r="H46" s="15"/>
      <c r="I46" s="60"/>
      <c r="J46" s="60"/>
      <c r="K46" s="49"/>
      <c r="L46" s="51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</row>
    <row r="47" spans="2:36" ht="12.75" hidden="1" customHeight="1" x14ac:dyDescent="0.2">
      <c r="B47" s="30">
        <v>1</v>
      </c>
      <c r="D47" s="15"/>
      <c r="E47" s="15"/>
      <c r="F47" s="61"/>
      <c r="G47" s="62"/>
      <c r="H47" s="15"/>
      <c r="I47" s="61"/>
      <c r="J47" s="62"/>
      <c r="K47" s="49"/>
      <c r="L47" s="51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</row>
    <row r="48" spans="2:36" ht="12.75" hidden="1" customHeight="1" x14ac:dyDescent="0.2">
      <c r="B48" s="30">
        <v>1</v>
      </c>
      <c r="D48" s="15"/>
      <c r="E48" s="15"/>
      <c r="F48" s="61"/>
      <c r="G48" s="62"/>
      <c r="H48" s="15"/>
      <c r="I48" s="61"/>
      <c r="J48" s="62"/>
      <c r="K48" s="49"/>
      <c r="L48" s="51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</row>
    <row r="49" spans="2:36" ht="12.75" hidden="1" customHeight="1" x14ac:dyDescent="0.2">
      <c r="B49" s="30">
        <v>1</v>
      </c>
      <c r="D49" s="15"/>
      <c r="E49" s="15"/>
      <c r="F49" s="60"/>
      <c r="G49" s="60"/>
      <c r="H49" s="15"/>
      <c r="I49" s="60"/>
      <c r="J49" s="60"/>
      <c r="K49" s="49"/>
      <c r="L49" s="51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2:36" ht="12.75" hidden="1" customHeight="1" x14ac:dyDescent="0.2">
      <c r="B50" s="30">
        <v>1</v>
      </c>
      <c r="D50" s="15"/>
      <c r="E50" s="15"/>
      <c r="F50" s="60"/>
      <c r="G50" s="60"/>
      <c r="H50" s="15"/>
      <c r="I50" s="60"/>
      <c r="J50" s="60"/>
      <c r="K50" s="49"/>
      <c r="L50" s="51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</row>
    <row r="51" spans="2:36" ht="12.75" hidden="1" customHeight="1" x14ac:dyDescent="0.2">
      <c r="B51" s="30">
        <v>1</v>
      </c>
      <c r="D51" s="15"/>
      <c r="E51" s="15"/>
      <c r="F51" s="61"/>
      <c r="G51" s="62"/>
      <c r="H51" s="15"/>
      <c r="I51" s="61"/>
      <c r="J51" s="62"/>
      <c r="K51" s="49"/>
      <c r="L51" s="51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2:36" ht="12.75" hidden="1" customHeight="1" x14ac:dyDescent="0.2">
      <c r="B52" s="30">
        <v>1</v>
      </c>
      <c r="D52" s="15"/>
      <c r="E52" s="15"/>
      <c r="F52" s="60"/>
      <c r="G52" s="60"/>
      <c r="H52" s="15"/>
      <c r="I52" s="60"/>
      <c r="J52" s="60"/>
      <c r="K52" s="49"/>
      <c r="L52" s="51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</row>
    <row r="53" spans="2:36" ht="12.75" hidden="1" customHeight="1" x14ac:dyDescent="0.2">
      <c r="B53" s="30">
        <v>1</v>
      </c>
      <c r="D53" s="15"/>
      <c r="E53" s="15"/>
      <c r="F53" s="60"/>
      <c r="G53" s="60"/>
      <c r="H53" s="15"/>
      <c r="I53" s="60"/>
      <c r="J53" s="60"/>
      <c r="K53" s="49"/>
      <c r="L53" s="5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</row>
    <row r="54" spans="2:36" ht="12.75" hidden="1" customHeight="1" x14ac:dyDescent="0.2">
      <c r="B54" s="30">
        <v>1</v>
      </c>
      <c r="D54" s="15"/>
      <c r="E54" s="15"/>
      <c r="F54" s="60"/>
      <c r="G54" s="60"/>
      <c r="H54" s="15"/>
      <c r="I54" s="60"/>
      <c r="J54" s="60"/>
      <c r="K54" s="49"/>
      <c r="L54" s="51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</row>
    <row r="55" spans="2:36" ht="12.75" hidden="1" customHeight="1" x14ac:dyDescent="0.2">
      <c r="B55" s="30">
        <v>1</v>
      </c>
      <c r="D55" s="15"/>
      <c r="E55" s="15"/>
      <c r="F55" s="60"/>
      <c r="G55" s="60"/>
      <c r="H55" s="15"/>
      <c r="I55" s="60"/>
      <c r="J55" s="60"/>
      <c r="K55" s="49"/>
      <c r="L55" s="51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</row>
    <row r="56" spans="2:36" ht="12.75" hidden="1" customHeight="1" x14ac:dyDescent="0.2">
      <c r="B56" s="30">
        <v>1</v>
      </c>
      <c r="D56" s="15"/>
      <c r="E56" s="15"/>
      <c r="F56" s="61"/>
      <c r="G56" s="62"/>
      <c r="H56" s="15"/>
      <c r="I56" s="61"/>
      <c r="J56" s="62"/>
      <c r="K56" s="49"/>
      <c r="L56" s="51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</row>
    <row r="57" spans="2:36" ht="12.75" hidden="1" customHeight="1" x14ac:dyDescent="0.2">
      <c r="B57" s="30">
        <v>1</v>
      </c>
      <c r="D57" s="15"/>
      <c r="E57" s="15"/>
      <c r="F57" s="60"/>
      <c r="G57" s="60"/>
      <c r="H57" s="15"/>
      <c r="I57" s="60"/>
      <c r="J57" s="60"/>
      <c r="K57" s="49"/>
      <c r="L57" s="51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</row>
    <row r="58" spans="2:36" ht="12.75" hidden="1" customHeight="1" x14ac:dyDescent="0.2">
      <c r="B58" s="30">
        <v>1</v>
      </c>
      <c r="D58" s="15"/>
      <c r="E58" s="15"/>
      <c r="F58" s="61"/>
      <c r="G58" s="62"/>
      <c r="H58" s="15"/>
      <c r="I58" s="61"/>
      <c r="J58" s="62"/>
      <c r="K58" s="49"/>
      <c r="L58" s="51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</row>
    <row r="59" spans="2:36" ht="12.75" hidden="1" customHeight="1" x14ac:dyDescent="0.2">
      <c r="B59" s="30">
        <v>1</v>
      </c>
      <c r="D59" s="15"/>
      <c r="E59" s="15"/>
      <c r="F59" s="61"/>
      <c r="G59" s="62"/>
      <c r="H59" s="15"/>
      <c r="I59" s="61"/>
      <c r="J59" s="62"/>
      <c r="K59" s="49"/>
      <c r="L59" s="51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</row>
    <row r="60" spans="2:36" ht="12.75" hidden="1" customHeight="1" x14ac:dyDescent="0.2">
      <c r="B60" s="30">
        <v>1</v>
      </c>
      <c r="D60" s="15"/>
      <c r="E60" s="15"/>
      <c r="F60" s="61"/>
      <c r="G60" s="62"/>
      <c r="H60" s="15"/>
      <c r="I60" s="61"/>
      <c r="J60" s="62"/>
      <c r="K60" s="49"/>
      <c r="L60" s="51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</row>
    <row r="61" spans="2:36" ht="12.75" hidden="1" customHeight="1" x14ac:dyDescent="0.2">
      <c r="B61" s="30">
        <v>1</v>
      </c>
      <c r="D61" s="15"/>
      <c r="E61" s="15"/>
      <c r="F61" s="60"/>
      <c r="G61" s="60"/>
      <c r="H61" s="15"/>
      <c r="I61" s="60"/>
      <c r="J61" s="60"/>
      <c r="K61" s="49"/>
      <c r="L61" s="51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</row>
    <row r="62" spans="2:36" ht="12.75" hidden="1" customHeight="1" x14ac:dyDescent="0.2">
      <c r="B62" s="30">
        <v>1</v>
      </c>
      <c r="D62" s="15"/>
      <c r="E62" s="15"/>
      <c r="F62" s="60"/>
      <c r="G62" s="60"/>
      <c r="H62" s="15"/>
      <c r="I62" s="60"/>
      <c r="J62" s="60"/>
      <c r="K62" s="49"/>
      <c r="L62" s="51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</row>
    <row r="63" spans="2:36" ht="12.75" hidden="1" customHeight="1" x14ac:dyDescent="0.2">
      <c r="B63" s="30">
        <v>1</v>
      </c>
      <c r="D63" s="15"/>
      <c r="E63" s="15"/>
      <c r="F63" s="61"/>
      <c r="G63" s="62"/>
      <c r="H63" s="15"/>
      <c r="I63" s="61"/>
      <c r="J63" s="62"/>
      <c r="K63" s="49"/>
      <c r="L63" s="51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</row>
    <row r="64" spans="2:36" ht="12.75" hidden="1" customHeight="1" x14ac:dyDescent="0.2">
      <c r="B64" s="30">
        <v>1</v>
      </c>
      <c r="D64" s="15"/>
      <c r="E64" s="15"/>
      <c r="F64" s="61"/>
      <c r="G64" s="62"/>
      <c r="H64" s="15"/>
      <c r="I64" s="61"/>
      <c r="J64" s="62"/>
      <c r="K64" s="49"/>
      <c r="L64" s="51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</row>
    <row r="65" spans="2:36" ht="12.75" hidden="1" customHeight="1" x14ac:dyDescent="0.2">
      <c r="B65" s="30">
        <v>1</v>
      </c>
      <c r="D65" s="15"/>
      <c r="E65" s="15"/>
      <c r="F65" s="61"/>
      <c r="G65" s="62"/>
      <c r="H65" s="15"/>
      <c r="I65" s="61"/>
      <c r="J65" s="62"/>
      <c r="K65" s="49"/>
      <c r="L65" s="51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</row>
    <row r="66" spans="2:36" ht="12.75" hidden="1" customHeight="1" x14ac:dyDescent="0.2">
      <c r="B66" s="30">
        <v>1</v>
      </c>
      <c r="D66" s="15"/>
      <c r="E66" s="15"/>
      <c r="F66" s="61"/>
      <c r="G66" s="62"/>
      <c r="H66" s="15"/>
      <c r="I66" s="61"/>
      <c r="J66" s="86"/>
      <c r="K66" s="49"/>
      <c r="L66" s="51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</row>
    <row r="67" spans="2:36" ht="12.75" hidden="1" customHeight="1" x14ac:dyDescent="0.2">
      <c r="B67" s="30">
        <v>1</v>
      </c>
      <c r="D67" s="15"/>
      <c r="E67" s="15"/>
      <c r="F67" s="61"/>
      <c r="G67" s="62"/>
      <c r="H67" s="15"/>
      <c r="I67" s="61"/>
      <c r="J67" s="62"/>
      <c r="K67" s="49"/>
      <c r="L67" s="51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</row>
    <row r="68" spans="2:36" ht="12.75" hidden="1" customHeight="1" x14ac:dyDescent="0.2">
      <c r="B68" s="30">
        <v>1</v>
      </c>
      <c r="D68" s="15"/>
      <c r="E68" s="15"/>
      <c r="F68" s="61"/>
      <c r="G68" s="62"/>
      <c r="H68" s="15"/>
      <c r="I68" s="61"/>
      <c r="J68" s="62"/>
      <c r="K68" s="49"/>
      <c r="L68" s="51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</row>
    <row r="69" spans="2:36" ht="12.75" hidden="1" customHeight="1" x14ac:dyDescent="0.2">
      <c r="B69" s="30">
        <v>1</v>
      </c>
      <c r="D69" s="15"/>
      <c r="E69" s="15"/>
      <c r="F69" s="60"/>
      <c r="G69" s="60"/>
      <c r="H69" s="15"/>
      <c r="I69" s="60"/>
      <c r="J69" s="60"/>
      <c r="K69" s="49"/>
      <c r="L69" s="51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</row>
    <row r="70" spans="2:36" ht="12.75" hidden="1" customHeight="1" x14ac:dyDescent="0.2">
      <c r="B70" s="30">
        <v>1</v>
      </c>
      <c r="D70" s="15"/>
      <c r="E70" s="15"/>
      <c r="F70" s="60"/>
      <c r="G70" s="60"/>
      <c r="H70" s="15"/>
      <c r="I70" s="60"/>
      <c r="J70" s="60"/>
      <c r="K70" s="49"/>
      <c r="L70" s="51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</row>
    <row r="71" spans="2:36" ht="12.75" hidden="1" customHeight="1" x14ac:dyDescent="0.2">
      <c r="B71" s="30">
        <v>1</v>
      </c>
      <c r="D71" s="15"/>
      <c r="E71" s="15"/>
      <c r="F71" s="60"/>
      <c r="G71" s="60"/>
      <c r="H71" s="15"/>
      <c r="I71" s="60"/>
      <c r="J71" s="60"/>
      <c r="K71" s="49"/>
      <c r="L71" s="51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</row>
    <row r="72" spans="2:36" ht="12.75" hidden="1" customHeight="1" x14ac:dyDescent="0.2">
      <c r="B72" s="30">
        <v>1</v>
      </c>
      <c r="D72" s="15"/>
      <c r="E72" s="15"/>
      <c r="F72" s="60"/>
      <c r="G72" s="60"/>
      <c r="H72" s="15"/>
      <c r="I72" s="60"/>
      <c r="J72" s="60"/>
      <c r="K72" s="49"/>
      <c r="L72" s="51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</row>
    <row r="73" spans="2:36" ht="12.75" hidden="1" customHeight="1" x14ac:dyDescent="0.2">
      <c r="B73" s="30">
        <v>1</v>
      </c>
      <c r="D73" s="15"/>
      <c r="E73" s="15"/>
      <c r="F73" s="60"/>
      <c r="G73" s="60"/>
      <c r="H73" s="15"/>
      <c r="I73" s="60"/>
      <c r="J73" s="60"/>
      <c r="K73" s="49"/>
      <c r="L73" s="51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</row>
    <row r="74" spans="2:36" ht="12.75" hidden="1" customHeight="1" x14ac:dyDescent="0.2">
      <c r="B74" s="30">
        <v>1</v>
      </c>
      <c r="D74" s="15"/>
      <c r="E74" s="15"/>
      <c r="F74" s="60"/>
      <c r="G74" s="60"/>
      <c r="H74" s="15"/>
      <c r="I74" s="60"/>
      <c r="J74" s="60"/>
      <c r="K74" s="49"/>
      <c r="L74" s="51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</row>
    <row r="75" spans="2:36" ht="12.75" hidden="1" customHeight="1" x14ac:dyDescent="0.2">
      <c r="B75" s="30">
        <v>1</v>
      </c>
      <c r="D75" s="15"/>
      <c r="E75" s="15"/>
      <c r="F75" s="60"/>
      <c r="G75" s="60"/>
      <c r="H75" s="15"/>
      <c r="I75" s="60"/>
      <c r="J75" s="60"/>
      <c r="K75" s="49"/>
      <c r="L75" s="51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</row>
    <row r="76" spans="2:36" ht="12.75" hidden="1" customHeight="1" x14ac:dyDescent="0.2">
      <c r="B76" s="30">
        <v>1</v>
      </c>
      <c r="D76" s="15"/>
      <c r="E76" s="15"/>
      <c r="F76" s="60"/>
      <c r="G76" s="60"/>
      <c r="H76" s="15"/>
      <c r="I76" s="60"/>
      <c r="J76" s="60"/>
      <c r="K76" s="49"/>
      <c r="L76" s="51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</row>
    <row r="77" spans="2:36" ht="12.75" hidden="1" customHeight="1" x14ac:dyDescent="0.2">
      <c r="B77" s="30">
        <v>1</v>
      </c>
      <c r="D77" s="15"/>
      <c r="E77" s="15"/>
      <c r="F77" s="60"/>
      <c r="G77" s="60"/>
      <c r="H77" s="15"/>
      <c r="I77" s="60"/>
      <c r="J77" s="60"/>
      <c r="K77" s="49"/>
      <c r="L77" s="51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</row>
    <row r="78" spans="2:36" ht="12.75" hidden="1" customHeight="1" x14ac:dyDescent="0.2">
      <c r="B78" s="30">
        <v>1</v>
      </c>
      <c r="D78" s="15"/>
      <c r="E78" s="15"/>
      <c r="F78" s="61"/>
      <c r="G78" s="62"/>
      <c r="H78" s="15"/>
      <c r="I78" s="61"/>
      <c r="J78" s="86"/>
      <c r="K78" s="49"/>
      <c r="L78" s="51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</row>
    <row r="79" spans="2:36" ht="12.75" hidden="1" customHeight="1" x14ac:dyDescent="0.2">
      <c r="B79" s="30">
        <v>1</v>
      </c>
      <c r="D79" s="15"/>
      <c r="E79" s="15"/>
      <c r="F79" s="60"/>
      <c r="G79" s="60"/>
      <c r="H79" s="15"/>
      <c r="I79" s="60"/>
      <c r="J79" s="60"/>
      <c r="K79" s="49"/>
      <c r="L79" s="51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</row>
    <row r="80" spans="2:36" ht="12.75" hidden="1" customHeight="1" x14ac:dyDescent="0.2">
      <c r="B80" s="30">
        <v>1</v>
      </c>
      <c r="D80" s="15"/>
      <c r="E80" s="15"/>
      <c r="F80" s="60"/>
      <c r="G80" s="60"/>
      <c r="H80" s="15"/>
      <c r="I80" s="60"/>
      <c r="J80" s="60"/>
      <c r="K80" s="49"/>
      <c r="L80" s="51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</row>
    <row r="81" spans="2:36" ht="12.75" hidden="1" customHeight="1" x14ac:dyDescent="0.2">
      <c r="B81" s="30">
        <v>1</v>
      </c>
      <c r="D81" s="15"/>
      <c r="E81" s="15"/>
      <c r="F81" s="60"/>
      <c r="G81" s="60"/>
      <c r="H81" s="15"/>
      <c r="I81" s="60"/>
      <c r="J81" s="60"/>
      <c r="K81" s="49"/>
      <c r="L81" s="51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</row>
    <row r="82" spans="2:36" ht="12.75" hidden="1" customHeight="1" x14ac:dyDescent="0.2">
      <c r="B82" s="30">
        <v>1</v>
      </c>
      <c r="D82" s="15"/>
      <c r="E82" s="15"/>
      <c r="F82" s="60"/>
      <c r="G82" s="60"/>
      <c r="H82" s="15"/>
      <c r="I82" s="60"/>
      <c r="J82" s="60"/>
      <c r="K82" s="49"/>
      <c r="L82" s="51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</row>
    <row r="83" spans="2:36" ht="12.75" hidden="1" customHeight="1" x14ac:dyDescent="0.2">
      <c r="B83" s="30">
        <v>1</v>
      </c>
      <c r="D83" s="15"/>
      <c r="E83" s="15"/>
      <c r="F83" s="60"/>
      <c r="G83" s="60"/>
      <c r="H83" s="15"/>
      <c r="I83" s="60"/>
      <c r="J83" s="60"/>
      <c r="K83" s="49"/>
      <c r="L83" s="51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</row>
    <row r="84" spans="2:36" ht="12.75" hidden="1" customHeight="1" thickBot="1" x14ac:dyDescent="0.25">
      <c r="B84" s="30">
        <v>1</v>
      </c>
      <c r="D84" s="46"/>
      <c r="E84" s="46"/>
      <c r="F84" s="104"/>
      <c r="G84" s="104"/>
      <c r="H84" s="46"/>
      <c r="I84" s="104"/>
      <c r="J84" s="104"/>
      <c r="K84" s="53"/>
      <c r="L84" s="52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</row>
    <row r="85" spans="2:36" ht="12.75" customHeight="1" x14ac:dyDescent="0.2">
      <c r="B85" s="5" t="s">
        <v>12</v>
      </c>
      <c r="D85" s="106" t="s">
        <v>3</v>
      </c>
      <c r="E85" s="107"/>
      <c r="F85" s="107"/>
      <c r="G85" s="107"/>
      <c r="H85" s="107"/>
      <c r="I85" s="107"/>
      <c r="J85" s="107"/>
      <c r="K85" s="107"/>
      <c r="L85" s="110">
        <f t="shared" ref="L85:AJ85" si="9">IF(L8="","",IF(L23="",IF(SUM(COUNTIF(L24:L84,"LS")+COUNTIF(L24:L84,"LUMP"))&gt;0,"LS",""),IF(SUM(L24:L84)&gt;0,ROUNDUP(SUM(L24:L84),0),"")))</f>
        <v>2</v>
      </c>
      <c r="M85" s="58">
        <f>IF(M8="","",IF(M23="",IF(SUM(COUNTIF(M24:M84,"LS")+COUNTIF(M24:M84,"LUMP"))&gt;0,"LS",""),IF(SUM(M24:M84)&gt;0,ROUNDUP(SUM(M24:M84),2),"")))</f>
        <v>1.44</v>
      </c>
      <c r="N85" s="19">
        <f t="shared" si="9"/>
        <v>1659</v>
      </c>
      <c r="O85" s="19">
        <f t="shared" si="9"/>
        <v>3000</v>
      </c>
      <c r="P85" s="19" t="str">
        <f t="shared" si="9"/>
        <v/>
      </c>
      <c r="Q85" s="19" t="str">
        <f t="shared" si="9"/>
        <v/>
      </c>
      <c r="R85" s="19" t="str">
        <f t="shared" si="9"/>
        <v/>
      </c>
      <c r="S85" s="19" t="str">
        <f t="shared" si="9"/>
        <v/>
      </c>
      <c r="T85" s="19" t="str">
        <f t="shared" si="9"/>
        <v/>
      </c>
      <c r="U85" s="19" t="str">
        <f t="shared" si="9"/>
        <v/>
      </c>
      <c r="V85" s="19" t="str">
        <f t="shared" si="9"/>
        <v/>
      </c>
      <c r="W85" s="19" t="str">
        <f t="shared" si="9"/>
        <v/>
      </c>
      <c r="X85" s="19" t="str">
        <f t="shared" si="9"/>
        <v/>
      </c>
      <c r="Y85" s="19" t="str">
        <f t="shared" si="9"/>
        <v/>
      </c>
      <c r="Z85" s="19" t="str">
        <f t="shared" si="9"/>
        <v/>
      </c>
      <c r="AA85" s="19" t="str">
        <f t="shared" si="9"/>
        <v/>
      </c>
      <c r="AB85" s="19" t="str">
        <f t="shared" si="9"/>
        <v/>
      </c>
      <c r="AC85" s="19" t="str">
        <f t="shared" si="9"/>
        <v/>
      </c>
      <c r="AD85" s="19" t="str">
        <f t="shared" si="9"/>
        <v/>
      </c>
      <c r="AE85" s="19" t="str">
        <f t="shared" si="9"/>
        <v/>
      </c>
      <c r="AF85" s="19" t="str">
        <f t="shared" si="9"/>
        <v/>
      </c>
      <c r="AG85" s="19" t="str">
        <f t="shared" si="9"/>
        <v/>
      </c>
      <c r="AH85" s="19" t="str">
        <f t="shared" si="9"/>
        <v/>
      </c>
      <c r="AI85" s="19" t="str">
        <f t="shared" si="9"/>
        <v/>
      </c>
      <c r="AJ85" s="19" t="str">
        <f t="shared" si="9"/>
        <v/>
      </c>
    </row>
    <row r="86" spans="2:36" ht="12.75" customHeight="1" thickBot="1" x14ac:dyDescent="0.25"/>
    <row r="87" spans="2:36" ht="12.75" customHeight="1" thickBot="1" x14ac:dyDescent="0.25">
      <c r="B87" s="28" t="s">
        <v>10</v>
      </c>
      <c r="D87" s="63">
        <f>D7+1</f>
        <v>2</v>
      </c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</row>
    <row r="88" spans="2:36" ht="12.75" customHeight="1" thickBot="1" x14ac:dyDescent="0.25">
      <c r="B88" s="32"/>
      <c r="D88" s="64" t="s">
        <v>8</v>
      </c>
      <c r="E88" s="64"/>
      <c r="F88" s="64"/>
      <c r="G88" s="64"/>
      <c r="H88" s="64"/>
      <c r="I88" s="64"/>
      <c r="J88" s="64"/>
      <c r="K88" s="23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2:36" ht="12.75" customHeight="1" thickBot="1" x14ac:dyDescent="0.25">
      <c r="D89" s="65" t="s">
        <v>9</v>
      </c>
      <c r="E89" s="65"/>
      <c r="F89" s="64"/>
      <c r="G89" s="64"/>
      <c r="H89" s="64"/>
      <c r="I89" s="64"/>
      <c r="J89" s="64"/>
      <c r="K89" s="23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2:36" ht="12.75" customHeight="1" x14ac:dyDescent="0.2">
      <c r="B90" s="99" t="s">
        <v>11</v>
      </c>
      <c r="D90" s="66" t="s">
        <v>20</v>
      </c>
      <c r="E90" s="69" t="s">
        <v>0</v>
      </c>
      <c r="F90" s="72"/>
      <c r="G90" s="72"/>
      <c r="H90" s="72"/>
      <c r="I90" s="72"/>
      <c r="J90" s="72"/>
      <c r="K90" s="66" t="s">
        <v>21</v>
      </c>
      <c r="L90" s="44" t="str">
        <f t="shared" ref="L90:AD90" si="10">IF(OR(TRIM(L88)=0,TRIM(L88)=""),"",IF(IFERROR(TRIM(INDEX(QryItemNamed,MATCH(TRIM(L88),ITEM,0),2)),"")="Y","SPECIAL",LEFT(IFERROR(TRIM(INDEX(ITEM,MATCH(TRIM(L88),ITEM,0))),""),3)))</f>
        <v/>
      </c>
      <c r="M90" s="8" t="str">
        <f t="shared" si="10"/>
        <v/>
      </c>
      <c r="N90" s="8" t="str">
        <f t="shared" si="10"/>
        <v/>
      </c>
      <c r="O90" s="8" t="str">
        <f t="shared" si="10"/>
        <v/>
      </c>
      <c r="P90" s="8" t="str">
        <f t="shared" si="10"/>
        <v/>
      </c>
      <c r="Q90" s="8" t="str">
        <f t="shared" ref="Q90" si="11">IF(OR(TRIM(Q88)=0,TRIM(Q88)=""),"",IF(IFERROR(TRIM(INDEX(QryItemNamed,MATCH(TRIM(Q88),ITEM,0),2)),"")="Y","SPECIAL",LEFT(IFERROR(TRIM(INDEX(ITEM,MATCH(TRIM(Q88),ITEM,0))),""),3)))</f>
        <v/>
      </c>
      <c r="R90" s="8" t="str">
        <f t="shared" si="10"/>
        <v/>
      </c>
      <c r="S90" s="8" t="str">
        <f t="shared" si="10"/>
        <v/>
      </c>
      <c r="T90" s="8" t="str">
        <f t="shared" si="10"/>
        <v/>
      </c>
      <c r="U90" s="8" t="str">
        <f t="shared" si="10"/>
        <v/>
      </c>
      <c r="V90" s="8" t="str">
        <f t="shared" si="10"/>
        <v/>
      </c>
      <c r="W90" s="8" t="str">
        <f t="shared" si="10"/>
        <v/>
      </c>
      <c r="X90" s="8" t="str">
        <f t="shared" si="10"/>
        <v/>
      </c>
      <c r="Y90" s="8" t="str">
        <f t="shared" si="10"/>
        <v/>
      </c>
      <c r="Z90" s="8" t="str">
        <f t="shared" si="10"/>
        <v/>
      </c>
      <c r="AA90" s="8" t="str">
        <f t="shared" si="10"/>
        <v/>
      </c>
      <c r="AB90" s="8" t="str">
        <f t="shared" si="10"/>
        <v/>
      </c>
      <c r="AC90" s="8" t="str">
        <f t="shared" si="10"/>
        <v/>
      </c>
      <c r="AD90" s="8" t="str">
        <f t="shared" si="10"/>
        <v/>
      </c>
    </row>
    <row r="91" spans="2:36" ht="12.75" customHeight="1" x14ac:dyDescent="0.2">
      <c r="B91" s="100"/>
      <c r="D91" s="67"/>
      <c r="E91" s="70"/>
      <c r="F91" s="72"/>
      <c r="G91" s="72"/>
      <c r="H91" s="72"/>
      <c r="I91" s="72"/>
      <c r="J91" s="72"/>
      <c r="K91" s="67"/>
      <c r="L91" s="74" t="str">
        <f t="shared" ref="L91:AD91" si="12">IF(OR(TRIM(L88)=0,TRIM(L88)=""),IF(L89="","",L89),IF(IFERROR(TRIM(INDEX(QryItemNamed,MATCH(TRIM(L88),ITEM,0),2)),"")="Y",TRIM(RIGHT(IFERROR(TRIM(INDEX(QryItemNamed,MATCH(TRIM(L88),ITEM,0),4)),"123456789012"),LEN(IFERROR(TRIM(INDEX(QryItemNamed,MATCH(TRIM(L88),ITEM,0),4)),"123456789012"))-9))&amp;L89,IFERROR(TRIM(INDEX(QryItemNamed,MATCH(TRIM(L88),ITEM,0),4))&amp;L89,"ITEM CODE DOES NOT EXIST IN ITEM MASTER")))</f>
        <v/>
      </c>
      <c r="M91" s="75" t="str">
        <f t="shared" si="12"/>
        <v/>
      </c>
      <c r="N91" s="75" t="str">
        <f t="shared" si="12"/>
        <v/>
      </c>
      <c r="O91" s="75" t="str">
        <f t="shared" si="12"/>
        <v/>
      </c>
      <c r="P91" s="59" t="str">
        <f t="shared" si="12"/>
        <v/>
      </c>
      <c r="Q91" s="59" t="str">
        <f t="shared" ref="Q91" si="13">IF(OR(TRIM(Q88)=0,TRIM(Q88)=""),IF(Q89="","",Q89),IF(IFERROR(TRIM(INDEX(QryItemNamed,MATCH(TRIM(Q88),ITEM,0),2)),"")="Y",TRIM(RIGHT(IFERROR(TRIM(INDEX(QryItemNamed,MATCH(TRIM(Q88),ITEM,0),4)),"123456789012"),LEN(IFERROR(TRIM(INDEX(QryItemNamed,MATCH(TRIM(Q88),ITEM,0),4)),"123456789012"))-9))&amp;Q89,IFERROR(TRIM(INDEX(QryItemNamed,MATCH(TRIM(Q88),ITEM,0),4))&amp;Q89,"ITEM CODE DOES NOT EXIST IN ITEM MASTER")))</f>
        <v/>
      </c>
      <c r="R91" s="59" t="str">
        <f t="shared" si="12"/>
        <v/>
      </c>
      <c r="S91" s="59" t="str">
        <f t="shared" si="12"/>
        <v/>
      </c>
      <c r="T91" s="59" t="str">
        <f t="shared" si="12"/>
        <v/>
      </c>
      <c r="U91" s="59" t="str">
        <f t="shared" si="12"/>
        <v/>
      </c>
      <c r="V91" s="59" t="str">
        <f t="shared" si="12"/>
        <v/>
      </c>
      <c r="W91" s="59" t="str">
        <f t="shared" si="12"/>
        <v/>
      </c>
      <c r="X91" s="59" t="str">
        <f t="shared" si="12"/>
        <v/>
      </c>
      <c r="Y91" s="59" t="str">
        <f t="shared" si="12"/>
        <v/>
      </c>
      <c r="Z91" s="92" t="str">
        <f t="shared" si="12"/>
        <v/>
      </c>
      <c r="AA91" s="59" t="str">
        <f t="shared" si="12"/>
        <v/>
      </c>
      <c r="AB91" s="59" t="str">
        <f t="shared" si="12"/>
        <v/>
      </c>
      <c r="AC91" s="59" t="str">
        <f t="shared" si="12"/>
        <v/>
      </c>
      <c r="AD91" s="59" t="str">
        <f t="shared" si="12"/>
        <v/>
      </c>
    </row>
    <row r="92" spans="2:36" ht="12.75" customHeight="1" x14ac:dyDescent="0.2">
      <c r="B92" s="100"/>
      <c r="D92" s="67"/>
      <c r="E92" s="70"/>
      <c r="F92" s="72"/>
      <c r="G92" s="72"/>
      <c r="H92" s="72"/>
      <c r="I92" s="72"/>
      <c r="J92" s="72"/>
      <c r="K92" s="67"/>
      <c r="L92" s="74"/>
      <c r="M92" s="75"/>
      <c r="N92" s="75"/>
      <c r="O92" s="75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93"/>
      <c r="AA92" s="59"/>
      <c r="AB92" s="59"/>
      <c r="AC92" s="59"/>
      <c r="AD92" s="59"/>
    </row>
    <row r="93" spans="2:36" ht="12.75" customHeight="1" x14ac:dyDescent="0.2">
      <c r="B93" s="100"/>
      <c r="D93" s="67"/>
      <c r="E93" s="70"/>
      <c r="F93" s="72"/>
      <c r="G93" s="72"/>
      <c r="H93" s="72"/>
      <c r="I93" s="72"/>
      <c r="J93" s="72"/>
      <c r="K93" s="67"/>
      <c r="L93" s="74"/>
      <c r="M93" s="75"/>
      <c r="N93" s="75"/>
      <c r="O93" s="75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93"/>
      <c r="AA93" s="59"/>
      <c r="AB93" s="59"/>
      <c r="AC93" s="59"/>
      <c r="AD93" s="59"/>
    </row>
    <row r="94" spans="2:36" ht="12.75" customHeight="1" x14ac:dyDescent="0.2">
      <c r="B94" s="100"/>
      <c r="D94" s="67"/>
      <c r="E94" s="70"/>
      <c r="F94" s="72"/>
      <c r="G94" s="72"/>
      <c r="H94" s="72"/>
      <c r="I94" s="72"/>
      <c r="J94" s="72"/>
      <c r="K94" s="67"/>
      <c r="L94" s="74"/>
      <c r="M94" s="75"/>
      <c r="N94" s="75"/>
      <c r="O94" s="75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93"/>
      <c r="AA94" s="59"/>
      <c r="AB94" s="59"/>
      <c r="AC94" s="59"/>
      <c r="AD94" s="59"/>
    </row>
    <row r="95" spans="2:36" ht="12.75" customHeight="1" x14ac:dyDescent="0.2">
      <c r="B95" s="100"/>
      <c r="D95" s="67"/>
      <c r="E95" s="70"/>
      <c r="F95" s="72"/>
      <c r="G95" s="72"/>
      <c r="H95" s="72"/>
      <c r="I95" s="72"/>
      <c r="J95" s="72"/>
      <c r="K95" s="67"/>
      <c r="L95" s="74"/>
      <c r="M95" s="75"/>
      <c r="N95" s="75"/>
      <c r="O95" s="75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93"/>
      <c r="AA95" s="59"/>
      <c r="AB95" s="59"/>
      <c r="AC95" s="59"/>
      <c r="AD95" s="59"/>
    </row>
    <row r="96" spans="2:36" ht="12.75" customHeight="1" x14ac:dyDescent="0.2">
      <c r="B96" s="100"/>
      <c r="D96" s="67"/>
      <c r="E96" s="70"/>
      <c r="F96" s="72"/>
      <c r="G96" s="72"/>
      <c r="H96" s="72"/>
      <c r="I96" s="72"/>
      <c r="J96" s="72"/>
      <c r="K96" s="67"/>
      <c r="L96" s="74"/>
      <c r="M96" s="75"/>
      <c r="N96" s="75"/>
      <c r="O96" s="75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93"/>
      <c r="AA96" s="59"/>
      <c r="AB96" s="59"/>
      <c r="AC96" s="59"/>
      <c r="AD96" s="59"/>
    </row>
    <row r="97" spans="2:30" ht="12.75" customHeight="1" x14ac:dyDescent="0.2">
      <c r="B97" s="100"/>
      <c r="D97" s="67"/>
      <c r="E97" s="70"/>
      <c r="F97" s="72"/>
      <c r="G97" s="72"/>
      <c r="H97" s="72"/>
      <c r="I97" s="72"/>
      <c r="J97" s="72"/>
      <c r="K97" s="67"/>
      <c r="L97" s="74"/>
      <c r="M97" s="75"/>
      <c r="N97" s="75"/>
      <c r="O97" s="75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93"/>
      <c r="AA97" s="59"/>
      <c r="AB97" s="59"/>
      <c r="AC97" s="59"/>
      <c r="AD97" s="59"/>
    </row>
    <row r="98" spans="2:30" ht="12.75" customHeight="1" x14ac:dyDescent="0.2">
      <c r="B98" s="100"/>
      <c r="D98" s="67"/>
      <c r="E98" s="70"/>
      <c r="F98" s="72"/>
      <c r="G98" s="72"/>
      <c r="H98" s="72"/>
      <c r="I98" s="72"/>
      <c r="J98" s="72"/>
      <c r="K98" s="67"/>
      <c r="L98" s="74"/>
      <c r="M98" s="75"/>
      <c r="N98" s="75"/>
      <c r="O98" s="75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93"/>
      <c r="AA98" s="59"/>
      <c r="AB98" s="59"/>
      <c r="AC98" s="59"/>
      <c r="AD98" s="59"/>
    </row>
    <row r="99" spans="2:30" ht="12.75" customHeight="1" x14ac:dyDescent="0.2">
      <c r="B99" s="100"/>
      <c r="D99" s="67"/>
      <c r="E99" s="70"/>
      <c r="F99" s="72"/>
      <c r="G99" s="72"/>
      <c r="H99" s="72"/>
      <c r="I99" s="72"/>
      <c r="J99" s="72"/>
      <c r="K99" s="67"/>
      <c r="L99" s="74"/>
      <c r="M99" s="75"/>
      <c r="N99" s="75"/>
      <c r="O99" s="75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93"/>
      <c r="AA99" s="59"/>
      <c r="AB99" s="59"/>
      <c r="AC99" s="59"/>
      <c r="AD99" s="59"/>
    </row>
    <row r="100" spans="2:30" ht="12.75" customHeight="1" x14ac:dyDescent="0.2">
      <c r="B100" s="100"/>
      <c r="D100" s="67"/>
      <c r="E100" s="70"/>
      <c r="F100" s="72"/>
      <c r="G100" s="72"/>
      <c r="H100" s="72"/>
      <c r="I100" s="72"/>
      <c r="J100" s="72"/>
      <c r="K100" s="67"/>
      <c r="L100" s="74"/>
      <c r="M100" s="75"/>
      <c r="N100" s="75"/>
      <c r="O100" s="75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93"/>
      <c r="AA100" s="59"/>
      <c r="AB100" s="59"/>
      <c r="AC100" s="59"/>
      <c r="AD100" s="59"/>
    </row>
    <row r="101" spans="2:30" ht="12.75" customHeight="1" x14ac:dyDescent="0.2">
      <c r="B101" s="100"/>
      <c r="D101" s="67"/>
      <c r="E101" s="70"/>
      <c r="F101" s="72"/>
      <c r="G101" s="72"/>
      <c r="H101" s="72"/>
      <c r="I101" s="72"/>
      <c r="J101" s="72"/>
      <c r="K101" s="67"/>
      <c r="L101" s="74"/>
      <c r="M101" s="75"/>
      <c r="N101" s="75"/>
      <c r="O101" s="75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93"/>
      <c r="AA101" s="59"/>
      <c r="AB101" s="59"/>
      <c r="AC101" s="59"/>
      <c r="AD101" s="59"/>
    </row>
    <row r="102" spans="2:30" ht="12.75" customHeight="1" x14ac:dyDescent="0.2">
      <c r="B102" s="100"/>
      <c r="D102" s="67"/>
      <c r="E102" s="70"/>
      <c r="F102" s="72"/>
      <c r="G102" s="72"/>
      <c r="H102" s="72"/>
      <c r="I102" s="72"/>
      <c r="J102" s="72"/>
      <c r="K102" s="67"/>
      <c r="L102" s="74"/>
      <c r="M102" s="75"/>
      <c r="N102" s="75"/>
      <c r="O102" s="75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94"/>
      <c r="AA102" s="59"/>
      <c r="AB102" s="59"/>
      <c r="AC102" s="59"/>
      <c r="AD102" s="59"/>
    </row>
    <row r="103" spans="2:30" ht="12.75" customHeight="1" thickBot="1" x14ac:dyDescent="0.25">
      <c r="B103" s="101"/>
      <c r="D103" s="68"/>
      <c r="E103" s="71"/>
      <c r="F103" s="73"/>
      <c r="G103" s="73"/>
      <c r="H103" s="73"/>
      <c r="I103" s="73"/>
      <c r="J103" s="73"/>
      <c r="K103" s="68"/>
      <c r="L103" s="45" t="str">
        <f t="shared" ref="L103:AD103" si="14">IF(OR(TRIM(L88)=0,TRIM(L88)=""),"",IF(IFERROR(TRIM(INDEX(QryItemNamed,MATCH(TRIM(L88),ITEM,0),3)),"")="LS","",IFERROR(TRIM(INDEX(QryItemNamed,MATCH(TRIM(L88),ITEM,0),3)),"")))</f>
        <v/>
      </c>
      <c r="M103" s="10" t="str">
        <f t="shared" si="14"/>
        <v/>
      </c>
      <c r="N103" s="10" t="str">
        <f t="shared" si="14"/>
        <v/>
      </c>
      <c r="O103" s="10" t="str">
        <f t="shared" si="14"/>
        <v/>
      </c>
      <c r="P103" s="10" t="str">
        <f t="shared" si="14"/>
        <v/>
      </c>
      <c r="Q103" s="10" t="str">
        <f t="shared" ref="Q103" si="15">IF(OR(TRIM(Q88)=0,TRIM(Q88)=""),"",IF(IFERROR(TRIM(INDEX(QryItemNamed,MATCH(TRIM(Q88),ITEM,0),3)),"")="LS","",IFERROR(TRIM(INDEX(QryItemNamed,MATCH(TRIM(Q88),ITEM,0),3)),"")))</f>
        <v/>
      </c>
      <c r="R103" s="10" t="str">
        <f t="shared" si="14"/>
        <v/>
      </c>
      <c r="S103" s="10" t="str">
        <f t="shared" si="14"/>
        <v/>
      </c>
      <c r="T103" s="10" t="str">
        <f t="shared" si="14"/>
        <v/>
      </c>
      <c r="U103" s="10" t="str">
        <f t="shared" si="14"/>
        <v/>
      </c>
      <c r="V103" s="10" t="str">
        <f t="shared" si="14"/>
        <v/>
      </c>
      <c r="W103" s="10" t="str">
        <f t="shared" si="14"/>
        <v/>
      </c>
      <c r="X103" s="10" t="str">
        <f t="shared" si="14"/>
        <v/>
      </c>
      <c r="Y103" s="10" t="str">
        <f t="shared" si="14"/>
        <v/>
      </c>
      <c r="Z103" s="10" t="str">
        <f t="shared" si="14"/>
        <v/>
      </c>
      <c r="AA103" s="10" t="str">
        <f t="shared" si="14"/>
        <v/>
      </c>
      <c r="AB103" s="10" t="str">
        <f t="shared" si="14"/>
        <v/>
      </c>
      <c r="AC103" s="10" t="str">
        <f t="shared" si="14"/>
        <v/>
      </c>
      <c r="AD103" s="10" t="str">
        <f t="shared" si="14"/>
        <v/>
      </c>
    </row>
    <row r="104" spans="2:30" ht="12.75" customHeight="1" x14ac:dyDescent="0.2">
      <c r="B104" s="29"/>
      <c r="D104" s="11"/>
      <c r="E104" s="11"/>
      <c r="F104" s="102"/>
      <c r="G104" s="103"/>
      <c r="H104" s="43"/>
      <c r="I104" s="102"/>
      <c r="J104" s="105"/>
      <c r="K104" s="43"/>
      <c r="L104" s="11"/>
      <c r="M104" s="11"/>
      <c r="N104" s="11"/>
      <c r="O104" s="11"/>
      <c r="P104" s="11"/>
      <c r="Q104" s="15"/>
      <c r="R104" s="11"/>
      <c r="S104" s="1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</row>
    <row r="105" spans="2:30" ht="12.75" customHeight="1" x14ac:dyDescent="0.2">
      <c r="B105" s="30"/>
      <c r="D105" s="15"/>
      <c r="E105" s="15"/>
      <c r="F105" s="61"/>
      <c r="G105" s="62"/>
      <c r="H105" s="15"/>
      <c r="I105" s="61"/>
      <c r="J105" s="86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2:30" ht="12.75" customHeight="1" x14ac:dyDescent="0.2">
      <c r="B106" s="30"/>
      <c r="D106" s="15"/>
      <c r="E106" s="15"/>
      <c r="F106" s="61"/>
      <c r="G106" s="62"/>
      <c r="H106" s="15"/>
      <c r="I106" s="61"/>
      <c r="J106" s="62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2:30" ht="12.75" customHeight="1" x14ac:dyDescent="0.2">
      <c r="B107" s="30"/>
      <c r="D107" s="15"/>
      <c r="E107" s="15"/>
      <c r="F107" s="61"/>
      <c r="G107" s="62"/>
      <c r="H107" s="15"/>
      <c r="I107" s="61"/>
      <c r="J107" s="62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2:30" ht="12.75" customHeight="1" x14ac:dyDescent="0.2">
      <c r="B108" s="30"/>
      <c r="D108" s="15"/>
      <c r="E108" s="15"/>
      <c r="F108" s="61"/>
      <c r="G108" s="62"/>
      <c r="H108" s="15"/>
      <c r="I108" s="61"/>
      <c r="J108" s="62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2:30" ht="12.75" customHeight="1" x14ac:dyDescent="0.2">
      <c r="B109" s="30"/>
      <c r="D109" s="15"/>
      <c r="E109" s="15"/>
      <c r="F109" s="61"/>
      <c r="G109" s="62"/>
      <c r="H109" s="15"/>
      <c r="I109" s="61"/>
      <c r="J109" s="62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2:30" ht="12.75" customHeight="1" x14ac:dyDescent="0.2">
      <c r="B110" s="30"/>
      <c r="D110" s="15"/>
      <c r="E110" s="15"/>
      <c r="F110" s="61"/>
      <c r="G110" s="62"/>
      <c r="H110" s="15"/>
      <c r="I110" s="61"/>
      <c r="J110" s="62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2:30" ht="12.75" customHeight="1" x14ac:dyDescent="0.2">
      <c r="B111" s="30"/>
      <c r="D111" s="15"/>
      <c r="E111" s="15"/>
      <c r="F111" s="61"/>
      <c r="G111" s="62"/>
      <c r="H111" s="15"/>
      <c r="I111" s="61"/>
      <c r="J111" s="62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2:30" ht="12.75" customHeight="1" x14ac:dyDescent="0.2">
      <c r="B112" s="30"/>
      <c r="D112" s="15"/>
      <c r="E112" s="15"/>
      <c r="F112" s="61"/>
      <c r="G112" s="62"/>
      <c r="H112" s="15"/>
      <c r="I112" s="61"/>
      <c r="J112" s="62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2:30" ht="12.75" customHeight="1" x14ac:dyDescent="0.2">
      <c r="B113" s="30"/>
      <c r="D113" s="15"/>
      <c r="E113" s="15"/>
      <c r="F113" s="61"/>
      <c r="G113" s="62"/>
      <c r="H113" s="15"/>
      <c r="I113" s="61"/>
      <c r="J113" s="62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2:30" ht="12.75" customHeight="1" x14ac:dyDescent="0.2">
      <c r="B114" s="30"/>
      <c r="D114" s="15"/>
      <c r="E114" s="15"/>
      <c r="F114" s="61"/>
      <c r="G114" s="62"/>
      <c r="H114" s="15"/>
      <c r="I114" s="61"/>
      <c r="J114" s="86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2:30" ht="12.75" customHeight="1" x14ac:dyDescent="0.2">
      <c r="B115" s="30"/>
      <c r="D115" s="48"/>
      <c r="E115" s="48"/>
      <c r="F115" s="108"/>
      <c r="G115" s="109"/>
      <c r="H115" s="48"/>
      <c r="I115" s="108"/>
      <c r="J115" s="109"/>
      <c r="K115" s="48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2:30" ht="12.75" customHeight="1" x14ac:dyDescent="0.2">
      <c r="B116" s="30"/>
      <c r="D116" s="15"/>
      <c r="E116" s="15"/>
      <c r="F116" s="61"/>
      <c r="G116" s="62"/>
      <c r="H116" s="15"/>
      <c r="I116" s="61"/>
      <c r="J116" s="86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2:30" ht="12.75" customHeight="1" x14ac:dyDescent="0.2">
      <c r="B117" s="30"/>
      <c r="D117" s="15"/>
      <c r="E117" s="15"/>
      <c r="F117" s="61"/>
      <c r="G117" s="62"/>
      <c r="H117" s="15"/>
      <c r="I117" s="61"/>
      <c r="J117" s="86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2:30" ht="12.75" customHeight="1" x14ac:dyDescent="0.2">
      <c r="B118" s="30"/>
      <c r="D118" s="15"/>
      <c r="E118" s="15"/>
      <c r="F118" s="61"/>
      <c r="G118" s="62"/>
      <c r="H118" s="15"/>
      <c r="I118" s="61"/>
      <c r="J118" s="86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2:30" ht="12.75" customHeight="1" x14ac:dyDescent="0.2">
      <c r="B119" s="30"/>
      <c r="D119" s="15"/>
      <c r="E119" s="15"/>
      <c r="F119" s="61"/>
      <c r="G119" s="62"/>
      <c r="H119" s="15"/>
      <c r="I119" s="61"/>
      <c r="J119" s="86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2:30" ht="12.75" customHeight="1" x14ac:dyDescent="0.2">
      <c r="B120" s="30"/>
      <c r="D120" s="15"/>
      <c r="E120" s="15"/>
      <c r="F120" s="61"/>
      <c r="G120" s="62"/>
      <c r="H120" s="15"/>
      <c r="I120" s="61"/>
      <c r="J120" s="86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2:30" ht="12.75" customHeight="1" x14ac:dyDescent="0.2">
      <c r="B121" s="30"/>
      <c r="D121" s="15"/>
      <c r="E121" s="15"/>
      <c r="F121" s="61"/>
      <c r="G121" s="62"/>
      <c r="H121" s="15"/>
      <c r="I121" s="61"/>
      <c r="J121" s="86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2:30" ht="12.75" customHeight="1" x14ac:dyDescent="0.2">
      <c r="B122" s="30"/>
      <c r="D122" s="15"/>
      <c r="E122" s="15"/>
      <c r="F122" s="61"/>
      <c r="G122" s="62"/>
      <c r="H122" s="15"/>
      <c r="I122" s="61"/>
      <c r="J122" s="86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2:30" ht="12.75" customHeight="1" x14ac:dyDescent="0.2">
      <c r="B123" s="30"/>
      <c r="D123" s="15"/>
      <c r="E123" s="15"/>
      <c r="F123" s="60"/>
      <c r="G123" s="60"/>
      <c r="H123" s="15"/>
      <c r="I123" s="60"/>
      <c r="J123" s="6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2:30" ht="12.75" customHeight="1" x14ac:dyDescent="0.2">
      <c r="B124" s="30"/>
      <c r="D124" s="15"/>
      <c r="E124" s="15"/>
      <c r="F124" s="60"/>
      <c r="G124" s="60"/>
      <c r="H124" s="15"/>
      <c r="I124" s="60"/>
      <c r="J124" s="6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2:30" ht="12.75" customHeight="1" x14ac:dyDescent="0.2">
      <c r="B125" s="30"/>
      <c r="D125" s="15"/>
      <c r="E125" s="15"/>
      <c r="F125" s="60"/>
      <c r="G125" s="60"/>
      <c r="H125" s="15"/>
      <c r="I125" s="60"/>
      <c r="J125" s="6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2:30" ht="12.75" customHeight="1" x14ac:dyDescent="0.2">
      <c r="B126" s="30"/>
      <c r="D126" s="15"/>
      <c r="E126" s="15"/>
      <c r="F126" s="61"/>
      <c r="G126" s="62"/>
      <c r="H126" s="15"/>
      <c r="I126" s="61"/>
      <c r="J126" s="86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2:30" ht="12.75" customHeight="1" x14ac:dyDescent="0.2">
      <c r="B127" s="30"/>
      <c r="D127" s="15"/>
      <c r="E127" s="15"/>
      <c r="F127" s="61"/>
      <c r="G127" s="62"/>
      <c r="H127" s="15"/>
      <c r="I127" s="61"/>
      <c r="J127" s="86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2:30" ht="12.75" customHeight="1" x14ac:dyDescent="0.2">
      <c r="B128" s="30"/>
      <c r="D128" s="15"/>
      <c r="E128" s="15"/>
      <c r="F128" s="16"/>
      <c r="G128" s="40"/>
      <c r="H128" s="15"/>
      <c r="I128" s="16"/>
      <c r="J128" s="39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2:30" ht="12.75" customHeight="1" x14ac:dyDescent="0.2">
      <c r="B129" s="30"/>
      <c r="D129" s="15"/>
      <c r="E129" s="15"/>
      <c r="F129" s="16"/>
      <c r="G129" s="40"/>
      <c r="H129" s="15"/>
      <c r="I129" s="16"/>
      <c r="J129" s="39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2:30" ht="12.75" customHeight="1" x14ac:dyDescent="0.2">
      <c r="B130" s="30"/>
      <c r="D130" s="15"/>
      <c r="E130" s="15"/>
      <c r="F130" s="61"/>
      <c r="G130" s="62"/>
      <c r="H130" s="15"/>
      <c r="I130" s="61"/>
      <c r="J130" s="86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2:30" ht="12.75" customHeight="1" x14ac:dyDescent="0.2">
      <c r="B131" s="30"/>
      <c r="D131" s="15"/>
      <c r="E131" s="15"/>
      <c r="F131" s="61"/>
      <c r="G131" s="62"/>
      <c r="H131" s="15"/>
      <c r="I131" s="61"/>
      <c r="J131" s="86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2:30" ht="12.75" customHeight="1" x14ac:dyDescent="0.2">
      <c r="B132" s="30"/>
      <c r="D132" s="15"/>
      <c r="E132" s="15"/>
      <c r="F132" s="61"/>
      <c r="G132" s="62"/>
      <c r="H132" s="15"/>
      <c r="I132" s="61"/>
      <c r="J132" s="86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2:30" ht="12.75" customHeight="1" x14ac:dyDescent="0.2">
      <c r="B133" s="30"/>
      <c r="D133" s="15"/>
      <c r="E133" s="15"/>
      <c r="F133" s="60"/>
      <c r="G133" s="60"/>
      <c r="H133" s="15"/>
      <c r="I133" s="60"/>
      <c r="J133" s="6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2:30" ht="12.75" customHeight="1" x14ac:dyDescent="0.2">
      <c r="B134" s="30"/>
      <c r="D134" s="15"/>
      <c r="E134" s="15"/>
      <c r="F134" s="61"/>
      <c r="G134" s="62"/>
      <c r="H134" s="15"/>
      <c r="I134" s="61"/>
      <c r="J134" s="86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2:30" ht="12.75" customHeight="1" x14ac:dyDescent="0.2">
      <c r="B135" s="30"/>
      <c r="D135" s="15"/>
      <c r="E135" s="15"/>
      <c r="F135" s="61"/>
      <c r="G135" s="62"/>
      <c r="H135" s="15"/>
      <c r="I135" s="61"/>
      <c r="J135" s="86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2:30" ht="12.75" customHeight="1" x14ac:dyDescent="0.2">
      <c r="B136" s="30"/>
      <c r="D136" s="15"/>
      <c r="E136" s="15"/>
      <c r="F136" s="60"/>
      <c r="G136" s="60"/>
      <c r="H136" s="15"/>
      <c r="I136" s="60"/>
      <c r="J136" s="60"/>
      <c r="K136" s="15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2:30" ht="12.75" customHeight="1" x14ac:dyDescent="0.2">
      <c r="B137" s="30"/>
      <c r="D137" s="15"/>
      <c r="E137" s="15"/>
      <c r="F137" s="60"/>
      <c r="G137" s="60"/>
      <c r="H137" s="15"/>
      <c r="I137" s="60"/>
      <c r="J137" s="60"/>
      <c r="K137" s="15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2:30" ht="12.75" customHeight="1" x14ac:dyDescent="0.2">
      <c r="B138" s="30"/>
      <c r="D138" s="15"/>
      <c r="E138" s="15"/>
      <c r="F138" s="60"/>
      <c r="G138" s="60"/>
      <c r="H138" s="15"/>
      <c r="I138" s="60"/>
      <c r="J138" s="60"/>
      <c r="K138" s="15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2:30" ht="12.75" customHeight="1" x14ac:dyDescent="0.2">
      <c r="B139" s="30"/>
      <c r="D139" s="15"/>
      <c r="E139" s="15"/>
      <c r="F139" s="60"/>
      <c r="G139" s="60"/>
      <c r="H139" s="15"/>
      <c r="I139" s="60"/>
      <c r="J139" s="60"/>
      <c r="K139" s="15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2:30" ht="12.75" customHeight="1" x14ac:dyDescent="0.2">
      <c r="B140" s="30"/>
      <c r="D140" s="15"/>
      <c r="E140" s="15"/>
      <c r="F140" s="61"/>
      <c r="G140" s="62"/>
      <c r="H140" s="15"/>
      <c r="I140" s="61"/>
      <c r="J140" s="86"/>
      <c r="K140" s="15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2:30" ht="12.75" customHeight="1" x14ac:dyDescent="0.2">
      <c r="B141" s="30"/>
      <c r="D141" s="15"/>
      <c r="E141" s="15"/>
      <c r="F141" s="61"/>
      <c r="G141" s="62"/>
      <c r="H141" s="15"/>
      <c r="I141" s="61"/>
      <c r="J141" s="62"/>
      <c r="K141" s="15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2:30" ht="12.75" customHeight="1" x14ac:dyDescent="0.2">
      <c r="B142" s="30"/>
      <c r="D142" s="15"/>
      <c r="E142" s="15"/>
      <c r="F142" s="61"/>
      <c r="G142" s="62"/>
      <c r="H142" s="15"/>
      <c r="I142" s="61"/>
      <c r="J142" s="62"/>
      <c r="K142" s="15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2:30" ht="12.75" customHeight="1" x14ac:dyDescent="0.2">
      <c r="B143" s="30"/>
      <c r="D143" s="15"/>
      <c r="E143" s="15"/>
      <c r="F143" s="61"/>
      <c r="G143" s="62"/>
      <c r="H143" s="15"/>
      <c r="I143" s="61"/>
      <c r="J143" s="86"/>
      <c r="K143" s="15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2:30" ht="12.75" customHeight="1" x14ac:dyDescent="0.2">
      <c r="B144" s="30"/>
      <c r="D144" s="15"/>
      <c r="E144" s="15"/>
      <c r="F144" s="61"/>
      <c r="G144" s="62"/>
      <c r="H144" s="15"/>
      <c r="I144" s="61"/>
      <c r="J144" s="86"/>
      <c r="K144" s="15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2:30" ht="12.75" customHeight="1" x14ac:dyDescent="0.2">
      <c r="B145" s="30"/>
      <c r="D145" s="15"/>
      <c r="E145" s="15"/>
      <c r="F145" s="61"/>
      <c r="G145" s="62"/>
      <c r="H145" s="15"/>
      <c r="I145" s="61"/>
      <c r="J145" s="86"/>
      <c r="K145" s="15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2:30" ht="12.75" customHeight="1" x14ac:dyDescent="0.2">
      <c r="B146" s="30"/>
      <c r="D146" s="15"/>
      <c r="E146" s="15"/>
      <c r="F146" s="61"/>
      <c r="G146" s="62"/>
      <c r="H146" s="15"/>
      <c r="I146" s="61"/>
      <c r="J146" s="86"/>
      <c r="K146" s="15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2:30" ht="12.75" customHeight="1" x14ac:dyDescent="0.2">
      <c r="B147" s="30"/>
      <c r="D147" s="15"/>
      <c r="E147" s="15"/>
      <c r="F147" s="61"/>
      <c r="G147" s="62"/>
      <c r="H147" s="15"/>
      <c r="I147" s="61"/>
      <c r="J147" s="86"/>
      <c r="K147" s="15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2:30" ht="12.75" customHeight="1" x14ac:dyDescent="0.2">
      <c r="B148" s="30"/>
      <c r="D148" s="15"/>
      <c r="E148" s="15"/>
      <c r="F148" s="61"/>
      <c r="G148" s="62"/>
      <c r="H148" s="15"/>
      <c r="I148" s="61"/>
      <c r="J148" s="86"/>
      <c r="K148" s="15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2:30" ht="12.75" customHeight="1" x14ac:dyDescent="0.2">
      <c r="B149" s="30"/>
      <c r="D149" s="15"/>
      <c r="E149" s="15"/>
      <c r="F149" s="61"/>
      <c r="G149" s="62"/>
      <c r="H149" s="15"/>
      <c r="I149" s="61"/>
      <c r="J149" s="86"/>
      <c r="K149" s="15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2:30" ht="12.75" customHeight="1" x14ac:dyDescent="0.2">
      <c r="B150" s="30"/>
      <c r="D150" s="15"/>
      <c r="E150" s="15"/>
      <c r="F150" s="61"/>
      <c r="G150" s="62"/>
      <c r="H150" s="15"/>
      <c r="I150" s="61"/>
      <c r="J150" s="86"/>
      <c r="K150" s="15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2:30" ht="12.75" customHeight="1" x14ac:dyDescent="0.2">
      <c r="B151" s="30"/>
      <c r="D151" s="15"/>
      <c r="E151" s="15"/>
      <c r="F151" s="61"/>
      <c r="G151" s="62"/>
      <c r="H151" s="15"/>
      <c r="I151" s="61"/>
      <c r="J151" s="86"/>
      <c r="K151" s="15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2:30" ht="12.75" customHeight="1" x14ac:dyDescent="0.2">
      <c r="B152" s="30"/>
      <c r="D152" s="15"/>
      <c r="E152" s="15"/>
      <c r="F152" s="61"/>
      <c r="G152" s="62"/>
      <c r="H152" s="15"/>
      <c r="I152" s="61"/>
      <c r="J152" s="86"/>
      <c r="K152" s="15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2:30" ht="12.75" customHeight="1" x14ac:dyDescent="0.2">
      <c r="B153" s="30"/>
      <c r="D153" s="15"/>
      <c r="E153" s="15"/>
      <c r="F153" s="61"/>
      <c r="G153" s="62"/>
      <c r="H153" s="15"/>
      <c r="I153" s="61"/>
      <c r="J153" s="86"/>
      <c r="K153" s="15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2:30" ht="12.75" customHeight="1" x14ac:dyDescent="0.2">
      <c r="B154" s="30"/>
      <c r="D154" s="15"/>
      <c r="E154" s="15"/>
      <c r="F154" s="61"/>
      <c r="G154" s="62"/>
      <c r="H154" s="15"/>
      <c r="I154" s="61"/>
      <c r="J154" s="86"/>
      <c r="K154" s="15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2:30" ht="12.75" customHeight="1" x14ac:dyDescent="0.2">
      <c r="B155" s="30"/>
      <c r="D155" s="15"/>
      <c r="E155" s="15"/>
      <c r="F155" s="61"/>
      <c r="G155" s="62"/>
      <c r="H155" s="15"/>
      <c r="I155" s="61"/>
      <c r="J155" s="86"/>
      <c r="K155" s="15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2:30" ht="12.75" customHeight="1" x14ac:dyDescent="0.2">
      <c r="B156" s="30"/>
      <c r="D156" s="15"/>
      <c r="E156" s="15"/>
      <c r="F156" s="61"/>
      <c r="G156" s="62"/>
      <c r="H156" s="15"/>
      <c r="I156" s="61"/>
      <c r="J156" s="86"/>
      <c r="K156" s="15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2:30" ht="12.75" customHeight="1" x14ac:dyDescent="0.2">
      <c r="B157" s="30"/>
      <c r="D157" s="15"/>
      <c r="E157" s="15"/>
      <c r="F157" s="61"/>
      <c r="G157" s="62"/>
      <c r="H157" s="15"/>
      <c r="I157" s="61"/>
      <c r="J157" s="86"/>
      <c r="K157" s="15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2:30" ht="12.75" customHeight="1" x14ac:dyDescent="0.2">
      <c r="B158" s="30"/>
      <c r="D158" s="15"/>
      <c r="E158" s="15"/>
      <c r="F158" s="61"/>
      <c r="G158" s="62"/>
      <c r="H158" s="15"/>
      <c r="I158" s="61"/>
      <c r="J158" s="86"/>
      <c r="K158" s="15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2:30" ht="12.75" customHeight="1" x14ac:dyDescent="0.2">
      <c r="B159" s="30"/>
      <c r="D159" s="15"/>
      <c r="E159" s="15"/>
      <c r="F159" s="61"/>
      <c r="G159" s="62"/>
      <c r="H159" s="15"/>
      <c r="I159" s="61"/>
      <c r="J159" s="86"/>
      <c r="K159" s="15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2:30" ht="12.75" customHeight="1" x14ac:dyDescent="0.2">
      <c r="B160" s="30"/>
      <c r="D160" s="15"/>
      <c r="E160" s="15"/>
      <c r="F160" s="61"/>
      <c r="G160" s="62"/>
      <c r="H160" s="15"/>
      <c r="I160" s="61"/>
      <c r="J160" s="86"/>
      <c r="K160" s="15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2:30" ht="12.75" customHeight="1" x14ac:dyDescent="0.2">
      <c r="B161" s="30"/>
      <c r="D161" s="15"/>
      <c r="E161" s="15"/>
      <c r="F161" s="61"/>
      <c r="G161" s="62"/>
      <c r="H161" s="15"/>
      <c r="I161" s="61"/>
      <c r="J161" s="86"/>
      <c r="K161" s="15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2:30" ht="12.75" customHeight="1" x14ac:dyDescent="0.2">
      <c r="B162" s="30"/>
      <c r="D162" s="15"/>
      <c r="E162" s="15"/>
      <c r="F162" s="61"/>
      <c r="G162" s="62"/>
      <c r="H162" s="15"/>
      <c r="I162" s="61"/>
      <c r="J162" s="86"/>
      <c r="K162" s="15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2:30" ht="12.75" customHeight="1" x14ac:dyDescent="0.2">
      <c r="B163" s="30"/>
      <c r="D163" s="15"/>
      <c r="E163" s="15"/>
      <c r="F163" s="61"/>
      <c r="G163" s="62"/>
      <c r="H163" s="15"/>
      <c r="I163" s="61"/>
      <c r="J163" s="86"/>
      <c r="K163" s="15"/>
      <c r="L163" s="17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2:30" ht="12.75" customHeight="1" x14ac:dyDescent="0.2">
      <c r="B164" s="30"/>
      <c r="D164" s="15"/>
      <c r="E164" s="15"/>
      <c r="F164" s="61"/>
      <c r="G164" s="62"/>
      <c r="H164" s="15"/>
      <c r="I164" s="61"/>
      <c r="J164" s="86"/>
      <c r="K164" s="15"/>
      <c r="L164" s="17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2:30" ht="12.75" customHeight="1" x14ac:dyDescent="0.2">
      <c r="B165" s="30"/>
      <c r="D165" s="15"/>
      <c r="E165" s="15"/>
      <c r="F165" s="61"/>
      <c r="G165" s="62"/>
      <c r="H165" s="15"/>
      <c r="I165" s="61"/>
      <c r="J165" s="86"/>
      <c r="K165" s="15"/>
      <c r="L165" s="17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2:30" ht="12.75" customHeight="1" thickBot="1" x14ac:dyDescent="0.25">
      <c r="B166" s="31"/>
      <c r="D166" s="15"/>
      <c r="E166" s="15"/>
      <c r="F166" s="61"/>
      <c r="G166" s="62"/>
      <c r="H166" s="15"/>
      <c r="I166" s="61"/>
      <c r="J166" s="86"/>
      <c r="K166" s="15"/>
      <c r="L166" s="17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2:30" ht="12.75" customHeight="1" x14ac:dyDescent="0.2">
      <c r="B167" s="5" t="s">
        <v>12</v>
      </c>
      <c r="D167" s="89" t="s">
        <v>3</v>
      </c>
      <c r="E167" s="90"/>
      <c r="F167" s="90"/>
      <c r="G167" s="90"/>
      <c r="H167" s="90"/>
      <c r="I167" s="90"/>
      <c r="J167" s="91"/>
      <c r="K167" s="47"/>
      <c r="L167" s="19" t="str">
        <f t="shared" ref="L167:AD167" si="16">IF(L88="","",IF(L103="",IF(SUM(COUNTIF(L104:L166,"LS")+COUNTIF(L104:L166,"LUMP"))&gt;0,"LS",""),IF(SUM(L104:L166)&gt;0,ROUNDUP(SUM(L104:L166),0),"")))</f>
        <v/>
      </c>
      <c r="M167" s="19" t="str">
        <f t="shared" si="16"/>
        <v/>
      </c>
      <c r="N167" s="19" t="str">
        <f t="shared" si="16"/>
        <v/>
      </c>
      <c r="O167" s="19" t="str">
        <f t="shared" si="16"/>
        <v/>
      </c>
      <c r="P167" s="19" t="str">
        <f t="shared" si="16"/>
        <v/>
      </c>
      <c r="Q167" s="19" t="str">
        <f t="shared" ref="Q167" si="17">IF(Q88="","",IF(Q103="",IF(SUM(COUNTIF(Q104:Q166,"LS")+COUNTIF(Q104:Q166,"LUMP"))&gt;0,"LS",""),IF(SUM(Q104:Q166)&gt;0,ROUNDUP(SUM(Q104:Q166),0),"")))</f>
        <v/>
      </c>
      <c r="R167" s="19" t="str">
        <f t="shared" si="16"/>
        <v/>
      </c>
      <c r="S167" s="19" t="str">
        <f t="shared" si="16"/>
        <v/>
      </c>
      <c r="T167" s="19" t="str">
        <f t="shared" si="16"/>
        <v/>
      </c>
      <c r="U167" s="19" t="str">
        <f t="shared" si="16"/>
        <v/>
      </c>
      <c r="V167" s="19" t="str">
        <f t="shared" si="16"/>
        <v/>
      </c>
      <c r="W167" s="19" t="str">
        <f t="shared" si="16"/>
        <v/>
      </c>
      <c r="X167" s="19" t="str">
        <f t="shared" si="16"/>
        <v/>
      </c>
      <c r="Y167" s="19" t="str">
        <f t="shared" si="16"/>
        <v/>
      </c>
      <c r="Z167" s="19" t="str">
        <f t="shared" si="16"/>
        <v/>
      </c>
      <c r="AA167" s="19" t="str">
        <f t="shared" si="16"/>
        <v/>
      </c>
      <c r="AB167" s="19" t="str">
        <f t="shared" si="16"/>
        <v/>
      </c>
      <c r="AC167" s="19" t="str">
        <f t="shared" si="16"/>
        <v/>
      </c>
      <c r="AD167" s="19" t="str">
        <f t="shared" si="16"/>
        <v/>
      </c>
    </row>
    <row r="168" spans="2:30" ht="12.75" customHeight="1" thickBot="1" x14ac:dyDescent="0.25"/>
    <row r="169" spans="2:30" ht="12.75" customHeight="1" thickBot="1" x14ac:dyDescent="0.25">
      <c r="B169" s="28" t="s">
        <v>10</v>
      </c>
      <c r="D169" s="63">
        <f>D87+1</f>
        <v>3</v>
      </c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</row>
    <row r="170" spans="2:30" ht="12.75" customHeight="1" thickBot="1" x14ac:dyDescent="0.25">
      <c r="B170" s="32"/>
      <c r="D170" s="64" t="s">
        <v>8</v>
      </c>
      <c r="E170" s="64"/>
      <c r="F170" s="64"/>
      <c r="G170" s="64"/>
      <c r="H170" s="64"/>
      <c r="I170" s="64"/>
      <c r="J170" s="64"/>
      <c r="K170" s="23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</row>
    <row r="171" spans="2:30" ht="12.75" customHeight="1" thickBot="1" x14ac:dyDescent="0.25">
      <c r="D171" s="65" t="s">
        <v>9</v>
      </c>
      <c r="E171" s="65"/>
      <c r="F171" s="65"/>
      <c r="G171" s="65"/>
      <c r="H171" s="65"/>
      <c r="I171" s="65"/>
      <c r="J171" s="65"/>
      <c r="K171" s="34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</row>
    <row r="172" spans="2:30" ht="12.75" customHeight="1" x14ac:dyDescent="0.2">
      <c r="B172" s="99" t="s">
        <v>11</v>
      </c>
      <c r="D172" s="66" t="s">
        <v>20</v>
      </c>
      <c r="E172" s="66" t="s">
        <v>0</v>
      </c>
      <c r="F172" s="77" t="s">
        <v>1</v>
      </c>
      <c r="G172" s="78"/>
      <c r="H172" s="78"/>
      <c r="I172" s="78"/>
      <c r="J172" s="95"/>
      <c r="K172" s="35"/>
      <c r="L172" s="7" t="str">
        <f t="shared" ref="L172:AD172" si="18">IF(OR(TRIM(L170)=0,TRIM(L170)=""),"",IF(IFERROR(TRIM(INDEX(QryItemNamed,MATCH(TRIM(L170),ITEM,0),2)),"")="Y","SPECIAL",LEFT(IFERROR(TRIM(INDEX(ITEM,MATCH(TRIM(L170),ITEM,0))),""),3)))</f>
        <v/>
      </c>
      <c r="M172" s="8" t="str">
        <f t="shared" si="18"/>
        <v/>
      </c>
      <c r="N172" s="8" t="str">
        <f t="shared" si="18"/>
        <v/>
      </c>
      <c r="O172" s="8" t="str">
        <f t="shared" si="18"/>
        <v/>
      </c>
      <c r="P172" s="8" t="str">
        <f t="shared" si="18"/>
        <v/>
      </c>
      <c r="Q172" s="8" t="str">
        <f t="shared" ref="Q172" si="19">IF(OR(TRIM(Q170)=0,TRIM(Q170)=""),"",IF(IFERROR(TRIM(INDEX(QryItemNamed,MATCH(TRIM(Q170),ITEM,0),2)),"")="Y","SPECIAL",LEFT(IFERROR(TRIM(INDEX(ITEM,MATCH(TRIM(Q170),ITEM,0))),""),3)))</f>
        <v/>
      </c>
      <c r="R172" s="8" t="str">
        <f t="shared" si="18"/>
        <v/>
      </c>
      <c r="S172" s="8" t="str">
        <f t="shared" si="18"/>
        <v/>
      </c>
      <c r="T172" s="8" t="str">
        <f t="shared" si="18"/>
        <v/>
      </c>
      <c r="U172" s="8" t="str">
        <f t="shared" si="18"/>
        <v/>
      </c>
      <c r="V172" s="8" t="str">
        <f t="shared" si="18"/>
        <v/>
      </c>
      <c r="W172" s="8" t="str">
        <f t="shared" si="18"/>
        <v/>
      </c>
      <c r="X172" s="8" t="str">
        <f t="shared" si="18"/>
        <v/>
      </c>
      <c r="Y172" s="8" t="str">
        <f t="shared" si="18"/>
        <v/>
      </c>
      <c r="Z172" s="8" t="str">
        <f t="shared" si="18"/>
        <v/>
      </c>
      <c r="AA172" s="8" t="str">
        <f t="shared" si="18"/>
        <v/>
      </c>
      <c r="AB172" s="8" t="str">
        <f t="shared" si="18"/>
        <v/>
      </c>
      <c r="AC172" s="8" t="str">
        <f t="shared" si="18"/>
        <v/>
      </c>
      <c r="AD172" s="8" t="str">
        <f t="shared" si="18"/>
        <v/>
      </c>
    </row>
    <row r="173" spans="2:30" ht="12.75" customHeight="1" x14ac:dyDescent="0.2">
      <c r="B173" s="100"/>
      <c r="D173" s="67"/>
      <c r="E173" s="67"/>
      <c r="F173" s="80"/>
      <c r="G173" s="81"/>
      <c r="H173" s="81"/>
      <c r="I173" s="81"/>
      <c r="J173" s="96"/>
      <c r="K173" s="37"/>
      <c r="L173" s="98" t="str">
        <f t="shared" ref="L173:AD173" si="20">IF(OR(TRIM(L170)=0,TRIM(L170)=""),IF(L171="","",L171),IF(IFERROR(TRIM(INDEX(QryItemNamed,MATCH(TRIM(L170),ITEM,0),2)),"")="Y",TRIM(RIGHT(IFERROR(TRIM(INDEX(QryItemNamed,MATCH(TRIM(L170),ITEM,0),4)),"123456789012"),LEN(IFERROR(TRIM(INDEX(QryItemNamed,MATCH(TRIM(L170),ITEM,0),4)),"123456789012"))-9))&amp;L171,IFERROR(TRIM(INDEX(QryItemNamed,MATCH(TRIM(L170),ITEM,0),4))&amp;L171,"ITEM CODE DOES NOT EXIST IN ITEM MASTER")))</f>
        <v/>
      </c>
      <c r="M173" s="75" t="str">
        <f t="shared" si="20"/>
        <v/>
      </c>
      <c r="N173" s="75" t="str">
        <f t="shared" si="20"/>
        <v/>
      </c>
      <c r="O173" s="75" t="str">
        <f t="shared" si="20"/>
        <v/>
      </c>
      <c r="P173" s="59" t="str">
        <f t="shared" si="20"/>
        <v/>
      </c>
      <c r="Q173" s="59" t="str">
        <f t="shared" ref="Q173" si="21">IF(OR(TRIM(Q170)=0,TRIM(Q170)=""),IF(Q171="","",Q171),IF(IFERROR(TRIM(INDEX(QryItemNamed,MATCH(TRIM(Q170),ITEM,0),2)),"")="Y",TRIM(RIGHT(IFERROR(TRIM(INDEX(QryItemNamed,MATCH(TRIM(Q170),ITEM,0),4)),"123456789012"),LEN(IFERROR(TRIM(INDEX(QryItemNamed,MATCH(TRIM(Q170),ITEM,0),4)),"123456789012"))-9))&amp;Q171,IFERROR(TRIM(INDEX(QryItemNamed,MATCH(TRIM(Q170),ITEM,0),4))&amp;Q171,"ITEM CODE DOES NOT EXIST IN ITEM MASTER")))</f>
        <v/>
      </c>
      <c r="R173" s="59" t="str">
        <f t="shared" si="20"/>
        <v/>
      </c>
      <c r="S173" s="59" t="str">
        <f t="shared" si="20"/>
        <v/>
      </c>
      <c r="T173" s="59" t="str">
        <f t="shared" si="20"/>
        <v/>
      </c>
      <c r="U173" s="59" t="str">
        <f t="shared" si="20"/>
        <v/>
      </c>
      <c r="V173" s="59" t="str">
        <f t="shared" si="20"/>
        <v/>
      </c>
      <c r="W173" s="59" t="str">
        <f t="shared" si="20"/>
        <v/>
      </c>
      <c r="X173" s="59" t="str">
        <f t="shared" si="20"/>
        <v/>
      </c>
      <c r="Y173" s="59" t="str">
        <f t="shared" si="20"/>
        <v/>
      </c>
      <c r="Z173" s="92" t="str">
        <f t="shared" si="20"/>
        <v/>
      </c>
      <c r="AA173" s="59" t="str">
        <f t="shared" si="20"/>
        <v/>
      </c>
      <c r="AB173" s="59" t="str">
        <f t="shared" si="20"/>
        <v/>
      </c>
      <c r="AC173" s="59" t="str">
        <f t="shared" si="20"/>
        <v/>
      </c>
      <c r="AD173" s="59" t="str">
        <f t="shared" si="20"/>
        <v/>
      </c>
    </row>
    <row r="174" spans="2:30" ht="12.75" customHeight="1" x14ac:dyDescent="0.2">
      <c r="B174" s="100"/>
      <c r="D174" s="67"/>
      <c r="E174" s="67"/>
      <c r="F174" s="80"/>
      <c r="G174" s="81"/>
      <c r="H174" s="81"/>
      <c r="I174" s="81"/>
      <c r="J174" s="96"/>
      <c r="K174" s="37"/>
      <c r="L174" s="98"/>
      <c r="M174" s="75"/>
      <c r="N174" s="75"/>
      <c r="O174" s="75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93"/>
      <c r="AA174" s="59"/>
      <c r="AB174" s="59"/>
      <c r="AC174" s="59"/>
      <c r="AD174" s="59"/>
    </row>
    <row r="175" spans="2:30" ht="12.75" customHeight="1" x14ac:dyDescent="0.2">
      <c r="B175" s="100"/>
      <c r="D175" s="67"/>
      <c r="E175" s="67"/>
      <c r="F175" s="80"/>
      <c r="G175" s="81"/>
      <c r="H175" s="81"/>
      <c r="I175" s="81"/>
      <c r="J175" s="96"/>
      <c r="K175" s="37"/>
      <c r="L175" s="98"/>
      <c r="M175" s="75"/>
      <c r="N175" s="75"/>
      <c r="O175" s="75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93"/>
      <c r="AA175" s="59"/>
      <c r="AB175" s="59"/>
      <c r="AC175" s="59"/>
      <c r="AD175" s="59"/>
    </row>
    <row r="176" spans="2:30" ht="12.75" customHeight="1" x14ac:dyDescent="0.2">
      <c r="B176" s="100"/>
      <c r="D176" s="67"/>
      <c r="E176" s="67"/>
      <c r="F176" s="80"/>
      <c r="G176" s="81"/>
      <c r="H176" s="81"/>
      <c r="I176" s="81"/>
      <c r="J176" s="96"/>
      <c r="K176" s="37"/>
      <c r="L176" s="98"/>
      <c r="M176" s="75"/>
      <c r="N176" s="75"/>
      <c r="O176" s="75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93"/>
      <c r="AA176" s="59"/>
      <c r="AB176" s="59"/>
      <c r="AC176" s="59"/>
      <c r="AD176" s="59"/>
    </row>
    <row r="177" spans="2:30" ht="12.75" customHeight="1" x14ac:dyDescent="0.2">
      <c r="B177" s="100"/>
      <c r="D177" s="67"/>
      <c r="E177" s="67"/>
      <c r="F177" s="80"/>
      <c r="G177" s="81"/>
      <c r="H177" s="81"/>
      <c r="I177" s="81"/>
      <c r="J177" s="96"/>
      <c r="K177" s="37"/>
      <c r="L177" s="98"/>
      <c r="M177" s="75"/>
      <c r="N177" s="75"/>
      <c r="O177" s="75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93"/>
      <c r="AA177" s="59"/>
      <c r="AB177" s="59"/>
      <c r="AC177" s="59"/>
      <c r="AD177" s="59"/>
    </row>
    <row r="178" spans="2:30" ht="12.75" customHeight="1" x14ac:dyDescent="0.2">
      <c r="B178" s="100"/>
      <c r="D178" s="67"/>
      <c r="E178" s="67"/>
      <c r="F178" s="80"/>
      <c r="G178" s="81"/>
      <c r="H178" s="81"/>
      <c r="I178" s="81"/>
      <c r="J178" s="96"/>
      <c r="K178" s="37"/>
      <c r="L178" s="98"/>
      <c r="M178" s="75"/>
      <c r="N178" s="75"/>
      <c r="O178" s="75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93"/>
      <c r="AA178" s="59"/>
      <c r="AB178" s="59"/>
      <c r="AC178" s="59"/>
      <c r="AD178" s="59"/>
    </row>
    <row r="179" spans="2:30" ht="12.75" customHeight="1" x14ac:dyDescent="0.2">
      <c r="B179" s="100"/>
      <c r="D179" s="67"/>
      <c r="E179" s="67"/>
      <c r="F179" s="80"/>
      <c r="G179" s="81"/>
      <c r="H179" s="81"/>
      <c r="I179" s="81"/>
      <c r="J179" s="96"/>
      <c r="K179" s="37"/>
      <c r="L179" s="98"/>
      <c r="M179" s="75"/>
      <c r="N179" s="75"/>
      <c r="O179" s="75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93"/>
      <c r="AA179" s="59"/>
      <c r="AB179" s="59"/>
      <c r="AC179" s="59"/>
      <c r="AD179" s="59"/>
    </row>
    <row r="180" spans="2:30" ht="12.75" customHeight="1" x14ac:dyDescent="0.2">
      <c r="B180" s="100"/>
      <c r="D180" s="67"/>
      <c r="E180" s="67"/>
      <c r="F180" s="80"/>
      <c r="G180" s="81"/>
      <c r="H180" s="81"/>
      <c r="I180" s="81"/>
      <c r="J180" s="96"/>
      <c r="K180" s="37"/>
      <c r="L180" s="98"/>
      <c r="M180" s="75"/>
      <c r="N180" s="75"/>
      <c r="O180" s="75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93"/>
      <c r="AA180" s="59"/>
      <c r="AB180" s="59"/>
      <c r="AC180" s="59"/>
      <c r="AD180" s="59"/>
    </row>
    <row r="181" spans="2:30" ht="12.75" customHeight="1" x14ac:dyDescent="0.2">
      <c r="B181" s="100"/>
      <c r="D181" s="67"/>
      <c r="E181" s="67"/>
      <c r="F181" s="80"/>
      <c r="G181" s="81"/>
      <c r="H181" s="81"/>
      <c r="I181" s="81"/>
      <c r="J181" s="96"/>
      <c r="K181" s="37"/>
      <c r="L181" s="98"/>
      <c r="M181" s="75"/>
      <c r="N181" s="75"/>
      <c r="O181" s="75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93"/>
      <c r="AA181" s="59"/>
      <c r="AB181" s="59"/>
      <c r="AC181" s="59"/>
      <c r="AD181" s="59"/>
    </row>
    <row r="182" spans="2:30" ht="12.75" customHeight="1" x14ac:dyDescent="0.2">
      <c r="B182" s="100"/>
      <c r="D182" s="67"/>
      <c r="E182" s="67"/>
      <c r="F182" s="80"/>
      <c r="G182" s="81"/>
      <c r="H182" s="81"/>
      <c r="I182" s="81"/>
      <c r="J182" s="96"/>
      <c r="K182" s="37"/>
      <c r="L182" s="98"/>
      <c r="M182" s="75"/>
      <c r="N182" s="75"/>
      <c r="O182" s="75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93"/>
      <c r="AA182" s="59"/>
      <c r="AB182" s="59"/>
      <c r="AC182" s="59"/>
      <c r="AD182" s="59"/>
    </row>
    <row r="183" spans="2:30" ht="12.75" customHeight="1" x14ac:dyDescent="0.2">
      <c r="B183" s="100"/>
      <c r="D183" s="67"/>
      <c r="E183" s="67"/>
      <c r="F183" s="80"/>
      <c r="G183" s="81"/>
      <c r="H183" s="81"/>
      <c r="I183" s="81"/>
      <c r="J183" s="96"/>
      <c r="K183" s="37"/>
      <c r="L183" s="98"/>
      <c r="M183" s="75"/>
      <c r="N183" s="75"/>
      <c r="O183" s="75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93"/>
      <c r="AA183" s="59"/>
      <c r="AB183" s="59"/>
      <c r="AC183" s="59"/>
      <c r="AD183" s="59"/>
    </row>
    <row r="184" spans="2:30" ht="12.75" customHeight="1" x14ac:dyDescent="0.2">
      <c r="B184" s="100"/>
      <c r="D184" s="67"/>
      <c r="E184" s="67"/>
      <c r="F184" s="80"/>
      <c r="G184" s="81"/>
      <c r="H184" s="81"/>
      <c r="I184" s="81"/>
      <c r="J184" s="96"/>
      <c r="K184" s="37"/>
      <c r="L184" s="98"/>
      <c r="M184" s="75"/>
      <c r="N184" s="75"/>
      <c r="O184" s="75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94"/>
      <c r="AA184" s="59"/>
      <c r="AB184" s="59"/>
      <c r="AC184" s="59"/>
      <c r="AD184" s="59"/>
    </row>
    <row r="185" spans="2:30" ht="12.75" customHeight="1" thickBot="1" x14ac:dyDescent="0.25">
      <c r="B185" s="101"/>
      <c r="D185" s="68"/>
      <c r="E185" s="68"/>
      <c r="F185" s="83"/>
      <c r="G185" s="84"/>
      <c r="H185" s="84"/>
      <c r="I185" s="84"/>
      <c r="J185" s="97"/>
      <c r="K185" s="36"/>
      <c r="L185" s="9" t="str">
        <f t="shared" ref="L185:AD185" si="22">IF(OR(TRIM(L170)=0,TRIM(L170)=""),"",IF(IFERROR(TRIM(INDEX(QryItemNamed,MATCH(TRIM(L170),ITEM,0),3)),"")="LS","",IFERROR(TRIM(INDEX(QryItemNamed,MATCH(TRIM(L170),ITEM,0),3)),"")))</f>
        <v/>
      </c>
      <c r="M185" s="10" t="str">
        <f t="shared" si="22"/>
        <v/>
      </c>
      <c r="N185" s="10" t="str">
        <f t="shared" si="22"/>
        <v/>
      </c>
      <c r="O185" s="10" t="str">
        <f t="shared" si="22"/>
        <v/>
      </c>
      <c r="P185" s="10" t="str">
        <f t="shared" si="22"/>
        <v/>
      </c>
      <c r="Q185" s="10" t="str">
        <f t="shared" ref="Q185" si="23">IF(OR(TRIM(Q170)=0,TRIM(Q170)=""),"",IF(IFERROR(TRIM(INDEX(QryItemNamed,MATCH(TRIM(Q170),ITEM,0),3)),"")="LS","",IFERROR(TRIM(INDEX(QryItemNamed,MATCH(TRIM(Q170),ITEM,0),3)),"")))</f>
        <v/>
      </c>
      <c r="R185" s="10" t="str">
        <f t="shared" si="22"/>
        <v/>
      </c>
      <c r="S185" s="10" t="str">
        <f t="shared" si="22"/>
        <v/>
      </c>
      <c r="T185" s="10" t="str">
        <f t="shared" si="22"/>
        <v/>
      </c>
      <c r="U185" s="10" t="str">
        <f t="shared" si="22"/>
        <v/>
      </c>
      <c r="V185" s="10" t="str">
        <f t="shared" si="22"/>
        <v/>
      </c>
      <c r="W185" s="10" t="str">
        <f t="shared" si="22"/>
        <v/>
      </c>
      <c r="X185" s="10" t="str">
        <f t="shared" si="22"/>
        <v/>
      </c>
      <c r="Y185" s="10" t="str">
        <f t="shared" si="22"/>
        <v/>
      </c>
      <c r="Z185" s="10" t="str">
        <f t="shared" si="22"/>
        <v/>
      </c>
      <c r="AA185" s="10" t="str">
        <f t="shared" si="22"/>
        <v/>
      </c>
      <c r="AB185" s="10" t="str">
        <f t="shared" si="22"/>
        <v/>
      </c>
      <c r="AC185" s="10" t="str">
        <f t="shared" si="22"/>
        <v/>
      </c>
      <c r="AD185" s="10" t="str">
        <f t="shared" si="22"/>
        <v/>
      </c>
    </row>
    <row r="186" spans="2:30" ht="12.75" customHeight="1" x14ac:dyDescent="0.2">
      <c r="B186" s="29"/>
      <c r="D186" s="11"/>
      <c r="E186" s="11"/>
      <c r="F186" s="12"/>
      <c r="G186" s="13"/>
      <c r="H186" s="11" t="s">
        <v>2</v>
      </c>
      <c r="I186" s="12"/>
      <c r="J186" s="14"/>
      <c r="K186" s="41"/>
      <c r="L186" s="13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</row>
    <row r="187" spans="2:30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42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2:30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42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2:30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42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2:30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42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2:30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42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2:30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42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2:30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42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2:30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42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2:30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42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2:30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42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2:30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42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2:30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42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2:30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42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2:30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42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2:30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42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2:30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42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2:30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42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2:30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42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2:30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42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2:30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42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2:30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42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2:30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42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2:30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42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2:30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42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2:30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42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2:30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42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2:30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42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2:30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42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2:30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42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2:30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42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2:30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42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2:30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42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2:30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42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2:30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42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2:30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42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2:30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42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2:30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42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2:30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42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2:30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42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2:30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42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2:30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42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2:30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42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2:30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42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2:30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42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2:30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42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2:30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42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2:30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42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2:30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42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2:30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42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2:30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42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2:30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42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2:30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42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2:30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42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2:30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42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2:30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42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2:30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42"/>
      <c r="L242" s="17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2:30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42"/>
      <c r="L243" s="17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2:30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42"/>
      <c r="L244" s="17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2:30" ht="12.75" customHeight="1" thickBot="1" x14ac:dyDescent="0.25">
      <c r="B245" s="31"/>
      <c r="D245" s="15"/>
      <c r="E245" s="15"/>
      <c r="F245" s="16"/>
      <c r="G245" s="17"/>
      <c r="H245" s="15"/>
      <c r="I245" s="16"/>
      <c r="J245" s="18"/>
      <c r="K245" s="42"/>
      <c r="L245" s="17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2:30" ht="12.75" customHeight="1" x14ac:dyDescent="0.2">
      <c r="B246" s="5" t="s">
        <v>12</v>
      </c>
      <c r="D246" s="89" t="s">
        <v>3</v>
      </c>
      <c r="E246" s="90"/>
      <c r="F246" s="90"/>
      <c r="G246" s="90"/>
      <c r="H246" s="90"/>
      <c r="I246" s="90"/>
      <c r="J246" s="91"/>
      <c r="K246" s="33"/>
      <c r="L246" s="19" t="str">
        <f>IF(L170="","",IF(L185="",IF(SUM(COUNTIF(L186:L245,"LS")+COUNTIF(L186:L245,"LUMP"))&gt;0,"LS",""),IF(SUM(L186:L245)&gt;0,ROUNDUP(SUM(L186:L245),0),"")))</f>
        <v/>
      </c>
      <c r="M246" s="19" t="str">
        <f t="shared" ref="M246" si="24">IF(M170="","",IF(M185="",IF(SUM(COUNTIF(M186:M245,"LS")+COUNTIF(M186:M245,"LUMP"))&gt;0,"LS",""),IF(SUM(M186:M245)&gt;0,ROUNDUP(SUM(M186:M245),0),"")))</f>
        <v/>
      </c>
      <c r="N246" s="19" t="str">
        <f t="shared" ref="N246" si="25">IF(N170="","",IF(N185="",IF(SUM(COUNTIF(N186:N245,"LS")+COUNTIF(N186:N245,"LUMP"))&gt;0,"LS",""),IF(SUM(N186:N245)&gt;0,ROUNDUP(SUM(N186:N245),0),"")))</f>
        <v/>
      </c>
      <c r="O246" s="19" t="str">
        <f t="shared" ref="O246" si="26">IF(O170="","",IF(O185="",IF(SUM(COUNTIF(O186:O245,"LS")+COUNTIF(O186:O245,"LUMP"))&gt;0,"LS",""),IF(SUM(O186:O245)&gt;0,ROUNDUP(SUM(O186:O245),0),"")))</f>
        <v/>
      </c>
      <c r="P246" s="19" t="str">
        <f t="shared" ref="P246:Q246" si="27">IF(P170="","",IF(P185="",IF(SUM(COUNTIF(P186:P245,"LS")+COUNTIF(P186:P245,"LUMP"))&gt;0,"LS",""),IF(SUM(P186:P245)&gt;0,ROUNDUP(SUM(P186:P245),0),"")))</f>
        <v/>
      </c>
      <c r="Q246" s="19" t="str">
        <f t="shared" si="27"/>
        <v/>
      </c>
      <c r="R246" s="19" t="str">
        <f t="shared" ref="R246" si="28">IF(R170="","",IF(R185="",IF(SUM(COUNTIF(R186:R245,"LS")+COUNTIF(R186:R245,"LUMP"))&gt;0,"LS",""),IF(SUM(R186:R245)&gt;0,ROUNDUP(SUM(R186:R245),0),"")))</f>
        <v/>
      </c>
      <c r="S246" s="19" t="str">
        <f t="shared" ref="S246" si="29">IF(S170="","",IF(S185="",IF(SUM(COUNTIF(S186:S245,"LS")+COUNTIF(S186:S245,"LUMP"))&gt;0,"LS",""),IF(SUM(S186:S245)&gt;0,ROUNDUP(SUM(S186:S245),0),"")))</f>
        <v/>
      </c>
      <c r="T246" s="19" t="str">
        <f t="shared" ref="T246" si="30">IF(T170="","",IF(T185="",IF(SUM(COUNTIF(T186:T245,"LS")+COUNTIF(T186:T245,"LUMP"))&gt;0,"LS",""),IF(SUM(T186:T245)&gt;0,ROUNDUP(SUM(T186:T245),0),"")))</f>
        <v/>
      </c>
      <c r="U246" s="19" t="str">
        <f t="shared" ref="U246" si="31">IF(U170="","",IF(U185="",IF(SUM(COUNTIF(U186:U245,"LS")+COUNTIF(U186:U245,"LUMP"))&gt;0,"LS",""),IF(SUM(U186:U245)&gt;0,ROUNDUP(SUM(U186:U245),0),"")))</f>
        <v/>
      </c>
      <c r="V246" s="19" t="str">
        <f t="shared" ref="V246" si="32">IF(V170="","",IF(V185="",IF(SUM(COUNTIF(V186:V245,"LS")+COUNTIF(V186:V245,"LUMP"))&gt;0,"LS",""),IF(SUM(V186:V245)&gt;0,ROUNDUP(SUM(V186:V245),0),"")))</f>
        <v/>
      </c>
      <c r="W246" s="19" t="str">
        <f t="shared" ref="W246" si="33">IF(W170="","",IF(W185="",IF(SUM(COUNTIF(W186:W245,"LS")+COUNTIF(W186:W245,"LUMP"))&gt;0,"LS",""),IF(SUM(W186:W245)&gt;0,ROUNDUP(SUM(W186:W245),0),"")))</f>
        <v/>
      </c>
      <c r="X246" s="19" t="str">
        <f t="shared" ref="X246" si="34">IF(X170="","",IF(X185="",IF(SUM(COUNTIF(X186:X245,"LS")+COUNTIF(X186:X245,"LUMP"))&gt;0,"LS",""),IF(SUM(X186:X245)&gt;0,ROUNDUP(SUM(X186:X245),0),"")))</f>
        <v/>
      </c>
      <c r="Y246" s="19" t="str">
        <f t="shared" ref="Y246" si="35">IF(Y170="","",IF(Y185="",IF(SUM(COUNTIF(Y186:Y245,"LS")+COUNTIF(Y186:Y245,"LUMP"))&gt;0,"LS",""),IF(SUM(Y186:Y245)&gt;0,ROUNDUP(SUM(Y186:Y245),0),"")))</f>
        <v/>
      </c>
      <c r="Z246" s="19" t="str">
        <f t="shared" ref="Z246" si="36">IF(Z170="","",IF(Z185="",IF(SUM(COUNTIF(Z186:Z245,"LS")+COUNTIF(Z186:Z245,"LUMP"))&gt;0,"LS",""),IF(SUM(Z186:Z245)&gt;0,ROUNDUP(SUM(Z186:Z245),0),"")))</f>
        <v/>
      </c>
      <c r="AA246" s="19" t="str">
        <f t="shared" ref="AA246" si="37">IF(AA170="","",IF(AA185="",IF(SUM(COUNTIF(AA186:AA245,"LS")+COUNTIF(AA186:AA245,"LUMP"))&gt;0,"LS",""),IF(SUM(AA186:AA245)&gt;0,ROUNDUP(SUM(AA186:AA245),0),"")))</f>
        <v/>
      </c>
      <c r="AB246" s="19" t="str">
        <f t="shared" ref="AB246" si="38">IF(AB170="","",IF(AB185="",IF(SUM(COUNTIF(AB186:AB245,"LS")+COUNTIF(AB186:AB245,"LUMP"))&gt;0,"LS",""),IF(SUM(AB186:AB245)&gt;0,ROUNDUP(SUM(AB186:AB245),0),"")))</f>
        <v/>
      </c>
      <c r="AC246" s="19" t="str">
        <f t="shared" ref="AC246" si="39">IF(AC170="","",IF(AC185="",IF(SUM(COUNTIF(AC186:AC245,"LS")+COUNTIF(AC186:AC245,"LUMP"))&gt;0,"LS",""),IF(SUM(AC186:AC245)&gt;0,ROUNDUP(SUM(AC186:AC245),0),"")))</f>
        <v/>
      </c>
      <c r="AD246" s="19" t="str">
        <f t="shared" ref="AD246" si="40">IF(AD170="","",IF(AD185="",IF(SUM(COUNTIF(AD186:AD245,"LS")+COUNTIF(AD186:AD245,"LUMP"))&gt;0,"LS",""),IF(SUM(AD186:AD245)&gt;0,ROUNDUP(SUM(AD186:AD245),0),"")))</f>
        <v/>
      </c>
    </row>
    <row r="247" spans="2:30" ht="12.75" customHeight="1" thickBot="1" x14ac:dyDescent="0.25"/>
    <row r="248" spans="2:30" ht="12.75" customHeight="1" thickBot="1" x14ac:dyDescent="0.25">
      <c r="B248" s="28" t="s">
        <v>10</v>
      </c>
      <c r="D248" s="63">
        <f>D169+1</f>
        <v>4</v>
      </c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  <c r="AD248" s="63"/>
    </row>
    <row r="249" spans="2:30" ht="12.75" customHeight="1" thickBot="1" x14ac:dyDescent="0.25">
      <c r="B249" s="32"/>
      <c r="D249" s="64" t="s">
        <v>8</v>
      </c>
      <c r="E249" s="64"/>
      <c r="F249" s="64"/>
      <c r="G249" s="64"/>
      <c r="H249" s="64"/>
      <c r="I249" s="64"/>
      <c r="J249" s="64"/>
      <c r="K249" s="23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</row>
    <row r="250" spans="2:30" ht="12.75" customHeight="1" thickBot="1" x14ac:dyDescent="0.25">
      <c r="D250" s="65" t="s">
        <v>9</v>
      </c>
      <c r="E250" s="65"/>
      <c r="F250" s="65"/>
      <c r="G250" s="65"/>
      <c r="H250" s="65"/>
      <c r="I250" s="65"/>
      <c r="J250" s="65"/>
      <c r="K250" s="34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</row>
    <row r="251" spans="2:30" ht="12.75" customHeight="1" x14ac:dyDescent="0.2">
      <c r="B251" s="99" t="s">
        <v>11</v>
      </c>
      <c r="D251" s="66" t="s">
        <v>20</v>
      </c>
      <c r="E251" s="66" t="s">
        <v>0</v>
      </c>
      <c r="F251" s="77" t="s">
        <v>1</v>
      </c>
      <c r="G251" s="78"/>
      <c r="H251" s="78"/>
      <c r="I251" s="78"/>
      <c r="J251" s="95"/>
      <c r="K251" s="35"/>
      <c r="L251" s="7" t="str">
        <f t="shared" ref="L251:AD251" si="41">IF(OR(TRIM(L249)=0,TRIM(L249)=""),"",IF(IFERROR(TRIM(INDEX(QryItemNamed,MATCH(TRIM(L249),ITEM,0),2)),"")="Y","SPECIAL",LEFT(IFERROR(TRIM(INDEX(ITEM,MATCH(TRIM(L249),ITEM,0))),""),3)))</f>
        <v/>
      </c>
      <c r="M251" s="8" t="str">
        <f t="shared" si="41"/>
        <v/>
      </c>
      <c r="N251" s="8" t="str">
        <f t="shared" si="41"/>
        <v/>
      </c>
      <c r="O251" s="8" t="str">
        <f t="shared" si="41"/>
        <v/>
      </c>
      <c r="P251" s="8" t="str">
        <f t="shared" si="41"/>
        <v/>
      </c>
      <c r="Q251" s="8" t="str">
        <f t="shared" ref="Q251" si="42">IF(OR(TRIM(Q249)=0,TRIM(Q249)=""),"",IF(IFERROR(TRIM(INDEX(QryItemNamed,MATCH(TRIM(Q249),ITEM,0),2)),"")="Y","SPECIAL",LEFT(IFERROR(TRIM(INDEX(ITEM,MATCH(TRIM(Q249),ITEM,0))),""),3)))</f>
        <v/>
      </c>
      <c r="R251" s="8" t="str">
        <f t="shared" si="41"/>
        <v/>
      </c>
      <c r="S251" s="8" t="str">
        <f t="shared" si="41"/>
        <v/>
      </c>
      <c r="T251" s="8" t="str">
        <f t="shared" si="41"/>
        <v/>
      </c>
      <c r="U251" s="8" t="str">
        <f t="shared" si="41"/>
        <v/>
      </c>
      <c r="V251" s="8" t="str">
        <f t="shared" si="41"/>
        <v/>
      </c>
      <c r="W251" s="8" t="str">
        <f t="shared" si="41"/>
        <v/>
      </c>
      <c r="X251" s="8" t="str">
        <f t="shared" si="41"/>
        <v/>
      </c>
      <c r="Y251" s="8" t="str">
        <f t="shared" si="41"/>
        <v/>
      </c>
      <c r="Z251" s="8" t="str">
        <f t="shared" si="41"/>
        <v/>
      </c>
      <c r="AA251" s="8" t="str">
        <f t="shared" si="41"/>
        <v/>
      </c>
      <c r="AB251" s="8" t="str">
        <f t="shared" si="41"/>
        <v/>
      </c>
      <c r="AC251" s="8" t="str">
        <f t="shared" si="41"/>
        <v/>
      </c>
      <c r="AD251" s="8" t="str">
        <f t="shared" si="41"/>
        <v/>
      </c>
    </row>
    <row r="252" spans="2:30" ht="12.75" customHeight="1" x14ac:dyDescent="0.2">
      <c r="B252" s="100"/>
      <c r="D252" s="67"/>
      <c r="E252" s="67"/>
      <c r="F252" s="80"/>
      <c r="G252" s="81"/>
      <c r="H252" s="81"/>
      <c r="I252" s="81"/>
      <c r="J252" s="96"/>
      <c r="K252" s="37"/>
      <c r="L252" s="98" t="str">
        <f t="shared" ref="L252:AD252" si="43">IF(OR(TRIM(L249)=0,TRIM(L249)=""),IF(L250="","",L250),IF(IFERROR(TRIM(INDEX(QryItemNamed,MATCH(TRIM(L249),ITEM,0),2)),"")="Y",TRIM(RIGHT(IFERROR(TRIM(INDEX(QryItemNamed,MATCH(TRIM(L249),ITEM,0),4)),"123456789012"),LEN(IFERROR(TRIM(INDEX(QryItemNamed,MATCH(TRIM(L249),ITEM,0),4)),"123456789012"))-9))&amp;L250,IFERROR(TRIM(INDEX(QryItemNamed,MATCH(TRIM(L249),ITEM,0),4))&amp;L250,"ITEM CODE DOES NOT EXIST IN ITEM MASTER")))</f>
        <v/>
      </c>
      <c r="M252" s="75" t="str">
        <f t="shared" si="43"/>
        <v/>
      </c>
      <c r="N252" s="75" t="str">
        <f t="shared" si="43"/>
        <v/>
      </c>
      <c r="O252" s="75" t="str">
        <f t="shared" si="43"/>
        <v/>
      </c>
      <c r="P252" s="59" t="str">
        <f t="shared" si="43"/>
        <v/>
      </c>
      <c r="Q252" s="59" t="str">
        <f t="shared" ref="Q252" si="44">IF(OR(TRIM(Q249)=0,TRIM(Q249)=""),IF(Q250="","",Q250),IF(IFERROR(TRIM(INDEX(QryItemNamed,MATCH(TRIM(Q249),ITEM,0),2)),"")="Y",TRIM(RIGHT(IFERROR(TRIM(INDEX(QryItemNamed,MATCH(TRIM(Q249),ITEM,0),4)),"123456789012"),LEN(IFERROR(TRIM(INDEX(QryItemNamed,MATCH(TRIM(Q249),ITEM,0),4)),"123456789012"))-9))&amp;Q250,IFERROR(TRIM(INDEX(QryItemNamed,MATCH(TRIM(Q249),ITEM,0),4))&amp;Q250,"ITEM CODE DOES NOT EXIST IN ITEM MASTER")))</f>
        <v/>
      </c>
      <c r="R252" s="59" t="str">
        <f t="shared" si="43"/>
        <v/>
      </c>
      <c r="S252" s="59" t="str">
        <f t="shared" si="43"/>
        <v/>
      </c>
      <c r="T252" s="59" t="str">
        <f t="shared" si="43"/>
        <v/>
      </c>
      <c r="U252" s="59" t="str">
        <f t="shared" si="43"/>
        <v/>
      </c>
      <c r="V252" s="59" t="str">
        <f t="shared" si="43"/>
        <v/>
      </c>
      <c r="W252" s="59" t="str">
        <f t="shared" si="43"/>
        <v/>
      </c>
      <c r="X252" s="59" t="str">
        <f t="shared" si="43"/>
        <v/>
      </c>
      <c r="Y252" s="59" t="str">
        <f t="shared" si="43"/>
        <v/>
      </c>
      <c r="Z252" s="92" t="str">
        <f t="shared" si="43"/>
        <v/>
      </c>
      <c r="AA252" s="59" t="str">
        <f t="shared" si="43"/>
        <v/>
      </c>
      <c r="AB252" s="59" t="str">
        <f t="shared" si="43"/>
        <v/>
      </c>
      <c r="AC252" s="59" t="str">
        <f t="shared" si="43"/>
        <v/>
      </c>
      <c r="AD252" s="59" t="str">
        <f t="shared" si="43"/>
        <v/>
      </c>
    </row>
    <row r="253" spans="2:30" ht="12.75" customHeight="1" x14ac:dyDescent="0.2">
      <c r="B253" s="100"/>
      <c r="D253" s="67"/>
      <c r="E253" s="67"/>
      <c r="F253" s="80"/>
      <c r="G253" s="81"/>
      <c r="H253" s="81"/>
      <c r="I253" s="81"/>
      <c r="J253" s="96"/>
      <c r="K253" s="37"/>
      <c r="L253" s="98"/>
      <c r="M253" s="75"/>
      <c r="N253" s="75"/>
      <c r="O253" s="75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93"/>
      <c r="AA253" s="59"/>
      <c r="AB253" s="59"/>
      <c r="AC253" s="59"/>
      <c r="AD253" s="59"/>
    </row>
    <row r="254" spans="2:30" ht="12.75" customHeight="1" x14ac:dyDescent="0.2">
      <c r="B254" s="100"/>
      <c r="D254" s="67"/>
      <c r="E254" s="67"/>
      <c r="F254" s="80"/>
      <c r="G254" s="81"/>
      <c r="H254" s="81"/>
      <c r="I254" s="81"/>
      <c r="J254" s="96"/>
      <c r="K254" s="37"/>
      <c r="L254" s="98"/>
      <c r="M254" s="75"/>
      <c r="N254" s="75"/>
      <c r="O254" s="75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93"/>
      <c r="AA254" s="59"/>
      <c r="AB254" s="59"/>
      <c r="AC254" s="59"/>
      <c r="AD254" s="59"/>
    </row>
    <row r="255" spans="2:30" ht="12.75" customHeight="1" x14ac:dyDescent="0.2">
      <c r="B255" s="100"/>
      <c r="D255" s="67"/>
      <c r="E255" s="67"/>
      <c r="F255" s="80"/>
      <c r="G255" s="81"/>
      <c r="H255" s="81"/>
      <c r="I255" s="81"/>
      <c r="J255" s="96"/>
      <c r="K255" s="37"/>
      <c r="L255" s="98"/>
      <c r="M255" s="75"/>
      <c r="N255" s="75"/>
      <c r="O255" s="75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93"/>
      <c r="AA255" s="59"/>
      <c r="AB255" s="59"/>
      <c r="AC255" s="59"/>
      <c r="AD255" s="59"/>
    </row>
    <row r="256" spans="2:30" ht="12.75" customHeight="1" x14ac:dyDescent="0.2">
      <c r="B256" s="100"/>
      <c r="D256" s="67"/>
      <c r="E256" s="67"/>
      <c r="F256" s="80"/>
      <c r="G256" s="81"/>
      <c r="H256" s="81"/>
      <c r="I256" s="81"/>
      <c r="J256" s="96"/>
      <c r="K256" s="37"/>
      <c r="L256" s="98"/>
      <c r="M256" s="75"/>
      <c r="N256" s="75"/>
      <c r="O256" s="75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93"/>
      <c r="AA256" s="59"/>
      <c r="AB256" s="59"/>
      <c r="AC256" s="59"/>
      <c r="AD256" s="59"/>
    </row>
    <row r="257" spans="2:30" ht="12.75" customHeight="1" x14ac:dyDescent="0.2">
      <c r="B257" s="100"/>
      <c r="D257" s="67"/>
      <c r="E257" s="67"/>
      <c r="F257" s="80"/>
      <c r="G257" s="81"/>
      <c r="H257" s="81"/>
      <c r="I257" s="81"/>
      <c r="J257" s="96"/>
      <c r="K257" s="37"/>
      <c r="L257" s="98"/>
      <c r="M257" s="75"/>
      <c r="N257" s="75"/>
      <c r="O257" s="75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93"/>
      <c r="AA257" s="59"/>
      <c r="AB257" s="59"/>
      <c r="AC257" s="59"/>
      <c r="AD257" s="59"/>
    </row>
    <row r="258" spans="2:30" ht="12.75" customHeight="1" x14ac:dyDescent="0.2">
      <c r="B258" s="100"/>
      <c r="D258" s="67"/>
      <c r="E258" s="67"/>
      <c r="F258" s="80"/>
      <c r="G258" s="81"/>
      <c r="H258" s="81"/>
      <c r="I258" s="81"/>
      <c r="J258" s="96"/>
      <c r="K258" s="37"/>
      <c r="L258" s="98"/>
      <c r="M258" s="75"/>
      <c r="N258" s="75"/>
      <c r="O258" s="75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93"/>
      <c r="AA258" s="59"/>
      <c r="AB258" s="59"/>
      <c r="AC258" s="59"/>
      <c r="AD258" s="59"/>
    </row>
    <row r="259" spans="2:30" ht="12.75" customHeight="1" x14ac:dyDescent="0.2">
      <c r="B259" s="100"/>
      <c r="D259" s="67"/>
      <c r="E259" s="67"/>
      <c r="F259" s="80"/>
      <c r="G259" s="81"/>
      <c r="H259" s="81"/>
      <c r="I259" s="81"/>
      <c r="J259" s="96"/>
      <c r="K259" s="37"/>
      <c r="L259" s="98"/>
      <c r="M259" s="75"/>
      <c r="N259" s="75"/>
      <c r="O259" s="75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93"/>
      <c r="AA259" s="59"/>
      <c r="AB259" s="59"/>
      <c r="AC259" s="59"/>
      <c r="AD259" s="59"/>
    </row>
    <row r="260" spans="2:30" ht="12.75" customHeight="1" x14ac:dyDescent="0.2">
      <c r="B260" s="100"/>
      <c r="D260" s="67"/>
      <c r="E260" s="67"/>
      <c r="F260" s="80"/>
      <c r="G260" s="81"/>
      <c r="H260" s="81"/>
      <c r="I260" s="81"/>
      <c r="J260" s="96"/>
      <c r="K260" s="37"/>
      <c r="L260" s="98"/>
      <c r="M260" s="75"/>
      <c r="N260" s="75"/>
      <c r="O260" s="75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93"/>
      <c r="AA260" s="59"/>
      <c r="AB260" s="59"/>
      <c r="AC260" s="59"/>
      <c r="AD260" s="59"/>
    </row>
    <row r="261" spans="2:30" ht="12.75" customHeight="1" x14ac:dyDescent="0.2">
      <c r="B261" s="100"/>
      <c r="D261" s="67"/>
      <c r="E261" s="67"/>
      <c r="F261" s="80"/>
      <c r="G261" s="81"/>
      <c r="H261" s="81"/>
      <c r="I261" s="81"/>
      <c r="J261" s="96"/>
      <c r="K261" s="37"/>
      <c r="L261" s="98"/>
      <c r="M261" s="75"/>
      <c r="N261" s="75"/>
      <c r="O261" s="75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93"/>
      <c r="AA261" s="59"/>
      <c r="AB261" s="59"/>
      <c r="AC261" s="59"/>
      <c r="AD261" s="59"/>
    </row>
    <row r="262" spans="2:30" ht="12.75" customHeight="1" x14ac:dyDescent="0.2">
      <c r="B262" s="100"/>
      <c r="D262" s="67"/>
      <c r="E262" s="67"/>
      <c r="F262" s="80"/>
      <c r="G262" s="81"/>
      <c r="H262" s="81"/>
      <c r="I262" s="81"/>
      <c r="J262" s="96"/>
      <c r="K262" s="37"/>
      <c r="L262" s="98"/>
      <c r="M262" s="75"/>
      <c r="N262" s="75"/>
      <c r="O262" s="75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93"/>
      <c r="AA262" s="59"/>
      <c r="AB262" s="59"/>
      <c r="AC262" s="59"/>
      <c r="AD262" s="59"/>
    </row>
    <row r="263" spans="2:30" ht="12.75" customHeight="1" x14ac:dyDescent="0.2">
      <c r="B263" s="100"/>
      <c r="D263" s="67"/>
      <c r="E263" s="67"/>
      <c r="F263" s="80"/>
      <c r="G263" s="81"/>
      <c r="H263" s="81"/>
      <c r="I263" s="81"/>
      <c r="J263" s="96"/>
      <c r="K263" s="37"/>
      <c r="L263" s="98"/>
      <c r="M263" s="75"/>
      <c r="N263" s="75"/>
      <c r="O263" s="75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94"/>
      <c r="AA263" s="59"/>
      <c r="AB263" s="59"/>
      <c r="AC263" s="59"/>
      <c r="AD263" s="59"/>
    </row>
    <row r="264" spans="2:30" ht="12.75" customHeight="1" thickBot="1" x14ac:dyDescent="0.25">
      <c r="B264" s="101"/>
      <c r="D264" s="68"/>
      <c r="E264" s="68"/>
      <c r="F264" s="83"/>
      <c r="G264" s="84"/>
      <c r="H264" s="84"/>
      <c r="I264" s="84"/>
      <c r="J264" s="97"/>
      <c r="K264" s="36"/>
      <c r="L264" s="9" t="str">
        <f t="shared" ref="L264:AD264" si="45">IF(OR(TRIM(L249)=0,TRIM(L249)=""),"",IF(IFERROR(TRIM(INDEX(QryItemNamed,MATCH(TRIM(L249),ITEM,0),3)),"")="LS","",IFERROR(TRIM(INDEX(QryItemNamed,MATCH(TRIM(L249),ITEM,0),3)),"")))</f>
        <v/>
      </c>
      <c r="M264" s="10" t="str">
        <f t="shared" si="45"/>
        <v/>
      </c>
      <c r="N264" s="10" t="str">
        <f t="shared" si="45"/>
        <v/>
      </c>
      <c r="O264" s="10" t="str">
        <f t="shared" si="45"/>
        <v/>
      </c>
      <c r="P264" s="10" t="str">
        <f t="shared" si="45"/>
        <v/>
      </c>
      <c r="Q264" s="10" t="str">
        <f t="shared" ref="Q264" si="46">IF(OR(TRIM(Q249)=0,TRIM(Q249)=""),"",IF(IFERROR(TRIM(INDEX(QryItemNamed,MATCH(TRIM(Q249),ITEM,0),3)),"")="LS","",IFERROR(TRIM(INDEX(QryItemNamed,MATCH(TRIM(Q249),ITEM,0),3)),"")))</f>
        <v/>
      </c>
      <c r="R264" s="10" t="str">
        <f t="shared" si="45"/>
        <v/>
      </c>
      <c r="S264" s="10" t="str">
        <f t="shared" si="45"/>
        <v/>
      </c>
      <c r="T264" s="10" t="str">
        <f t="shared" si="45"/>
        <v/>
      </c>
      <c r="U264" s="10" t="str">
        <f t="shared" si="45"/>
        <v/>
      </c>
      <c r="V264" s="10" t="str">
        <f t="shared" si="45"/>
        <v/>
      </c>
      <c r="W264" s="10" t="str">
        <f t="shared" si="45"/>
        <v/>
      </c>
      <c r="X264" s="10" t="str">
        <f t="shared" si="45"/>
        <v/>
      </c>
      <c r="Y264" s="10" t="str">
        <f t="shared" si="45"/>
        <v/>
      </c>
      <c r="Z264" s="10" t="str">
        <f t="shared" si="45"/>
        <v/>
      </c>
      <c r="AA264" s="10" t="str">
        <f t="shared" si="45"/>
        <v/>
      </c>
      <c r="AB264" s="10" t="str">
        <f t="shared" si="45"/>
        <v/>
      </c>
      <c r="AC264" s="10" t="str">
        <f t="shared" si="45"/>
        <v/>
      </c>
      <c r="AD264" s="10" t="str">
        <f t="shared" si="45"/>
        <v/>
      </c>
    </row>
    <row r="265" spans="2:30" ht="12.75" customHeight="1" x14ac:dyDescent="0.2">
      <c r="B265" s="29"/>
      <c r="D265" s="11"/>
      <c r="E265" s="11"/>
      <c r="F265" s="12"/>
      <c r="G265" s="13"/>
      <c r="H265" s="11" t="s">
        <v>2</v>
      </c>
      <c r="I265" s="12"/>
      <c r="J265" s="14"/>
      <c r="K265" s="41"/>
      <c r="L265" s="13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</row>
    <row r="266" spans="2:30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42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2:30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42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2:30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42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2:30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42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2:30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42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2:30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42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2:30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42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2:30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42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2:30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42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2:30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42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2:30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42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2:30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42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2:30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42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2:30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42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2:30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42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2:30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42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2:30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42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2:30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42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2:30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42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2:30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42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2:30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42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2:30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42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2:30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42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2:30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42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2:30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42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2:30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42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2:30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42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2:30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42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2:30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42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2:30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42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2:30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42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2:30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42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2:30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42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2:30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42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2:30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42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2:30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42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2:30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42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2:30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42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2:30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42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2:30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42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2:30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42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2:30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42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2:30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42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2:30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42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2:30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42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2:30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42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2:30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42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2:30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42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2:30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42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2:30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42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2:30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42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2:30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42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2:30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42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2:30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42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2:30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42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2:30" ht="12.75" customHeight="1" x14ac:dyDescent="0.2">
      <c r="B321" s="30"/>
      <c r="D321" s="15"/>
      <c r="E321" s="15"/>
      <c r="F321" s="16"/>
      <c r="G321" s="17"/>
      <c r="H321" s="15"/>
      <c r="I321" s="16"/>
      <c r="J321" s="18"/>
      <c r="K321" s="42"/>
      <c r="L321" s="17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2:30" ht="12.75" customHeight="1" x14ac:dyDescent="0.2">
      <c r="B322" s="30"/>
      <c r="D322" s="15"/>
      <c r="E322" s="15"/>
      <c r="F322" s="16"/>
      <c r="G322" s="17"/>
      <c r="H322" s="15"/>
      <c r="I322" s="16"/>
      <c r="J322" s="18"/>
      <c r="K322" s="42"/>
      <c r="L322" s="17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2:30" ht="12.75" customHeight="1" x14ac:dyDescent="0.2">
      <c r="B323" s="30"/>
      <c r="D323" s="15"/>
      <c r="E323" s="15"/>
      <c r="F323" s="16"/>
      <c r="G323" s="17"/>
      <c r="H323" s="15"/>
      <c r="I323" s="16"/>
      <c r="J323" s="18"/>
      <c r="K323" s="42"/>
      <c r="L323" s="17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2:30" ht="12.75" customHeight="1" thickBot="1" x14ac:dyDescent="0.25">
      <c r="B324" s="31"/>
      <c r="D324" s="15"/>
      <c r="E324" s="15"/>
      <c r="F324" s="16"/>
      <c r="G324" s="17"/>
      <c r="H324" s="15"/>
      <c r="I324" s="16"/>
      <c r="J324" s="18"/>
      <c r="K324" s="42"/>
      <c r="L324" s="17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2:30" ht="12.75" customHeight="1" x14ac:dyDescent="0.2">
      <c r="B325" s="5" t="s">
        <v>12</v>
      </c>
      <c r="D325" s="89" t="s">
        <v>3</v>
      </c>
      <c r="E325" s="90"/>
      <c r="F325" s="90"/>
      <c r="G325" s="90"/>
      <c r="H325" s="90"/>
      <c r="I325" s="90"/>
      <c r="J325" s="91"/>
      <c r="K325" s="33"/>
      <c r="L325" s="19" t="str">
        <f>IF(L249="","",IF(L264="",IF(SUM(COUNTIF(L265:L324,"LS")+COUNTIF(L265:L324,"LUMP"))&gt;0,"LS",""),IF(SUM(L265:L324)&gt;0,ROUNDUP(SUM(L265:L324),0),"")))</f>
        <v/>
      </c>
      <c r="M325" s="19" t="str">
        <f t="shared" ref="M325" si="47">IF(M249="","",IF(M264="",IF(SUM(COUNTIF(M265:M324,"LS")+COUNTIF(M265:M324,"LUMP"))&gt;0,"LS",""),IF(SUM(M265:M324)&gt;0,ROUNDUP(SUM(M265:M324),0),"")))</f>
        <v/>
      </c>
      <c r="N325" s="19" t="str">
        <f t="shared" ref="N325" si="48">IF(N249="","",IF(N264="",IF(SUM(COUNTIF(N265:N324,"LS")+COUNTIF(N265:N324,"LUMP"))&gt;0,"LS",""),IF(SUM(N265:N324)&gt;0,ROUNDUP(SUM(N265:N324),0),"")))</f>
        <v/>
      </c>
      <c r="O325" s="19" t="str">
        <f t="shared" ref="O325" si="49">IF(O249="","",IF(O264="",IF(SUM(COUNTIF(O265:O324,"LS")+COUNTIF(O265:O324,"LUMP"))&gt;0,"LS",""),IF(SUM(O265:O324)&gt;0,ROUNDUP(SUM(O265:O324),0),"")))</f>
        <v/>
      </c>
      <c r="P325" s="19" t="str">
        <f t="shared" ref="P325:Q325" si="50">IF(P249="","",IF(P264="",IF(SUM(COUNTIF(P265:P324,"LS")+COUNTIF(P265:P324,"LUMP"))&gt;0,"LS",""),IF(SUM(P265:P324)&gt;0,ROUNDUP(SUM(P265:P324),0),"")))</f>
        <v/>
      </c>
      <c r="Q325" s="19" t="str">
        <f t="shared" si="50"/>
        <v/>
      </c>
      <c r="R325" s="19" t="str">
        <f t="shared" ref="R325" si="51">IF(R249="","",IF(R264="",IF(SUM(COUNTIF(R265:R324,"LS")+COUNTIF(R265:R324,"LUMP"))&gt;0,"LS",""),IF(SUM(R265:R324)&gt;0,ROUNDUP(SUM(R265:R324),0),"")))</f>
        <v/>
      </c>
      <c r="S325" s="19" t="str">
        <f t="shared" ref="S325" si="52">IF(S249="","",IF(S264="",IF(SUM(COUNTIF(S265:S324,"LS")+COUNTIF(S265:S324,"LUMP"))&gt;0,"LS",""),IF(SUM(S265:S324)&gt;0,ROUNDUP(SUM(S265:S324),0),"")))</f>
        <v/>
      </c>
      <c r="T325" s="19" t="str">
        <f t="shared" ref="T325" si="53">IF(T249="","",IF(T264="",IF(SUM(COUNTIF(T265:T324,"LS")+COUNTIF(T265:T324,"LUMP"))&gt;0,"LS",""),IF(SUM(T265:T324)&gt;0,ROUNDUP(SUM(T265:T324),0),"")))</f>
        <v/>
      </c>
      <c r="U325" s="19" t="str">
        <f t="shared" ref="U325" si="54">IF(U249="","",IF(U264="",IF(SUM(COUNTIF(U265:U324,"LS")+COUNTIF(U265:U324,"LUMP"))&gt;0,"LS",""),IF(SUM(U265:U324)&gt;0,ROUNDUP(SUM(U265:U324),0),"")))</f>
        <v/>
      </c>
      <c r="V325" s="19" t="str">
        <f t="shared" ref="V325" si="55">IF(V249="","",IF(V264="",IF(SUM(COUNTIF(V265:V324,"LS")+COUNTIF(V265:V324,"LUMP"))&gt;0,"LS",""),IF(SUM(V265:V324)&gt;0,ROUNDUP(SUM(V265:V324),0),"")))</f>
        <v/>
      </c>
      <c r="W325" s="19" t="str">
        <f t="shared" ref="W325" si="56">IF(W249="","",IF(W264="",IF(SUM(COUNTIF(W265:W324,"LS")+COUNTIF(W265:W324,"LUMP"))&gt;0,"LS",""),IF(SUM(W265:W324)&gt;0,ROUNDUP(SUM(W265:W324),0),"")))</f>
        <v/>
      </c>
      <c r="X325" s="19" t="str">
        <f t="shared" ref="X325" si="57">IF(X249="","",IF(X264="",IF(SUM(COUNTIF(X265:X324,"LS")+COUNTIF(X265:X324,"LUMP"))&gt;0,"LS",""),IF(SUM(X265:X324)&gt;0,ROUNDUP(SUM(X265:X324),0),"")))</f>
        <v/>
      </c>
      <c r="Y325" s="19" t="str">
        <f t="shared" ref="Y325" si="58">IF(Y249="","",IF(Y264="",IF(SUM(COUNTIF(Y265:Y324,"LS")+COUNTIF(Y265:Y324,"LUMP"))&gt;0,"LS",""),IF(SUM(Y265:Y324)&gt;0,ROUNDUP(SUM(Y265:Y324),0),"")))</f>
        <v/>
      </c>
      <c r="Z325" s="19" t="str">
        <f t="shared" ref="Z325" si="59">IF(Z249="","",IF(Z264="",IF(SUM(COUNTIF(Z265:Z324,"LS")+COUNTIF(Z265:Z324,"LUMP"))&gt;0,"LS",""),IF(SUM(Z265:Z324)&gt;0,ROUNDUP(SUM(Z265:Z324),0),"")))</f>
        <v/>
      </c>
      <c r="AA325" s="19" t="str">
        <f t="shared" ref="AA325" si="60">IF(AA249="","",IF(AA264="",IF(SUM(COUNTIF(AA265:AA324,"LS")+COUNTIF(AA265:AA324,"LUMP"))&gt;0,"LS",""),IF(SUM(AA265:AA324)&gt;0,ROUNDUP(SUM(AA265:AA324),0),"")))</f>
        <v/>
      </c>
      <c r="AB325" s="19" t="str">
        <f t="shared" ref="AB325" si="61">IF(AB249="","",IF(AB264="",IF(SUM(COUNTIF(AB265:AB324,"LS")+COUNTIF(AB265:AB324,"LUMP"))&gt;0,"LS",""),IF(SUM(AB265:AB324)&gt;0,ROUNDUP(SUM(AB265:AB324),0),"")))</f>
        <v/>
      </c>
      <c r="AC325" s="19" t="str">
        <f t="shared" ref="AC325" si="62">IF(AC249="","",IF(AC264="",IF(SUM(COUNTIF(AC265:AC324,"LS")+COUNTIF(AC265:AC324,"LUMP"))&gt;0,"LS",""),IF(SUM(AC265:AC324)&gt;0,ROUNDUP(SUM(AC265:AC324),0),"")))</f>
        <v/>
      </c>
      <c r="AD325" s="19" t="str">
        <f t="shared" ref="AD325" si="63">IF(AD249="","",IF(AD264="",IF(SUM(COUNTIF(AD265:AD324,"LS")+COUNTIF(AD265:AD324,"LUMP"))&gt;0,"LS",""),IF(SUM(AD265:AD324)&gt;0,ROUNDUP(SUM(AD265:AD324),0),"")))</f>
        <v/>
      </c>
    </row>
  </sheetData>
  <mergeCells count="358">
    <mergeCell ref="I157:J157"/>
    <mergeCell ref="F106:G106"/>
    <mergeCell ref="F107:G107"/>
    <mergeCell ref="F108:G108"/>
    <mergeCell ref="F109:G109"/>
    <mergeCell ref="F111:G111"/>
    <mergeCell ref="F112:G112"/>
    <mergeCell ref="F113:G113"/>
    <mergeCell ref="F114:G114"/>
    <mergeCell ref="F116:G116"/>
    <mergeCell ref="F117:G117"/>
    <mergeCell ref="F118:G118"/>
    <mergeCell ref="F119:G119"/>
    <mergeCell ref="F120:G120"/>
    <mergeCell ref="F147:G147"/>
    <mergeCell ref="F148:G148"/>
    <mergeCell ref="F149:G149"/>
    <mergeCell ref="F150:G150"/>
    <mergeCell ref="F121:G121"/>
    <mergeCell ref="F122:G122"/>
    <mergeCell ref="I130:J130"/>
    <mergeCell ref="I131:J131"/>
    <mergeCell ref="F36:G36"/>
    <mergeCell ref="I36:J36"/>
    <mergeCell ref="F27:G27"/>
    <mergeCell ref="I27:J27"/>
    <mergeCell ref="F28:G28"/>
    <mergeCell ref="I28:J28"/>
    <mergeCell ref="F29:G29"/>
    <mergeCell ref="I29:J29"/>
    <mergeCell ref="F31:J31"/>
    <mergeCell ref="F164:G164"/>
    <mergeCell ref="F165:G165"/>
    <mergeCell ref="F166:G166"/>
    <mergeCell ref="I106:J106"/>
    <mergeCell ref="I107:J107"/>
    <mergeCell ref="I108:J108"/>
    <mergeCell ref="I109:J109"/>
    <mergeCell ref="I111:J111"/>
    <mergeCell ref="I112:J112"/>
    <mergeCell ref="I113:J113"/>
    <mergeCell ref="I114:J114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39:J139"/>
    <mergeCell ref="I140:J140"/>
    <mergeCell ref="I141:J141"/>
    <mergeCell ref="I142:J142"/>
    <mergeCell ref="I143:J143"/>
    <mergeCell ref="F125:G125"/>
    <mergeCell ref="I127:J127"/>
    <mergeCell ref="I155:J155"/>
    <mergeCell ref="I156:J156"/>
    <mergeCell ref="F163:G163"/>
    <mergeCell ref="I144:J144"/>
    <mergeCell ref="I125:J125"/>
    <mergeCell ref="F123:G123"/>
    <mergeCell ref="F161:G161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I160:J160"/>
    <mergeCell ref="I154:J154"/>
    <mergeCell ref="I158:J158"/>
    <mergeCell ref="I153:J153"/>
    <mergeCell ref="I110:J110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36:J136"/>
    <mergeCell ref="I137:J137"/>
    <mergeCell ref="I138:J138"/>
    <mergeCell ref="F38:G38"/>
    <mergeCell ref="I38:J38"/>
    <mergeCell ref="F47:G47"/>
    <mergeCell ref="F55:G55"/>
    <mergeCell ref="F57:G57"/>
    <mergeCell ref="F124:G124"/>
    <mergeCell ref="F48:G48"/>
    <mergeCell ref="I48:J48"/>
    <mergeCell ref="F56:G56"/>
    <mergeCell ref="I56:J56"/>
    <mergeCell ref="F63:G63"/>
    <mergeCell ref="I63:J63"/>
    <mergeCell ref="F65:G65"/>
    <mergeCell ref="I65:J65"/>
    <mergeCell ref="I53:J53"/>
    <mergeCell ref="I61:J61"/>
    <mergeCell ref="I62:J62"/>
    <mergeCell ref="I66:J66"/>
    <mergeCell ref="I69:J69"/>
    <mergeCell ref="I70:J70"/>
    <mergeCell ref="I124:J124"/>
    <mergeCell ref="F110:G110"/>
    <mergeCell ref="I115:J115"/>
    <mergeCell ref="F115:G115"/>
    <mergeCell ref="F42:G42"/>
    <mergeCell ref="I159:J159"/>
    <mergeCell ref="F126:G126"/>
    <mergeCell ref="F127:G127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I132:J132"/>
    <mergeCell ref="I133:J133"/>
    <mergeCell ref="I134:J134"/>
    <mergeCell ref="I135:J135"/>
    <mergeCell ref="F152:G152"/>
    <mergeCell ref="F153:G153"/>
    <mergeCell ref="I126:J126"/>
    <mergeCell ref="F45:G45"/>
    <mergeCell ref="F74:G74"/>
    <mergeCell ref="F82:G82"/>
    <mergeCell ref="F83:G83"/>
    <mergeCell ref="F84:G84"/>
    <mergeCell ref="I71:J71"/>
    <mergeCell ref="I68:J68"/>
    <mergeCell ref="F68:G68"/>
    <mergeCell ref="I104:J104"/>
    <mergeCell ref="I54:J54"/>
    <mergeCell ref="I75:J75"/>
    <mergeCell ref="I74:J74"/>
    <mergeCell ref="D85:K85"/>
    <mergeCell ref="F75:G75"/>
    <mergeCell ref="I37:J37"/>
    <mergeCell ref="I39:J39"/>
    <mergeCell ref="I40:J40"/>
    <mergeCell ref="I43:J43"/>
    <mergeCell ref="I44:J44"/>
    <mergeCell ref="I46:J46"/>
    <mergeCell ref="I49:J49"/>
    <mergeCell ref="I50:J50"/>
    <mergeCell ref="I52:J52"/>
    <mergeCell ref="I51:J51"/>
    <mergeCell ref="I41:J41"/>
    <mergeCell ref="I42:J42"/>
    <mergeCell ref="I47:J47"/>
    <mergeCell ref="I45:J45"/>
    <mergeCell ref="M252:M263"/>
    <mergeCell ref="N252:N263"/>
    <mergeCell ref="E251:E264"/>
    <mergeCell ref="L252:L263"/>
    <mergeCell ref="I161:J161"/>
    <mergeCell ref="I162:J162"/>
    <mergeCell ref="I163:J163"/>
    <mergeCell ref="I164:J164"/>
    <mergeCell ref="D169:AD169"/>
    <mergeCell ref="D170:J170"/>
    <mergeCell ref="D171:J171"/>
    <mergeCell ref="I165:J165"/>
    <mergeCell ref="I166:J166"/>
    <mergeCell ref="F162:G162"/>
    <mergeCell ref="Q173:Q184"/>
    <mergeCell ref="F251:J264"/>
    <mergeCell ref="S252:S263"/>
    <mergeCell ref="O173:O184"/>
    <mergeCell ref="V173:V184"/>
    <mergeCell ref="P173:P184"/>
    <mergeCell ref="R173:R184"/>
    <mergeCell ref="S173:S184"/>
    <mergeCell ref="T173:T184"/>
    <mergeCell ref="U173:U184"/>
    <mergeCell ref="F54:G54"/>
    <mergeCell ref="K90:K103"/>
    <mergeCell ref="I78:J78"/>
    <mergeCell ref="I79:J79"/>
    <mergeCell ref="I80:J80"/>
    <mergeCell ref="I81:J81"/>
    <mergeCell ref="I64:J64"/>
    <mergeCell ref="F67:G67"/>
    <mergeCell ref="I67:J67"/>
    <mergeCell ref="F80:G80"/>
    <mergeCell ref="F81:G81"/>
    <mergeCell ref="Q91:Q102"/>
    <mergeCell ref="I72:J72"/>
    <mergeCell ref="I82:J82"/>
    <mergeCell ref="I83:J83"/>
    <mergeCell ref="I84:J84"/>
    <mergeCell ref="F64:G64"/>
    <mergeCell ref="F78:G78"/>
    <mergeCell ref="F79:G79"/>
    <mergeCell ref="O91:O102"/>
    <mergeCell ref="P91:P102"/>
    <mergeCell ref="B251:B264"/>
    <mergeCell ref="D325:J325"/>
    <mergeCell ref="Z252:Z263"/>
    <mergeCell ref="D167:J167"/>
    <mergeCell ref="X91:X102"/>
    <mergeCell ref="Y91:Y102"/>
    <mergeCell ref="Z91:Z102"/>
    <mergeCell ref="V91:V102"/>
    <mergeCell ref="F25:G25"/>
    <mergeCell ref="F49:G49"/>
    <mergeCell ref="F50:G50"/>
    <mergeCell ref="F52:G52"/>
    <mergeCell ref="F53:G53"/>
    <mergeCell ref="F51:G51"/>
    <mergeCell ref="I25:J25"/>
    <mergeCell ref="I26:J26"/>
    <mergeCell ref="D250:J250"/>
    <mergeCell ref="D251:D264"/>
    <mergeCell ref="P252:P263"/>
    <mergeCell ref="R252:R263"/>
    <mergeCell ref="O252:O263"/>
    <mergeCell ref="V252:V263"/>
    <mergeCell ref="F59:G59"/>
    <mergeCell ref="F58:G58"/>
    <mergeCell ref="B10:B23"/>
    <mergeCell ref="I32:J32"/>
    <mergeCell ref="B90:B103"/>
    <mergeCell ref="B172:B185"/>
    <mergeCell ref="F69:G69"/>
    <mergeCell ref="F70:G70"/>
    <mergeCell ref="F40:G40"/>
    <mergeCell ref="F43:G43"/>
    <mergeCell ref="F44:G44"/>
    <mergeCell ref="F46:G46"/>
    <mergeCell ref="F71:G71"/>
    <mergeCell ref="F60:G60"/>
    <mergeCell ref="F41:G41"/>
    <mergeCell ref="F72:G72"/>
    <mergeCell ref="F73:G73"/>
    <mergeCell ref="F76:G76"/>
    <mergeCell ref="F77:G77"/>
    <mergeCell ref="I105:J105"/>
    <mergeCell ref="I73:J73"/>
    <mergeCell ref="I76:J76"/>
    <mergeCell ref="I77:J77"/>
    <mergeCell ref="F151:G151"/>
    <mergeCell ref="F104:G104"/>
    <mergeCell ref="F105:G105"/>
    <mergeCell ref="W173:W184"/>
    <mergeCell ref="X173:X184"/>
    <mergeCell ref="Y173:Y184"/>
    <mergeCell ref="D172:D185"/>
    <mergeCell ref="E172:E185"/>
    <mergeCell ref="F172:J185"/>
    <mergeCell ref="L173:L184"/>
    <mergeCell ref="M173:M184"/>
    <mergeCell ref="N173:N184"/>
    <mergeCell ref="D7:AD7"/>
    <mergeCell ref="Z11:Z22"/>
    <mergeCell ref="Y11:Y22"/>
    <mergeCell ref="AA11:AA22"/>
    <mergeCell ref="AB11:AB22"/>
    <mergeCell ref="AC11:AC22"/>
    <mergeCell ref="X11:X22"/>
    <mergeCell ref="D10:D23"/>
    <mergeCell ref="D8:J8"/>
    <mergeCell ref="D9:J9"/>
    <mergeCell ref="R11:R22"/>
    <mergeCell ref="S11:S22"/>
    <mergeCell ref="T11:T22"/>
    <mergeCell ref="W11:W22"/>
    <mergeCell ref="U11:U22"/>
    <mergeCell ref="AD11:AD22"/>
    <mergeCell ref="L11:L22"/>
    <mergeCell ref="M11:M22"/>
    <mergeCell ref="N11:N22"/>
    <mergeCell ref="O11:O22"/>
    <mergeCell ref="E10:E23"/>
    <mergeCell ref="K10:K23"/>
    <mergeCell ref="Q11:Q22"/>
    <mergeCell ref="AG11:AG22"/>
    <mergeCell ref="AH11:AH22"/>
    <mergeCell ref="AJ11:AJ22"/>
    <mergeCell ref="F32:G32"/>
    <mergeCell ref="F35:G35"/>
    <mergeCell ref="F10:J23"/>
    <mergeCell ref="P11:P22"/>
    <mergeCell ref="V11:V22"/>
    <mergeCell ref="I33:J33"/>
    <mergeCell ref="I34:J34"/>
    <mergeCell ref="I35:J35"/>
    <mergeCell ref="F24:J24"/>
    <mergeCell ref="I30:J30"/>
    <mergeCell ref="AI11:AI22"/>
    <mergeCell ref="F26:G26"/>
    <mergeCell ref="F30:G30"/>
    <mergeCell ref="F33:G33"/>
    <mergeCell ref="F34:G34"/>
    <mergeCell ref="I58:J58"/>
    <mergeCell ref="I59:J59"/>
    <mergeCell ref="I60:J60"/>
    <mergeCell ref="I55:J55"/>
    <mergeCell ref="I57:J57"/>
    <mergeCell ref="AD252:AD263"/>
    <mergeCell ref="AC252:AC263"/>
    <mergeCell ref="AE11:AE22"/>
    <mergeCell ref="AF11:AF22"/>
    <mergeCell ref="W252:W263"/>
    <mergeCell ref="X252:X263"/>
    <mergeCell ref="Y252:Y263"/>
    <mergeCell ref="T252:T263"/>
    <mergeCell ref="U252:U263"/>
    <mergeCell ref="AA252:AA263"/>
    <mergeCell ref="AB252:AB263"/>
    <mergeCell ref="AD173:AD184"/>
    <mergeCell ref="D246:J246"/>
    <mergeCell ref="D248:AD248"/>
    <mergeCell ref="D249:J249"/>
    <mergeCell ref="Z173:Z184"/>
    <mergeCell ref="AA173:AA184"/>
    <mergeCell ref="AB173:AB184"/>
    <mergeCell ref="AC173:AC184"/>
    <mergeCell ref="R91:R102"/>
    <mergeCell ref="W91:W102"/>
    <mergeCell ref="S91:S102"/>
    <mergeCell ref="T91:T102"/>
    <mergeCell ref="U91:U102"/>
    <mergeCell ref="AC91:AC102"/>
    <mergeCell ref="AD91:AD102"/>
    <mergeCell ref="Q252:Q263"/>
    <mergeCell ref="F37:G37"/>
    <mergeCell ref="F39:G39"/>
    <mergeCell ref="AA91:AA102"/>
    <mergeCell ref="F61:G61"/>
    <mergeCell ref="F62:G62"/>
    <mergeCell ref="F66:G66"/>
    <mergeCell ref="D87:AD87"/>
    <mergeCell ref="D88:J88"/>
    <mergeCell ref="D89:J89"/>
    <mergeCell ref="D90:D103"/>
    <mergeCell ref="E90:E103"/>
    <mergeCell ref="F90:J103"/>
    <mergeCell ref="AB91:AB102"/>
    <mergeCell ref="L91:L102"/>
    <mergeCell ref="M91:M102"/>
    <mergeCell ref="N91:N10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SAN-6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2015-05-18T13:50:30Z</cp:lastPrinted>
  <dcterms:created xsi:type="dcterms:W3CDTF">2005-09-27T11:52:28Z</dcterms:created>
  <dcterms:modified xsi:type="dcterms:W3CDTF">2024-06-25T14:01:29Z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