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0981984\"/>
    </mc:Choice>
  </mc:AlternateContent>
  <xr:revisionPtr revIDLastSave="0" documentId="13_ncr:1_{EDC3EB53-C740-45FB-A1A0-DA2E41B1419A}" xr6:coauthVersionLast="47" xr6:coauthVersionMax="47" xr10:uidLastSave="{00000000-0000-0000-0000-000000000000}"/>
  <bookViews>
    <workbookView xWindow="28680" yWindow="-16065" windowWidth="57840" windowHeight="32040" xr2:uid="{00000000-000D-0000-FFFF-FFFF00000000}"/>
  </bookViews>
  <sheets>
    <sheet name="SAN-6 Slide" sheetId="1" r:id="rId1"/>
    <sheet name="TO GENSUM" sheetId="3" r:id="rId2"/>
  </sheets>
  <externalReferences>
    <externalReference r:id="rId3"/>
  </externalReferences>
  <definedNames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84" i="1" l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13" i="1"/>
  <c r="O112" i="1"/>
  <c r="O111" i="1"/>
  <c r="O109" i="1"/>
  <c r="O107" i="1"/>
  <c r="O105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418" i="1"/>
  <c r="O406" i="1"/>
  <c r="O405" i="1"/>
  <c r="O321" i="1"/>
  <c r="O260" i="1"/>
  <c r="O248" i="1"/>
  <c r="O247" i="1"/>
  <c r="O242" i="1"/>
  <c r="O241" i="1"/>
  <c r="O240" i="1"/>
  <c r="O181" i="1"/>
  <c r="O169" i="1"/>
  <c r="O168" i="1"/>
  <c r="O101" i="1"/>
  <c r="O100" i="1"/>
  <c r="O99" i="1"/>
  <c r="O98" i="1"/>
  <c r="O97" i="1"/>
  <c r="O96" i="1"/>
  <c r="O95" i="1"/>
  <c r="O94" i="1"/>
  <c r="O93" i="1"/>
  <c r="O92" i="1"/>
  <c r="O91" i="1"/>
  <c r="O87" i="1"/>
  <c r="O102" i="1" s="1"/>
  <c r="O23" i="1"/>
  <c r="O11" i="1"/>
  <c r="O90" i="1" s="1"/>
  <c r="O10" i="1"/>
  <c r="Z74" i="1"/>
  <c r="W74" i="1"/>
  <c r="T74" i="1"/>
  <c r="S74" i="1"/>
  <c r="N76" i="1"/>
  <c r="M76" i="1"/>
  <c r="N74" i="1"/>
  <c r="M74" i="1"/>
  <c r="N72" i="1"/>
  <c r="M72" i="1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L3" i="3"/>
  <c r="AA418" i="1"/>
  <c r="AA406" i="1"/>
  <c r="AA405" i="1"/>
  <c r="AB321" i="1"/>
  <c r="AA321" i="1"/>
  <c r="AA260" i="1"/>
  <c r="AA248" i="1"/>
  <c r="AA247" i="1"/>
  <c r="AA242" i="1"/>
  <c r="AB241" i="1"/>
  <c r="AA241" i="1"/>
  <c r="AA240" i="1"/>
  <c r="AA181" i="1"/>
  <c r="AA169" i="1"/>
  <c r="AA168" i="1"/>
  <c r="AB101" i="1"/>
  <c r="AA101" i="1"/>
  <c r="AB100" i="1"/>
  <c r="AA100" i="1"/>
  <c r="AB99" i="1"/>
  <c r="AA99" i="1"/>
  <c r="AB98" i="1"/>
  <c r="AA98" i="1"/>
  <c r="AB97" i="1"/>
  <c r="AA97" i="1"/>
  <c r="AB96" i="1"/>
  <c r="AA96" i="1"/>
  <c r="AB95" i="1"/>
  <c r="AA95" i="1"/>
  <c r="AB94" i="1"/>
  <c r="AA94" i="1"/>
  <c r="AB93" i="1"/>
  <c r="AA93" i="1"/>
  <c r="AB92" i="1"/>
  <c r="AA92" i="1"/>
  <c r="AB91" i="1"/>
  <c r="AA91" i="1"/>
  <c r="AB87" i="1"/>
  <c r="AB163" i="1" s="1"/>
  <c r="AA21" i="3" s="1"/>
  <c r="AA87" i="1"/>
  <c r="AA163" i="1" s="1"/>
  <c r="Z21" i="3" s="1"/>
  <c r="AB84" i="1"/>
  <c r="AB161" i="1" s="1"/>
  <c r="AA84" i="1"/>
  <c r="AA161" i="1" s="1"/>
  <c r="AB23" i="1"/>
  <c r="AA23" i="1"/>
  <c r="AB11" i="1"/>
  <c r="AB90" i="1" s="1"/>
  <c r="AA11" i="1"/>
  <c r="AA90" i="1" s="1"/>
  <c r="AB10" i="1"/>
  <c r="AA10" i="1"/>
  <c r="Z109" i="1"/>
  <c r="W109" i="1"/>
  <c r="T109" i="1"/>
  <c r="S109" i="1"/>
  <c r="N109" i="1"/>
  <c r="M109" i="1"/>
  <c r="Z72" i="1"/>
  <c r="W72" i="1"/>
  <c r="T72" i="1"/>
  <c r="S72" i="1"/>
  <c r="Z70" i="1"/>
  <c r="W70" i="1"/>
  <c r="T70" i="1"/>
  <c r="S70" i="1"/>
  <c r="N70" i="1"/>
  <c r="M70" i="1"/>
  <c r="Z68" i="1"/>
  <c r="W68" i="1"/>
  <c r="T68" i="1"/>
  <c r="S68" i="1"/>
  <c r="N68" i="1"/>
  <c r="M68" i="1"/>
  <c r="Z66" i="1"/>
  <c r="W66" i="1"/>
  <c r="T66" i="1"/>
  <c r="S66" i="1"/>
  <c r="N66" i="1"/>
  <c r="M66" i="1"/>
  <c r="Z64" i="1"/>
  <c r="W64" i="1"/>
  <c r="T64" i="1"/>
  <c r="S64" i="1"/>
  <c r="N64" i="1"/>
  <c r="M64" i="1"/>
  <c r="Z62" i="1"/>
  <c r="W62" i="1"/>
  <c r="T62" i="1"/>
  <c r="S62" i="1"/>
  <c r="N62" i="1"/>
  <c r="M62" i="1"/>
  <c r="Z60" i="1"/>
  <c r="W60" i="1"/>
  <c r="T60" i="1"/>
  <c r="S60" i="1"/>
  <c r="N60" i="1"/>
  <c r="M60" i="1"/>
  <c r="Z58" i="1"/>
  <c r="W58" i="1"/>
  <c r="T58" i="1"/>
  <c r="S58" i="1"/>
  <c r="N58" i="1"/>
  <c r="M58" i="1"/>
  <c r="Z56" i="1"/>
  <c r="W56" i="1"/>
  <c r="T56" i="1"/>
  <c r="S56" i="1"/>
  <c r="N56" i="1"/>
  <c r="M56" i="1"/>
  <c r="Z54" i="1"/>
  <c r="W54" i="1"/>
  <c r="T54" i="1"/>
  <c r="S54" i="1"/>
  <c r="N54" i="1"/>
  <c r="M54" i="1"/>
  <c r="Z52" i="1"/>
  <c r="W52" i="1"/>
  <c r="T52" i="1"/>
  <c r="S52" i="1"/>
  <c r="N52" i="1"/>
  <c r="M52" i="1"/>
  <c r="Z50" i="1"/>
  <c r="W50" i="1"/>
  <c r="T50" i="1"/>
  <c r="S50" i="1"/>
  <c r="N50" i="1"/>
  <c r="M50" i="1"/>
  <c r="Z48" i="1"/>
  <c r="W48" i="1"/>
  <c r="T48" i="1"/>
  <c r="S48" i="1"/>
  <c r="N48" i="1"/>
  <c r="M48" i="1"/>
  <c r="Z46" i="1"/>
  <c r="W46" i="1"/>
  <c r="T46" i="1"/>
  <c r="S46" i="1"/>
  <c r="N46" i="1"/>
  <c r="M46" i="1"/>
  <c r="Z44" i="1"/>
  <c r="W44" i="1"/>
  <c r="T44" i="1"/>
  <c r="S44" i="1"/>
  <c r="N44" i="1"/>
  <c r="M44" i="1"/>
  <c r="Z42" i="1"/>
  <c r="W42" i="1"/>
  <c r="T42" i="1"/>
  <c r="S42" i="1"/>
  <c r="N42" i="1"/>
  <c r="M42" i="1"/>
  <c r="Z40" i="1"/>
  <c r="W40" i="1"/>
  <c r="T40" i="1"/>
  <c r="S40" i="1"/>
  <c r="N40" i="1"/>
  <c r="M40" i="1"/>
  <c r="Z38" i="1"/>
  <c r="W38" i="1"/>
  <c r="T38" i="1"/>
  <c r="S38" i="1"/>
  <c r="N38" i="1"/>
  <c r="M38" i="1"/>
  <c r="Z36" i="1"/>
  <c r="W36" i="1"/>
  <c r="T36" i="1"/>
  <c r="S36" i="1"/>
  <c r="N36" i="1"/>
  <c r="M36" i="1"/>
  <c r="Z34" i="1"/>
  <c r="W34" i="1"/>
  <c r="T34" i="1"/>
  <c r="S34" i="1"/>
  <c r="N34" i="1"/>
  <c r="M34" i="1"/>
  <c r="Z32" i="1"/>
  <c r="W32" i="1"/>
  <c r="T32" i="1"/>
  <c r="S32" i="1"/>
  <c r="N32" i="1"/>
  <c r="M32" i="1"/>
  <c r="Z30" i="1"/>
  <c r="W30" i="1"/>
  <c r="T30" i="1"/>
  <c r="S30" i="1"/>
  <c r="N30" i="1"/>
  <c r="M30" i="1"/>
  <c r="Z28" i="1"/>
  <c r="W28" i="1"/>
  <c r="T28" i="1"/>
  <c r="S28" i="1"/>
  <c r="N28" i="1"/>
  <c r="M28" i="1"/>
  <c r="Z26" i="1"/>
  <c r="W26" i="1"/>
  <c r="T26" i="1"/>
  <c r="S26" i="1"/>
  <c r="N26" i="1"/>
  <c r="M26" i="1"/>
  <c r="D108" i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Z107" i="1"/>
  <c r="W107" i="1"/>
  <c r="T107" i="1"/>
  <c r="S107" i="1"/>
  <c r="N107" i="1"/>
  <c r="M107" i="1"/>
  <c r="D106" i="1"/>
  <c r="Z105" i="1"/>
  <c r="W105" i="1"/>
  <c r="T105" i="1"/>
  <c r="S105" i="1"/>
  <c r="N105" i="1"/>
  <c r="M105" i="1"/>
  <c r="D27" i="1"/>
  <c r="D29" i="1" s="1"/>
  <c r="D31" i="1" s="1"/>
  <c r="D33" i="1" s="1"/>
  <c r="D35" i="1" s="1"/>
  <c r="D37" i="1" s="1"/>
  <c r="D39" i="1" s="1"/>
  <c r="D41" i="1" s="1"/>
  <c r="D43" i="1" s="1"/>
  <c r="D45" i="1" s="1"/>
  <c r="D47" i="1" s="1"/>
  <c r="D49" i="1" s="1"/>
  <c r="D53" i="1" s="1"/>
  <c r="O161" i="1" l="1"/>
  <c r="O162" i="1"/>
  <c r="O89" i="1"/>
  <c r="AA89" i="1"/>
  <c r="AA102" i="1"/>
  <c r="AB89" i="1"/>
  <c r="AA162" i="1"/>
  <c r="AB102" i="1"/>
  <c r="AB162" i="1"/>
  <c r="D57" i="1"/>
  <c r="D55" i="1"/>
  <c r="D51" i="1"/>
  <c r="P84" i="1"/>
  <c r="Q84" i="1"/>
  <c r="R84" i="1"/>
  <c r="U84" i="1"/>
  <c r="V84" i="1"/>
  <c r="V161" i="1" s="1"/>
  <c r="X84" i="1"/>
  <c r="Y84" i="1"/>
  <c r="K84" i="1"/>
  <c r="L84" i="1"/>
  <c r="L161" i="1" s="1"/>
  <c r="P5" i="3"/>
  <c r="AC10" i="1"/>
  <c r="AD10" i="1"/>
  <c r="AC11" i="1"/>
  <c r="AC90" i="1" s="1"/>
  <c r="AD11" i="1"/>
  <c r="AD90" i="1" s="1"/>
  <c r="AC23" i="1"/>
  <c r="AD23" i="1"/>
  <c r="P10" i="1"/>
  <c r="Q10" i="1"/>
  <c r="R10" i="1"/>
  <c r="P11" i="1"/>
  <c r="P90" i="1" s="1"/>
  <c r="Q90" i="1"/>
  <c r="R90" i="1"/>
  <c r="P23" i="1"/>
  <c r="AC321" i="1"/>
  <c r="AC241" i="1"/>
  <c r="AC101" i="1"/>
  <c r="AC100" i="1"/>
  <c r="AC99" i="1"/>
  <c r="AC98" i="1"/>
  <c r="AC97" i="1"/>
  <c r="AC96" i="1"/>
  <c r="AC95" i="1"/>
  <c r="AC94" i="1"/>
  <c r="AC93" i="1"/>
  <c r="AC92" i="1"/>
  <c r="AC91" i="1"/>
  <c r="AC87" i="1"/>
  <c r="AC84" i="1"/>
  <c r="AC161" i="1" s="1"/>
  <c r="V418" i="1"/>
  <c r="V406" i="1"/>
  <c r="V405" i="1"/>
  <c r="V321" i="1"/>
  <c r="V260" i="1"/>
  <c r="V248" i="1"/>
  <c r="V247" i="1"/>
  <c r="V240" i="1"/>
  <c r="V181" i="1"/>
  <c r="V169" i="1"/>
  <c r="V168" i="1"/>
  <c r="V101" i="1"/>
  <c r="V100" i="1"/>
  <c r="V99" i="1"/>
  <c r="V98" i="1"/>
  <c r="V97" i="1"/>
  <c r="V96" i="1"/>
  <c r="V95" i="1"/>
  <c r="V94" i="1"/>
  <c r="V93" i="1"/>
  <c r="V92" i="1"/>
  <c r="V91" i="1"/>
  <c r="V87" i="1"/>
  <c r="V90" i="1"/>
  <c r="V10" i="1"/>
  <c r="U418" i="1"/>
  <c r="U406" i="1"/>
  <c r="U405" i="1"/>
  <c r="U321" i="1"/>
  <c r="U260" i="1"/>
  <c r="U248" i="1"/>
  <c r="U247" i="1"/>
  <c r="U181" i="1"/>
  <c r="U241" i="1" s="1"/>
  <c r="U169" i="1"/>
  <c r="U168" i="1"/>
  <c r="U101" i="1"/>
  <c r="U100" i="1"/>
  <c r="U99" i="1"/>
  <c r="U98" i="1"/>
  <c r="U97" i="1"/>
  <c r="U96" i="1"/>
  <c r="U95" i="1"/>
  <c r="U94" i="1"/>
  <c r="U93" i="1"/>
  <c r="U92" i="1"/>
  <c r="U91" i="1"/>
  <c r="U87" i="1"/>
  <c r="U102" i="1" s="1"/>
  <c r="U23" i="1"/>
  <c r="U11" i="1"/>
  <c r="U90" i="1" s="1"/>
  <c r="U10" i="1"/>
  <c r="R418" i="1"/>
  <c r="R406" i="1"/>
  <c r="R405" i="1"/>
  <c r="R321" i="1"/>
  <c r="R260" i="1"/>
  <c r="R248" i="1"/>
  <c r="R247" i="1"/>
  <c r="R242" i="1"/>
  <c r="R241" i="1"/>
  <c r="R240" i="1"/>
  <c r="R181" i="1"/>
  <c r="R169" i="1"/>
  <c r="R168" i="1"/>
  <c r="R101" i="1"/>
  <c r="R100" i="1"/>
  <c r="R99" i="1"/>
  <c r="R98" i="1"/>
  <c r="R97" i="1"/>
  <c r="R96" i="1"/>
  <c r="R95" i="1"/>
  <c r="R94" i="1"/>
  <c r="R93" i="1"/>
  <c r="R92" i="1"/>
  <c r="R91" i="1"/>
  <c r="R87" i="1"/>
  <c r="Q418" i="1"/>
  <c r="Q406" i="1"/>
  <c r="Q405" i="1"/>
  <c r="Q321" i="1"/>
  <c r="Q260" i="1"/>
  <c r="Q248" i="1"/>
  <c r="Q247" i="1"/>
  <c r="Q242" i="1"/>
  <c r="Q241" i="1"/>
  <c r="Q240" i="1"/>
  <c r="Q181" i="1"/>
  <c r="Q169" i="1"/>
  <c r="Q168" i="1"/>
  <c r="Q101" i="1"/>
  <c r="Q100" i="1"/>
  <c r="Q99" i="1"/>
  <c r="Q98" i="1"/>
  <c r="Q97" i="1"/>
  <c r="Q96" i="1"/>
  <c r="Q95" i="1"/>
  <c r="Q94" i="1"/>
  <c r="Q93" i="1"/>
  <c r="Q92" i="1"/>
  <c r="Q91" i="1"/>
  <c r="Q87" i="1"/>
  <c r="L418" i="1"/>
  <c r="L406" i="1"/>
  <c r="L405" i="1"/>
  <c r="L321" i="1"/>
  <c r="L260" i="1"/>
  <c r="L248" i="1"/>
  <c r="L247" i="1"/>
  <c r="L242" i="1"/>
  <c r="L241" i="1"/>
  <c r="L181" i="1"/>
  <c r="L169" i="1"/>
  <c r="L168" i="1"/>
  <c r="L101" i="1"/>
  <c r="L100" i="1"/>
  <c r="L99" i="1"/>
  <c r="L98" i="1"/>
  <c r="L97" i="1"/>
  <c r="L96" i="1"/>
  <c r="L95" i="1"/>
  <c r="L94" i="1"/>
  <c r="L93" i="1"/>
  <c r="L92" i="1"/>
  <c r="L91" i="1"/>
  <c r="L87" i="1"/>
  <c r="L90" i="1"/>
  <c r="L10" i="1"/>
  <c r="T418" i="1"/>
  <c r="T406" i="1"/>
  <c r="T405" i="1"/>
  <c r="T321" i="1"/>
  <c r="T260" i="1"/>
  <c r="T248" i="1"/>
  <c r="T247" i="1"/>
  <c r="T242" i="1"/>
  <c r="T241" i="1"/>
  <c r="T181" i="1"/>
  <c r="T169" i="1"/>
  <c r="T168" i="1"/>
  <c r="T101" i="1"/>
  <c r="T100" i="1"/>
  <c r="T99" i="1"/>
  <c r="T98" i="1"/>
  <c r="T97" i="1"/>
  <c r="T96" i="1"/>
  <c r="T95" i="1"/>
  <c r="T94" i="1"/>
  <c r="T93" i="1"/>
  <c r="T92" i="1"/>
  <c r="T91" i="1"/>
  <c r="T87" i="1"/>
  <c r="T23" i="1"/>
  <c r="T11" i="1"/>
  <c r="T90" i="1" s="1"/>
  <c r="T10" i="1"/>
  <c r="AE90" i="1"/>
  <c r="M91" i="1"/>
  <c r="N91" i="1"/>
  <c r="P91" i="1"/>
  <c r="S91" i="1"/>
  <c r="W91" i="1"/>
  <c r="X91" i="1"/>
  <c r="Y91" i="1"/>
  <c r="Z91" i="1"/>
  <c r="AD91" i="1"/>
  <c r="AE91" i="1"/>
  <c r="M92" i="1"/>
  <c r="N92" i="1"/>
  <c r="P92" i="1"/>
  <c r="S92" i="1"/>
  <c r="W92" i="1"/>
  <c r="X92" i="1"/>
  <c r="Y92" i="1"/>
  <c r="Z92" i="1"/>
  <c r="AD92" i="1"/>
  <c r="AE92" i="1"/>
  <c r="M93" i="1"/>
  <c r="N93" i="1"/>
  <c r="P93" i="1"/>
  <c r="S93" i="1"/>
  <c r="W93" i="1"/>
  <c r="X93" i="1"/>
  <c r="Y93" i="1"/>
  <c r="Z93" i="1"/>
  <c r="AD93" i="1"/>
  <c r="AE93" i="1"/>
  <c r="M94" i="1"/>
  <c r="N94" i="1"/>
  <c r="P94" i="1"/>
  <c r="S94" i="1"/>
  <c r="W94" i="1"/>
  <c r="X94" i="1"/>
  <c r="Y94" i="1"/>
  <c r="Z94" i="1"/>
  <c r="AD94" i="1"/>
  <c r="AE94" i="1"/>
  <c r="M95" i="1"/>
  <c r="N95" i="1"/>
  <c r="P95" i="1"/>
  <c r="S95" i="1"/>
  <c r="W95" i="1"/>
  <c r="X95" i="1"/>
  <c r="Y95" i="1"/>
  <c r="Z95" i="1"/>
  <c r="AD95" i="1"/>
  <c r="AE95" i="1"/>
  <c r="M96" i="1"/>
  <c r="N96" i="1"/>
  <c r="P96" i="1"/>
  <c r="S96" i="1"/>
  <c r="W96" i="1"/>
  <c r="X96" i="1"/>
  <c r="Y96" i="1"/>
  <c r="Z96" i="1"/>
  <c r="AD96" i="1"/>
  <c r="AE96" i="1"/>
  <c r="M97" i="1"/>
  <c r="N97" i="1"/>
  <c r="P97" i="1"/>
  <c r="S97" i="1"/>
  <c r="W97" i="1"/>
  <c r="X97" i="1"/>
  <c r="Y97" i="1"/>
  <c r="Z97" i="1"/>
  <c r="AD97" i="1"/>
  <c r="AE97" i="1"/>
  <c r="M98" i="1"/>
  <c r="N98" i="1"/>
  <c r="P98" i="1"/>
  <c r="S98" i="1"/>
  <c r="W98" i="1"/>
  <c r="X98" i="1"/>
  <c r="Y98" i="1"/>
  <c r="Z98" i="1"/>
  <c r="AD98" i="1"/>
  <c r="AE98" i="1"/>
  <c r="M99" i="1"/>
  <c r="N99" i="1"/>
  <c r="P99" i="1"/>
  <c r="S99" i="1"/>
  <c r="W99" i="1"/>
  <c r="X99" i="1"/>
  <c r="Y99" i="1"/>
  <c r="Z99" i="1"/>
  <c r="AD99" i="1"/>
  <c r="AE99" i="1"/>
  <c r="M100" i="1"/>
  <c r="N100" i="1"/>
  <c r="P100" i="1"/>
  <c r="S100" i="1"/>
  <c r="W100" i="1"/>
  <c r="X100" i="1"/>
  <c r="Y100" i="1"/>
  <c r="Z100" i="1"/>
  <c r="AD100" i="1"/>
  <c r="AE100" i="1"/>
  <c r="M101" i="1"/>
  <c r="N101" i="1"/>
  <c r="P101" i="1"/>
  <c r="S101" i="1"/>
  <c r="W101" i="1"/>
  <c r="X101" i="1"/>
  <c r="Y101" i="1"/>
  <c r="Z101" i="1"/>
  <c r="AD101" i="1"/>
  <c r="AE101" i="1"/>
  <c r="K101" i="1"/>
  <c r="K100" i="1"/>
  <c r="K99" i="1"/>
  <c r="K98" i="1"/>
  <c r="K97" i="1"/>
  <c r="K96" i="1"/>
  <c r="K95" i="1"/>
  <c r="K94" i="1"/>
  <c r="K93" i="1"/>
  <c r="K92" i="1"/>
  <c r="K91" i="1"/>
  <c r="M87" i="1"/>
  <c r="M102" i="1" s="1"/>
  <c r="N87" i="1"/>
  <c r="N102" i="1" s="1"/>
  <c r="P87" i="1"/>
  <c r="P102" i="1" s="1"/>
  <c r="S87" i="1"/>
  <c r="S102" i="1" s="1"/>
  <c r="W87" i="1"/>
  <c r="W102" i="1" s="1"/>
  <c r="X87" i="1"/>
  <c r="X102" i="1" s="1"/>
  <c r="Y87" i="1"/>
  <c r="Z87" i="1"/>
  <c r="Z102" i="1" s="1"/>
  <c r="AD87" i="1"/>
  <c r="AE87" i="1"/>
  <c r="AE162" i="1" s="1"/>
  <c r="K87" i="1"/>
  <c r="O163" i="1" l="1"/>
  <c r="T89" i="1"/>
  <c r="T102" i="1"/>
  <c r="D61" i="1"/>
  <c r="D59" i="1"/>
  <c r="T84" i="1"/>
  <c r="T161" i="1" s="1"/>
  <c r="U161" i="1"/>
  <c r="P18" i="3"/>
  <c r="P6" i="3"/>
  <c r="AC89" i="1"/>
  <c r="AC102" i="1"/>
  <c r="AC162" i="1" s="1"/>
  <c r="V241" i="1"/>
  <c r="V242" i="1" s="1"/>
  <c r="V89" i="1"/>
  <c r="V162" i="1"/>
  <c r="V163" i="1" s="1"/>
  <c r="U21" i="3" s="1"/>
  <c r="U162" i="1"/>
  <c r="U163" i="1" s="1"/>
  <c r="T21" i="3" s="1"/>
  <c r="U89" i="1"/>
  <c r="R161" i="1"/>
  <c r="R89" i="1"/>
  <c r="R162" i="1"/>
  <c r="Q161" i="1"/>
  <c r="Q89" i="1"/>
  <c r="L89" i="1"/>
  <c r="L162" i="1"/>
  <c r="P418" i="1"/>
  <c r="P406" i="1"/>
  <c r="P405" i="1"/>
  <c r="P321" i="1"/>
  <c r="P260" i="1"/>
  <c r="P248" i="1"/>
  <c r="P247" i="1"/>
  <c r="P242" i="1"/>
  <c r="P241" i="1"/>
  <c r="P181" i="1"/>
  <c r="P169" i="1"/>
  <c r="P168" i="1"/>
  <c r="P162" i="1"/>
  <c r="P89" i="1"/>
  <c r="P161" i="1"/>
  <c r="W418" i="1"/>
  <c r="W406" i="1"/>
  <c r="W405" i="1"/>
  <c r="W321" i="1"/>
  <c r="W260" i="1"/>
  <c r="W248" i="1"/>
  <c r="W247" i="1"/>
  <c r="W242" i="1"/>
  <c r="W241" i="1"/>
  <c r="W240" i="1"/>
  <c r="W181" i="1"/>
  <c r="W169" i="1"/>
  <c r="W168" i="1"/>
  <c r="W162" i="1"/>
  <c r="W89" i="1"/>
  <c r="W23" i="1"/>
  <c r="W84" i="1" s="1"/>
  <c r="W11" i="1"/>
  <c r="W90" i="1" s="1"/>
  <c r="W10" i="1"/>
  <c r="S418" i="1"/>
  <c r="S406" i="1"/>
  <c r="S405" i="1"/>
  <c r="S260" i="1"/>
  <c r="S321" i="1" s="1"/>
  <c r="S248" i="1"/>
  <c r="S247" i="1"/>
  <c r="S181" i="1"/>
  <c r="S169" i="1"/>
  <c r="S168" i="1"/>
  <c r="S162" i="1"/>
  <c r="S89" i="1"/>
  <c r="S23" i="1"/>
  <c r="S11" i="1"/>
  <c r="S90" i="1" s="1"/>
  <c r="S10" i="1"/>
  <c r="M260" i="1"/>
  <c r="K260" i="1"/>
  <c r="K321" i="1" s="1"/>
  <c r="M248" i="1"/>
  <c r="K248" i="1"/>
  <c r="M247" i="1"/>
  <c r="K247" i="1"/>
  <c r="M418" i="1"/>
  <c r="K418" i="1"/>
  <c r="M406" i="1"/>
  <c r="K406" i="1"/>
  <c r="M405" i="1"/>
  <c r="K405" i="1"/>
  <c r="N260" i="1"/>
  <c r="N321" i="1" s="1"/>
  <c r="N248" i="1"/>
  <c r="N247" i="1"/>
  <c r="M181" i="1"/>
  <c r="K181" i="1"/>
  <c r="M169" i="1"/>
  <c r="K169" i="1"/>
  <c r="M168" i="1"/>
  <c r="K168" i="1"/>
  <c r="M162" i="1"/>
  <c r="K162" i="1"/>
  <c r="M89" i="1"/>
  <c r="K89" i="1"/>
  <c r="M23" i="1"/>
  <c r="K161" i="1"/>
  <c r="M11" i="1"/>
  <c r="M90" i="1" s="1"/>
  <c r="K90" i="1"/>
  <c r="M10" i="1"/>
  <c r="K10" i="1"/>
  <c r="X260" i="1"/>
  <c r="X248" i="1"/>
  <c r="X247" i="1"/>
  <c r="D65" i="1" l="1"/>
  <c r="D69" i="1" s="1"/>
  <c r="D63" i="1"/>
  <c r="M84" i="1"/>
  <c r="M161" i="1" s="1"/>
  <c r="S84" i="1"/>
  <c r="S161" i="1" s="1"/>
  <c r="AC163" i="1"/>
  <c r="AC21" i="3" s="1"/>
  <c r="R163" i="1"/>
  <c r="Q21" i="3" s="1"/>
  <c r="Q162" i="1"/>
  <c r="Q163" i="1" s="1"/>
  <c r="P21" i="3" s="1"/>
  <c r="L163" i="1"/>
  <c r="L21" i="3" s="1"/>
  <c r="T162" i="1"/>
  <c r="T163" i="1" s="1"/>
  <c r="S21" i="3" s="1"/>
  <c r="W161" i="1"/>
  <c r="W163" i="1" s="1"/>
  <c r="V21" i="3" s="1"/>
  <c r="P163" i="1"/>
  <c r="O21" i="3" s="1"/>
  <c r="S241" i="1"/>
  <c r="M321" i="1"/>
  <c r="X321" i="1"/>
  <c r="K241" i="1"/>
  <c r="M241" i="1"/>
  <c r="X181" i="1"/>
  <c r="X169" i="1"/>
  <c r="X168" i="1"/>
  <c r="X162" i="1"/>
  <c r="X89" i="1"/>
  <c r="X23" i="1"/>
  <c r="X11" i="1"/>
  <c r="X90" i="1" s="1"/>
  <c r="X10" i="1"/>
  <c r="T18" i="3"/>
  <c r="T6" i="3"/>
  <c r="T5" i="3"/>
  <c r="AE48" i="3"/>
  <c r="AD48" i="3"/>
  <c r="AC48" i="3"/>
  <c r="AB48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D71" i="1" l="1"/>
  <c r="D73" i="1"/>
  <c r="AB21" i="3"/>
  <c r="AB23" i="3" s="1"/>
  <c r="D67" i="1"/>
  <c r="P23" i="3"/>
  <c r="X161" i="1"/>
  <c r="M163" i="1"/>
  <c r="M21" i="3" s="1"/>
  <c r="K163" i="1"/>
  <c r="X241" i="1"/>
  <c r="U5" i="3"/>
  <c r="U6" i="3"/>
  <c r="U18" i="3"/>
  <c r="AC18" i="3"/>
  <c r="AB18" i="3"/>
  <c r="AA18" i="3"/>
  <c r="Z18" i="3"/>
  <c r="Y18" i="3"/>
  <c r="X18" i="3"/>
  <c r="W18" i="3"/>
  <c r="V18" i="3"/>
  <c r="S18" i="3"/>
  <c r="R18" i="3"/>
  <c r="Q18" i="3"/>
  <c r="O18" i="3"/>
  <c r="N18" i="3"/>
  <c r="M18" i="3"/>
  <c r="L18" i="3"/>
  <c r="AC6" i="3"/>
  <c r="AB6" i="3"/>
  <c r="AA6" i="3"/>
  <c r="Z6" i="3"/>
  <c r="Y6" i="3"/>
  <c r="X6" i="3"/>
  <c r="W6" i="3"/>
  <c r="V6" i="3"/>
  <c r="S6" i="3"/>
  <c r="R6" i="3"/>
  <c r="Q6" i="3"/>
  <c r="O6" i="3"/>
  <c r="N6" i="3"/>
  <c r="M6" i="3"/>
  <c r="L6" i="3"/>
  <c r="AC5" i="3"/>
  <c r="AB5" i="3"/>
  <c r="AA5" i="3"/>
  <c r="Z5" i="3"/>
  <c r="Y5" i="3"/>
  <c r="X5" i="3"/>
  <c r="W5" i="3"/>
  <c r="V5" i="3"/>
  <c r="S5" i="3"/>
  <c r="R5" i="3"/>
  <c r="Q5" i="3"/>
  <c r="O5" i="3"/>
  <c r="N5" i="3"/>
  <c r="M5" i="3"/>
  <c r="L5" i="3"/>
  <c r="AE241" i="1"/>
  <c r="AD241" i="1"/>
  <c r="AE84" i="1"/>
  <c r="AE161" i="1" s="1"/>
  <c r="AD84" i="1"/>
  <c r="AD161" i="1" s="1"/>
  <c r="Y162" i="1"/>
  <c r="Y89" i="1"/>
  <c r="Z162" i="1"/>
  <c r="Z89" i="1"/>
  <c r="AE321" i="1"/>
  <c r="AD321" i="1"/>
  <c r="AA48" i="3"/>
  <c r="Z48" i="3"/>
  <c r="Y48" i="3"/>
  <c r="X48" i="3"/>
  <c r="W48" i="3"/>
  <c r="V48" i="3"/>
  <c r="U48" i="3"/>
  <c r="R48" i="3"/>
  <c r="Q48" i="3"/>
  <c r="P48" i="3"/>
  <c r="O48" i="3"/>
  <c r="N48" i="3"/>
  <c r="Z181" i="1"/>
  <c r="Y181" i="1"/>
  <c r="Y241" i="1" s="1"/>
  <c r="N181" i="1"/>
  <c r="Z169" i="1"/>
  <c r="Y169" i="1"/>
  <c r="N169" i="1"/>
  <c r="Z168" i="1"/>
  <c r="Y168" i="1"/>
  <c r="N168" i="1"/>
  <c r="N418" i="1"/>
  <c r="N406" i="1"/>
  <c r="N405" i="1"/>
  <c r="Y260" i="1"/>
  <c r="Y321" i="1" s="1"/>
  <c r="Y248" i="1"/>
  <c r="Y247" i="1"/>
  <c r="N162" i="1"/>
  <c r="N89" i="1"/>
  <c r="N23" i="1"/>
  <c r="N11" i="1"/>
  <c r="N90" i="1" s="1"/>
  <c r="N10" i="1"/>
  <c r="D75" i="1" l="1"/>
  <c r="D77" i="1"/>
  <c r="N84" i="1"/>
  <c r="N161" i="1" s="1"/>
  <c r="N163" i="1" s="1"/>
  <c r="N21" i="3" s="1"/>
  <c r="M240" i="1"/>
  <c r="K240" i="1"/>
  <c r="L48" i="3"/>
  <c r="S48" i="3"/>
  <c r="N241" i="1"/>
  <c r="AE163" i="1"/>
  <c r="AE21" i="3" s="1"/>
  <c r="Z241" i="1"/>
  <c r="AD89" i="1"/>
  <c r="AD102" i="1"/>
  <c r="AD162" i="1" s="1"/>
  <c r="N240" i="1" l="1"/>
  <c r="AE240" i="1"/>
  <c r="AE242" i="1" s="1"/>
  <c r="X163" i="1"/>
  <c r="W21" i="3" s="1"/>
  <c r="N242" i="1"/>
  <c r="AD163" i="1"/>
  <c r="AD21" i="3" s="1"/>
  <c r="AC240" i="1" l="1"/>
  <c r="AC242" i="1" s="1"/>
  <c r="AB240" i="1"/>
  <c r="AB242" i="1" s="1"/>
  <c r="X240" i="1"/>
  <c r="AD240" i="1"/>
  <c r="AD242" i="1" s="1"/>
  <c r="X242" i="1"/>
  <c r="Z260" i="1"/>
  <c r="Z321" i="1" s="1"/>
  <c r="Z248" i="1"/>
  <c r="Z247" i="1"/>
  <c r="P240" i="1" l="1"/>
  <c r="M48" i="3"/>
  <c r="T48" i="3"/>
  <c r="K242" i="1"/>
  <c r="L23" i="3" s="1"/>
  <c r="M242" i="1"/>
  <c r="Z405" i="1" l="1"/>
  <c r="Z406" i="1"/>
  <c r="Z418" i="1"/>
  <c r="Z23" i="1"/>
  <c r="Z84" i="1" s="1"/>
  <c r="Z11" i="1"/>
  <c r="Z90" i="1" s="1"/>
  <c r="Z10" i="1"/>
  <c r="Z161" i="1" l="1"/>
  <c r="Z163" i="1" s="1"/>
  <c r="AA23" i="3" l="1"/>
  <c r="Y21" i="3"/>
  <c r="Z240" i="1"/>
  <c r="Z242" i="1" s="1"/>
  <c r="M23" i="3" l="1"/>
  <c r="O23" i="3"/>
  <c r="AC23" i="3"/>
  <c r="Y418" i="1" l="1"/>
  <c r="Y406" i="1"/>
  <c r="Y405" i="1"/>
  <c r="Y90" i="1" l="1"/>
  <c r="Y10" i="1" l="1"/>
  <c r="Y161" i="1" l="1"/>
  <c r="Y163" i="1" s="1"/>
  <c r="X21" i="3" s="1"/>
  <c r="X23" i="3" s="1"/>
  <c r="S163" i="1"/>
  <c r="D7" i="1"/>
  <c r="D86" i="1" s="1"/>
  <c r="D165" i="1" s="1"/>
  <c r="D244" i="1" s="1"/>
  <c r="T23" i="3" l="1"/>
  <c r="R21" i="3"/>
  <c r="V23" i="3"/>
  <c r="Z23" i="3"/>
  <c r="U240" i="1"/>
  <c r="U242" i="1" s="1"/>
  <c r="Q23" i="3"/>
  <c r="L240" i="1"/>
  <c r="T240" i="1"/>
  <c r="S240" i="1"/>
  <c r="S242" i="1" s="1"/>
  <c r="Y240" i="1"/>
  <c r="Y242" i="1" s="1"/>
  <c r="D2" i="3"/>
  <c r="Y23" i="3" l="1"/>
  <c r="R23" i="3"/>
  <c r="W23" i="3"/>
  <c r="U23" i="3"/>
  <c r="N23" i="3"/>
  <c r="S23" i="3"/>
  <c r="D402" i="1"/>
  <c r="D26" i="3"/>
</calcChain>
</file>

<file path=xl/sharedStrings.xml><?xml version="1.0" encoding="utf-8"?>
<sst xmlns="http://schemas.openxmlformats.org/spreadsheetml/2006/main" count="305" uniqueCount="49">
  <si>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</si>
  <si>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</si>
  <si>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</si>
  <si>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</si>
  <si>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</si>
  <si>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</si>
  <si>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</si>
  <si>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</si>
  <si>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</si>
  <si>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</si>
  <si>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</si>
  <si>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</si>
  <si>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</si>
  <si>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</si>
  <si>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</si>
  <si>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</si>
  <si>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</si>
  <si>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</si>
  <si>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</si>
  <si>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 NO.</t>
  </si>
  <si>
    <t>SIDE</t>
  </si>
  <si>
    <t xml:space="preserve">TOTALS CARRIED FROM PREVIOUS SHEET </t>
  </si>
  <si>
    <t xml:space="preserve">TOTALS THIS SHEET  </t>
  </si>
  <si>
    <t>TOTALS CARRIED TO GENERAL SUMMARY</t>
  </si>
  <si>
    <t xml:space="preserve"> </t>
  </si>
  <si>
    <t>203E35110</t>
  </si>
  <si>
    <t>203E35130</t>
  </si>
  <si>
    <t>EXCAVATION - END AREA</t>
  </si>
  <si>
    <t>EMBANKMENT - END AREA</t>
  </si>
  <si>
    <t>203E10000</t>
  </si>
  <si>
    <t>GRANULAR MATERIAL, TYPE B - END AREA</t>
  </si>
  <si>
    <t>GRANULAR MATERIAL, TYPE D - END AREA</t>
  </si>
  <si>
    <t>203E35001</t>
  </si>
  <si>
    <t>GRANULAR EMBANKMENT, AS PER PLAN - END AREA</t>
  </si>
  <si>
    <t>GEOTEXTILE FABRIC, 712.09, TYPE A - PERIMETER</t>
  </si>
  <si>
    <t>TO</t>
  </si>
  <si>
    <t>LT</t>
  </si>
  <si>
    <t>203E20001</t>
  </si>
  <si>
    <t xml:space="preserve"> (NO. 8 AGGREGATE)</t>
  </si>
  <si>
    <t>SF</t>
  </si>
  <si>
    <t>FT</t>
  </si>
  <si>
    <t>RT</t>
  </si>
  <si>
    <t>`</t>
  </si>
  <si>
    <t>EB U.S. 6</t>
  </si>
  <si>
    <t>WB U.S. 6</t>
  </si>
  <si>
    <t>TOTALS CARRIED TO NEXT SHEET</t>
  </si>
  <si>
    <t>204E50000</t>
  </si>
  <si>
    <t>, 712.09, TYPE A</t>
  </si>
  <si>
    <t>203E40001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</si>
</sst>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&quot;+&quot;00.00"/>
    <numFmt numFmtId="165" formatCode="0\)"/>
    <numFmt numFmtId="166" formatCode="&quot;SUBSUMMARY SHEET &quot;#"/>
    <numFmt numFmtId="167" formatCode="0.0"/>
    <numFmt numFmtId="168" formatCode="000\+00"/>
    <numFmt numFmtId="169" formatCode="00\+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</cellStyleXfs>
  <cellXfs count="10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49" fontId="4" fillId="5" borderId="0" xfId="0" applyNumberFormat="1" applyFont="1" applyFill="1" applyAlignment="1" applyProtection="1">
      <alignment horizontal="center" vertical="center"/>
      <protection locked="0"/>
    </xf>
    <xf numFmtId="164" fontId="4" fillId="0" borderId="31" xfId="0" applyNumberFormat="1" applyFont="1" applyBorder="1" applyAlignment="1" applyProtection="1">
      <alignment horizontal="center" vertical="center"/>
      <protection locked="0"/>
    </xf>
    <xf numFmtId="0" fontId="0" fillId="0" borderId="32" xfId="0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0" xfId="0" quotePrefix="1" applyFont="1" applyAlignment="1">
      <alignment vertical="center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7" fontId="4" fillId="0" borderId="5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1" fontId="4" fillId="0" borderId="25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39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3" borderId="0" xfId="0" applyFont="1" applyFill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34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169" fontId="4" fillId="0" borderId="7" xfId="0" applyNumberFormat="1" applyFont="1" applyBorder="1" applyAlignment="1" applyProtection="1">
      <alignment horizontal="center" vertical="center"/>
      <protection locked="0"/>
    </xf>
    <xf numFmtId="169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5" xfId="0" applyFont="1" applyBorder="1" applyAlignment="1">
      <alignment horizontal="center" vertical="center" textRotation="90" wrapText="1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6" fontId="3" fillId="4" borderId="0" xfId="0" applyNumberFormat="1" applyFont="1" applyFill="1" applyAlignment="1">
      <alignment horizontal="center" vertical="center"/>
    </xf>
    <xf numFmtId="0" fontId="4" fillId="3" borderId="9" xfId="0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64" fontId="4" fillId="0" borderId="38" xfId="0" applyNumberFormat="1" applyFont="1" applyBorder="1" applyAlignment="1" applyProtection="1">
      <alignment horizontal="center" vertical="center"/>
      <protection locked="0"/>
    </xf>
    <xf numFmtId="164" fontId="4" fillId="0" borderId="26" xfId="0" applyNumberFormat="1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Percent 2" xfId="2" xr:uid="{00000000-0005-0000-0000-000030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479"/>
  <sheetViews>
    <sheetView showGridLines="0" tabSelected="1" zoomScale="80" zoomScaleNormal="80" workbookViewId="0">
      <pane ySplit="23" topLeftCell="A84" activePane="bottomLeft" state="frozen"/>
      <selection pane="bottomLeft" activeCell="D89" sqref="D89:AE163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12.7109375" style="5" customWidth="1"/>
    <col min="6" max="6" width="7.140625" style="5" customWidth="1"/>
    <col min="7" max="7" width="4.28515625" style="5" customWidth="1"/>
    <col min="8" max="8" width="12.7109375" style="5" customWidth="1"/>
    <col min="9" max="9" width="7.140625" style="5" customWidth="1"/>
    <col min="10" max="10" width="7.7109375" style="6" customWidth="1"/>
    <col min="11" max="13" width="9.7109375" style="5" customWidth="1"/>
    <col min="14" max="14" width="9.7109375" style="6" customWidth="1"/>
    <col min="15" max="31" width="9.7109375" style="5" customWidth="1"/>
    <col min="32" max="16384" width="9.140625" style="5"/>
  </cols>
  <sheetData>
    <row r="1" spans="2:35" ht="12.75" customHeight="1" x14ac:dyDescent="0.2">
      <c r="D1" s="2"/>
      <c r="E1" s="3"/>
      <c r="F1" s="3" t="s">
        <v>6</v>
      </c>
      <c r="G1" s="3" t="s">
        <v>15</v>
      </c>
      <c r="H1" s="2" t="s">
        <v>14</v>
      </c>
      <c r="I1" s="1"/>
      <c r="J1" s="1"/>
      <c r="K1" s="1"/>
      <c r="L1" s="1"/>
      <c r="M1" s="1"/>
      <c r="N1" s="1"/>
      <c r="O1" s="1"/>
      <c r="P1" s="13"/>
      <c r="Q1" s="13"/>
      <c r="R1" s="13"/>
      <c r="S1" s="13"/>
      <c r="T1" s="1"/>
      <c r="U1" s="1"/>
      <c r="V1" s="13"/>
      <c r="W1" s="13"/>
      <c r="X1" s="1"/>
      <c r="Y1" s="1"/>
      <c r="Z1" s="1"/>
      <c r="AA1" s="1"/>
      <c r="AB1" s="13"/>
      <c r="AC1" s="13"/>
      <c r="AD1" s="13"/>
      <c r="AE1" s="13"/>
    </row>
    <row r="2" spans="2:35" ht="12.75" customHeight="1" x14ac:dyDescent="0.2">
      <c r="D2" s="2"/>
      <c r="E2" s="3"/>
      <c r="F2" s="3" t="s">
        <v>4</v>
      </c>
      <c r="G2" s="3" t="s">
        <v>16</v>
      </c>
      <c r="H2" s="2" t="s">
        <v>5</v>
      </c>
      <c r="I2" s="1"/>
      <c r="J2" s="1"/>
      <c r="K2" s="1"/>
      <c r="L2" s="1"/>
      <c r="M2" s="1"/>
      <c r="N2" s="1"/>
      <c r="O2" s="1"/>
      <c r="P2" s="13"/>
      <c r="Q2" s="13"/>
      <c r="R2" s="13"/>
      <c r="S2" s="13"/>
      <c r="T2" s="1"/>
      <c r="U2" s="1"/>
      <c r="V2" s="13"/>
      <c r="W2" s="13"/>
      <c r="X2" s="1"/>
      <c r="Y2" s="1"/>
      <c r="Z2" s="1"/>
      <c r="AA2" s="1"/>
      <c r="AB2" s="13"/>
      <c r="AC2" s="13"/>
      <c r="AD2" s="13"/>
      <c r="AE2" s="13"/>
    </row>
    <row r="3" spans="2:35" ht="12.75" customHeight="1" x14ac:dyDescent="0.2">
      <c r="D3" s="2"/>
      <c r="E3" s="3"/>
      <c r="F3" s="3"/>
      <c r="G3" s="3" t="s">
        <v>17</v>
      </c>
      <c r="H3" s="2" t="s">
        <v>12</v>
      </c>
      <c r="I3" s="1"/>
      <c r="J3" s="1"/>
      <c r="K3" s="1"/>
      <c r="L3" s="1"/>
      <c r="M3" s="1"/>
      <c r="N3" s="1"/>
      <c r="O3" s="1"/>
      <c r="P3" s="2"/>
      <c r="Q3" s="2"/>
      <c r="R3" s="2"/>
      <c r="S3" s="2"/>
      <c r="T3" s="1"/>
      <c r="U3" s="1"/>
      <c r="V3" s="2"/>
      <c r="W3" s="2"/>
      <c r="X3" s="1"/>
      <c r="Y3" s="1"/>
      <c r="Z3" s="1"/>
      <c r="AA3" s="1"/>
      <c r="AB3" s="2"/>
      <c r="AC3" s="2"/>
      <c r="AD3" s="2"/>
      <c r="AE3" s="2"/>
    </row>
    <row r="4" spans="2:35" ht="12.75" customHeight="1" x14ac:dyDescent="0.2">
      <c r="D4" s="2"/>
      <c r="E4" s="4"/>
      <c r="F4" s="4"/>
      <c r="G4" s="3" t="s">
        <v>18</v>
      </c>
      <c r="H4" s="2" t="s">
        <v>13</v>
      </c>
      <c r="I4" s="1"/>
      <c r="J4" s="1"/>
      <c r="K4" s="1"/>
      <c r="L4" s="1"/>
      <c r="M4" s="1"/>
      <c r="N4" s="1"/>
      <c r="O4" s="1"/>
      <c r="P4" s="2"/>
      <c r="Q4" s="2"/>
      <c r="R4" s="2"/>
      <c r="S4" s="2"/>
      <c r="T4" s="1"/>
      <c r="U4" s="1"/>
      <c r="V4" s="2"/>
      <c r="W4" s="2"/>
      <c r="X4" s="1"/>
      <c r="Y4" s="1"/>
      <c r="Z4" s="1"/>
      <c r="AA4" s="1"/>
      <c r="AB4" s="2"/>
      <c r="AC4" s="2"/>
      <c r="AD4" s="2"/>
      <c r="AE4" s="2"/>
    </row>
    <row r="5" spans="2:35" ht="12.75" customHeight="1" x14ac:dyDescent="0.2">
      <c r="D5" s="2"/>
      <c r="E5" s="4"/>
      <c r="F5" s="4"/>
      <c r="G5" s="3"/>
      <c r="H5" s="2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2:35" ht="12.75" customHeight="1" thickBot="1" x14ac:dyDescent="0.25"/>
    <row r="7" spans="2:35" ht="12.75" customHeight="1" thickBot="1" x14ac:dyDescent="0.25">
      <c r="B7" s="15" t="s">
        <v>9</v>
      </c>
      <c r="D7" s="81">
        <f>AD7</f>
        <v>1</v>
      </c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D7" s="5">
        <v>1</v>
      </c>
      <c r="AE7" s="5" t="s">
        <v>3</v>
      </c>
      <c r="AF7" s="12"/>
      <c r="AG7" s="12"/>
      <c r="AH7" s="12"/>
      <c r="AI7" s="12"/>
    </row>
    <row r="8" spans="2:35" ht="12.75" customHeight="1" thickBot="1" x14ac:dyDescent="0.25">
      <c r="B8" s="18"/>
      <c r="D8" s="86" t="s">
        <v>7</v>
      </c>
      <c r="E8" s="86"/>
      <c r="F8" s="86"/>
      <c r="G8" s="86"/>
      <c r="H8" s="86"/>
      <c r="I8" s="86"/>
      <c r="J8" s="14"/>
      <c r="K8" s="14"/>
      <c r="L8" s="14"/>
      <c r="M8" s="14" t="s">
        <v>29</v>
      </c>
      <c r="N8" s="14" t="s">
        <v>37</v>
      </c>
      <c r="O8" s="31" t="s">
        <v>48</v>
      </c>
      <c r="P8" s="14"/>
      <c r="Q8" s="14"/>
      <c r="R8" s="14"/>
      <c r="S8" s="14" t="s">
        <v>25</v>
      </c>
      <c r="T8" s="14" t="s">
        <v>26</v>
      </c>
      <c r="U8" s="14"/>
      <c r="V8" s="14"/>
      <c r="W8" s="31" t="s">
        <v>32</v>
      </c>
      <c r="X8" s="14"/>
      <c r="Y8" s="14"/>
      <c r="Z8" s="14" t="s">
        <v>46</v>
      </c>
      <c r="AA8" s="31"/>
      <c r="AB8" s="31"/>
      <c r="AC8" s="31"/>
      <c r="AD8" s="31"/>
      <c r="AE8" s="14" t="s">
        <v>24</v>
      </c>
    </row>
    <row r="9" spans="2:35" ht="12.75" customHeight="1" thickBot="1" x14ac:dyDescent="0.25">
      <c r="D9" s="82" t="s">
        <v>8</v>
      </c>
      <c r="E9" s="82"/>
      <c r="F9" s="82"/>
      <c r="G9" s="82"/>
      <c r="H9" s="82"/>
      <c r="I9" s="82"/>
      <c r="J9" s="11"/>
      <c r="K9" s="11" t="s">
        <v>24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 t="s">
        <v>38</v>
      </c>
      <c r="X9" s="11"/>
      <c r="Y9" s="11"/>
      <c r="Z9" s="11" t="s">
        <v>47</v>
      </c>
      <c r="AA9" s="11"/>
      <c r="AB9" s="11"/>
      <c r="AC9" s="11"/>
      <c r="AD9" s="11"/>
      <c r="AE9" s="11"/>
    </row>
    <row r="10" spans="2:35" ht="12.75" customHeight="1" x14ac:dyDescent="0.2">
      <c r="B10" s="95" t="s">
        <v>10</v>
      </c>
      <c r="D10" s="100" t="s">
        <v>0</v>
      </c>
      <c r="E10" s="87" t="s">
        <v>1</v>
      </c>
      <c r="F10" s="88"/>
      <c r="G10" s="88"/>
      <c r="H10" s="88"/>
      <c r="I10" s="88"/>
      <c r="J10" s="75" t="s">
        <v>20</v>
      </c>
      <c r="K10" s="7" t="str">
        <f t="shared" ref="K10:M10" si="0">IF(OR(TRIM(K8)=0,TRIM(K8)=""),"",IF(IFERROR(TRIM(INDEX(QryItemNamed,MATCH(TRIM(K8),ITEM,0),2)),"")="Y","SPECIAL",LEFT(IFERROR(TRIM(INDEX(ITEM,MATCH(TRIM(K8),ITEM,0))),""),3)))</f>
        <v/>
      </c>
      <c r="L10" s="7" t="str">
        <f t="shared" si="0"/>
        <v/>
      </c>
      <c r="M10" s="7" t="str">
        <f t="shared" si="0"/>
        <v>203</v>
      </c>
      <c r="N10" s="19" t="str">
        <f t="shared" ref="N10:Z10" si="1">IF(OR(TRIM(N8)=0,TRIM(N8)=""),"",IF(IFERROR(TRIM(INDEX(QryItemNamed,MATCH(TRIM(N8),ITEM,0),2)),"")="Y","SPECIAL",LEFT(IFERROR(TRIM(INDEX(ITEM,MATCH(TRIM(N8),ITEM,0))),""),3)))</f>
        <v>203</v>
      </c>
      <c r="O10" s="7" t="str">
        <f t="shared" ref="O10" si="2">IF(OR(TRIM(O8)=0,TRIM(O8)=""),"",IF(IFERROR(TRIM(INDEX(QryItemNamed,MATCH(TRIM(O8),ITEM,0),2)),"")="Y","SPECIAL",LEFT(IFERROR(TRIM(INDEX(ITEM,MATCH(TRIM(O8),ITEM,0))),""),3)))</f>
        <v>203</v>
      </c>
      <c r="P10" s="19" t="str">
        <f t="shared" ref="P10:R10" si="3">IF(OR(TRIM(P8)=0,TRIM(P8)=""),"",IF(IFERROR(TRIM(INDEX(QryItemNamed,MATCH(TRIM(P8),ITEM,0),2)),"")="Y","SPECIAL",LEFT(IFERROR(TRIM(INDEX(ITEM,MATCH(TRIM(P8),ITEM,0))),""),3)))</f>
        <v/>
      </c>
      <c r="Q10" s="19" t="str">
        <f t="shared" si="3"/>
        <v/>
      </c>
      <c r="R10" s="19" t="str">
        <f t="shared" si="3"/>
        <v/>
      </c>
      <c r="S10" s="19" t="str">
        <f t="shared" si="1"/>
        <v>203</v>
      </c>
      <c r="T10" s="7" t="str">
        <f t="shared" ref="T10:V10" si="4">IF(OR(TRIM(T8)=0,TRIM(T8)=""),"",IF(IFERROR(TRIM(INDEX(QryItemNamed,MATCH(TRIM(T8),ITEM,0),2)),"")="Y","SPECIAL",LEFT(IFERROR(TRIM(INDEX(ITEM,MATCH(TRIM(T8),ITEM,0))),""),3)))</f>
        <v>203</v>
      </c>
      <c r="U10" s="7" t="str">
        <f t="shared" si="4"/>
        <v/>
      </c>
      <c r="V10" s="7" t="str">
        <f t="shared" si="4"/>
        <v/>
      </c>
      <c r="W10" s="19" t="str">
        <f t="shared" ref="W10" si="5">IF(OR(TRIM(W8)=0,TRIM(W8)=""),"",IF(IFERROR(TRIM(INDEX(QryItemNamed,MATCH(TRIM(W8),ITEM,0),2)),"")="Y","SPECIAL",LEFT(IFERROR(TRIM(INDEX(ITEM,MATCH(TRIM(W8),ITEM,0))),""),3)))</f>
        <v>203</v>
      </c>
      <c r="X10" s="7" t="str">
        <f t="shared" ref="X10" si="6">IF(OR(TRIM(X8)=0,TRIM(X8)=""),"",IF(IFERROR(TRIM(INDEX(QryItemNamed,MATCH(TRIM(X8),ITEM,0),2)),"")="Y","SPECIAL",LEFT(IFERROR(TRIM(INDEX(ITEM,MATCH(TRIM(X8),ITEM,0))),""),3)))</f>
        <v/>
      </c>
      <c r="Y10" s="19" t="str">
        <f t="shared" si="1"/>
        <v/>
      </c>
      <c r="Z10" s="19" t="str">
        <f t="shared" si="1"/>
        <v>204</v>
      </c>
      <c r="AA10" s="7" t="str">
        <f t="shared" ref="AA10:AB10" si="7">IF(OR(TRIM(AA8)=0,TRIM(AA8)=""),"",IF(IFERROR(TRIM(INDEX(QryItemNamed,MATCH(TRIM(AA8),ITEM,0),2)),"")="Y","SPECIAL",LEFT(IFERROR(TRIM(INDEX(ITEM,MATCH(TRIM(AA8),ITEM,0))),""),3)))</f>
        <v/>
      </c>
      <c r="AB10" s="7" t="str">
        <f t="shared" si="7"/>
        <v/>
      </c>
      <c r="AC10" s="7" t="str">
        <f t="shared" ref="AC10:AD10" si="8">IF(OR(TRIM(AC8)=0,TRIM(AC8)=""),"",IF(IFERROR(TRIM(INDEX(QryItemNamed,MATCH(TRIM(AC8),ITEM,0),2)),"")="Y","SPECIAL",LEFT(IFERROR(TRIM(INDEX(ITEM,MATCH(TRIM(AC8),ITEM,0))),""),3)))</f>
        <v/>
      </c>
      <c r="AD10" s="7" t="str">
        <f t="shared" si="8"/>
        <v/>
      </c>
      <c r="AE10" s="7"/>
    </row>
    <row r="11" spans="2:35" ht="12.75" customHeight="1" x14ac:dyDescent="0.2">
      <c r="B11" s="96"/>
      <c r="D11" s="101"/>
      <c r="E11" s="89"/>
      <c r="F11" s="90"/>
      <c r="G11" s="90"/>
      <c r="H11" s="90"/>
      <c r="I11" s="90"/>
      <c r="J11" s="76"/>
      <c r="K11" s="67" t="s">
        <v>27</v>
      </c>
      <c r="L11" s="67" t="s">
        <v>28</v>
      </c>
      <c r="M11" s="67" t="str">
        <f t="shared" ref="M11" si="9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EXCAVATION</v>
      </c>
      <c r="N11" s="66" t="str">
        <f t="shared" ref="N11:Z11" si="10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EMBANKMENT, AS PER PLAN</v>
      </c>
      <c r="O11" s="67" t="str">
        <f t="shared" ref="O11" si="11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BORROW, AS PER PLAN</v>
      </c>
      <c r="P11" s="66" t="str">
        <f t="shared" ref="P11" si="12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/>
      </c>
      <c r="Q11" s="67" t="s">
        <v>30</v>
      </c>
      <c r="R11" s="67" t="s">
        <v>31</v>
      </c>
      <c r="S11" s="66" t="str">
        <f t="shared" si="10"/>
        <v>GRANULAR MATERIAL, TYPE B</v>
      </c>
      <c r="T11" s="67" t="str">
        <f t="shared" ref="T11:U11" si="13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GRANULAR MATERIAL, TYPE D</v>
      </c>
      <c r="U11" s="67" t="str">
        <f t="shared" si="13"/>
        <v/>
      </c>
      <c r="V11" s="70" t="s">
        <v>33</v>
      </c>
      <c r="W11" s="66" t="str">
        <f t="shared" ref="W11" si="14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GRANULAR EMBANKMENT, AS PER PLAN (NO. 8 AGGREGATE)</v>
      </c>
      <c r="X11" s="67" t="str">
        <f t="shared" ref="X11" si="15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66" t="s">
        <v>34</v>
      </c>
      <c r="Z11" s="66" t="str">
        <f t="shared" si="10"/>
        <v>GEOTEXTILE FABRIC, 712.09, TYPE A</v>
      </c>
      <c r="AA11" s="67" t="str">
        <f t="shared" ref="AA11:AB11" si="16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67" t="str">
        <f t="shared" si="16"/>
        <v/>
      </c>
      <c r="AC11" s="67" t="str">
        <f t="shared" ref="AC11:AD11" si="17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/>
      </c>
      <c r="AD11" s="67" t="str">
        <f t="shared" si="17"/>
        <v/>
      </c>
      <c r="AE11" s="67"/>
    </row>
    <row r="12" spans="2:35" ht="12.75" customHeight="1" x14ac:dyDescent="0.2">
      <c r="B12" s="96"/>
      <c r="D12" s="101"/>
      <c r="E12" s="89"/>
      <c r="F12" s="90"/>
      <c r="G12" s="90"/>
      <c r="H12" s="90"/>
      <c r="I12" s="90"/>
      <c r="J12" s="76"/>
      <c r="K12" s="67"/>
      <c r="L12" s="67"/>
      <c r="M12" s="67"/>
      <c r="N12" s="66"/>
      <c r="O12" s="67"/>
      <c r="P12" s="66"/>
      <c r="Q12" s="67"/>
      <c r="R12" s="67"/>
      <c r="S12" s="66"/>
      <c r="T12" s="67"/>
      <c r="U12" s="67"/>
      <c r="V12" s="71"/>
      <c r="W12" s="66"/>
      <c r="X12" s="67"/>
      <c r="Y12" s="66"/>
      <c r="Z12" s="66"/>
      <c r="AA12" s="67"/>
      <c r="AB12" s="67"/>
      <c r="AC12" s="67"/>
      <c r="AD12" s="67"/>
      <c r="AE12" s="67"/>
    </row>
    <row r="13" spans="2:35" ht="12.75" customHeight="1" x14ac:dyDescent="0.2">
      <c r="B13" s="96"/>
      <c r="D13" s="101"/>
      <c r="E13" s="89"/>
      <c r="F13" s="90"/>
      <c r="G13" s="90"/>
      <c r="H13" s="90"/>
      <c r="I13" s="90"/>
      <c r="J13" s="76"/>
      <c r="K13" s="67"/>
      <c r="L13" s="67"/>
      <c r="M13" s="67"/>
      <c r="N13" s="66"/>
      <c r="O13" s="67"/>
      <c r="P13" s="66"/>
      <c r="Q13" s="67"/>
      <c r="R13" s="67"/>
      <c r="S13" s="66"/>
      <c r="T13" s="67"/>
      <c r="U13" s="67"/>
      <c r="V13" s="71"/>
      <c r="W13" s="66"/>
      <c r="X13" s="67"/>
      <c r="Y13" s="66"/>
      <c r="Z13" s="66"/>
      <c r="AA13" s="67"/>
      <c r="AB13" s="67"/>
      <c r="AC13" s="67"/>
      <c r="AD13" s="67"/>
      <c r="AE13" s="67"/>
    </row>
    <row r="14" spans="2:35" ht="12.75" customHeight="1" x14ac:dyDescent="0.2">
      <c r="B14" s="96"/>
      <c r="D14" s="101"/>
      <c r="E14" s="89"/>
      <c r="F14" s="90"/>
      <c r="G14" s="90"/>
      <c r="H14" s="90"/>
      <c r="I14" s="90"/>
      <c r="J14" s="76"/>
      <c r="K14" s="67"/>
      <c r="L14" s="67"/>
      <c r="M14" s="67"/>
      <c r="N14" s="66"/>
      <c r="O14" s="67"/>
      <c r="P14" s="66"/>
      <c r="Q14" s="67"/>
      <c r="R14" s="67"/>
      <c r="S14" s="66"/>
      <c r="T14" s="67"/>
      <c r="U14" s="67"/>
      <c r="V14" s="71"/>
      <c r="W14" s="66"/>
      <c r="X14" s="67"/>
      <c r="Y14" s="66"/>
      <c r="Z14" s="66"/>
      <c r="AA14" s="67"/>
      <c r="AB14" s="67"/>
      <c r="AC14" s="67"/>
      <c r="AD14" s="67"/>
      <c r="AE14" s="67"/>
    </row>
    <row r="15" spans="2:35" ht="12.75" customHeight="1" x14ac:dyDescent="0.2">
      <c r="B15" s="96"/>
      <c r="D15" s="101"/>
      <c r="E15" s="89"/>
      <c r="F15" s="90"/>
      <c r="G15" s="90"/>
      <c r="H15" s="90"/>
      <c r="I15" s="90"/>
      <c r="J15" s="76"/>
      <c r="K15" s="67"/>
      <c r="L15" s="67"/>
      <c r="M15" s="67"/>
      <c r="N15" s="66"/>
      <c r="O15" s="67"/>
      <c r="P15" s="66"/>
      <c r="Q15" s="67"/>
      <c r="R15" s="67"/>
      <c r="S15" s="66"/>
      <c r="T15" s="67"/>
      <c r="U15" s="67"/>
      <c r="V15" s="71"/>
      <c r="W15" s="66"/>
      <c r="X15" s="67"/>
      <c r="Y15" s="66"/>
      <c r="Z15" s="66"/>
      <c r="AA15" s="67"/>
      <c r="AB15" s="67"/>
      <c r="AC15" s="67"/>
      <c r="AD15" s="67"/>
      <c r="AE15" s="67"/>
    </row>
    <row r="16" spans="2:35" ht="12.75" customHeight="1" x14ac:dyDescent="0.2">
      <c r="B16" s="96"/>
      <c r="D16" s="101"/>
      <c r="E16" s="89"/>
      <c r="F16" s="90"/>
      <c r="G16" s="90"/>
      <c r="H16" s="90"/>
      <c r="I16" s="90"/>
      <c r="J16" s="76"/>
      <c r="K16" s="67"/>
      <c r="L16" s="67"/>
      <c r="M16" s="67"/>
      <c r="N16" s="66"/>
      <c r="O16" s="67"/>
      <c r="P16" s="66"/>
      <c r="Q16" s="67"/>
      <c r="R16" s="67"/>
      <c r="S16" s="66"/>
      <c r="T16" s="67"/>
      <c r="U16" s="67"/>
      <c r="V16" s="71"/>
      <c r="W16" s="66"/>
      <c r="X16" s="67"/>
      <c r="Y16" s="66"/>
      <c r="Z16" s="66"/>
      <c r="AA16" s="67"/>
      <c r="AB16" s="67"/>
      <c r="AC16" s="67"/>
      <c r="AD16" s="67"/>
      <c r="AE16" s="67"/>
    </row>
    <row r="17" spans="2:31" ht="12.75" customHeight="1" x14ac:dyDescent="0.2">
      <c r="B17" s="96"/>
      <c r="D17" s="101"/>
      <c r="E17" s="89"/>
      <c r="F17" s="90"/>
      <c r="G17" s="90"/>
      <c r="H17" s="90"/>
      <c r="I17" s="90"/>
      <c r="J17" s="76"/>
      <c r="K17" s="67"/>
      <c r="L17" s="67"/>
      <c r="M17" s="67"/>
      <c r="N17" s="66"/>
      <c r="O17" s="67"/>
      <c r="P17" s="66"/>
      <c r="Q17" s="67"/>
      <c r="R17" s="67"/>
      <c r="S17" s="66"/>
      <c r="T17" s="67"/>
      <c r="U17" s="67"/>
      <c r="V17" s="71"/>
      <c r="W17" s="66"/>
      <c r="X17" s="67"/>
      <c r="Y17" s="66"/>
      <c r="Z17" s="66"/>
      <c r="AA17" s="67"/>
      <c r="AB17" s="67"/>
      <c r="AC17" s="67"/>
      <c r="AD17" s="67"/>
      <c r="AE17" s="67"/>
    </row>
    <row r="18" spans="2:31" ht="12.75" customHeight="1" x14ac:dyDescent="0.2">
      <c r="B18" s="96"/>
      <c r="D18" s="101"/>
      <c r="E18" s="89"/>
      <c r="F18" s="90"/>
      <c r="G18" s="90"/>
      <c r="H18" s="90"/>
      <c r="I18" s="90"/>
      <c r="J18" s="76"/>
      <c r="K18" s="67"/>
      <c r="L18" s="67"/>
      <c r="M18" s="67"/>
      <c r="N18" s="66"/>
      <c r="O18" s="67"/>
      <c r="P18" s="66"/>
      <c r="Q18" s="67"/>
      <c r="R18" s="67"/>
      <c r="S18" s="66"/>
      <c r="T18" s="67"/>
      <c r="U18" s="67"/>
      <c r="V18" s="71"/>
      <c r="W18" s="66"/>
      <c r="X18" s="67"/>
      <c r="Y18" s="66"/>
      <c r="Z18" s="66"/>
      <c r="AA18" s="67"/>
      <c r="AB18" s="67"/>
      <c r="AC18" s="67"/>
      <c r="AD18" s="67"/>
      <c r="AE18" s="67"/>
    </row>
    <row r="19" spans="2:31" ht="12.75" customHeight="1" x14ac:dyDescent="0.2">
      <c r="B19" s="96"/>
      <c r="D19" s="101"/>
      <c r="E19" s="89"/>
      <c r="F19" s="90"/>
      <c r="G19" s="90"/>
      <c r="H19" s="90"/>
      <c r="I19" s="90"/>
      <c r="J19" s="76"/>
      <c r="K19" s="67"/>
      <c r="L19" s="67"/>
      <c r="M19" s="67"/>
      <c r="N19" s="66"/>
      <c r="O19" s="67"/>
      <c r="P19" s="66"/>
      <c r="Q19" s="67"/>
      <c r="R19" s="67"/>
      <c r="S19" s="66"/>
      <c r="T19" s="67"/>
      <c r="U19" s="67"/>
      <c r="V19" s="71"/>
      <c r="W19" s="66"/>
      <c r="X19" s="67"/>
      <c r="Y19" s="66"/>
      <c r="Z19" s="66"/>
      <c r="AA19" s="67"/>
      <c r="AB19" s="67"/>
      <c r="AC19" s="67"/>
      <c r="AD19" s="67"/>
      <c r="AE19" s="67"/>
    </row>
    <row r="20" spans="2:31" ht="12.75" customHeight="1" x14ac:dyDescent="0.2">
      <c r="B20" s="96"/>
      <c r="D20" s="101"/>
      <c r="E20" s="89"/>
      <c r="F20" s="90"/>
      <c r="G20" s="90"/>
      <c r="H20" s="90"/>
      <c r="I20" s="90"/>
      <c r="J20" s="76"/>
      <c r="K20" s="67"/>
      <c r="L20" s="67"/>
      <c r="M20" s="67"/>
      <c r="N20" s="66"/>
      <c r="O20" s="67"/>
      <c r="P20" s="66"/>
      <c r="Q20" s="67"/>
      <c r="R20" s="67"/>
      <c r="S20" s="66"/>
      <c r="T20" s="67"/>
      <c r="U20" s="67"/>
      <c r="V20" s="71"/>
      <c r="W20" s="66"/>
      <c r="X20" s="67"/>
      <c r="Y20" s="66"/>
      <c r="Z20" s="66"/>
      <c r="AA20" s="67"/>
      <c r="AB20" s="67"/>
      <c r="AC20" s="67"/>
      <c r="AD20" s="67"/>
      <c r="AE20" s="67"/>
    </row>
    <row r="21" spans="2:31" ht="12.75" customHeight="1" x14ac:dyDescent="0.2">
      <c r="B21" s="96"/>
      <c r="D21" s="101"/>
      <c r="E21" s="89"/>
      <c r="F21" s="90"/>
      <c r="G21" s="90"/>
      <c r="H21" s="90"/>
      <c r="I21" s="90"/>
      <c r="J21" s="76"/>
      <c r="K21" s="67"/>
      <c r="L21" s="67"/>
      <c r="M21" s="67"/>
      <c r="N21" s="66"/>
      <c r="O21" s="67"/>
      <c r="P21" s="66"/>
      <c r="Q21" s="67"/>
      <c r="R21" s="67"/>
      <c r="S21" s="66"/>
      <c r="T21" s="67"/>
      <c r="U21" s="67"/>
      <c r="V21" s="71"/>
      <c r="W21" s="66"/>
      <c r="X21" s="67"/>
      <c r="Y21" s="66"/>
      <c r="Z21" s="66"/>
      <c r="AA21" s="67"/>
      <c r="AB21" s="67"/>
      <c r="AC21" s="67"/>
      <c r="AD21" s="67"/>
      <c r="AE21" s="67"/>
    </row>
    <row r="22" spans="2:31" ht="12.75" customHeight="1" x14ac:dyDescent="0.2">
      <c r="B22" s="96"/>
      <c r="D22" s="101"/>
      <c r="E22" s="89"/>
      <c r="F22" s="90"/>
      <c r="G22" s="90"/>
      <c r="H22" s="90"/>
      <c r="I22" s="90"/>
      <c r="J22" s="76"/>
      <c r="K22" s="67"/>
      <c r="L22" s="67"/>
      <c r="M22" s="67"/>
      <c r="N22" s="66"/>
      <c r="O22" s="67"/>
      <c r="P22" s="66"/>
      <c r="Q22" s="67"/>
      <c r="R22" s="67"/>
      <c r="S22" s="66"/>
      <c r="T22" s="67"/>
      <c r="U22" s="67"/>
      <c r="V22" s="72"/>
      <c r="W22" s="66"/>
      <c r="X22" s="67"/>
      <c r="Y22" s="66"/>
      <c r="Z22" s="66"/>
      <c r="AA22" s="67"/>
      <c r="AB22" s="67"/>
      <c r="AC22" s="67"/>
      <c r="AD22" s="67"/>
      <c r="AE22" s="67"/>
    </row>
    <row r="23" spans="2:31" ht="12.75" customHeight="1" thickBot="1" x14ac:dyDescent="0.25">
      <c r="B23" s="97"/>
      <c r="D23" s="102"/>
      <c r="E23" s="91"/>
      <c r="F23" s="92"/>
      <c r="G23" s="92"/>
      <c r="H23" s="92"/>
      <c r="I23" s="92"/>
      <c r="J23" s="77"/>
      <c r="K23" s="8" t="s">
        <v>39</v>
      </c>
      <c r="L23" s="8" t="s">
        <v>39</v>
      </c>
      <c r="M23" s="8" t="str">
        <f t="shared" ref="M23" si="18">IF(OR(TRIM(M8)=0,TRIM(M8)=""),"",IF(IFERROR(TRIM(INDEX(QryItemNamed,MATCH(TRIM(M8),ITEM,0),3)),"")="LS","",IFERROR(TRIM(INDEX(QryItemNamed,MATCH(TRIM(M8),ITEM,0),3)),"")))</f>
        <v>CY</v>
      </c>
      <c r="N23" s="20" t="str">
        <f t="shared" ref="N23:Z23" si="19">IF(OR(TRIM(N8)=0,TRIM(N8)=""),"",IF(IFERROR(TRIM(INDEX(QryItemNamed,MATCH(TRIM(N8),ITEM,0),3)),"")="LS","",IFERROR(TRIM(INDEX(QryItemNamed,MATCH(TRIM(N8),ITEM,0),3)),"")))</f>
        <v>CY</v>
      </c>
      <c r="O23" s="8" t="str">
        <f t="shared" ref="O23" si="20">IF(OR(TRIM(O8)=0,TRIM(O8)=""),"",IF(IFERROR(TRIM(INDEX(QryItemNamed,MATCH(TRIM(O8),ITEM,0),3)),"")="LS","",IFERROR(TRIM(INDEX(QryItemNamed,MATCH(TRIM(O8),ITEM,0),3)),"")))</f>
        <v>CY</v>
      </c>
      <c r="P23" s="20" t="str">
        <f t="shared" ref="P23" si="21">IF(OR(TRIM(P8)=0,TRIM(P8)=""),"",IF(IFERROR(TRIM(INDEX(QryItemNamed,MATCH(TRIM(P8),ITEM,0),3)),"")="LS","",IFERROR(TRIM(INDEX(QryItemNamed,MATCH(TRIM(P8),ITEM,0),3)),"")))</f>
        <v/>
      </c>
      <c r="Q23" s="20" t="s">
        <v>39</v>
      </c>
      <c r="R23" s="20" t="s">
        <v>39</v>
      </c>
      <c r="S23" s="20" t="str">
        <f t="shared" si="19"/>
        <v>CY</v>
      </c>
      <c r="T23" s="8" t="str">
        <f t="shared" ref="T23:U23" si="22">IF(OR(TRIM(T8)=0,TRIM(T8)=""),"",IF(IFERROR(TRIM(INDEX(QryItemNamed,MATCH(TRIM(T8),ITEM,0),3)),"")="LS","",IFERROR(TRIM(INDEX(QryItemNamed,MATCH(TRIM(T8),ITEM,0),3)),"")))</f>
        <v>CY</v>
      </c>
      <c r="U23" s="8" t="str">
        <f t="shared" si="22"/>
        <v/>
      </c>
      <c r="V23" s="8" t="s">
        <v>39</v>
      </c>
      <c r="W23" s="20" t="str">
        <f t="shared" ref="W23" si="23">IF(OR(TRIM(W8)=0,TRIM(W8)=""),"",IF(IFERROR(TRIM(INDEX(QryItemNamed,MATCH(TRIM(W8),ITEM,0),3)),"")="LS","",IFERROR(TRIM(INDEX(QryItemNamed,MATCH(TRIM(W8),ITEM,0),3)),"")))</f>
        <v>CY</v>
      </c>
      <c r="X23" s="8" t="str">
        <f t="shared" ref="X23" si="24">IF(OR(TRIM(X8)=0,TRIM(X8)=""),"",IF(IFERROR(TRIM(INDEX(QryItemNamed,MATCH(TRIM(X8),ITEM,0),3)),"")="LS","",IFERROR(TRIM(INDEX(QryItemNamed,MATCH(TRIM(X8),ITEM,0),3)),"")))</f>
        <v/>
      </c>
      <c r="Y23" s="20" t="s">
        <v>40</v>
      </c>
      <c r="Z23" s="20" t="str">
        <f t="shared" si="19"/>
        <v>SY</v>
      </c>
      <c r="AA23" s="8" t="str">
        <f t="shared" ref="AA23:AB23" si="25">IF(OR(TRIM(AA8)=0,TRIM(AA8)=""),"",IF(IFERROR(TRIM(INDEX(QryItemNamed,MATCH(TRIM(AA8),ITEM,0),3)),"")="LS","",IFERROR(TRIM(INDEX(QryItemNamed,MATCH(TRIM(AA8),ITEM,0),3)),"")))</f>
        <v/>
      </c>
      <c r="AB23" s="8" t="str">
        <f t="shared" si="25"/>
        <v/>
      </c>
      <c r="AC23" s="8" t="str">
        <f t="shared" ref="AC23:AD23" si="26">IF(OR(TRIM(AC8)=0,TRIM(AC8)=""),"",IF(IFERROR(TRIM(INDEX(QryItemNamed,MATCH(TRIM(AC8),ITEM,0),3)),"")="LS","",IFERROR(TRIM(INDEX(QryItemNamed,MATCH(TRIM(AC8),ITEM,0),3)),"")))</f>
        <v/>
      </c>
      <c r="AD23" s="8" t="str">
        <f t="shared" si="26"/>
        <v/>
      </c>
      <c r="AE23" s="8"/>
    </row>
    <row r="24" spans="2:31" ht="12.75" customHeight="1" x14ac:dyDescent="0.2">
      <c r="B24" s="16"/>
      <c r="D24" s="29"/>
      <c r="E24" s="103" t="s">
        <v>43</v>
      </c>
      <c r="F24" s="104"/>
      <c r="G24" s="104"/>
      <c r="H24" s="104"/>
      <c r="I24" s="105"/>
      <c r="J24" s="23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2:31" ht="12.75" customHeight="1" x14ac:dyDescent="0.2">
      <c r="B25" s="16"/>
      <c r="D25" s="29">
        <v>26</v>
      </c>
      <c r="E25" s="73">
        <v>3240.26</v>
      </c>
      <c r="F25" s="74"/>
      <c r="G25" s="29"/>
      <c r="H25" s="73"/>
      <c r="I25" s="74"/>
      <c r="J25" s="23" t="s">
        <v>41</v>
      </c>
      <c r="K25" s="29">
        <v>678</v>
      </c>
      <c r="L25" s="29">
        <v>713</v>
      </c>
      <c r="M25" s="29"/>
      <c r="N25" s="34"/>
      <c r="O25" s="29"/>
      <c r="P25" s="29"/>
      <c r="Q25" s="29">
        <v>16</v>
      </c>
      <c r="R25" s="29">
        <v>44</v>
      </c>
      <c r="S25" s="29"/>
      <c r="T25" s="29"/>
      <c r="U25" s="29"/>
      <c r="V25" s="40">
        <v>64</v>
      </c>
      <c r="W25" s="40"/>
      <c r="X25" s="40"/>
      <c r="Y25" s="40">
        <v>98</v>
      </c>
      <c r="Z25" s="40"/>
      <c r="AA25" s="29"/>
      <c r="AB25" s="29"/>
      <c r="AC25" s="29"/>
      <c r="AD25" s="29"/>
      <c r="AE25" s="29"/>
    </row>
    <row r="26" spans="2:31" ht="12.75" customHeight="1" x14ac:dyDescent="0.2">
      <c r="B26" s="16"/>
      <c r="D26" s="29"/>
      <c r="E26" s="73">
        <v>3240.26</v>
      </c>
      <c r="F26" s="74"/>
      <c r="G26" s="29" t="s">
        <v>35</v>
      </c>
      <c r="H26" s="73">
        <v>3250</v>
      </c>
      <c r="I26" s="74"/>
      <c r="J26" s="23" t="s">
        <v>41</v>
      </c>
      <c r="K26" s="26"/>
      <c r="L26" s="29"/>
      <c r="M26" s="29">
        <f>ROUNDUP((((K25+K27)/2)*(H26-E26))/27,0)</f>
        <v>239</v>
      </c>
      <c r="N26" s="29">
        <f>ROUNDUP((((L25+L27)/2)*(H26-E26))/27,0)</f>
        <v>258</v>
      </c>
      <c r="O26" s="29">
        <f>N26-M26</f>
        <v>19</v>
      </c>
      <c r="P26" s="29"/>
      <c r="Q26" s="29"/>
      <c r="R26" s="29"/>
      <c r="S26" s="29">
        <f>ROUNDUP((((Q25+Q27)/2)*(H26-E26))/27,0)</f>
        <v>6</v>
      </c>
      <c r="T26" s="29">
        <f>ROUNDUP((((R25+R27)/2)*(H26-E26))/27,0)</f>
        <v>16</v>
      </c>
      <c r="U26" s="29"/>
      <c r="V26" s="29"/>
      <c r="W26" s="29">
        <f>ROUNDUP((((V25+V27)/2)*(H26-E26))/27,0)</f>
        <v>24</v>
      </c>
      <c r="X26" s="29"/>
      <c r="Y26" s="29"/>
      <c r="Z26" s="29">
        <f>ROUNDUP((((Y25+Y27)/2)*(H26-E26))/9,0)</f>
        <v>107</v>
      </c>
      <c r="AA26" s="29"/>
      <c r="AB26" s="29"/>
      <c r="AC26" s="29"/>
      <c r="AD26" s="29"/>
      <c r="AE26" s="29"/>
    </row>
    <row r="27" spans="2:31" ht="12.75" customHeight="1" x14ac:dyDescent="0.2">
      <c r="B27" s="16"/>
      <c r="D27" s="29">
        <f>D25+1</f>
        <v>27</v>
      </c>
      <c r="E27" s="73">
        <v>3250</v>
      </c>
      <c r="F27" s="74"/>
      <c r="G27" s="29"/>
      <c r="H27" s="73"/>
      <c r="I27" s="74"/>
      <c r="J27" s="23" t="s">
        <v>41</v>
      </c>
      <c r="K27" s="26">
        <v>644</v>
      </c>
      <c r="L27" s="29">
        <v>712</v>
      </c>
      <c r="M27" s="40"/>
      <c r="N27" s="40"/>
      <c r="O27" s="29"/>
      <c r="P27" s="40"/>
      <c r="Q27" s="29">
        <v>16</v>
      </c>
      <c r="R27" s="29">
        <v>44</v>
      </c>
      <c r="S27" s="40"/>
      <c r="T27" s="40"/>
      <c r="U27" s="40"/>
      <c r="V27" s="40">
        <v>64</v>
      </c>
      <c r="W27" s="29"/>
      <c r="X27" s="29"/>
      <c r="Y27" s="40">
        <v>98</v>
      </c>
      <c r="Z27" s="29"/>
      <c r="AA27" s="29"/>
      <c r="AB27" s="29"/>
      <c r="AC27" s="29"/>
      <c r="AD27" s="29"/>
      <c r="AE27" s="29"/>
    </row>
    <row r="28" spans="2:31" ht="12.75" customHeight="1" x14ac:dyDescent="0.2">
      <c r="B28" s="16"/>
      <c r="D28" s="29"/>
      <c r="E28" s="73">
        <v>3250</v>
      </c>
      <c r="F28" s="74"/>
      <c r="G28" s="29" t="s">
        <v>35</v>
      </c>
      <c r="H28" s="73">
        <v>3300</v>
      </c>
      <c r="I28" s="74"/>
      <c r="J28" s="23" t="s">
        <v>41</v>
      </c>
      <c r="K28" s="26"/>
      <c r="L28" s="29"/>
      <c r="M28" s="29">
        <f>ROUNDUP((((K27+K29)/2)*(H28-E28))/27,0)</f>
        <v>957</v>
      </c>
      <c r="N28" s="29">
        <f>ROUNDUP((((L27+L29)/2)*(H28-E28))/27,0)</f>
        <v>1297</v>
      </c>
      <c r="O28" s="29">
        <f>N28-M28</f>
        <v>340</v>
      </c>
      <c r="P28" s="29"/>
      <c r="Q28" s="29"/>
      <c r="R28" s="29"/>
      <c r="S28" s="29">
        <f>ROUNDUP((((Q27+Q29)/2)*(H28-E28))/27,0)</f>
        <v>30</v>
      </c>
      <c r="T28" s="29">
        <f>ROUNDUP((((R27+R29)/2)*(H28-E28))/27,0)</f>
        <v>82</v>
      </c>
      <c r="U28" s="29"/>
      <c r="V28" s="29"/>
      <c r="W28" s="29">
        <f>ROUNDUP((((V27+V29)/2)*(H28-E28))/27,0)</f>
        <v>119</v>
      </c>
      <c r="X28" s="29"/>
      <c r="Y28" s="29"/>
      <c r="Z28" s="29">
        <f>ROUNDUP((((Y27+Y29)/2)*(H28-E28))/9,0)</f>
        <v>545</v>
      </c>
      <c r="AA28" s="29"/>
      <c r="AB28" s="29"/>
      <c r="AC28" s="29"/>
      <c r="AD28" s="29"/>
      <c r="AE28" s="29"/>
    </row>
    <row r="29" spans="2:31" ht="12.75" customHeight="1" x14ac:dyDescent="0.2">
      <c r="B29" s="16"/>
      <c r="D29" s="29">
        <f>D27+1</f>
        <v>28</v>
      </c>
      <c r="E29" s="73">
        <v>3300</v>
      </c>
      <c r="F29" s="74"/>
      <c r="G29" s="29"/>
      <c r="H29" s="73"/>
      <c r="I29" s="74"/>
      <c r="J29" s="23" t="s">
        <v>41</v>
      </c>
      <c r="K29" s="26">
        <v>389</v>
      </c>
      <c r="L29" s="29">
        <v>688</v>
      </c>
      <c r="M29" s="29"/>
      <c r="N29" s="34"/>
      <c r="O29" s="29"/>
      <c r="P29" s="29"/>
      <c r="Q29" s="29">
        <v>16</v>
      </c>
      <c r="R29" s="29">
        <v>44</v>
      </c>
      <c r="S29" s="29"/>
      <c r="T29" s="29"/>
      <c r="U29" s="29"/>
      <c r="V29" s="40">
        <v>64</v>
      </c>
      <c r="W29" s="29"/>
      <c r="X29" s="29"/>
      <c r="Y29" s="29">
        <v>98</v>
      </c>
      <c r="Z29" s="29"/>
      <c r="AA29" s="29"/>
      <c r="AB29" s="29"/>
      <c r="AC29" s="29"/>
      <c r="AD29" s="29"/>
      <c r="AE29" s="29"/>
    </row>
    <row r="30" spans="2:31" ht="12.75" customHeight="1" x14ac:dyDescent="0.2">
      <c r="B30" s="16"/>
      <c r="D30" s="29"/>
      <c r="E30" s="73">
        <v>3300</v>
      </c>
      <c r="F30" s="74"/>
      <c r="G30" s="29" t="s">
        <v>35</v>
      </c>
      <c r="H30" s="73">
        <v>3350</v>
      </c>
      <c r="I30" s="74"/>
      <c r="J30" s="23" t="s">
        <v>41</v>
      </c>
      <c r="K30" s="26"/>
      <c r="L30" s="29"/>
      <c r="M30" s="29">
        <f>ROUNDUP((((K29+K31)/2)*(H30-E30))/27,0)</f>
        <v>774</v>
      </c>
      <c r="N30" s="29">
        <f>ROUNDUP((((L29+L31)/2)*(H30-E30))/27,0)</f>
        <v>1259</v>
      </c>
      <c r="O30" s="29">
        <f>N30-M30</f>
        <v>485</v>
      </c>
      <c r="P30" s="29"/>
      <c r="Q30" s="29"/>
      <c r="R30" s="29"/>
      <c r="S30" s="29">
        <f>ROUNDUP((((Q29+Q31)/2)*(H30-E30))/27,0)</f>
        <v>30</v>
      </c>
      <c r="T30" s="29">
        <f>ROUNDUP((((R29+R31)/2)*(H30-E30))/27,0)</f>
        <v>82</v>
      </c>
      <c r="U30" s="29"/>
      <c r="V30" s="29"/>
      <c r="W30" s="29">
        <f>ROUNDUP((((V29+V31)/2)*(H30-E30))/27,0)</f>
        <v>119</v>
      </c>
      <c r="X30" s="29"/>
      <c r="Y30" s="29"/>
      <c r="Z30" s="29">
        <f>ROUNDUP((((Y29+Y31)/2)*(H30-E30))/9,0)</f>
        <v>545</v>
      </c>
      <c r="AA30" s="29"/>
      <c r="AB30" s="29"/>
      <c r="AC30" s="29"/>
      <c r="AD30" s="29"/>
      <c r="AE30" s="29"/>
    </row>
    <row r="31" spans="2:31" ht="12.75" customHeight="1" x14ac:dyDescent="0.2">
      <c r="B31" s="16"/>
      <c r="D31" s="29">
        <f>D29+1</f>
        <v>29</v>
      </c>
      <c r="E31" s="73">
        <v>3350</v>
      </c>
      <c r="F31" s="74"/>
      <c r="G31" s="29"/>
      <c r="H31" s="73"/>
      <c r="I31" s="74"/>
      <c r="J31" s="23" t="s">
        <v>41</v>
      </c>
      <c r="K31" s="26">
        <v>446</v>
      </c>
      <c r="L31" s="29">
        <v>671</v>
      </c>
      <c r="M31" s="29"/>
      <c r="N31" s="34"/>
      <c r="O31" s="29"/>
      <c r="P31" s="29"/>
      <c r="Q31" s="29">
        <v>16</v>
      </c>
      <c r="R31" s="29">
        <v>44</v>
      </c>
      <c r="S31" s="29"/>
      <c r="T31" s="29"/>
      <c r="U31" s="29"/>
      <c r="V31" s="40">
        <v>64</v>
      </c>
      <c r="W31" s="29"/>
      <c r="X31" s="29"/>
      <c r="Y31" s="29">
        <v>98</v>
      </c>
      <c r="Z31" s="29"/>
      <c r="AA31" s="29"/>
      <c r="AB31" s="29"/>
      <c r="AC31" s="29"/>
      <c r="AD31" s="29"/>
      <c r="AE31" s="29"/>
    </row>
    <row r="32" spans="2:31" ht="12.75" customHeight="1" x14ac:dyDescent="0.2">
      <c r="B32" s="16"/>
      <c r="D32" s="29"/>
      <c r="E32" s="73">
        <v>3350</v>
      </c>
      <c r="F32" s="74"/>
      <c r="G32" s="29" t="s">
        <v>35</v>
      </c>
      <c r="H32" s="73">
        <v>3400</v>
      </c>
      <c r="I32" s="74"/>
      <c r="J32" s="23" t="s">
        <v>41</v>
      </c>
      <c r="K32" s="26"/>
      <c r="L32" s="29"/>
      <c r="M32" s="29">
        <f>ROUNDUP((((K31+K33)/2)*(H32-E32))/27,0)</f>
        <v>833</v>
      </c>
      <c r="N32" s="29">
        <f>ROUNDUP((((L31+L33)/2)*(H32-E32))/27,0)</f>
        <v>1226</v>
      </c>
      <c r="O32" s="29">
        <f>N32-M32</f>
        <v>393</v>
      </c>
      <c r="P32" s="29"/>
      <c r="Q32" s="29"/>
      <c r="R32" s="29"/>
      <c r="S32" s="29">
        <f>ROUNDUP((((Q31+Q33)/2)*(H32-E32))/27,0)</f>
        <v>30</v>
      </c>
      <c r="T32" s="29">
        <f>ROUNDUP((((R31+R33)/2)*(H32-E32))/27,0)</f>
        <v>82</v>
      </c>
      <c r="U32" s="29"/>
      <c r="V32" s="29"/>
      <c r="W32" s="29">
        <f>ROUNDUP((((V31+V33)/2)*(H32-E32))/27,0)</f>
        <v>119</v>
      </c>
      <c r="X32" s="29"/>
      <c r="Y32" s="29"/>
      <c r="Z32" s="29">
        <f>ROUNDUP((((Y31+Y33)/2)*(H32-E32))/9,0)</f>
        <v>545</v>
      </c>
      <c r="AA32" s="29"/>
      <c r="AB32" s="29"/>
      <c r="AC32" s="29"/>
      <c r="AD32" s="29"/>
      <c r="AE32" s="29"/>
    </row>
    <row r="33" spans="1:31" ht="12.75" customHeight="1" x14ac:dyDescent="0.2">
      <c r="A33" s="5" t="s">
        <v>42</v>
      </c>
      <c r="B33" s="16"/>
      <c r="D33" s="29">
        <f t="shared" ref="D33" si="27">D31+1</f>
        <v>30</v>
      </c>
      <c r="E33" s="73">
        <v>3400</v>
      </c>
      <c r="F33" s="74"/>
      <c r="G33" s="29"/>
      <c r="H33" s="73"/>
      <c r="I33" s="74"/>
      <c r="J33" s="23" t="s">
        <v>41</v>
      </c>
      <c r="K33" s="26">
        <v>453</v>
      </c>
      <c r="L33" s="29">
        <v>653</v>
      </c>
      <c r="M33" s="29"/>
      <c r="N33" s="34"/>
      <c r="O33" s="29"/>
      <c r="P33" s="29"/>
      <c r="Q33" s="29">
        <v>16</v>
      </c>
      <c r="R33" s="29">
        <v>44</v>
      </c>
      <c r="S33" s="29"/>
      <c r="T33" s="29"/>
      <c r="U33" s="29"/>
      <c r="V33" s="29">
        <v>64</v>
      </c>
      <c r="W33" s="29"/>
      <c r="X33" s="29"/>
      <c r="Y33" s="29">
        <v>98</v>
      </c>
      <c r="Z33" s="29"/>
      <c r="AA33" s="29"/>
      <c r="AB33" s="29"/>
      <c r="AC33" s="29"/>
      <c r="AD33" s="29"/>
      <c r="AE33" s="29"/>
    </row>
    <row r="34" spans="1:31" ht="12.75" customHeight="1" x14ac:dyDescent="0.2">
      <c r="B34" s="16"/>
      <c r="D34" s="29"/>
      <c r="E34" s="73">
        <v>3400</v>
      </c>
      <c r="F34" s="74"/>
      <c r="G34" s="29" t="s">
        <v>35</v>
      </c>
      <c r="H34" s="73">
        <v>3450</v>
      </c>
      <c r="I34" s="74"/>
      <c r="J34" s="23" t="s">
        <v>41</v>
      </c>
      <c r="K34" s="26"/>
      <c r="L34" s="29"/>
      <c r="M34" s="29">
        <f>ROUNDUP((((K33+K35)/2)*(H34-E34))/27,0)</f>
        <v>840</v>
      </c>
      <c r="N34" s="29">
        <f>ROUNDUP((((L33+L35)/2)*(H34-E34))/27,0)</f>
        <v>1216</v>
      </c>
      <c r="O34" s="29">
        <f>N34-M34</f>
        <v>376</v>
      </c>
      <c r="P34" s="29"/>
      <c r="Q34" s="29"/>
      <c r="R34" s="29"/>
      <c r="S34" s="29">
        <f>ROUNDUP((((Q33+Q35)/2)*(H34-E34))/27,0)</f>
        <v>30</v>
      </c>
      <c r="T34" s="29">
        <f>ROUNDUP((((R33+R35)/2)*(H34-E34))/27,0)</f>
        <v>82</v>
      </c>
      <c r="U34" s="29"/>
      <c r="V34" s="29"/>
      <c r="W34" s="29">
        <f>ROUNDUP((((V33+V35)/2)*(H34-E34))/27,0)</f>
        <v>119</v>
      </c>
      <c r="X34" s="29"/>
      <c r="Y34" s="29"/>
      <c r="Z34" s="29">
        <f>ROUNDUP((((Y33+Y35)/2)*(H34-E34))/9,0)</f>
        <v>545</v>
      </c>
      <c r="AA34" s="29"/>
      <c r="AB34" s="29"/>
      <c r="AC34" s="29"/>
      <c r="AD34" s="29"/>
      <c r="AE34" s="29"/>
    </row>
    <row r="35" spans="1:31" ht="12.75" customHeight="1" x14ac:dyDescent="0.2">
      <c r="B35" s="16"/>
      <c r="D35" s="29">
        <f t="shared" ref="D35" si="28">D33+1</f>
        <v>31</v>
      </c>
      <c r="E35" s="73">
        <v>3450</v>
      </c>
      <c r="F35" s="74"/>
      <c r="G35" s="29"/>
      <c r="H35" s="73"/>
      <c r="I35" s="74"/>
      <c r="J35" s="23" t="s">
        <v>41</v>
      </c>
      <c r="K35" s="26">
        <v>454</v>
      </c>
      <c r="L35" s="29">
        <v>660</v>
      </c>
      <c r="M35" s="29"/>
      <c r="N35" s="34"/>
      <c r="O35" s="29"/>
      <c r="P35" s="29"/>
      <c r="Q35" s="29">
        <v>16</v>
      </c>
      <c r="R35" s="29">
        <v>44</v>
      </c>
      <c r="S35" s="29"/>
      <c r="T35" s="29"/>
      <c r="U35" s="29"/>
      <c r="V35" s="29">
        <v>64</v>
      </c>
      <c r="W35" s="29"/>
      <c r="X35" s="29"/>
      <c r="Y35" s="29">
        <v>98</v>
      </c>
      <c r="Z35" s="29"/>
      <c r="AA35" s="29"/>
      <c r="AB35" s="29"/>
      <c r="AC35" s="29"/>
      <c r="AD35" s="29"/>
      <c r="AE35" s="29"/>
    </row>
    <row r="36" spans="1:31" ht="12.75" customHeight="1" x14ac:dyDescent="0.2">
      <c r="B36" s="16"/>
      <c r="D36" s="29"/>
      <c r="E36" s="73">
        <v>3450</v>
      </c>
      <c r="F36" s="74"/>
      <c r="G36" s="29" t="s">
        <v>35</v>
      </c>
      <c r="H36" s="73">
        <v>3500</v>
      </c>
      <c r="I36" s="74"/>
      <c r="J36" s="23" t="s">
        <v>41</v>
      </c>
      <c r="K36" s="26"/>
      <c r="L36" s="29"/>
      <c r="M36" s="29">
        <f>ROUNDUP((((K35+K37)/2)*(H36-E36))/27,0)</f>
        <v>825</v>
      </c>
      <c r="N36" s="29">
        <f>ROUNDUP((((L35+L37)/2)*(H36-E36))/27,0)</f>
        <v>1232</v>
      </c>
      <c r="O36" s="29">
        <f>N36-M36</f>
        <v>407</v>
      </c>
      <c r="P36" s="29"/>
      <c r="Q36" s="29"/>
      <c r="R36" s="29"/>
      <c r="S36" s="29">
        <f>ROUNDUP((((Q35+Q37)/2)*(H36-E36))/27,0)</f>
        <v>30</v>
      </c>
      <c r="T36" s="29">
        <f>ROUNDUP((((R35+R37)/2)*(H36-E36))/27,0)</f>
        <v>82</v>
      </c>
      <c r="U36" s="29"/>
      <c r="V36" s="29"/>
      <c r="W36" s="29">
        <f>ROUNDUP((((V35+V37)/2)*(H36-E36))/27,0)</f>
        <v>119</v>
      </c>
      <c r="X36" s="29"/>
      <c r="Y36" s="29"/>
      <c r="Z36" s="29">
        <f>ROUNDUP((((Y35+Y37)/2)*(H36-E36))/9,0)</f>
        <v>545</v>
      </c>
      <c r="AA36" s="29"/>
      <c r="AB36" s="29"/>
      <c r="AC36" s="29"/>
      <c r="AD36" s="29"/>
      <c r="AE36" s="29"/>
    </row>
    <row r="37" spans="1:31" ht="12.75" customHeight="1" x14ac:dyDescent="0.2">
      <c r="B37" s="16"/>
      <c r="D37" s="29">
        <f t="shared" ref="D37" si="29">D35+1</f>
        <v>32</v>
      </c>
      <c r="E37" s="73">
        <v>3500</v>
      </c>
      <c r="F37" s="74"/>
      <c r="G37" s="29"/>
      <c r="H37" s="73"/>
      <c r="I37" s="74"/>
      <c r="J37" s="23" t="s">
        <v>41</v>
      </c>
      <c r="K37" s="26">
        <v>437</v>
      </c>
      <c r="L37" s="29">
        <v>670</v>
      </c>
      <c r="M37" s="29"/>
      <c r="N37" s="34"/>
      <c r="O37" s="29"/>
      <c r="P37" s="29"/>
      <c r="Q37" s="29">
        <v>16</v>
      </c>
      <c r="R37" s="29">
        <v>44</v>
      </c>
      <c r="S37" s="29"/>
      <c r="T37" s="29"/>
      <c r="U37" s="29"/>
      <c r="V37" s="29">
        <v>64</v>
      </c>
      <c r="W37" s="29"/>
      <c r="X37" s="29"/>
      <c r="Y37" s="29">
        <v>98</v>
      </c>
      <c r="Z37" s="29"/>
      <c r="AA37" s="29"/>
      <c r="AB37" s="29"/>
      <c r="AC37" s="29"/>
      <c r="AD37" s="29"/>
      <c r="AE37" s="29"/>
    </row>
    <row r="38" spans="1:31" ht="12.75" customHeight="1" x14ac:dyDescent="0.2">
      <c r="B38" s="16"/>
      <c r="D38" s="29"/>
      <c r="E38" s="73">
        <v>3500</v>
      </c>
      <c r="F38" s="74"/>
      <c r="G38" s="29" t="s">
        <v>35</v>
      </c>
      <c r="H38" s="73">
        <v>3550</v>
      </c>
      <c r="I38" s="74"/>
      <c r="J38" s="23" t="s">
        <v>41</v>
      </c>
      <c r="K38" s="26"/>
      <c r="L38" s="29"/>
      <c r="M38" s="29">
        <f>ROUNDUP((((K37+K39)/2)*(H38-E38))/27,0)</f>
        <v>796</v>
      </c>
      <c r="N38" s="29">
        <f>ROUNDUP((((L37+L39)/2)*(H38-E38))/27,0)</f>
        <v>1246</v>
      </c>
      <c r="O38" s="29">
        <f>N38-M38</f>
        <v>450</v>
      </c>
      <c r="P38" s="29"/>
      <c r="Q38" s="29"/>
      <c r="R38" s="29"/>
      <c r="S38" s="29">
        <f>ROUNDUP((((Q37+Q39)/2)*(H38-E38))/27,0)</f>
        <v>29</v>
      </c>
      <c r="T38" s="29">
        <f>ROUNDUP((((R37+R39)/2)*(H38-E38))/27,0)</f>
        <v>81</v>
      </c>
      <c r="U38" s="29"/>
      <c r="V38" s="29"/>
      <c r="W38" s="29">
        <f>ROUNDUP((((V37+V39)/2)*(H38-E38))/27,0)</f>
        <v>119</v>
      </c>
      <c r="X38" s="29"/>
      <c r="Y38" s="29"/>
      <c r="Z38" s="29">
        <f>ROUNDUP((((Y37+Y39)/2)*(H38-E38))/9,0)</f>
        <v>545</v>
      </c>
      <c r="AA38" s="29"/>
      <c r="AB38" s="29"/>
      <c r="AC38" s="29"/>
      <c r="AD38" s="29"/>
      <c r="AE38" s="29"/>
    </row>
    <row r="39" spans="1:31" ht="12.75" customHeight="1" x14ac:dyDescent="0.2">
      <c r="A39" s="5" t="s">
        <v>42</v>
      </c>
      <c r="B39" s="16"/>
      <c r="D39" s="29">
        <f t="shared" ref="D39" si="30">D37+1</f>
        <v>33</v>
      </c>
      <c r="E39" s="73">
        <v>3550</v>
      </c>
      <c r="F39" s="74"/>
      <c r="G39" s="29"/>
      <c r="H39" s="73"/>
      <c r="I39" s="74"/>
      <c r="J39" s="23" t="s">
        <v>41</v>
      </c>
      <c r="K39" s="26">
        <v>422</v>
      </c>
      <c r="L39" s="29">
        <v>675</v>
      </c>
      <c r="M39" s="29"/>
      <c r="N39" s="34"/>
      <c r="O39" s="29"/>
      <c r="P39" s="29"/>
      <c r="Q39" s="29">
        <v>15</v>
      </c>
      <c r="R39" s="29">
        <v>43</v>
      </c>
      <c r="S39" s="29"/>
      <c r="T39" s="29"/>
      <c r="U39" s="29"/>
      <c r="V39" s="29">
        <v>64</v>
      </c>
      <c r="W39" s="29"/>
      <c r="X39" s="29"/>
      <c r="Y39" s="29">
        <v>98</v>
      </c>
      <c r="Z39" s="29"/>
      <c r="AA39" s="29"/>
      <c r="AB39" s="29"/>
      <c r="AC39" s="29"/>
      <c r="AD39" s="29"/>
      <c r="AE39" s="29"/>
    </row>
    <row r="40" spans="1:31" ht="12.75" customHeight="1" x14ac:dyDescent="0.2">
      <c r="B40" s="16"/>
      <c r="D40" s="29"/>
      <c r="E40" s="73">
        <v>3550</v>
      </c>
      <c r="F40" s="74"/>
      <c r="G40" s="29" t="s">
        <v>35</v>
      </c>
      <c r="H40" s="73">
        <v>3600</v>
      </c>
      <c r="I40" s="74"/>
      <c r="J40" s="23" t="s">
        <v>41</v>
      </c>
      <c r="K40" s="26"/>
      <c r="L40" s="29"/>
      <c r="M40" s="29">
        <f>ROUNDUP((((K39+K41)/2)*(H40-E40))/27,0)</f>
        <v>755</v>
      </c>
      <c r="N40" s="29">
        <f>ROUNDUP((((L39+L41)/2)*(H40-E40))/27,0)</f>
        <v>1255</v>
      </c>
      <c r="O40" s="29">
        <f>N40-M40</f>
        <v>500</v>
      </c>
      <c r="P40" s="29"/>
      <c r="Q40" s="29"/>
      <c r="R40" s="29"/>
      <c r="S40" s="29">
        <f>ROUNDUP((((Q39+Q41)/2)*(H40-E40))/27,0)</f>
        <v>28</v>
      </c>
      <c r="T40" s="29">
        <f>ROUNDUP((((R39+R41)/2)*(H40-E40))/27,0)</f>
        <v>78</v>
      </c>
      <c r="U40" s="29"/>
      <c r="V40" s="29"/>
      <c r="W40" s="29">
        <f>ROUNDUP((((V39+V41)/2)*(H40-E40))/27,0)</f>
        <v>100</v>
      </c>
      <c r="X40" s="29"/>
      <c r="Y40" s="29"/>
      <c r="Z40" s="29">
        <f>ROUNDUP((((Y39+Y41)/2)*(H40-E40))/9,0)</f>
        <v>459</v>
      </c>
      <c r="AA40" s="29"/>
      <c r="AB40" s="29"/>
      <c r="AC40" s="29"/>
      <c r="AD40" s="29"/>
      <c r="AE40" s="29"/>
    </row>
    <row r="41" spans="1:31" ht="12.75" customHeight="1" x14ac:dyDescent="0.2">
      <c r="B41" s="16"/>
      <c r="D41" s="29">
        <f t="shared" ref="D41" si="31">D39+1</f>
        <v>34</v>
      </c>
      <c r="E41" s="73">
        <v>3600</v>
      </c>
      <c r="F41" s="74"/>
      <c r="G41" s="29"/>
      <c r="H41" s="73"/>
      <c r="I41" s="74"/>
      <c r="J41" s="23" t="s">
        <v>41</v>
      </c>
      <c r="K41" s="26">
        <v>393</v>
      </c>
      <c r="L41" s="29">
        <v>680</v>
      </c>
      <c r="M41" s="29"/>
      <c r="N41" s="34"/>
      <c r="O41" s="29"/>
      <c r="P41" s="29"/>
      <c r="Q41" s="29">
        <v>15</v>
      </c>
      <c r="R41" s="29">
        <v>41</v>
      </c>
      <c r="S41" s="29"/>
      <c r="T41" s="29"/>
      <c r="U41" s="29"/>
      <c r="V41" s="29">
        <v>44</v>
      </c>
      <c r="W41" s="29"/>
      <c r="X41" s="29"/>
      <c r="Y41" s="29">
        <v>67</v>
      </c>
      <c r="Z41" s="29"/>
      <c r="AA41" s="29"/>
      <c r="AB41" s="29"/>
      <c r="AC41" s="29"/>
      <c r="AD41" s="29"/>
      <c r="AE41" s="29"/>
    </row>
    <row r="42" spans="1:31" ht="12.75" customHeight="1" x14ac:dyDescent="0.2">
      <c r="B42" s="16"/>
      <c r="D42" s="29"/>
      <c r="E42" s="73">
        <v>3600</v>
      </c>
      <c r="F42" s="74"/>
      <c r="G42" s="29" t="s">
        <v>35</v>
      </c>
      <c r="H42" s="73">
        <v>3650</v>
      </c>
      <c r="I42" s="74"/>
      <c r="J42" s="23" t="s">
        <v>41</v>
      </c>
      <c r="K42" s="26"/>
      <c r="L42" s="29"/>
      <c r="M42" s="29">
        <f>ROUNDUP((((K41+K43)/2)*(H42-E42))/27,0)</f>
        <v>714</v>
      </c>
      <c r="N42" s="29">
        <f>ROUNDUP((((L41+L43)/2)*(H42-E42))/27,0)</f>
        <v>1232</v>
      </c>
      <c r="O42" s="29">
        <f>N42-M42</f>
        <v>518</v>
      </c>
      <c r="P42" s="29"/>
      <c r="Q42" s="29"/>
      <c r="R42" s="29"/>
      <c r="S42" s="29">
        <f>ROUNDUP((((Q41+Q43)/2)*(H42-E42))/27,0)</f>
        <v>27</v>
      </c>
      <c r="T42" s="29">
        <f>ROUNDUP((((R41+R43)/2)*(H42-E42))/27,0)</f>
        <v>76</v>
      </c>
      <c r="U42" s="29"/>
      <c r="V42" s="29"/>
      <c r="W42" s="29">
        <f>ROUNDUP((((V41+V43)/2)*(H42-E42))/27,0)</f>
        <v>81</v>
      </c>
      <c r="X42" s="29"/>
      <c r="Y42" s="29"/>
      <c r="Z42" s="29">
        <f>ROUNDUP((((Y41+Y43)/2)*(H42-E42))/9,0)</f>
        <v>370</v>
      </c>
      <c r="AA42" s="29"/>
      <c r="AB42" s="29"/>
      <c r="AC42" s="29"/>
      <c r="AD42" s="29"/>
      <c r="AE42" s="29"/>
    </row>
    <row r="43" spans="1:31" ht="12.75" customHeight="1" x14ac:dyDescent="0.2">
      <c r="B43" s="16"/>
      <c r="D43" s="29">
        <f t="shared" ref="D43" si="32">D41+1</f>
        <v>35</v>
      </c>
      <c r="E43" s="73">
        <v>3650</v>
      </c>
      <c r="F43" s="74"/>
      <c r="G43" s="29"/>
      <c r="H43" s="73"/>
      <c r="I43" s="74"/>
      <c r="J43" s="23" t="s">
        <v>41</v>
      </c>
      <c r="K43" s="26">
        <v>378</v>
      </c>
      <c r="L43" s="29">
        <v>650</v>
      </c>
      <c r="M43" s="29"/>
      <c r="N43" s="34"/>
      <c r="O43" s="29"/>
      <c r="P43" s="29"/>
      <c r="Q43" s="29">
        <v>14</v>
      </c>
      <c r="R43" s="29">
        <v>41</v>
      </c>
      <c r="S43" s="29"/>
      <c r="T43" s="29"/>
      <c r="U43" s="29"/>
      <c r="V43" s="29">
        <v>43</v>
      </c>
      <c r="W43" s="29"/>
      <c r="X43" s="29"/>
      <c r="Y43" s="29">
        <v>66</v>
      </c>
      <c r="Z43" s="29"/>
      <c r="AA43" s="29"/>
      <c r="AB43" s="29"/>
      <c r="AC43" s="29"/>
      <c r="AD43" s="29"/>
      <c r="AE43" s="29"/>
    </row>
    <row r="44" spans="1:31" ht="12.75" customHeight="1" x14ac:dyDescent="0.2">
      <c r="B44" s="16"/>
      <c r="D44" s="29"/>
      <c r="E44" s="73">
        <v>3650</v>
      </c>
      <c r="F44" s="74"/>
      <c r="G44" s="29" t="s">
        <v>35</v>
      </c>
      <c r="H44" s="73">
        <v>3700</v>
      </c>
      <c r="I44" s="79"/>
      <c r="J44" s="23" t="s">
        <v>41</v>
      </c>
      <c r="K44" s="26"/>
      <c r="L44" s="29"/>
      <c r="M44" s="29">
        <f>ROUNDUP((((K43+K45)/2)*(H44-E44))/27,0)</f>
        <v>668</v>
      </c>
      <c r="N44" s="29">
        <f>ROUNDUP((((L43+L45)/2)*(H44-E44))/27,0)</f>
        <v>1156</v>
      </c>
      <c r="O44" s="29">
        <f>N44-M44</f>
        <v>488</v>
      </c>
      <c r="P44" s="29"/>
      <c r="Q44" s="29"/>
      <c r="R44" s="29"/>
      <c r="S44" s="29">
        <f>ROUNDUP((((Q43+Q45)/2)*(H44-E44))/27,0)</f>
        <v>26</v>
      </c>
      <c r="T44" s="29">
        <f>ROUNDUP((((R43+R45)/2)*(H44-E44))/27,0)</f>
        <v>75</v>
      </c>
      <c r="U44" s="29"/>
      <c r="V44" s="29"/>
      <c r="W44" s="29">
        <f>ROUNDUP((((V43+V45)/2)*(H44-E44))/27,0)</f>
        <v>80</v>
      </c>
      <c r="X44" s="29"/>
      <c r="Y44" s="29"/>
      <c r="Z44" s="29">
        <f>ROUNDUP((((Y43+Y45)/2)*(H44-E44))/9,0)</f>
        <v>367</v>
      </c>
      <c r="AA44" s="29"/>
      <c r="AB44" s="29"/>
      <c r="AC44" s="29"/>
      <c r="AD44" s="29"/>
      <c r="AE44" s="29"/>
    </row>
    <row r="45" spans="1:31" ht="12.75" customHeight="1" x14ac:dyDescent="0.2">
      <c r="B45" s="16"/>
      <c r="D45" s="29">
        <f t="shared" ref="D45" si="33">D43+1</f>
        <v>36</v>
      </c>
      <c r="E45" s="73">
        <v>3700</v>
      </c>
      <c r="F45" s="74"/>
      <c r="G45" s="29"/>
      <c r="H45" s="73"/>
      <c r="I45" s="79"/>
      <c r="J45" s="23" t="s">
        <v>41</v>
      </c>
      <c r="K45" s="29">
        <v>343</v>
      </c>
      <c r="L45" s="29">
        <v>598</v>
      </c>
      <c r="M45" s="29"/>
      <c r="N45" s="29"/>
      <c r="O45" s="29"/>
      <c r="P45" s="29"/>
      <c r="Q45" s="29">
        <v>14</v>
      </c>
      <c r="R45" s="29">
        <v>40</v>
      </c>
      <c r="S45" s="29"/>
      <c r="T45" s="29"/>
      <c r="U45" s="29"/>
      <c r="V45" s="29">
        <v>43</v>
      </c>
      <c r="W45" s="29"/>
      <c r="X45" s="29"/>
      <c r="Y45" s="29">
        <v>66</v>
      </c>
      <c r="Z45" s="29"/>
      <c r="AA45" s="29"/>
      <c r="AB45" s="29"/>
      <c r="AC45" s="29"/>
      <c r="AD45" s="29"/>
      <c r="AE45" s="29"/>
    </row>
    <row r="46" spans="1:31" ht="12.75" customHeight="1" x14ac:dyDescent="0.2">
      <c r="B46" s="16"/>
      <c r="D46" s="29"/>
      <c r="E46" s="73">
        <v>3700</v>
      </c>
      <c r="F46" s="74"/>
      <c r="G46" s="29" t="s">
        <v>35</v>
      </c>
      <c r="H46" s="73">
        <v>3750</v>
      </c>
      <c r="I46" s="79"/>
      <c r="J46" s="23" t="s">
        <v>41</v>
      </c>
      <c r="K46" s="26"/>
      <c r="L46" s="29"/>
      <c r="M46" s="29">
        <f>ROUNDUP((((K45+K47)/2)*(H46-E46))/27,0)</f>
        <v>630</v>
      </c>
      <c r="N46" s="29">
        <f>ROUNDUP((((L45+L47)/2)*(H46-E46))/27,0)</f>
        <v>1063</v>
      </c>
      <c r="O46" s="29">
        <f>N46-M46</f>
        <v>433</v>
      </c>
      <c r="P46" s="29"/>
      <c r="Q46" s="29"/>
      <c r="R46" s="29"/>
      <c r="S46" s="29">
        <f>ROUNDUP((((Q45+Q47)/2)*(H46-E46))/27,0)</f>
        <v>26</v>
      </c>
      <c r="T46" s="29">
        <f>ROUNDUP((((R45+R47)/2)*(H46-E46))/27,0)</f>
        <v>75</v>
      </c>
      <c r="U46" s="29"/>
      <c r="V46" s="29"/>
      <c r="W46" s="29">
        <f>ROUNDUP((((V45+V47)/2)*(H46-E46))/27,0)</f>
        <v>80</v>
      </c>
      <c r="X46" s="29"/>
      <c r="Y46" s="29"/>
      <c r="Z46" s="29">
        <f>ROUNDUP((((Y45+Y47)/2)*(H46-E46))/9,0)</f>
        <v>367</v>
      </c>
      <c r="AA46" s="29"/>
      <c r="AB46" s="29"/>
      <c r="AC46" s="29"/>
      <c r="AD46" s="29"/>
      <c r="AE46" s="29"/>
    </row>
    <row r="47" spans="1:31" ht="12.75" customHeight="1" x14ac:dyDescent="0.2">
      <c r="B47" s="16"/>
      <c r="D47" s="29">
        <f t="shared" ref="D47" si="34">D45+1</f>
        <v>37</v>
      </c>
      <c r="E47" s="73">
        <v>3750</v>
      </c>
      <c r="F47" s="74"/>
      <c r="G47" s="29"/>
      <c r="H47" s="73"/>
      <c r="I47" s="79"/>
      <c r="J47" s="23" t="s">
        <v>41</v>
      </c>
      <c r="K47" s="29">
        <v>337</v>
      </c>
      <c r="L47" s="29">
        <v>549</v>
      </c>
      <c r="M47" s="29"/>
      <c r="N47" s="29"/>
      <c r="O47" s="29"/>
      <c r="P47" s="29"/>
      <c r="Q47" s="29">
        <v>14</v>
      </c>
      <c r="R47" s="29">
        <v>40</v>
      </c>
      <c r="S47" s="29"/>
      <c r="T47" s="29"/>
      <c r="U47" s="29"/>
      <c r="V47" s="29">
        <v>43</v>
      </c>
      <c r="W47" s="29"/>
      <c r="X47" s="29"/>
      <c r="Y47" s="29">
        <v>66</v>
      </c>
      <c r="Z47" s="29"/>
      <c r="AA47" s="29"/>
      <c r="AB47" s="29"/>
      <c r="AC47" s="29"/>
      <c r="AD47" s="29"/>
      <c r="AE47" s="29"/>
    </row>
    <row r="48" spans="1:31" ht="12.75" customHeight="1" x14ac:dyDescent="0.2">
      <c r="B48" s="16"/>
      <c r="D48" s="29"/>
      <c r="E48" s="73">
        <v>3750</v>
      </c>
      <c r="F48" s="74"/>
      <c r="G48" s="29" t="s">
        <v>35</v>
      </c>
      <c r="H48" s="73">
        <v>3800</v>
      </c>
      <c r="I48" s="79"/>
      <c r="J48" s="23" t="s">
        <v>41</v>
      </c>
      <c r="K48" s="26"/>
      <c r="L48" s="29"/>
      <c r="M48" s="29">
        <f>ROUNDUP((((K47+K49)/2)*(H48-E48))/27,0)</f>
        <v>606</v>
      </c>
      <c r="N48" s="29">
        <f>ROUNDUP((((L47+L49)/2)*(H48-E48))/27,0)</f>
        <v>975</v>
      </c>
      <c r="O48" s="29">
        <f>N48-M48</f>
        <v>369</v>
      </c>
      <c r="P48" s="29"/>
      <c r="Q48" s="29"/>
      <c r="R48" s="29"/>
      <c r="S48" s="29">
        <f>ROUNDUP((((Q47+Q49)/2)*(H48-E48))/27,0)</f>
        <v>26</v>
      </c>
      <c r="T48" s="29">
        <f>ROUNDUP((((R47+R49)/2)*(H48-E48))/27,0)</f>
        <v>75</v>
      </c>
      <c r="U48" s="29"/>
      <c r="V48" s="29"/>
      <c r="W48" s="29">
        <f>ROUNDUP((((V47+V49)/2)*(H48-E48))/27,0)</f>
        <v>80</v>
      </c>
      <c r="X48" s="29"/>
      <c r="Y48" s="29"/>
      <c r="Z48" s="29">
        <f>ROUNDUP((((Y47+Y49)/2)*(H48-E48))/9,0)</f>
        <v>367</v>
      </c>
      <c r="AA48" s="29"/>
      <c r="AB48" s="29"/>
      <c r="AC48" s="29"/>
      <c r="AD48" s="29"/>
      <c r="AE48" s="29"/>
    </row>
    <row r="49" spans="2:31" ht="12.75" customHeight="1" x14ac:dyDescent="0.2">
      <c r="B49" s="16"/>
      <c r="D49" s="29">
        <f t="shared" ref="D49:D51" si="35">D47+1</f>
        <v>38</v>
      </c>
      <c r="E49" s="73">
        <v>3800</v>
      </c>
      <c r="F49" s="74"/>
      <c r="G49" s="29"/>
      <c r="H49" s="73"/>
      <c r="I49" s="74"/>
      <c r="J49" s="23" t="s">
        <v>41</v>
      </c>
      <c r="K49" s="29">
        <v>317</v>
      </c>
      <c r="L49" s="29">
        <v>503</v>
      </c>
      <c r="M49" s="29"/>
      <c r="N49" s="29"/>
      <c r="O49" s="29"/>
      <c r="P49" s="29"/>
      <c r="Q49" s="29">
        <v>14</v>
      </c>
      <c r="R49" s="29">
        <v>40</v>
      </c>
      <c r="S49" s="29"/>
      <c r="T49" s="29"/>
      <c r="U49" s="29"/>
      <c r="V49" s="29">
        <v>43</v>
      </c>
      <c r="W49" s="29"/>
      <c r="X49" s="29"/>
      <c r="Y49" s="29">
        <v>66</v>
      </c>
      <c r="Z49" s="29"/>
      <c r="AA49" s="29"/>
      <c r="AB49" s="29"/>
      <c r="AC49" s="29"/>
      <c r="AD49" s="29"/>
      <c r="AE49" s="29"/>
    </row>
    <row r="50" spans="2:31" ht="12.75" customHeight="1" x14ac:dyDescent="0.2">
      <c r="B50" s="16"/>
      <c r="D50" s="29"/>
      <c r="E50" s="73">
        <v>3800</v>
      </c>
      <c r="F50" s="74"/>
      <c r="G50" s="29" t="s">
        <v>35</v>
      </c>
      <c r="H50" s="73">
        <v>3850</v>
      </c>
      <c r="I50" s="74"/>
      <c r="J50" s="23" t="s">
        <v>41</v>
      </c>
      <c r="K50" s="26"/>
      <c r="L50" s="29"/>
      <c r="M50" s="29">
        <f>ROUNDUP((((K49+K51)/2)*(H50-E50))/27,0)</f>
        <v>586</v>
      </c>
      <c r="N50" s="29">
        <f>ROUNDUP((((L49+L51)/2)*(H50-E50))/27,0)</f>
        <v>896</v>
      </c>
      <c r="O50" s="29">
        <f>N50-M50</f>
        <v>310</v>
      </c>
      <c r="P50" s="29"/>
      <c r="Q50" s="29"/>
      <c r="R50" s="29"/>
      <c r="S50" s="29">
        <f>ROUNDUP((((Q49+Q51)/2)*(H50-E50))/27,0)</f>
        <v>26</v>
      </c>
      <c r="T50" s="29">
        <f>ROUNDUP((((R49+R51)/2)*(H50-E50))/27,0)</f>
        <v>75</v>
      </c>
      <c r="U50" s="29"/>
      <c r="V50" s="29"/>
      <c r="W50" s="29">
        <f>ROUNDUP((((V49+V51)/2)*(H50-E50))/27,0)</f>
        <v>80</v>
      </c>
      <c r="X50" s="29"/>
      <c r="Y50" s="29"/>
      <c r="Z50" s="29">
        <f>ROUNDUP((((Y49+Y51)/2)*(H50-E50))/9,0)</f>
        <v>367</v>
      </c>
      <c r="AA50" s="29"/>
      <c r="AB50" s="29"/>
      <c r="AC50" s="29"/>
      <c r="AD50" s="29"/>
      <c r="AE50" s="29"/>
    </row>
    <row r="51" spans="2:31" ht="12.75" customHeight="1" x14ac:dyDescent="0.2">
      <c r="B51" s="16"/>
      <c r="D51" s="29">
        <f t="shared" si="35"/>
        <v>39</v>
      </c>
      <c r="E51" s="73">
        <v>3850</v>
      </c>
      <c r="F51" s="74"/>
      <c r="G51" s="29"/>
      <c r="H51" s="73"/>
      <c r="I51" s="79"/>
      <c r="J51" s="23" t="s">
        <v>41</v>
      </c>
      <c r="K51" s="29">
        <v>315</v>
      </c>
      <c r="L51" s="29">
        <v>464</v>
      </c>
      <c r="M51" s="29"/>
      <c r="N51" s="29"/>
      <c r="O51" s="29"/>
      <c r="P51" s="29"/>
      <c r="Q51" s="29">
        <v>14</v>
      </c>
      <c r="R51" s="29">
        <v>40</v>
      </c>
      <c r="S51" s="29"/>
      <c r="T51" s="29"/>
      <c r="U51" s="29"/>
      <c r="V51" s="29">
        <v>43</v>
      </c>
      <c r="W51" s="29"/>
      <c r="X51" s="29"/>
      <c r="Y51" s="29">
        <v>66</v>
      </c>
      <c r="Z51" s="29"/>
      <c r="AA51" s="29"/>
      <c r="AB51" s="29"/>
      <c r="AC51" s="29"/>
      <c r="AD51" s="29"/>
      <c r="AE51" s="29"/>
    </row>
    <row r="52" spans="2:31" ht="12.75" customHeight="1" x14ac:dyDescent="0.2">
      <c r="B52" s="16"/>
      <c r="D52" s="29"/>
      <c r="E52" s="73">
        <v>3850</v>
      </c>
      <c r="F52" s="74"/>
      <c r="G52" s="29" t="s">
        <v>35</v>
      </c>
      <c r="H52" s="73">
        <v>3900</v>
      </c>
      <c r="I52" s="79"/>
      <c r="J52" s="23" t="s">
        <v>41</v>
      </c>
      <c r="K52" s="26"/>
      <c r="L52" s="29"/>
      <c r="M52" s="29">
        <f>ROUNDUP((((K51+K53)/2)*(H52-E52))/27,0)</f>
        <v>608</v>
      </c>
      <c r="N52" s="29">
        <f>ROUNDUP((((L51+L53)/2)*(H52-E52))/27,0)</f>
        <v>850</v>
      </c>
      <c r="O52" s="29">
        <f>N52-M52</f>
        <v>242</v>
      </c>
      <c r="P52" s="29"/>
      <c r="Q52" s="29"/>
      <c r="R52" s="29"/>
      <c r="S52" s="29">
        <f>ROUNDUP((((Q51+Q53)/2)*(H52-E52))/27,0)</f>
        <v>26</v>
      </c>
      <c r="T52" s="29">
        <f>ROUNDUP((((R51+R53)/2)*(H52-E52))/27,0)</f>
        <v>75</v>
      </c>
      <c r="U52" s="29"/>
      <c r="V52" s="29"/>
      <c r="W52" s="29">
        <f>ROUNDUP((((V51+V53)/2)*(H52-E52))/27,0)</f>
        <v>61</v>
      </c>
      <c r="X52" s="29"/>
      <c r="Y52" s="29"/>
      <c r="Z52" s="29">
        <f>ROUNDUP((((Y51+Y53)/2)*(H52-E52))/9,0)</f>
        <v>278</v>
      </c>
      <c r="AA52" s="29"/>
      <c r="AB52" s="29"/>
      <c r="AC52" s="29"/>
      <c r="AD52" s="29"/>
      <c r="AE52" s="29"/>
    </row>
    <row r="53" spans="2:31" ht="12.75" customHeight="1" x14ac:dyDescent="0.2">
      <c r="B53" s="16"/>
      <c r="D53" s="29">
        <f>D49+1</f>
        <v>39</v>
      </c>
      <c r="E53" s="73">
        <v>3900</v>
      </c>
      <c r="F53" s="74"/>
      <c r="G53" s="29"/>
      <c r="H53" s="73"/>
      <c r="I53" s="79"/>
      <c r="J53" s="23" t="s">
        <v>41</v>
      </c>
      <c r="K53" s="29">
        <v>341</v>
      </c>
      <c r="L53" s="29">
        <v>454</v>
      </c>
      <c r="M53" s="29"/>
      <c r="N53" s="29"/>
      <c r="O53" s="29"/>
      <c r="P53" s="29"/>
      <c r="Q53" s="29">
        <v>14</v>
      </c>
      <c r="R53" s="29">
        <v>40</v>
      </c>
      <c r="S53" s="29"/>
      <c r="T53" s="29"/>
      <c r="U53" s="29"/>
      <c r="V53" s="29">
        <v>22</v>
      </c>
      <c r="W53" s="29"/>
      <c r="X53" s="29"/>
      <c r="Y53" s="29">
        <v>34</v>
      </c>
      <c r="Z53" s="29"/>
      <c r="AA53" s="29"/>
      <c r="AB53" s="29"/>
      <c r="AC53" s="29"/>
      <c r="AD53" s="29"/>
      <c r="AE53" s="29"/>
    </row>
    <row r="54" spans="2:31" ht="12.75" customHeight="1" x14ac:dyDescent="0.2">
      <c r="B54" s="16"/>
      <c r="D54" s="29"/>
      <c r="E54" s="73">
        <v>3900</v>
      </c>
      <c r="F54" s="74"/>
      <c r="G54" s="29" t="s">
        <v>35</v>
      </c>
      <c r="H54" s="73">
        <v>3950</v>
      </c>
      <c r="I54" s="74"/>
      <c r="J54" s="23" t="s">
        <v>41</v>
      </c>
      <c r="K54" s="26"/>
      <c r="L54" s="29"/>
      <c r="M54" s="29">
        <f>ROUNDUP((((K53+K55)/2)*(H54-E54))/27,0)</f>
        <v>666</v>
      </c>
      <c r="N54" s="29">
        <f>ROUNDUP((((L53+L55)/2)*(H54-E54))/27,0)</f>
        <v>806</v>
      </c>
      <c r="O54" s="29">
        <f>N54-M54</f>
        <v>140</v>
      </c>
      <c r="P54" s="29"/>
      <c r="Q54" s="29"/>
      <c r="R54" s="29"/>
      <c r="S54" s="29">
        <f>ROUNDUP((((Q53+Q55)/2)*(H54-E54))/27,0)</f>
        <v>26</v>
      </c>
      <c r="T54" s="29">
        <f>ROUNDUP((((R53+R55)/2)*(H54-E54))/27,0)</f>
        <v>75</v>
      </c>
      <c r="U54" s="29"/>
      <c r="V54" s="29"/>
      <c r="W54" s="29">
        <f>ROUNDUP((((V53+V55)/2)*(H54-E54))/27,0)</f>
        <v>40</v>
      </c>
      <c r="X54" s="29"/>
      <c r="Y54" s="29"/>
      <c r="Z54" s="29">
        <f>ROUNDUP((((Y53+Y55)/2)*(H54-E54))/9,0)</f>
        <v>184</v>
      </c>
      <c r="AA54" s="29"/>
      <c r="AB54" s="29"/>
      <c r="AC54" s="29"/>
      <c r="AD54" s="29"/>
      <c r="AE54" s="29"/>
    </row>
    <row r="55" spans="2:31" ht="12.75" customHeight="1" x14ac:dyDescent="0.2">
      <c r="B55" s="16"/>
      <c r="D55" s="29">
        <f>D53+1</f>
        <v>40</v>
      </c>
      <c r="E55" s="73">
        <v>3950</v>
      </c>
      <c r="F55" s="74"/>
      <c r="G55" s="29"/>
      <c r="H55" s="73"/>
      <c r="I55" s="74"/>
      <c r="J55" s="23" t="s">
        <v>41</v>
      </c>
      <c r="K55" s="29">
        <v>378</v>
      </c>
      <c r="L55" s="29">
        <v>416</v>
      </c>
      <c r="M55" s="29"/>
      <c r="N55" s="34"/>
      <c r="O55" s="29"/>
      <c r="P55" s="29"/>
      <c r="Q55" s="29">
        <v>14</v>
      </c>
      <c r="R55" s="29">
        <v>40</v>
      </c>
      <c r="S55" s="29"/>
      <c r="T55" s="29"/>
      <c r="U55" s="29"/>
      <c r="V55" s="29">
        <v>21</v>
      </c>
      <c r="W55" s="29"/>
      <c r="X55" s="29"/>
      <c r="Y55" s="29">
        <v>32</v>
      </c>
      <c r="Z55" s="29"/>
      <c r="AA55" s="29"/>
      <c r="AB55" s="29"/>
      <c r="AC55" s="29"/>
      <c r="AD55" s="29"/>
      <c r="AE55" s="29"/>
    </row>
    <row r="56" spans="2:31" ht="12.6" customHeight="1" x14ac:dyDescent="0.2">
      <c r="B56" s="16"/>
      <c r="D56" s="29"/>
      <c r="E56" s="73">
        <v>3950</v>
      </c>
      <c r="F56" s="74"/>
      <c r="G56" s="29" t="s">
        <v>35</v>
      </c>
      <c r="H56" s="73">
        <v>4000</v>
      </c>
      <c r="I56" s="74"/>
      <c r="J56" s="23" t="s">
        <v>41</v>
      </c>
      <c r="K56" s="26"/>
      <c r="L56" s="29"/>
      <c r="M56" s="29">
        <f>ROUNDUP((((K55+K57)/2)*(H56-E56))/27,0)</f>
        <v>702</v>
      </c>
      <c r="N56" s="29">
        <f>ROUNDUP((((L55+L57)/2)*(H56-E56))/27,0)</f>
        <v>718</v>
      </c>
      <c r="O56" s="29">
        <f>N56-M56</f>
        <v>16</v>
      </c>
      <c r="P56" s="29"/>
      <c r="Q56" s="29"/>
      <c r="R56" s="29"/>
      <c r="S56" s="29">
        <f>ROUNDUP((((Q55+Q57)/2)*(H56-E56))/27,0)</f>
        <v>26</v>
      </c>
      <c r="T56" s="29">
        <f>ROUNDUP((((R55+R57)/2)*(H56-E56))/27,0)</f>
        <v>75</v>
      </c>
      <c r="U56" s="29"/>
      <c r="V56" s="29"/>
      <c r="W56" s="29">
        <f>ROUNDUP((((V55+V57)/2)*(H56-E56))/27,0)</f>
        <v>38</v>
      </c>
      <c r="X56" s="29"/>
      <c r="Y56" s="29"/>
      <c r="Z56" s="29">
        <f>ROUNDUP((((Y55+Y57)/2)*(H56-E56))/9,0)</f>
        <v>175</v>
      </c>
      <c r="AA56" s="29"/>
      <c r="AB56" s="29"/>
      <c r="AC56" s="29"/>
      <c r="AD56" s="29"/>
      <c r="AE56" s="29"/>
    </row>
    <row r="57" spans="2:31" ht="12.75" customHeight="1" x14ac:dyDescent="0.2">
      <c r="B57" s="16"/>
      <c r="D57" s="29">
        <f>D53+1</f>
        <v>40</v>
      </c>
      <c r="E57" s="73">
        <v>4000</v>
      </c>
      <c r="F57" s="74"/>
      <c r="G57" s="29"/>
      <c r="H57" s="73"/>
      <c r="I57" s="74"/>
      <c r="J57" s="23" t="s">
        <v>41</v>
      </c>
      <c r="K57" s="29">
        <v>380</v>
      </c>
      <c r="L57" s="29">
        <v>359</v>
      </c>
      <c r="M57" s="29"/>
      <c r="N57" s="34"/>
      <c r="O57" s="29"/>
      <c r="P57" s="29"/>
      <c r="Q57" s="29">
        <v>14</v>
      </c>
      <c r="R57" s="29">
        <v>40</v>
      </c>
      <c r="S57" s="29"/>
      <c r="T57" s="29"/>
      <c r="U57" s="29"/>
      <c r="V57" s="29">
        <v>20</v>
      </c>
      <c r="W57" s="29"/>
      <c r="X57" s="29"/>
      <c r="Y57" s="29">
        <v>31</v>
      </c>
      <c r="Z57" s="29"/>
      <c r="AA57" s="29"/>
      <c r="AB57" s="29"/>
      <c r="AC57" s="29"/>
      <c r="AD57" s="29"/>
      <c r="AE57" s="29"/>
    </row>
    <row r="58" spans="2:31" ht="12.75" customHeight="1" x14ac:dyDescent="0.2">
      <c r="B58" s="16"/>
      <c r="D58" s="29"/>
      <c r="E58" s="73">
        <v>4000</v>
      </c>
      <c r="F58" s="74"/>
      <c r="G58" s="29" t="s">
        <v>35</v>
      </c>
      <c r="H58" s="73">
        <v>4050</v>
      </c>
      <c r="I58" s="74"/>
      <c r="J58" s="23" t="s">
        <v>41</v>
      </c>
      <c r="K58" s="26"/>
      <c r="L58" s="29"/>
      <c r="M58" s="29">
        <f>ROUNDUP((((K57+K59)/2)*(H58-E58))/27,0)</f>
        <v>654</v>
      </c>
      <c r="N58" s="29">
        <f>ROUNDUP((((L57+L59)/2)*(H58-E58))/27,0)</f>
        <v>652</v>
      </c>
      <c r="O58" s="29">
        <f>N58-M58</f>
        <v>-2</v>
      </c>
      <c r="P58" s="29"/>
      <c r="Q58" s="29"/>
      <c r="R58" s="29"/>
      <c r="S58" s="29">
        <f>ROUNDUP((((Q57+Q59)/2)*(H58-E58))/27,0)</f>
        <v>26</v>
      </c>
      <c r="T58" s="29">
        <f>ROUNDUP((((R57+R59)/2)*(H58-E58))/27,0)</f>
        <v>75</v>
      </c>
      <c r="U58" s="29"/>
      <c r="V58" s="29"/>
      <c r="W58" s="29">
        <f>ROUNDUP((((V57+V59)/2)*(H58-E58))/27,0)</f>
        <v>37</v>
      </c>
      <c r="X58" s="29"/>
      <c r="Y58" s="29"/>
      <c r="Z58" s="29">
        <f>ROUNDUP((((Y57+Y59)/2)*(H58-E58))/9,0)</f>
        <v>170</v>
      </c>
      <c r="AA58" s="29"/>
      <c r="AB58" s="29"/>
      <c r="AC58" s="29"/>
      <c r="AD58" s="29"/>
      <c r="AE58" s="29"/>
    </row>
    <row r="59" spans="2:31" ht="12.75" customHeight="1" x14ac:dyDescent="0.2">
      <c r="B59" s="16"/>
      <c r="D59" s="29">
        <f>D57+1</f>
        <v>41</v>
      </c>
      <c r="E59" s="73">
        <v>4050</v>
      </c>
      <c r="F59" s="74"/>
      <c r="G59" s="29"/>
      <c r="H59" s="73"/>
      <c r="I59" s="74"/>
      <c r="J59" s="23" t="s">
        <v>41</v>
      </c>
      <c r="K59" s="29">
        <v>326</v>
      </c>
      <c r="L59" s="29">
        <v>345</v>
      </c>
      <c r="M59" s="29"/>
      <c r="N59" s="34"/>
      <c r="O59" s="29"/>
      <c r="P59" s="29"/>
      <c r="Q59" s="29">
        <v>14</v>
      </c>
      <c r="R59" s="29">
        <v>40</v>
      </c>
      <c r="S59" s="29"/>
      <c r="T59" s="29"/>
      <c r="U59" s="29"/>
      <c r="V59" s="29">
        <v>19</v>
      </c>
      <c r="W59" s="29"/>
      <c r="X59" s="29"/>
      <c r="Y59" s="29">
        <v>30</v>
      </c>
      <c r="Z59" s="29"/>
      <c r="AA59" s="29"/>
      <c r="AB59" s="29"/>
      <c r="AC59" s="29"/>
      <c r="AD59" s="29"/>
      <c r="AE59" s="29"/>
    </row>
    <row r="60" spans="2:31" ht="12.75" customHeight="1" x14ac:dyDescent="0.2">
      <c r="B60" s="16"/>
      <c r="D60" s="29"/>
      <c r="E60" s="73">
        <v>4050</v>
      </c>
      <c r="F60" s="74"/>
      <c r="G60" s="29" t="s">
        <v>35</v>
      </c>
      <c r="H60" s="73">
        <v>4100</v>
      </c>
      <c r="I60" s="74"/>
      <c r="J60" s="23" t="s">
        <v>41</v>
      </c>
      <c r="K60" s="26"/>
      <c r="L60" s="29"/>
      <c r="M60" s="29">
        <f>ROUNDUP((((K59+K61)/2)*(H60-E60))/27,0)</f>
        <v>595</v>
      </c>
      <c r="N60" s="29">
        <f>ROUNDUP((((L59+L61)/2)*(H60-E60))/27,0)</f>
        <v>609</v>
      </c>
      <c r="O60" s="29">
        <f>N60-M60</f>
        <v>14</v>
      </c>
      <c r="P60" s="29"/>
      <c r="Q60" s="29"/>
      <c r="R60" s="29"/>
      <c r="S60" s="29">
        <f>ROUNDUP((((Q59+Q61)/2)*(H60-E60))/27,0)</f>
        <v>26</v>
      </c>
      <c r="T60" s="29">
        <f>ROUNDUP((((R59+R61)/2)*(H60-E60))/27,0)</f>
        <v>75</v>
      </c>
      <c r="U60" s="29"/>
      <c r="V60" s="29"/>
      <c r="W60" s="29">
        <f>ROUNDUP((((V59+V61)/2)*(H60-E60))/27,0)</f>
        <v>36</v>
      </c>
      <c r="X60" s="29"/>
      <c r="Y60" s="29"/>
      <c r="Z60" s="29">
        <f>ROUNDUP((((Y59+Y61)/2)*(H60-E60))/9,0)</f>
        <v>167</v>
      </c>
      <c r="AA60" s="29"/>
      <c r="AB60" s="29"/>
      <c r="AC60" s="29"/>
      <c r="AD60" s="29"/>
      <c r="AE60" s="29"/>
    </row>
    <row r="61" spans="2:31" ht="12.75" customHeight="1" x14ac:dyDescent="0.2">
      <c r="B61" s="16"/>
      <c r="D61" s="29">
        <f>D57+1</f>
        <v>41</v>
      </c>
      <c r="E61" s="73">
        <v>4100</v>
      </c>
      <c r="F61" s="74"/>
      <c r="G61" s="29"/>
      <c r="H61" s="73"/>
      <c r="I61" s="74"/>
      <c r="J61" s="23" t="s">
        <v>41</v>
      </c>
      <c r="K61" s="29">
        <v>316</v>
      </c>
      <c r="L61" s="29">
        <v>312</v>
      </c>
      <c r="M61" s="29"/>
      <c r="N61" s="34"/>
      <c r="O61" s="29"/>
      <c r="P61" s="29"/>
      <c r="Q61" s="29">
        <v>14</v>
      </c>
      <c r="R61" s="29">
        <v>40</v>
      </c>
      <c r="S61" s="29"/>
      <c r="T61" s="29"/>
      <c r="U61" s="29"/>
      <c r="V61" s="29">
        <v>19</v>
      </c>
      <c r="W61" s="29"/>
      <c r="X61" s="29"/>
      <c r="Y61" s="29">
        <v>30</v>
      </c>
      <c r="Z61" s="29"/>
      <c r="AA61" s="29"/>
      <c r="AB61" s="29"/>
      <c r="AC61" s="29"/>
      <c r="AD61" s="29"/>
      <c r="AE61" s="29"/>
    </row>
    <row r="62" spans="2:31" ht="12.75" customHeight="1" x14ac:dyDescent="0.2">
      <c r="B62" s="16"/>
      <c r="D62" s="29"/>
      <c r="E62" s="73">
        <v>4100</v>
      </c>
      <c r="F62" s="74"/>
      <c r="G62" s="29" t="s">
        <v>35</v>
      </c>
      <c r="H62" s="73">
        <v>4150</v>
      </c>
      <c r="I62" s="74"/>
      <c r="J62" s="23" t="s">
        <v>41</v>
      </c>
      <c r="K62" s="26"/>
      <c r="L62" s="29"/>
      <c r="M62" s="29">
        <f>ROUNDUP((((K61+K63)/2)*(H62-E62))/27,0)</f>
        <v>595</v>
      </c>
      <c r="N62" s="29">
        <f>ROUNDUP((((L61+L63)/2)*(H62-E62))/27,0)</f>
        <v>549</v>
      </c>
      <c r="O62" s="29">
        <f>N62-M62</f>
        <v>-46</v>
      </c>
      <c r="P62" s="29"/>
      <c r="Q62" s="29"/>
      <c r="R62" s="29"/>
      <c r="S62" s="29">
        <f>ROUNDUP((((Q61+Q63)/2)*(H62-E62))/27,0)</f>
        <v>26</v>
      </c>
      <c r="T62" s="29">
        <f>ROUNDUP((((R61+R63)/2)*(H62-E62))/27,0)</f>
        <v>75</v>
      </c>
      <c r="U62" s="29"/>
      <c r="V62" s="29"/>
      <c r="W62" s="29">
        <f>ROUNDUP((((V61+V63)/2)*(H62-E62))/27,0)</f>
        <v>36</v>
      </c>
      <c r="X62" s="29"/>
      <c r="Y62" s="29"/>
      <c r="Z62" s="29">
        <f>ROUNDUP((((Y61+Y63)/2)*(H62-E62))/9,0)</f>
        <v>167</v>
      </c>
      <c r="AA62" s="29"/>
      <c r="AB62" s="29"/>
      <c r="AC62" s="29"/>
      <c r="AD62" s="29"/>
      <c r="AE62" s="29"/>
    </row>
    <row r="63" spans="2:31" ht="12.75" customHeight="1" x14ac:dyDescent="0.2">
      <c r="B63" s="16"/>
      <c r="D63" s="29">
        <f>D61+1</f>
        <v>42</v>
      </c>
      <c r="E63" s="73">
        <v>4150</v>
      </c>
      <c r="F63" s="74"/>
      <c r="G63" s="29"/>
      <c r="H63" s="73"/>
      <c r="I63" s="74"/>
      <c r="J63" s="23" t="s">
        <v>41</v>
      </c>
      <c r="K63" s="29">
        <v>326</v>
      </c>
      <c r="L63" s="29">
        <v>280</v>
      </c>
      <c r="M63" s="29"/>
      <c r="N63" s="34"/>
      <c r="O63" s="29"/>
      <c r="P63" s="29"/>
      <c r="Q63" s="29">
        <v>14</v>
      </c>
      <c r="R63" s="29">
        <v>40</v>
      </c>
      <c r="S63" s="29"/>
      <c r="T63" s="29"/>
      <c r="U63" s="29"/>
      <c r="V63" s="29">
        <v>19</v>
      </c>
      <c r="W63" s="29"/>
      <c r="X63" s="29"/>
      <c r="Y63" s="29">
        <v>30</v>
      </c>
      <c r="Z63" s="29"/>
      <c r="AA63" s="29"/>
      <c r="AB63" s="29"/>
      <c r="AC63" s="29"/>
      <c r="AD63" s="29"/>
      <c r="AE63" s="29"/>
    </row>
    <row r="64" spans="2:31" ht="12.75" customHeight="1" x14ac:dyDescent="0.2">
      <c r="B64" s="16"/>
      <c r="D64" s="29"/>
      <c r="E64" s="73">
        <v>4150</v>
      </c>
      <c r="F64" s="74"/>
      <c r="G64" s="29" t="s">
        <v>35</v>
      </c>
      <c r="H64" s="73">
        <v>4200</v>
      </c>
      <c r="I64" s="74"/>
      <c r="J64" s="23" t="s">
        <v>41</v>
      </c>
      <c r="K64" s="26"/>
      <c r="L64" s="29"/>
      <c r="M64" s="29">
        <f>ROUNDUP((((K63+K65)/2)*(H64-E64))/27,0)</f>
        <v>575</v>
      </c>
      <c r="N64" s="29">
        <f>ROUNDUP((((L63+L65)/2)*(H64-E64))/27,0)</f>
        <v>495</v>
      </c>
      <c r="O64" s="29">
        <f>N64-M64</f>
        <v>-80</v>
      </c>
      <c r="P64" s="29"/>
      <c r="Q64" s="29"/>
      <c r="R64" s="29"/>
      <c r="S64" s="29">
        <f>ROUNDUP((((Q63+Q65)/2)*(H64-E64))/27,0)</f>
        <v>26</v>
      </c>
      <c r="T64" s="29">
        <f>ROUNDUP((((R63+R65)/2)*(H64-E64))/27,0)</f>
        <v>75</v>
      </c>
      <c r="U64" s="29"/>
      <c r="V64" s="29"/>
      <c r="W64" s="29">
        <f>ROUNDUP((((V63+V65)/2)*(H64-E64))/27,0)</f>
        <v>36</v>
      </c>
      <c r="X64" s="29"/>
      <c r="Y64" s="29"/>
      <c r="Z64" s="29">
        <f>ROUNDUP((((Y63+Y65)/2)*(H64-E64))/9,0)</f>
        <v>167</v>
      </c>
      <c r="AA64" s="29"/>
      <c r="AB64" s="29"/>
      <c r="AC64" s="29"/>
      <c r="AD64" s="29"/>
      <c r="AE64" s="29"/>
    </row>
    <row r="65" spans="2:31" ht="12.75" customHeight="1" x14ac:dyDescent="0.2">
      <c r="B65" s="16"/>
      <c r="D65" s="29">
        <f>D61+1</f>
        <v>42</v>
      </c>
      <c r="E65" s="73">
        <v>4200</v>
      </c>
      <c r="F65" s="74"/>
      <c r="G65" s="29"/>
      <c r="H65" s="73"/>
      <c r="I65" s="74"/>
      <c r="J65" s="23" t="s">
        <v>41</v>
      </c>
      <c r="K65" s="29">
        <v>295</v>
      </c>
      <c r="L65" s="29">
        <v>254</v>
      </c>
      <c r="M65" s="29"/>
      <c r="N65" s="29"/>
      <c r="O65" s="29"/>
      <c r="P65" s="29"/>
      <c r="Q65" s="29">
        <v>14</v>
      </c>
      <c r="R65" s="29">
        <v>40</v>
      </c>
      <c r="S65" s="29"/>
      <c r="T65" s="29"/>
      <c r="U65" s="29"/>
      <c r="V65" s="29">
        <v>19</v>
      </c>
      <c r="W65" s="29"/>
      <c r="X65" s="29"/>
      <c r="Y65" s="29">
        <v>30</v>
      </c>
      <c r="Z65" s="29"/>
      <c r="AA65" s="29"/>
      <c r="AB65" s="29"/>
      <c r="AC65" s="29"/>
      <c r="AD65" s="29"/>
      <c r="AE65" s="29"/>
    </row>
    <row r="66" spans="2:31" ht="12.75" customHeight="1" x14ac:dyDescent="0.2">
      <c r="B66" s="16"/>
      <c r="D66" s="29"/>
      <c r="E66" s="73">
        <v>4200</v>
      </c>
      <c r="F66" s="74"/>
      <c r="G66" s="29" t="s">
        <v>35</v>
      </c>
      <c r="H66" s="73">
        <v>4250</v>
      </c>
      <c r="I66" s="74"/>
      <c r="J66" s="23" t="s">
        <v>41</v>
      </c>
      <c r="K66" s="26"/>
      <c r="L66" s="29"/>
      <c r="M66" s="29">
        <f>ROUNDUP((((K65+K67)/2)*(H66-E66))/27,0)</f>
        <v>510</v>
      </c>
      <c r="N66" s="29">
        <f>ROUNDUP((((L65+L67)/2)*(H66-E66))/27,0)</f>
        <v>453</v>
      </c>
      <c r="O66" s="29">
        <f>N66-M66</f>
        <v>-57</v>
      </c>
      <c r="P66" s="29"/>
      <c r="Q66" s="29"/>
      <c r="R66" s="29"/>
      <c r="S66" s="29">
        <f>ROUNDUP((((Q65+Q67)/2)*(H66-E66))/27,0)</f>
        <v>26</v>
      </c>
      <c r="T66" s="29">
        <f>ROUNDUP((((R65+R67)/2)*(H66-E66))/27,0)</f>
        <v>75</v>
      </c>
      <c r="U66" s="29"/>
      <c r="V66" s="29"/>
      <c r="W66" s="29">
        <f>ROUNDUP((((V65+V67)/2)*(H66-E66))/27,0)</f>
        <v>37</v>
      </c>
      <c r="X66" s="29"/>
      <c r="Y66" s="29"/>
      <c r="Z66" s="29">
        <f>ROUNDUP((((Y65+Y67)/2)*(H66-E66))/9,0)</f>
        <v>170</v>
      </c>
      <c r="AA66" s="29"/>
      <c r="AB66" s="29"/>
      <c r="AC66" s="29"/>
      <c r="AD66" s="29"/>
      <c r="AE66" s="29"/>
    </row>
    <row r="67" spans="2:31" ht="12.75" customHeight="1" x14ac:dyDescent="0.2">
      <c r="B67" s="16"/>
      <c r="D67" s="29">
        <f>D65+1</f>
        <v>43</v>
      </c>
      <c r="E67" s="73">
        <v>4250</v>
      </c>
      <c r="F67" s="74"/>
      <c r="G67" s="29"/>
      <c r="H67" s="73"/>
      <c r="I67" s="74"/>
      <c r="J67" s="23" t="s">
        <v>41</v>
      </c>
      <c r="K67" s="29">
        <v>255</v>
      </c>
      <c r="L67" s="29">
        <v>235</v>
      </c>
      <c r="M67" s="29"/>
      <c r="N67" s="29"/>
      <c r="P67" s="29"/>
      <c r="Q67" s="29">
        <v>14</v>
      </c>
      <c r="R67" s="29">
        <v>40</v>
      </c>
      <c r="S67" s="29"/>
      <c r="T67" s="29"/>
      <c r="U67" s="29"/>
      <c r="V67" s="29">
        <v>20</v>
      </c>
      <c r="W67" s="29"/>
      <c r="X67" s="29"/>
      <c r="Y67" s="29">
        <v>31</v>
      </c>
      <c r="Z67" s="29"/>
      <c r="AB67" s="29"/>
      <c r="AC67" s="29"/>
      <c r="AD67" s="29"/>
      <c r="AE67" s="29"/>
    </row>
    <row r="68" spans="2:31" ht="12.75" customHeight="1" x14ac:dyDescent="0.2">
      <c r="B68" s="16"/>
      <c r="D68" s="29"/>
      <c r="E68" s="73">
        <v>4250</v>
      </c>
      <c r="F68" s="74"/>
      <c r="G68" s="29" t="s">
        <v>35</v>
      </c>
      <c r="H68" s="73">
        <v>4300</v>
      </c>
      <c r="I68" s="74"/>
      <c r="J68" s="23" t="s">
        <v>41</v>
      </c>
      <c r="K68" s="26"/>
      <c r="L68" s="29"/>
      <c r="M68" s="29">
        <f>ROUNDUP((((K67+K69)/2)*(H68-E68))/27,0)</f>
        <v>440</v>
      </c>
      <c r="N68" s="29">
        <f>ROUNDUP((((L67+L69)/2)*(H68-E68))/27,0)</f>
        <v>409</v>
      </c>
      <c r="O68" s="29">
        <f>N68-M68</f>
        <v>-31</v>
      </c>
      <c r="P68" s="29"/>
      <c r="Q68" s="29"/>
      <c r="R68" s="29"/>
      <c r="S68" s="29">
        <f>ROUNDUP((((Q67+Q69)/2)*(H68-E68))/27,0)</f>
        <v>25</v>
      </c>
      <c r="T68" s="29">
        <f>ROUNDUP((((R67+R69)/2)*(H68-E68))/27,0)</f>
        <v>71</v>
      </c>
      <c r="U68" s="29"/>
      <c r="V68" s="29"/>
      <c r="W68" s="29">
        <f>ROUNDUP((((V67+V69)/2)*(H68-E68))/27,0)</f>
        <v>38</v>
      </c>
      <c r="X68" s="29"/>
      <c r="Y68" s="29"/>
      <c r="Z68" s="29">
        <f>ROUNDUP((((Y67+Y69)/2)*(H68-E68))/9,0)</f>
        <v>175</v>
      </c>
      <c r="AA68" s="29"/>
      <c r="AB68" s="29"/>
      <c r="AC68" s="29"/>
      <c r="AD68" s="29"/>
      <c r="AE68" s="29"/>
    </row>
    <row r="69" spans="2:31" ht="12.75" customHeight="1" x14ac:dyDescent="0.2">
      <c r="B69" s="16"/>
      <c r="D69" s="29">
        <f>D65+1</f>
        <v>43</v>
      </c>
      <c r="E69" s="73">
        <v>4300</v>
      </c>
      <c r="F69" s="74"/>
      <c r="G69" s="29"/>
      <c r="H69" s="73"/>
      <c r="I69" s="74"/>
      <c r="J69" s="23" t="s">
        <v>41</v>
      </c>
      <c r="K69" s="29">
        <v>220</v>
      </c>
      <c r="L69" s="29">
        <v>206</v>
      </c>
      <c r="M69" s="29"/>
      <c r="N69" s="29"/>
      <c r="O69" s="29"/>
      <c r="P69" s="29"/>
      <c r="Q69" s="29">
        <v>13</v>
      </c>
      <c r="R69" s="29">
        <v>36</v>
      </c>
      <c r="S69" s="29"/>
      <c r="T69" s="29"/>
      <c r="U69" s="29"/>
      <c r="V69" s="29">
        <v>21</v>
      </c>
      <c r="W69" s="29"/>
      <c r="X69" s="29"/>
      <c r="Y69" s="29">
        <v>32</v>
      </c>
      <c r="Z69" s="29"/>
      <c r="AA69" s="29"/>
      <c r="AB69" s="29"/>
      <c r="AC69" s="29"/>
      <c r="AD69" s="29"/>
      <c r="AE69" s="29"/>
    </row>
    <row r="70" spans="2:31" ht="12.75" customHeight="1" x14ac:dyDescent="0.2">
      <c r="B70" s="16"/>
      <c r="D70" s="29"/>
      <c r="E70" s="73">
        <v>4300</v>
      </c>
      <c r="F70" s="74"/>
      <c r="G70" s="29" t="s">
        <v>35</v>
      </c>
      <c r="H70" s="73">
        <v>4350</v>
      </c>
      <c r="I70" s="74"/>
      <c r="J70" s="23" t="s">
        <v>41</v>
      </c>
      <c r="K70" s="26"/>
      <c r="L70" s="29"/>
      <c r="M70" s="29">
        <f>ROUNDUP((((K69+K71)/2)*(H70-E70))/27,0)</f>
        <v>377</v>
      </c>
      <c r="N70" s="29">
        <f>ROUNDUP((((L69+L71)/2)*(H70-E70))/27,0)</f>
        <v>360</v>
      </c>
      <c r="O70" s="29">
        <f>N70-M70</f>
        <v>-17</v>
      </c>
      <c r="P70" s="29"/>
      <c r="Q70" s="29"/>
      <c r="R70" s="29"/>
      <c r="S70" s="29">
        <f>ROUNDUP((((Q69+Q71)/2)*(H70-E70))/27,0)</f>
        <v>22</v>
      </c>
      <c r="T70" s="29">
        <f>ROUNDUP((((R69+R71)/2)*(H70-E70))/27,0)</f>
        <v>59</v>
      </c>
      <c r="U70" s="29"/>
      <c r="V70" s="29"/>
      <c r="W70" s="29">
        <f>ROUNDUP((((V69+V71)/2)*(H70-E70))/27,0)</f>
        <v>40</v>
      </c>
      <c r="X70" s="29"/>
      <c r="Y70" s="29"/>
      <c r="Z70" s="29">
        <f>ROUNDUP((((Y69+Y71)/2)*(H70-E70))/9,0)</f>
        <v>184</v>
      </c>
      <c r="AA70" s="29"/>
      <c r="AB70" s="29"/>
      <c r="AC70" s="29"/>
      <c r="AD70" s="29"/>
      <c r="AE70" s="29"/>
    </row>
    <row r="71" spans="2:31" ht="12.75" customHeight="1" x14ac:dyDescent="0.2">
      <c r="B71" s="16"/>
      <c r="D71" s="29">
        <f>D69+1</f>
        <v>44</v>
      </c>
      <c r="E71" s="73">
        <v>4350</v>
      </c>
      <c r="F71" s="74"/>
      <c r="G71" s="29"/>
      <c r="H71" s="73"/>
      <c r="I71" s="74"/>
      <c r="J71" s="23" t="s">
        <v>41</v>
      </c>
      <c r="K71" s="29">
        <v>187</v>
      </c>
      <c r="L71" s="29">
        <v>182</v>
      </c>
      <c r="M71" s="29"/>
      <c r="N71" s="34"/>
      <c r="O71" s="29"/>
      <c r="P71" s="29"/>
      <c r="Q71" s="29">
        <v>10</v>
      </c>
      <c r="R71" s="29">
        <v>27</v>
      </c>
      <c r="S71" s="29"/>
      <c r="T71" s="29"/>
      <c r="U71" s="29"/>
      <c r="V71" s="29">
        <v>22</v>
      </c>
      <c r="W71" s="29"/>
      <c r="X71" s="29"/>
      <c r="Y71" s="29">
        <v>34</v>
      </c>
      <c r="Z71" s="29"/>
      <c r="AA71" s="29"/>
      <c r="AB71" s="29"/>
      <c r="AC71" s="29"/>
      <c r="AD71" s="29"/>
      <c r="AE71" s="29"/>
    </row>
    <row r="72" spans="2:31" ht="12.75" customHeight="1" x14ac:dyDescent="0.2">
      <c r="B72" s="16"/>
      <c r="D72" s="29"/>
      <c r="E72" s="73">
        <v>4350</v>
      </c>
      <c r="F72" s="74"/>
      <c r="G72" s="29" t="s">
        <v>35</v>
      </c>
      <c r="H72" s="73">
        <v>4370</v>
      </c>
      <c r="I72" s="74"/>
      <c r="J72" s="23" t="s">
        <v>41</v>
      </c>
      <c r="K72" s="26"/>
      <c r="L72" s="29"/>
      <c r="M72" s="29">
        <f>ROUNDUP((((K71+K73)/2)*(H72-E72))/27,0)</f>
        <v>139</v>
      </c>
      <c r="N72" s="29">
        <f>ROUNDUP((((L71+L73)/2)*(H72-E72))/27,0)</f>
        <v>129</v>
      </c>
      <c r="O72" s="29">
        <f>N72-M72</f>
        <v>-10</v>
      </c>
      <c r="P72" s="29"/>
      <c r="Q72" s="29"/>
      <c r="R72" s="29"/>
      <c r="S72" s="29">
        <f>ROUNDUP((((Q71+Q73)/2)*(H72-E72))/27,0)</f>
        <v>8</v>
      </c>
      <c r="T72" s="29">
        <f>ROUNDUP((((R71+R73)/2)*(H72-E72))/27,0)</f>
        <v>19</v>
      </c>
      <c r="U72" s="29"/>
      <c r="V72" s="29"/>
      <c r="W72" s="29">
        <f>ROUNDUP((((V71+V73)/2)*(H72-E72))/27,0)</f>
        <v>17</v>
      </c>
      <c r="X72" s="29"/>
      <c r="Y72" s="29"/>
      <c r="Z72" s="29">
        <f>ROUNDUP((((Y71+Y73)/2)*(H72-E72))/9,0)</f>
        <v>77</v>
      </c>
      <c r="AA72" s="29"/>
      <c r="AB72" s="29"/>
      <c r="AC72" s="29"/>
      <c r="AD72" s="29"/>
      <c r="AE72" s="29"/>
    </row>
    <row r="73" spans="2:31" ht="12.75" customHeight="1" x14ac:dyDescent="0.2">
      <c r="B73" s="16"/>
      <c r="D73" s="29">
        <f>D69+1</f>
        <v>44</v>
      </c>
      <c r="E73" s="73">
        <v>4370</v>
      </c>
      <c r="F73" s="74"/>
      <c r="G73" s="29"/>
      <c r="H73" s="73"/>
      <c r="I73" s="74"/>
      <c r="J73" s="23" t="s">
        <v>41</v>
      </c>
      <c r="K73" s="64">
        <v>188</v>
      </c>
      <c r="L73" s="64">
        <v>164</v>
      </c>
      <c r="M73" s="29"/>
      <c r="N73" s="29"/>
      <c r="O73" s="29"/>
      <c r="P73" s="29"/>
      <c r="Q73" s="29">
        <v>9</v>
      </c>
      <c r="R73" s="29">
        <v>24</v>
      </c>
      <c r="S73" s="29"/>
      <c r="T73" s="29"/>
      <c r="U73" s="29"/>
      <c r="V73" s="29">
        <v>23</v>
      </c>
      <c r="W73" s="29"/>
      <c r="X73" s="29"/>
      <c r="Y73" s="29">
        <v>35</v>
      </c>
      <c r="Z73" s="29"/>
      <c r="AA73" s="29"/>
      <c r="AB73" s="29"/>
      <c r="AC73" s="29"/>
      <c r="AD73" s="29"/>
      <c r="AE73" s="29"/>
    </row>
    <row r="74" spans="2:31" ht="12.75" customHeight="1" x14ac:dyDescent="0.2">
      <c r="B74" s="16"/>
      <c r="D74" s="29"/>
      <c r="E74" s="73">
        <v>4370</v>
      </c>
      <c r="F74" s="74"/>
      <c r="G74" s="29" t="s">
        <v>35</v>
      </c>
      <c r="H74" s="73">
        <v>4380</v>
      </c>
      <c r="I74" s="74"/>
      <c r="J74" s="23" t="s">
        <v>41</v>
      </c>
      <c r="K74" s="65"/>
      <c r="L74" s="64"/>
      <c r="M74" s="29">
        <f>ROUNDUP((((K73+K75)/2)*(H74-E74))/27,0)</f>
        <v>35</v>
      </c>
      <c r="N74" s="29">
        <f>ROUNDUP((((L73+L75)/2)*(H74-E74))/27,0)</f>
        <v>33</v>
      </c>
      <c r="O74" s="29">
        <f>N74-M74</f>
        <v>-2</v>
      </c>
      <c r="P74" s="29"/>
      <c r="Q74" s="29"/>
      <c r="R74" s="29"/>
      <c r="S74" s="29">
        <f>ROUNDUP((((Q73+Q75)/2)*(H74-E74))/27,0)</f>
        <v>2</v>
      </c>
      <c r="T74" s="29">
        <f>ROUNDUP((((R73+R75)/2)*(H74-E74))/27,0)</f>
        <v>5</v>
      </c>
      <c r="U74" s="29"/>
      <c r="V74" s="29"/>
      <c r="W74" s="29">
        <f>ROUNDUP((((V73+V75)/2)*(H74-E74))/27,0)</f>
        <v>5</v>
      </c>
      <c r="X74" s="29"/>
      <c r="Y74" s="29"/>
      <c r="Z74" s="29">
        <f>ROUNDUP((((Y73+Y75)/2)*(H74-E74))/9,0)</f>
        <v>20</v>
      </c>
      <c r="AA74" s="29"/>
      <c r="AB74" s="29"/>
      <c r="AC74" s="29"/>
      <c r="AD74" s="29"/>
      <c r="AE74" s="29"/>
    </row>
    <row r="75" spans="2:31" ht="12.75" customHeight="1" x14ac:dyDescent="0.2">
      <c r="B75" s="16"/>
      <c r="D75" s="29">
        <f>D71+1</f>
        <v>45</v>
      </c>
      <c r="E75" s="73">
        <v>4380</v>
      </c>
      <c r="F75" s="74"/>
      <c r="G75" s="29"/>
      <c r="H75" s="73"/>
      <c r="I75" s="74"/>
      <c r="J75" s="23" t="s">
        <v>41</v>
      </c>
      <c r="K75" s="64">
        <v>0</v>
      </c>
      <c r="L75" s="64">
        <v>10</v>
      </c>
      <c r="M75" s="29"/>
      <c r="N75" s="29"/>
      <c r="O75" s="29"/>
      <c r="P75" s="29"/>
      <c r="Q75" s="29">
        <v>0</v>
      </c>
      <c r="R75" s="29">
        <v>0</v>
      </c>
      <c r="S75" s="29"/>
      <c r="T75" s="29"/>
      <c r="U75" s="29"/>
      <c r="V75" s="29">
        <v>0</v>
      </c>
      <c r="W75" s="29"/>
      <c r="X75" s="29"/>
      <c r="Y75" s="29">
        <v>0</v>
      </c>
      <c r="Z75" s="29"/>
      <c r="AA75" s="29"/>
      <c r="AB75" s="29"/>
      <c r="AC75" s="29"/>
      <c r="AD75" s="29"/>
      <c r="AE75" s="29"/>
    </row>
    <row r="76" spans="2:31" ht="12.75" customHeight="1" x14ac:dyDescent="0.2">
      <c r="B76" s="16"/>
      <c r="D76" s="29"/>
      <c r="E76" s="73">
        <v>4380</v>
      </c>
      <c r="F76" s="74"/>
      <c r="G76" s="29" t="s">
        <v>35</v>
      </c>
      <c r="H76" s="73">
        <v>4391.75</v>
      </c>
      <c r="I76" s="74"/>
      <c r="J76" s="23" t="s">
        <v>41</v>
      </c>
      <c r="K76" s="65"/>
      <c r="L76" s="64"/>
      <c r="M76" s="29">
        <f>ROUNDUP((((K75+K77)/2)*(H76-E76))/27,0)</f>
        <v>0</v>
      </c>
      <c r="N76" s="29">
        <f>ROUNDUP((((L75+L77)/2)*(H76-E76))/27,0)</f>
        <v>3</v>
      </c>
      <c r="O76" s="29">
        <f>N76-M76</f>
        <v>3</v>
      </c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2:31" ht="12.75" customHeight="1" x14ac:dyDescent="0.2">
      <c r="B77" s="16"/>
      <c r="D77" s="29">
        <f>D71+1</f>
        <v>45</v>
      </c>
      <c r="E77" s="73">
        <v>4391.75</v>
      </c>
      <c r="F77" s="74"/>
      <c r="G77" s="29"/>
      <c r="H77" s="73"/>
      <c r="I77" s="74"/>
      <c r="J77" s="23" t="s">
        <v>41</v>
      </c>
      <c r="K77" s="64">
        <v>0</v>
      </c>
      <c r="L77" s="64">
        <v>2</v>
      </c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78" spans="2:31" ht="12.75" customHeight="1" x14ac:dyDescent="0.2">
      <c r="B78" s="16"/>
      <c r="D78" s="29"/>
      <c r="E78" s="60"/>
      <c r="F78" s="61"/>
      <c r="G78" s="29"/>
      <c r="H78" s="60"/>
      <c r="I78" s="61"/>
      <c r="J78" s="23"/>
      <c r="K78" s="29"/>
      <c r="L78" s="29"/>
      <c r="M78" s="63"/>
      <c r="N78" s="34"/>
      <c r="O78" s="29"/>
      <c r="P78" s="29"/>
      <c r="Q78" s="29"/>
      <c r="R78" s="29"/>
      <c r="S78" s="30"/>
      <c r="T78" s="29"/>
      <c r="U78" s="29"/>
      <c r="V78" s="29"/>
      <c r="W78" s="30"/>
      <c r="X78" s="29"/>
      <c r="Y78" s="30"/>
      <c r="Z78" s="30"/>
      <c r="AA78" s="29"/>
      <c r="AB78" s="29"/>
      <c r="AC78" s="29"/>
      <c r="AD78" s="29"/>
      <c r="AE78" s="29"/>
    </row>
    <row r="79" spans="2:31" ht="12.75" customHeight="1" x14ac:dyDescent="0.2">
      <c r="B79" s="16"/>
      <c r="D79" s="29"/>
      <c r="E79" s="60"/>
      <c r="F79" s="62"/>
      <c r="G79" s="29"/>
      <c r="H79" s="60"/>
      <c r="I79" s="62"/>
      <c r="J79" s="23"/>
      <c r="K79" s="39"/>
      <c r="L79" s="39"/>
      <c r="M79" s="63"/>
      <c r="N79" s="52"/>
      <c r="O79" s="39"/>
      <c r="P79" s="39"/>
      <c r="Q79" s="39"/>
      <c r="R79" s="39"/>
      <c r="S79" s="44"/>
      <c r="T79" s="39"/>
      <c r="U79" s="29"/>
      <c r="V79" s="29"/>
      <c r="W79" s="44"/>
      <c r="X79" s="39"/>
      <c r="Y79" s="44"/>
      <c r="Z79" s="30"/>
      <c r="AA79" s="39"/>
      <c r="AB79" s="29"/>
      <c r="AC79" s="29"/>
      <c r="AD79" s="29"/>
      <c r="AE79" s="29"/>
    </row>
    <row r="80" spans="2:31" ht="12.75" customHeight="1" x14ac:dyDescent="0.2">
      <c r="B80" s="16"/>
      <c r="D80" s="29"/>
      <c r="E80" s="60"/>
      <c r="F80" s="61"/>
      <c r="G80" s="29"/>
      <c r="H80" s="60"/>
      <c r="I80" s="61"/>
      <c r="J80" s="23"/>
      <c r="K80" s="29"/>
      <c r="L80" s="29"/>
      <c r="M80" s="63"/>
      <c r="N80" s="34"/>
      <c r="O80" s="29"/>
      <c r="P80" s="29"/>
      <c r="Q80" s="29"/>
      <c r="R80" s="29"/>
      <c r="S80" s="30"/>
      <c r="T80" s="29"/>
      <c r="U80" s="29"/>
      <c r="V80" s="29"/>
      <c r="W80" s="30"/>
      <c r="X80" s="29"/>
      <c r="Y80" s="30"/>
      <c r="Z80" s="30"/>
      <c r="AA80" s="29"/>
      <c r="AB80" s="29"/>
      <c r="AC80" s="29"/>
      <c r="AD80" s="29"/>
      <c r="AE80" s="29"/>
    </row>
    <row r="81" spans="2:32" ht="12.75" customHeight="1" x14ac:dyDescent="0.2">
      <c r="B81" s="16"/>
      <c r="D81" s="29"/>
      <c r="E81" s="60"/>
      <c r="F81" s="62"/>
      <c r="G81" s="29"/>
      <c r="H81" s="60"/>
      <c r="I81" s="62"/>
      <c r="J81" s="23"/>
      <c r="K81" s="39"/>
      <c r="L81" s="39"/>
      <c r="M81" s="63"/>
      <c r="N81" s="52"/>
      <c r="O81" s="39"/>
      <c r="P81" s="39"/>
      <c r="Q81" s="39"/>
      <c r="R81" s="39"/>
      <c r="S81" s="44"/>
      <c r="T81" s="39"/>
      <c r="U81" s="29"/>
      <c r="V81" s="29"/>
      <c r="W81" s="44"/>
      <c r="X81" s="39"/>
      <c r="Y81" s="44"/>
      <c r="Z81" s="30"/>
      <c r="AA81" s="39"/>
      <c r="AB81" s="29"/>
      <c r="AC81" s="29"/>
      <c r="AD81" s="29"/>
      <c r="AE81" s="29"/>
    </row>
    <row r="82" spans="2:32" ht="12.75" customHeight="1" x14ac:dyDescent="0.2">
      <c r="B82" s="16"/>
      <c r="D82" s="29"/>
      <c r="E82" s="60"/>
      <c r="F82" s="61"/>
      <c r="G82" s="29"/>
      <c r="H82" s="60"/>
      <c r="I82" s="61"/>
      <c r="J82" s="23"/>
      <c r="K82" s="29"/>
      <c r="L82" s="29"/>
      <c r="M82" s="63"/>
      <c r="N82" s="34"/>
      <c r="O82" s="29"/>
      <c r="P82" s="29"/>
      <c r="Q82" s="29"/>
      <c r="R82" s="29"/>
      <c r="S82" s="30"/>
      <c r="T82" s="29"/>
      <c r="U82" s="29"/>
      <c r="V82" s="29"/>
      <c r="W82" s="30"/>
      <c r="X82" s="29"/>
      <c r="Y82" s="30"/>
      <c r="Z82" s="30"/>
      <c r="AA82" s="29"/>
      <c r="AB82" s="29"/>
      <c r="AC82" s="29"/>
      <c r="AD82" s="29"/>
      <c r="AE82" s="29"/>
    </row>
    <row r="83" spans="2:32" ht="12.75" customHeight="1" thickBot="1" x14ac:dyDescent="0.25">
      <c r="B83" s="16"/>
      <c r="D83" s="29"/>
      <c r="E83" s="73"/>
      <c r="F83" s="74"/>
      <c r="G83" s="29"/>
      <c r="H83" s="73"/>
      <c r="I83" s="74"/>
      <c r="J83" s="23"/>
      <c r="K83" s="29"/>
      <c r="L83" s="29"/>
      <c r="M83" s="46"/>
      <c r="N83" s="34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2:32" ht="12.75" customHeight="1" x14ac:dyDescent="0.2">
      <c r="B84" s="5" t="s">
        <v>11</v>
      </c>
      <c r="D84" s="83" t="s">
        <v>45</v>
      </c>
      <c r="E84" s="84"/>
      <c r="F84" s="84"/>
      <c r="G84" s="84"/>
      <c r="H84" s="84"/>
      <c r="I84" s="84"/>
      <c r="J84" s="85"/>
      <c r="K84" s="21" t="str">
        <f t="shared" ref="K84:Z84" si="36">IF(K8="","",IF(K23="",IF(SUM(COUNTIF(K25:K83,"LS")+COUNTIF(K25:K83,"LUMP"))&gt;0,"LS",""),IF(SUM(K25:K83)&gt;0,ROUNDUP(SUM(K25:K83),0),"")))</f>
        <v/>
      </c>
      <c r="L84" s="21" t="str">
        <f t="shared" si="36"/>
        <v/>
      </c>
      <c r="M84" s="21">
        <f t="shared" si="36"/>
        <v>15119</v>
      </c>
      <c r="N84" s="21">
        <f t="shared" si="36"/>
        <v>20377</v>
      </c>
      <c r="O84" s="21">
        <f t="shared" si="36"/>
        <v>5258</v>
      </c>
      <c r="P84" s="21" t="str">
        <f t="shared" si="36"/>
        <v/>
      </c>
      <c r="Q84" s="21" t="str">
        <f t="shared" si="36"/>
        <v/>
      </c>
      <c r="R84" s="21" t="str">
        <f t="shared" si="36"/>
        <v/>
      </c>
      <c r="S84" s="21">
        <f t="shared" si="36"/>
        <v>609</v>
      </c>
      <c r="T84" s="21">
        <f t="shared" si="36"/>
        <v>1715</v>
      </c>
      <c r="U84" s="21" t="str">
        <f t="shared" si="36"/>
        <v/>
      </c>
      <c r="V84" s="21" t="str">
        <f t="shared" si="36"/>
        <v/>
      </c>
      <c r="W84" s="21">
        <f t="shared" si="36"/>
        <v>1660</v>
      </c>
      <c r="X84" s="21" t="str">
        <f t="shared" si="36"/>
        <v/>
      </c>
      <c r="Y84" s="21" t="str">
        <f t="shared" si="36"/>
        <v/>
      </c>
      <c r="Z84" s="21">
        <f t="shared" si="36"/>
        <v>7608</v>
      </c>
      <c r="AA84" s="21" t="str">
        <f t="shared" ref="AA84:AE84" si="37">IF(AA8="","",IF(AA23="",IF(SUM(COUNTIF(AA27:AA83,"LS")+COUNTIF(AA27:AA83,"LUMP"))&gt;0,"LS",""),IF(SUM(AA27:AA83)&gt;0,ROUNDUP(SUM(AA27:AA83),0),"")))</f>
        <v/>
      </c>
      <c r="AB84" s="21" t="str">
        <f t="shared" si="37"/>
        <v/>
      </c>
      <c r="AC84" s="21" t="str">
        <f t="shared" si="37"/>
        <v/>
      </c>
      <c r="AD84" s="21" t="str">
        <f t="shared" si="37"/>
        <v/>
      </c>
      <c r="AE84" s="21" t="str">
        <f t="shared" si="37"/>
        <v/>
      </c>
    </row>
    <row r="85" spans="2:32" ht="12.75" customHeight="1" thickBot="1" x14ac:dyDescent="0.25"/>
    <row r="86" spans="2:32" ht="12.75" customHeight="1" thickBot="1" x14ac:dyDescent="0.25">
      <c r="B86" s="15" t="s">
        <v>9</v>
      </c>
      <c r="D86" s="81">
        <f>D7+1</f>
        <v>2</v>
      </c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</row>
    <row r="87" spans="2:32" ht="12.75" customHeight="1" thickBot="1" x14ac:dyDescent="0.25">
      <c r="B87" s="18"/>
      <c r="D87" s="86" t="s">
        <v>7</v>
      </c>
      <c r="E87" s="86"/>
      <c r="F87" s="86"/>
      <c r="G87" s="86"/>
      <c r="H87" s="86"/>
      <c r="I87" s="86"/>
      <c r="J87" s="14"/>
      <c r="K87" s="56" t="str">
        <f t="shared" ref="K87:AE87" si="38">IF(K8&gt;0,K8,"")</f>
        <v/>
      </c>
      <c r="L87" s="56" t="str">
        <f t="shared" si="38"/>
        <v/>
      </c>
      <c r="M87" s="56" t="str">
        <f t="shared" si="38"/>
        <v>203E10000</v>
      </c>
      <c r="N87" s="56" t="str">
        <f t="shared" si="38"/>
        <v>203E20001</v>
      </c>
      <c r="O87" s="56" t="str">
        <f t="shared" ref="O87" si="39">IF(O8&gt;0,O8,"")</f>
        <v>203E40001</v>
      </c>
      <c r="P87" s="56" t="str">
        <f t="shared" si="38"/>
        <v/>
      </c>
      <c r="Q87" s="56" t="str">
        <f t="shared" si="38"/>
        <v/>
      </c>
      <c r="R87" s="56" t="str">
        <f t="shared" si="38"/>
        <v/>
      </c>
      <c r="S87" s="56" t="str">
        <f t="shared" si="38"/>
        <v>203E35110</v>
      </c>
      <c r="T87" s="56" t="str">
        <f t="shared" si="38"/>
        <v>203E35130</v>
      </c>
      <c r="U87" s="56" t="str">
        <f t="shared" si="38"/>
        <v/>
      </c>
      <c r="V87" s="56" t="str">
        <f t="shared" si="38"/>
        <v/>
      </c>
      <c r="W87" s="56" t="str">
        <f t="shared" si="38"/>
        <v>203E35001</v>
      </c>
      <c r="X87" s="56" t="str">
        <f t="shared" si="38"/>
        <v/>
      </c>
      <c r="Y87" s="56" t="str">
        <f t="shared" si="38"/>
        <v/>
      </c>
      <c r="Z87" s="56" t="str">
        <f t="shared" si="38"/>
        <v>204E50000</v>
      </c>
      <c r="AA87" s="56" t="str">
        <f t="shared" si="38"/>
        <v/>
      </c>
      <c r="AB87" s="56" t="str">
        <f t="shared" si="38"/>
        <v/>
      </c>
      <c r="AC87" s="56" t="str">
        <f t="shared" si="38"/>
        <v/>
      </c>
      <c r="AD87" s="56" t="str">
        <f t="shared" si="38"/>
        <v/>
      </c>
      <c r="AE87" s="56" t="str">
        <f t="shared" si="38"/>
        <v xml:space="preserve"> </v>
      </c>
    </row>
    <row r="88" spans="2:32" ht="12.75" customHeight="1" thickBot="1" x14ac:dyDescent="0.25">
      <c r="D88" s="82" t="s">
        <v>8</v>
      </c>
      <c r="E88" s="82"/>
      <c r="F88" s="82"/>
      <c r="G88" s="82"/>
      <c r="H88" s="82"/>
      <c r="I88" s="82"/>
      <c r="J88" s="11"/>
      <c r="K88" s="11" t="s">
        <v>24</v>
      </c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 t="s">
        <v>38</v>
      </c>
      <c r="X88" s="11"/>
      <c r="Y88" s="11"/>
      <c r="Z88" s="11" t="s">
        <v>47</v>
      </c>
      <c r="AA88" s="11"/>
      <c r="AB88" s="11"/>
      <c r="AC88" s="11"/>
      <c r="AD88" s="11"/>
      <c r="AE88" s="11"/>
    </row>
    <row r="89" spans="2:32" ht="12.75" customHeight="1" x14ac:dyDescent="0.2">
      <c r="B89" s="95" t="s">
        <v>10</v>
      </c>
      <c r="D89" s="100" t="s">
        <v>0</v>
      </c>
      <c r="E89" s="87" t="s">
        <v>1</v>
      </c>
      <c r="F89" s="88"/>
      <c r="G89" s="88"/>
      <c r="H89" s="88"/>
      <c r="I89" s="88"/>
      <c r="J89" s="75" t="s">
        <v>20</v>
      </c>
      <c r="K89" s="7" t="str">
        <f t="shared" ref="K89:M89" si="40">IF(OR(TRIM(K87)=0,TRIM(K87)=""),"",IF(IFERROR(TRIM(INDEX(QryItemNamed,MATCH(TRIM(K87),ITEM,0),2)),"")="Y","SPECIAL",LEFT(IFERROR(TRIM(INDEX(ITEM,MATCH(TRIM(K87),ITEM,0))),""),3)))</f>
        <v/>
      </c>
      <c r="L89" s="7" t="str">
        <f t="shared" si="40"/>
        <v/>
      </c>
      <c r="M89" s="7" t="str">
        <f t="shared" si="40"/>
        <v>203</v>
      </c>
      <c r="N89" s="19" t="str">
        <f t="shared" ref="N89:AD89" si="41">IF(OR(TRIM(N87)=0,TRIM(N87)=""),"",IF(IFERROR(TRIM(INDEX(QryItemNamed,MATCH(TRIM(N87),ITEM,0),2)),"")="Y","SPECIAL",LEFT(IFERROR(TRIM(INDEX(ITEM,MATCH(TRIM(N87),ITEM,0))),""),3)))</f>
        <v>203</v>
      </c>
      <c r="O89" s="7" t="str">
        <f t="shared" ref="O89" si="42">IF(OR(TRIM(O87)=0,TRIM(O87)=""),"",IF(IFERROR(TRIM(INDEX(QryItemNamed,MATCH(TRIM(O87),ITEM,0),2)),"")="Y","SPECIAL",LEFT(IFERROR(TRIM(INDEX(ITEM,MATCH(TRIM(O87),ITEM,0))),""),3)))</f>
        <v>203</v>
      </c>
      <c r="P89" s="7" t="str">
        <f t="shared" ref="P89:Q89" si="43">IF(OR(TRIM(P87)=0,TRIM(P87)=""),"",IF(IFERROR(TRIM(INDEX(QryItemNamed,MATCH(TRIM(P87),ITEM,0),2)),"")="Y","SPECIAL",LEFT(IFERROR(TRIM(INDEX(ITEM,MATCH(TRIM(P87),ITEM,0))),""),3)))</f>
        <v/>
      </c>
      <c r="Q89" s="7" t="str">
        <f t="shared" si="43"/>
        <v/>
      </c>
      <c r="R89" s="7" t="str">
        <f t="shared" ref="R89" si="44">IF(OR(TRIM(R87)=0,TRIM(R87)=""),"",IF(IFERROR(TRIM(INDEX(QryItemNamed,MATCH(TRIM(R87),ITEM,0),2)),"")="Y","SPECIAL",LEFT(IFERROR(TRIM(INDEX(ITEM,MATCH(TRIM(R87),ITEM,0))),""),3)))</f>
        <v/>
      </c>
      <c r="S89" s="7" t="str">
        <f t="shared" si="41"/>
        <v>203</v>
      </c>
      <c r="T89" s="7" t="str">
        <f t="shared" ref="T89:V89" si="45">IF(OR(TRIM(T87)=0,TRIM(T87)=""),"",IF(IFERROR(TRIM(INDEX(QryItemNamed,MATCH(TRIM(T87),ITEM,0),2)),"")="Y","SPECIAL",LEFT(IFERROR(TRIM(INDEX(ITEM,MATCH(TRIM(T87),ITEM,0))),""),3)))</f>
        <v>203</v>
      </c>
      <c r="U89" s="7" t="str">
        <f t="shared" si="45"/>
        <v/>
      </c>
      <c r="V89" s="7" t="str">
        <f t="shared" si="45"/>
        <v/>
      </c>
      <c r="W89" s="7" t="str">
        <f t="shared" ref="W89" si="46">IF(OR(TRIM(W87)=0,TRIM(W87)=""),"",IF(IFERROR(TRIM(INDEX(QryItemNamed,MATCH(TRIM(W87),ITEM,0),2)),"")="Y","SPECIAL",LEFT(IFERROR(TRIM(INDEX(ITEM,MATCH(TRIM(W87),ITEM,0))),""),3)))</f>
        <v>203</v>
      </c>
      <c r="X89" s="7" t="str">
        <f t="shared" ref="X89" si="47">IF(OR(TRIM(X87)=0,TRIM(X87)=""),"",IF(IFERROR(TRIM(INDEX(QryItemNamed,MATCH(TRIM(X87),ITEM,0),2)),"")="Y","SPECIAL",LEFT(IFERROR(TRIM(INDEX(ITEM,MATCH(TRIM(X87),ITEM,0))),""),3)))</f>
        <v/>
      </c>
      <c r="Y89" s="19" t="str">
        <f t="shared" si="41"/>
        <v/>
      </c>
      <c r="Z89" s="19" t="str">
        <f t="shared" si="41"/>
        <v>204</v>
      </c>
      <c r="AA89" s="7" t="str">
        <f t="shared" ref="AA89" si="48">IF(OR(TRIM(AA87)=0,TRIM(AA87)=""),"",IF(IFERROR(TRIM(INDEX(QryItemNamed,MATCH(TRIM(AA87),ITEM,0),2)),"")="Y","SPECIAL",LEFT(IFERROR(TRIM(INDEX(ITEM,MATCH(TRIM(AA87),ITEM,0))),""),3)))</f>
        <v/>
      </c>
      <c r="AB89" s="7" t="str">
        <f t="shared" ref="AB89:AC89" si="49">IF(OR(TRIM(AB87)=0,TRIM(AB87)=""),"",IF(IFERROR(TRIM(INDEX(QryItemNamed,MATCH(TRIM(AB87),ITEM,0),2)),"")="Y","SPECIAL",LEFT(IFERROR(TRIM(INDEX(ITEM,MATCH(TRIM(AB87),ITEM,0))),""),3)))</f>
        <v/>
      </c>
      <c r="AC89" s="7" t="str">
        <f t="shared" si="49"/>
        <v/>
      </c>
      <c r="AD89" s="7" t="str">
        <f t="shared" si="41"/>
        <v/>
      </c>
      <c r="AE89" s="7"/>
    </row>
    <row r="90" spans="2:32" ht="12.75" customHeight="1" x14ac:dyDescent="0.2">
      <c r="B90" s="96"/>
      <c r="D90" s="101"/>
      <c r="E90" s="89"/>
      <c r="F90" s="90"/>
      <c r="G90" s="90"/>
      <c r="H90" s="90"/>
      <c r="I90" s="90"/>
      <c r="J90" s="76"/>
      <c r="K90" s="67" t="str">
        <f t="shared" ref="K90:AE90" si="50">IF(K11&gt;0,K11,"")</f>
        <v>EXCAVATION - END AREA</v>
      </c>
      <c r="L90" s="67" t="str">
        <f t="shared" si="50"/>
        <v>EMBANKMENT - END AREA</v>
      </c>
      <c r="M90" s="67" t="str">
        <f t="shared" si="50"/>
        <v>EXCAVATION</v>
      </c>
      <c r="N90" s="67" t="str">
        <f t="shared" si="50"/>
        <v>EMBANKMENT, AS PER PLAN</v>
      </c>
      <c r="O90" s="67" t="str">
        <f t="shared" ref="O90" si="51">IF(O11&gt;0,O11,"")</f>
        <v>BORROW, AS PER PLAN</v>
      </c>
      <c r="P90" s="67" t="str">
        <f t="shared" si="50"/>
        <v/>
      </c>
      <c r="Q90" s="67" t="str">
        <f t="shared" si="50"/>
        <v>GRANULAR MATERIAL, TYPE B - END AREA</v>
      </c>
      <c r="R90" s="67" t="str">
        <f t="shared" si="50"/>
        <v>GRANULAR MATERIAL, TYPE D - END AREA</v>
      </c>
      <c r="S90" s="67" t="str">
        <f t="shared" si="50"/>
        <v>GRANULAR MATERIAL, TYPE B</v>
      </c>
      <c r="T90" s="67" t="str">
        <f t="shared" si="50"/>
        <v>GRANULAR MATERIAL, TYPE D</v>
      </c>
      <c r="U90" s="67" t="str">
        <f t="shared" si="50"/>
        <v/>
      </c>
      <c r="V90" s="67" t="str">
        <f t="shared" si="50"/>
        <v>GRANULAR EMBANKMENT, AS PER PLAN - END AREA</v>
      </c>
      <c r="W90" s="67" t="str">
        <f t="shared" si="50"/>
        <v>GRANULAR EMBANKMENT, AS PER PLAN (NO. 8 AGGREGATE)</v>
      </c>
      <c r="X90" s="67" t="str">
        <f t="shared" si="50"/>
        <v/>
      </c>
      <c r="Y90" s="67" t="str">
        <f t="shared" si="50"/>
        <v>GEOTEXTILE FABRIC, 712.09, TYPE A - PERIMETER</v>
      </c>
      <c r="Z90" s="67" t="str">
        <f t="shared" si="50"/>
        <v>GEOTEXTILE FABRIC, 712.09, TYPE A</v>
      </c>
      <c r="AA90" s="67" t="str">
        <f t="shared" si="50"/>
        <v/>
      </c>
      <c r="AB90" s="67" t="str">
        <f t="shared" si="50"/>
        <v/>
      </c>
      <c r="AC90" s="67" t="str">
        <f t="shared" si="50"/>
        <v/>
      </c>
      <c r="AD90" s="67" t="str">
        <f t="shared" si="50"/>
        <v/>
      </c>
      <c r="AE90" s="67" t="str">
        <f t="shared" si="50"/>
        <v/>
      </c>
    </row>
    <row r="91" spans="2:32" ht="12.75" customHeight="1" x14ac:dyDescent="0.2">
      <c r="B91" s="96"/>
      <c r="D91" s="101"/>
      <c r="E91" s="89"/>
      <c r="F91" s="90"/>
      <c r="G91" s="90"/>
      <c r="H91" s="90"/>
      <c r="I91" s="90"/>
      <c r="J91" s="76"/>
      <c r="K91" s="67" t="str">
        <f t="shared" ref="K91:AE91" si="52">IF(K12&gt;0,K12,"")</f>
        <v/>
      </c>
      <c r="L91" s="67" t="str">
        <f t="shared" si="52"/>
        <v/>
      </c>
      <c r="M91" s="67" t="str">
        <f t="shared" si="52"/>
        <v/>
      </c>
      <c r="N91" s="67" t="str">
        <f t="shared" si="52"/>
        <v/>
      </c>
      <c r="O91" s="67" t="str">
        <f t="shared" ref="O91" si="53">IF(O12&gt;0,O12,"")</f>
        <v/>
      </c>
      <c r="P91" s="67" t="str">
        <f t="shared" si="52"/>
        <v/>
      </c>
      <c r="Q91" s="67" t="str">
        <f t="shared" si="52"/>
        <v/>
      </c>
      <c r="R91" s="67" t="str">
        <f t="shared" si="52"/>
        <v/>
      </c>
      <c r="S91" s="67" t="str">
        <f t="shared" si="52"/>
        <v/>
      </c>
      <c r="T91" s="67" t="str">
        <f t="shared" si="52"/>
        <v/>
      </c>
      <c r="U91" s="67" t="str">
        <f t="shared" si="52"/>
        <v/>
      </c>
      <c r="V91" s="67" t="str">
        <f t="shared" si="52"/>
        <v/>
      </c>
      <c r="W91" s="67" t="str">
        <f t="shared" si="52"/>
        <v/>
      </c>
      <c r="X91" s="67" t="str">
        <f t="shared" si="52"/>
        <v/>
      </c>
      <c r="Y91" s="67" t="str">
        <f t="shared" si="52"/>
        <v/>
      </c>
      <c r="Z91" s="67" t="str">
        <f t="shared" si="52"/>
        <v/>
      </c>
      <c r="AA91" s="67" t="str">
        <f t="shared" si="52"/>
        <v/>
      </c>
      <c r="AB91" s="67" t="str">
        <f t="shared" si="52"/>
        <v/>
      </c>
      <c r="AC91" s="67" t="str">
        <f t="shared" si="52"/>
        <v/>
      </c>
      <c r="AD91" s="67" t="str">
        <f t="shared" si="52"/>
        <v/>
      </c>
      <c r="AE91" s="67" t="str">
        <f t="shared" si="52"/>
        <v/>
      </c>
      <c r="AF91" s="5" t="s">
        <v>24</v>
      </c>
    </row>
    <row r="92" spans="2:32" ht="12.75" customHeight="1" x14ac:dyDescent="0.2">
      <c r="B92" s="96"/>
      <c r="D92" s="101"/>
      <c r="E92" s="89"/>
      <c r="F92" s="90"/>
      <c r="G92" s="90"/>
      <c r="H92" s="90"/>
      <c r="I92" s="90"/>
      <c r="J92" s="76"/>
      <c r="K92" s="67" t="str">
        <f t="shared" ref="K92:AE92" si="54">IF(K13&gt;0,K13,"")</f>
        <v/>
      </c>
      <c r="L92" s="67" t="str">
        <f t="shared" si="54"/>
        <v/>
      </c>
      <c r="M92" s="67" t="str">
        <f t="shared" si="54"/>
        <v/>
      </c>
      <c r="N92" s="67" t="str">
        <f t="shared" si="54"/>
        <v/>
      </c>
      <c r="O92" s="67" t="str">
        <f t="shared" ref="O92" si="55">IF(O13&gt;0,O13,"")</f>
        <v/>
      </c>
      <c r="P92" s="67" t="str">
        <f t="shared" si="54"/>
        <v/>
      </c>
      <c r="Q92" s="67" t="str">
        <f t="shared" si="54"/>
        <v/>
      </c>
      <c r="R92" s="67" t="str">
        <f t="shared" si="54"/>
        <v/>
      </c>
      <c r="S92" s="67" t="str">
        <f t="shared" si="54"/>
        <v/>
      </c>
      <c r="T92" s="67" t="str">
        <f t="shared" si="54"/>
        <v/>
      </c>
      <c r="U92" s="67" t="str">
        <f t="shared" si="54"/>
        <v/>
      </c>
      <c r="V92" s="67" t="str">
        <f t="shared" si="54"/>
        <v/>
      </c>
      <c r="W92" s="67" t="str">
        <f t="shared" si="54"/>
        <v/>
      </c>
      <c r="X92" s="67" t="str">
        <f t="shared" si="54"/>
        <v/>
      </c>
      <c r="Y92" s="67" t="str">
        <f t="shared" si="54"/>
        <v/>
      </c>
      <c r="Z92" s="67" t="str">
        <f t="shared" si="54"/>
        <v/>
      </c>
      <c r="AA92" s="67" t="str">
        <f t="shared" si="54"/>
        <v/>
      </c>
      <c r="AB92" s="67" t="str">
        <f t="shared" si="54"/>
        <v/>
      </c>
      <c r="AC92" s="67" t="str">
        <f t="shared" si="54"/>
        <v/>
      </c>
      <c r="AD92" s="67" t="str">
        <f t="shared" si="54"/>
        <v/>
      </c>
      <c r="AE92" s="67" t="str">
        <f t="shared" si="54"/>
        <v/>
      </c>
      <c r="AF92" s="5" t="s">
        <v>24</v>
      </c>
    </row>
    <row r="93" spans="2:32" ht="12.75" customHeight="1" x14ac:dyDescent="0.2">
      <c r="B93" s="96"/>
      <c r="D93" s="101"/>
      <c r="E93" s="89"/>
      <c r="F93" s="90"/>
      <c r="G93" s="90"/>
      <c r="H93" s="90"/>
      <c r="I93" s="90"/>
      <c r="J93" s="76"/>
      <c r="K93" s="67" t="str">
        <f t="shared" ref="K93:AE93" si="56">IF(K14&gt;0,K14,"")</f>
        <v/>
      </c>
      <c r="L93" s="67" t="str">
        <f t="shared" si="56"/>
        <v/>
      </c>
      <c r="M93" s="67" t="str">
        <f t="shared" si="56"/>
        <v/>
      </c>
      <c r="N93" s="67" t="str">
        <f t="shared" si="56"/>
        <v/>
      </c>
      <c r="O93" s="67" t="str">
        <f t="shared" ref="O93" si="57">IF(O14&gt;0,O14,"")</f>
        <v/>
      </c>
      <c r="P93" s="67" t="str">
        <f t="shared" si="56"/>
        <v/>
      </c>
      <c r="Q93" s="67" t="str">
        <f t="shared" si="56"/>
        <v/>
      </c>
      <c r="R93" s="67" t="str">
        <f t="shared" si="56"/>
        <v/>
      </c>
      <c r="S93" s="67" t="str">
        <f t="shared" si="56"/>
        <v/>
      </c>
      <c r="T93" s="67" t="str">
        <f t="shared" si="56"/>
        <v/>
      </c>
      <c r="U93" s="67" t="str">
        <f t="shared" si="56"/>
        <v/>
      </c>
      <c r="V93" s="67" t="str">
        <f t="shared" si="56"/>
        <v/>
      </c>
      <c r="W93" s="67" t="str">
        <f t="shared" si="56"/>
        <v/>
      </c>
      <c r="X93" s="67" t="str">
        <f t="shared" si="56"/>
        <v/>
      </c>
      <c r="Y93" s="67" t="str">
        <f t="shared" si="56"/>
        <v/>
      </c>
      <c r="Z93" s="67" t="str">
        <f t="shared" si="56"/>
        <v/>
      </c>
      <c r="AA93" s="67" t="str">
        <f t="shared" si="56"/>
        <v/>
      </c>
      <c r="AB93" s="67" t="str">
        <f t="shared" si="56"/>
        <v/>
      </c>
      <c r="AC93" s="67" t="str">
        <f t="shared" si="56"/>
        <v/>
      </c>
      <c r="AD93" s="67" t="str">
        <f t="shared" si="56"/>
        <v/>
      </c>
      <c r="AE93" s="67" t="str">
        <f t="shared" si="56"/>
        <v/>
      </c>
      <c r="AF93" s="5" t="s">
        <v>24</v>
      </c>
    </row>
    <row r="94" spans="2:32" ht="12.75" customHeight="1" x14ac:dyDescent="0.2">
      <c r="B94" s="96"/>
      <c r="D94" s="101"/>
      <c r="E94" s="89"/>
      <c r="F94" s="90"/>
      <c r="G94" s="90"/>
      <c r="H94" s="90"/>
      <c r="I94" s="90"/>
      <c r="J94" s="76"/>
      <c r="K94" s="67" t="str">
        <f t="shared" ref="K94:AE94" si="58">IF(K15&gt;0,K15,"")</f>
        <v/>
      </c>
      <c r="L94" s="67" t="str">
        <f t="shared" si="58"/>
        <v/>
      </c>
      <c r="M94" s="67" t="str">
        <f t="shared" si="58"/>
        <v/>
      </c>
      <c r="N94" s="67" t="str">
        <f t="shared" si="58"/>
        <v/>
      </c>
      <c r="O94" s="67" t="str">
        <f t="shared" ref="O94" si="59">IF(O15&gt;0,O15,"")</f>
        <v/>
      </c>
      <c r="P94" s="67" t="str">
        <f t="shared" si="58"/>
        <v/>
      </c>
      <c r="Q94" s="67" t="str">
        <f t="shared" si="58"/>
        <v/>
      </c>
      <c r="R94" s="67" t="str">
        <f t="shared" si="58"/>
        <v/>
      </c>
      <c r="S94" s="67" t="str">
        <f t="shared" si="58"/>
        <v/>
      </c>
      <c r="T94" s="67" t="str">
        <f t="shared" si="58"/>
        <v/>
      </c>
      <c r="U94" s="67" t="str">
        <f t="shared" si="58"/>
        <v/>
      </c>
      <c r="V94" s="67" t="str">
        <f t="shared" si="58"/>
        <v/>
      </c>
      <c r="W94" s="67" t="str">
        <f t="shared" si="58"/>
        <v/>
      </c>
      <c r="X94" s="67" t="str">
        <f t="shared" si="58"/>
        <v/>
      </c>
      <c r="Y94" s="67" t="str">
        <f t="shared" si="58"/>
        <v/>
      </c>
      <c r="Z94" s="67" t="str">
        <f t="shared" si="58"/>
        <v/>
      </c>
      <c r="AA94" s="67" t="str">
        <f t="shared" si="58"/>
        <v/>
      </c>
      <c r="AB94" s="67" t="str">
        <f t="shared" si="58"/>
        <v/>
      </c>
      <c r="AC94" s="67" t="str">
        <f t="shared" si="58"/>
        <v/>
      </c>
      <c r="AD94" s="67" t="str">
        <f t="shared" si="58"/>
        <v/>
      </c>
      <c r="AE94" s="67" t="str">
        <f t="shared" si="58"/>
        <v/>
      </c>
      <c r="AF94" s="5" t="s">
        <v>24</v>
      </c>
    </row>
    <row r="95" spans="2:32" ht="12.75" customHeight="1" x14ac:dyDescent="0.2">
      <c r="B95" s="96"/>
      <c r="D95" s="101"/>
      <c r="E95" s="89"/>
      <c r="F95" s="90"/>
      <c r="G95" s="90"/>
      <c r="H95" s="90"/>
      <c r="I95" s="90"/>
      <c r="J95" s="76"/>
      <c r="K95" s="67" t="str">
        <f t="shared" ref="K95:AE95" si="60">IF(K16&gt;0,K16,"")</f>
        <v/>
      </c>
      <c r="L95" s="67" t="str">
        <f t="shared" si="60"/>
        <v/>
      </c>
      <c r="M95" s="67" t="str">
        <f t="shared" si="60"/>
        <v/>
      </c>
      <c r="N95" s="67" t="str">
        <f t="shared" si="60"/>
        <v/>
      </c>
      <c r="O95" s="67" t="str">
        <f t="shared" ref="O95" si="61">IF(O16&gt;0,O16,"")</f>
        <v/>
      </c>
      <c r="P95" s="67" t="str">
        <f t="shared" si="60"/>
        <v/>
      </c>
      <c r="Q95" s="67" t="str">
        <f t="shared" si="60"/>
        <v/>
      </c>
      <c r="R95" s="67" t="str">
        <f t="shared" si="60"/>
        <v/>
      </c>
      <c r="S95" s="67" t="str">
        <f t="shared" si="60"/>
        <v/>
      </c>
      <c r="T95" s="67" t="str">
        <f t="shared" si="60"/>
        <v/>
      </c>
      <c r="U95" s="67" t="str">
        <f t="shared" si="60"/>
        <v/>
      </c>
      <c r="V95" s="67" t="str">
        <f t="shared" si="60"/>
        <v/>
      </c>
      <c r="W95" s="67" t="str">
        <f t="shared" si="60"/>
        <v/>
      </c>
      <c r="X95" s="67" t="str">
        <f t="shared" si="60"/>
        <v/>
      </c>
      <c r="Y95" s="67" t="str">
        <f t="shared" si="60"/>
        <v/>
      </c>
      <c r="Z95" s="67" t="str">
        <f t="shared" si="60"/>
        <v/>
      </c>
      <c r="AA95" s="67" t="str">
        <f t="shared" si="60"/>
        <v/>
      </c>
      <c r="AB95" s="67" t="str">
        <f t="shared" si="60"/>
        <v/>
      </c>
      <c r="AC95" s="67" t="str">
        <f t="shared" si="60"/>
        <v/>
      </c>
      <c r="AD95" s="67" t="str">
        <f t="shared" si="60"/>
        <v/>
      </c>
      <c r="AE95" s="67" t="str">
        <f t="shared" si="60"/>
        <v/>
      </c>
      <c r="AF95" s="5" t="s">
        <v>24</v>
      </c>
    </row>
    <row r="96" spans="2:32" ht="12.75" customHeight="1" x14ac:dyDescent="0.2">
      <c r="B96" s="96"/>
      <c r="D96" s="101"/>
      <c r="E96" s="89"/>
      <c r="F96" s="90"/>
      <c r="G96" s="90"/>
      <c r="H96" s="90"/>
      <c r="I96" s="90"/>
      <c r="J96" s="76"/>
      <c r="K96" s="67" t="str">
        <f t="shared" ref="K96:AE96" si="62">IF(K17&gt;0,K17,"")</f>
        <v/>
      </c>
      <c r="L96" s="67" t="str">
        <f t="shared" si="62"/>
        <v/>
      </c>
      <c r="M96" s="67" t="str">
        <f t="shared" si="62"/>
        <v/>
      </c>
      <c r="N96" s="67" t="str">
        <f t="shared" si="62"/>
        <v/>
      </c>
      <c r="O96" s="67" t="str">
        <f t="shared" ref="O96" si="63">IF(O17&gt;0,O17,"")</f>
        <v/>
      </c>
      <c r="P96" s="67" t="str">
        <f t="shared" si="62"/>
        <v/>
      </c>
      <c r="Q96" s="67" t="str">
        <f t="shared" si="62"/>
        <v/>
      </c>
      <c r="R96" s="67" t="str">
        <f t="shared" si="62"/>
        <v/>
      </c>
      <c r="S96" s="67" t="str">
        <f t="shared" si="62"/>
        <v/>
      </c>
      <c r="T96" s="67" t="str">
        <f t="shared" si="62"/>
        <v/>
      </c>
      <c r="U96" s="67" t="str">
        <f t="shared" si="62"/>
        <v/>
      </c>
      <c r="V96" s="67" t="str">
        <f t="shared" si="62"/>
        <v/>
      </c>
      <c r="W96" s="67" t="str">
        <f t="shared" si="62"/>
        <v/>
      </c>
      <c r="X96" s="67" t="str">
        <f t="shared" si="62"/>
        <v/>
      </c>
      <c r="Y96" s="67" t="str">
        <f t="shared" si="62"/>
        <v/>
      </c>
      <c r="Z96" s="67" t="str">
        <f t="shared" si="62"/>
        <v/>
      </c>
      <c r="AA96" s="67" t="str">
        <f t="shared" si="62"/>
        <v/>
      </c>
      <c r="AB96" s="67" t="str">
        <f t="shared" si="62"/>
        <v/>
      </c>
      <c r="AC96" s="67" t="str">
        <f t="shared" si="62"/>
        <v/>
      </c>
      <c r="AD96" s="67" t="str">
        <f t="shared" si="62"/>
        <v/>
      </c>
      <c r="AE96" s="67" t="str">
        <f t="shared" si="62"/>
        <v/>
      </c>
      <c r="AF96" s="5" t="s">
        <v>24</v>
      </c>
    </row>
    <row r="97" spans="2:32" ht="12.75" customHeight="1" x14ac:dyDescent="0.2">
      <c r="B97" s="96"/>
      <c r="D97" s="101"/>
      <c r="E97" s="89"/>
      <c r="F97" s="90"/>
      <c r="G97" s="90"/>
      <c r="H97" s="90"/>
      <c r="I97" s="90"/>
      <c r="J97" s="76"/>
      <c r="K97" s="67" t="str">
        <f t="shared" ref="K97:AE97" si="64">IF(K18&gt;0,K18,"")</f>
        <v/>
      </c>
      <c r="L97" s="67" t="str">
        <f t="shared" si="64"/>
        <v/>
      </c>
      <c r="M97" s="67" t="str">
        <f t="shared" si="64"/>
        <v/>
      </c>
      <c r="N97" s="67" t="str">
        <f t="shared" si="64"/>
        <v/>
      </c>
      <c r="O97" s="67" t="str">
        <f t="shared" ref="O97" si="65">IF(O18&gt;0,O18,"")</f>
        <v/>
      </c>
      <c r="P97" s="67" t="str">
        <f t="shared" si="64"/>
        <v/>
      </c>
      <c r="Q97" s="67" t="str">
        <f t="shared" si="64"/>
        <v/>
      </c>
      <c r="R97" s="67" t="str">
        <f t="shared" si="64"/>
        <v/>
      </c>
      <c r="S97" s="67" t="str">
        <f t="shared" si="64"/>
        <v/>
      </c>
      <c r="T97" s="67" t="str">
        <f t="shared" si="64"/>
        <v/>
      </c>
      <c r="U97" s="67" t="str">
        <f t="shared" si="64"/>
        <v/>
      </c>
      <c r="V97" s="67" t="str">
        <f t="shared" si="64"/>
        <v/>
      </c>
      <c r="W97" s="67" t="str">
        <f t="shared" si="64"/>
        <v/>
      </c>
      <c r="X97" s="67" t="str">
        <f t="shared" si="64"/>
        <v/>
      </c>
      <c r="Y97" s="67" t="str">
        <f t="shared" si="64"/>
        <v/>
      </c>
      <c r="Z97" s="67" t="str">
        <f t="shared" si="64"/>
        <v/>
      </c>
      <c r="AA97" s="67" t="str">
        <f t="shared" si="64"/>
        <v/>
      </c>
      <c r="AB97" s="67" t="str">
        <f t="shared" si="64"/>
        <v/>
      </c>
      <c r="AC97" s="67" t="str">
        <f t="shared" si="64"/>
        <v/>
      </c>
      <c r="AD97" s="67" t="str">
        <f t="shared" si="64"/>
        <v/>
      </c>
      <c r="AE97" s="67" t="str">
        <f t="shared" si="64"/>
        <v/>
      </c>
      <c r="AF97" s="5" t="s">
        <v>24</v>
      </c>
    </row>
    <row r="98" spans="2:32" ht="12.75" customHeight="1" x14ac:dyDescent="0.2">
      <c r="B98" s="96"/>
      <c r="D98" s="101"/>
      <c r="E98" s="89"/>
      <c r="F98" s="90"/>
      <c r="G98" s="90"/>
      <c r="H98" s="90"/>
      <c r="I98" s="90"/>
      <c r="J98" s="76"/>
      <c r="K98" s="67" t="str">
        <f t="shared" ref="K98:AE98" si="66">IF(K19&gt;0,K19,"")</f>
        <v/>
      </c>
      <c r="L98" s="67" t="str">
        <f t="shared" si="66"/>
        <v/>
      </c>
      <c r="M98" s="67" t="str">
        <f t="shared" si="66"/>
        <v/>
      </c>
      <c r="N98" s="67" t="str">
        <f t="shared" si="66"/>
        <v/>
      </c>
      <c r="O98" s="67" t="str">
        <f t="shared" ref="O98" si="67">IF(O19&gt;0,O19,"")</f>
        <v/>
      </c>
      <c r="P98" s="67" t="str">
        <f t="shared" si="66"/>
        <v/>
      </c>
      <c r="Q98" s="67" t="str">
        <f t="shared" si="66"/>
        <v/>
      </c>
      <c r="R98" s="67" t="str">
        <f t="shared" si="66"/>
        <v/>
      </c>
      <c r="S98" s="67" t="str">
        <f t="shared" si="66"/>
        <v/>
      </c>
      <c r="T98" s="67" t="str">
        <f t="shared" si="66"/>
        <v/>
      </c>
      <c r="U98" s="67" t="str">
        <f t="shared" si="66"/>
        <v/>
      </c>
      <c r="V98" s="67" t="str">
        <f t="shared" si="66"/>
        <v/>
      </c>
      <c r="W98" s="67" t="str">
        <f t="shared" si="66"/>
        <v/>
      </c>
      <c r="X98" s="67" t="str">
        <f t="shared" si="66"/>
        <v/>
      </c>
      <c r="Y98" s="67" t="str">
        <f t="shared" si="66"/>
        <v/>
      </c>
      <c r="Z98" s="67" t="str">
        <f t="shared" si="66"/>
        <v/>
      </c>
      <c r="AA98" s="67" t="str">
        <f t="shared" si="66"/>
        <v/>
      </c>
      <c r="AB98" s="67" t="str">
        <f t="shared" si="66"/>
        <v/>
      </c>
      <c r="AC98" s="67" t="str">
        <f t="shared" si="66"/>
        <v/>
      </c>
      <c r="AD98" s="67" t="str">
        <f t="shared" si="66"/>
        <v/>
      </c>
      <c r="AE98" s="67" t="str">
        <f t="shared" si="66"/>
        <v/>
      </c>
      <c r="AF98" s="5" t="s">
        <v>24</v>
      </c>
    </row>
    <row r="99" spans="2:32" ht="12.75" customHeight="1" x14ac:dyDescent="0.2">
      <c r="B99" s="96"/>
      <c r="D99" s="101"/>
      <c r="E99" s="89"/>
      <c r="F99" s="90"/>
      <c r="G99" s="90"/>
      <c r="H99" s="90"/>
      <c r="I99" s="90"/>
      <c r="J99" s="76"/>
      <c r="K99" s="67" t="str">
        <f t="shared" ref="K99:AE99" si="68">IF(K20&gt;0,K20,"")</f>
        <v/>
      </c>
      <c r="L99" s="67" t="str">
        <f t="shared" si="68"/>
        <v/>
      </c>
      <c r="M99" s="67" t="str">
        <f t="shared" si="68"/>
        <v/>
      </c>
      <c r="N99" s="67" t="str">
        <f t="shared" si="68"/>
        <v/>
      </c>
      <c r="O99" s="67" t="str">
        <f t="shared" ref="O99" si="69">IF(O20&gt;0,O20,"")</f>
        <v/>
      </c>
      <c r="P99" s="67" t="str">
        <f t="shared" si="68"/>
        <v/>
      </c>
      <c r="Q99" s="67" t="str">
        <f t="shared" si="68"/>
        <v/>
      </c>
      <c r="R99" s="67" t="str">
        <f t="shared" si="68"/>
        <v/>
      </c>
      <c r="S99" s="67" t="str">
        <f t="shared" si="68"/>
        <v/>
      </c>
      <c r="T99" s="67" t="str">
        <f t="shared" si="68"/>
        <v/>
      </c>
      <c r="U99" s="67" t="str">
        <f t="shared" si="68"/>
        <v/>
      </c>
      <c r="V99" s="67" t="str">
        <f t="shared" si="68"/>
        <v/>
      </c>
      <c r="W99" s="67" t="str">
        <f t="shared" si="68"/>
        <v/>
      </c>
      <c r="X99" s="67" t="str">
        <f t="shared" si="68"/>
        <v/>
      </c>
      <c r="Y99" s="67" t="str">
        <f t="shared" si="68"/>
        <v/>
      </c>
      <c r="Z99" s="67" t="str">
        <f t="shared" si="68"/>
        <v/>
      </c>
      <c r="AA99" s="67" t="str">
        <f t="shared" si="68"/>
        <v/>
      </c>
      <c r="AB99" s="67" t="str">
        <f t="shared" si="68"/>
        <v/>
      </c>
      <c r="AC99" s="67" t="str">
        <f t="shared" si="68"/>
        <v/>
      </c>
      <c r="AD99" s="67" t="str">
        <f t="shared" si="68"/>
        <v/>
      </c>
      <c r="AE99" s="67" t="str">
        <f t="shared" si="68"/>
        <v/>
      </c>
    </row>
    <row r="100" spans="2:32" ht="12.75" customHeight="1" x14ac:dyDescent="0.2">
      <c r="B100" s="96"/>
      <c r="D100" s="101"/>
      <c r="E100" s="89"/>
      <c r="F100" s="90"/>
      <c r="G100" s="90"/>
      <c r="H100" s="90"/>
      <c r="I100" s="90"/>
      <c r="J100" s="76"/>
      <c r="K100" s="67" t="str">
        <f t="shared" ref="K100:AE100" si="70">IF(K21&gt;0,K21,"")</f>
        <v/>
      </c>
      <c r="L100" s="67" t="str">
        <f t="shared" si="70"/>
        <v/>
      </c>
      <c r="M100" s="67" t="str">
        <f t="shared" si="70"/>
        <v/>
      </c>
      <c r="N100" s="67" t="str">
        <f t="shared" si="70"/>
        <v/>
      </c>
      <c r="O100" s="67" t="str">
        <f t="shared" ref="O100" si="71">IF(O21&gt;0,O21,"")</f>
        <v/>
      </c>
      <c r="P100" s="67" t="str">
        <f t="shared" si="70"/>
        <v/>
      </c>
      <c r="Q100" s="67" t="str">
        <f t="shared" si="70"/>
        <v/>
      </c>
      <c r="R100" s="67" t="str">
        <f t="shared" si="70"/>
        <v/>
      </c>
      <c r="S100" s="67" t="str">
        <f t="shared" si="70"/>
        <v/>
      </c>
      <c r="T100" s="67" t="str">
        <f t="shared" si="70"/>
        <v/>
      </c>
      <c r="U100" s="67" t="str">
        <f t="shared" si="70"/>
        <v/>
      </c>
      <c r="V100" s="67" t="str">
        <f t="shared" si="70"/>
        <v/>
      </c>
      <c r="W100" s="67" t="str">
        <f t="shared" si="70"/>
        <v/>
      </c>
      <c r="X100" s="67" t="str">
        <f t="shared" si="70"/>
        <v/>
      </c>
      <c r="Y100" s="67" t="str">
        <f t="shared" si="70"/>
        <v/>
      </c>
      <c r="Z100" s="67" t="str">
        <f t="shared" si="70"/>
        <v/>
      </c>
      <c r="AA100" s="67" t="str">
        <f t="shared" si="70"/>
        <v/>
      </c>
      <c r="AB100" s="67" t="str">
        <f t="shared" si="70"/>
        <v/>
      </c>
      <c r="AC100" s="67" t="str">
        <f t="shared" si="70"/>
        <v/>
      </c>
      <c r="AD100" s="67" t="str">
        <f t="shared" si="70"/>
        <v/>
      </c>
      <c r="AE100" s="67" t="str">
        <f t="shared" si="70"/>
        <v/>
      </c>
    </row>
    <row r="101" spans="2:32" ht="12.75" customHeight="1" x14ac:dyDescent="0.2">
      <c r="B101" s="96"/>
      <c r="D101" s="101"/>
      <c r="E101" s="89"/>
      <c r="F101" s="90"/>
      <c r="G101" s="90"/>
      <c r="H101" s="90"/>
      <c r="I101" s="90"/>
      <c r="J101" s="76"/>
      <c r="K101" s="67" t="str">
        <f t="shared" ref="K101:AE101" si="72">IF(K22&gt;0,K22,"")</f>
        <v/>
      </c>
      <c r="L101" s="67" t="str">
        <f t="shared" si="72"/>
        <v/>
      </c>
      <c r="M101" s="67" t="str">
        <f t="shared" si="72"/>
        <v/>
      </c>
      <c r="N101" s="67" t="str">
        <f t="shared" si="72"/>
        <v/>
      </c>
      <c r="O101" s="67" t="str">
        <f t="shared" ref="O101" si="73">IF(O22&gt;0,O22,"")</f>
        <v/>
      </c>
      <c r="P101" s="67" t="str">
        <f t="shared" si="72"/>
        <v/>
      </c>
      <c r="Q101" s="67" t="str">
        <f t="shared" si="72"/>
        <v/>
      </c>
      <c r="R101" s="67" t="str">
        <f t="shared" si="72"/>
        <v/>
      </c>
      <c r="S101" s="67" t="str">
        <f t="shared" si="72"/>
        <v/>
      </c>
      <c r="T101" s="67" t="str">
        <f t="shared" si="72"/>
        <v/>
      </c>
      <c r="U101" s="67" t="str">
        <f t="shared" si="72"/>
        <v/>
      </c>
      <c r="V101" s="67" t="str">
        <f t="shared" si="72"/>
        <v/>
      </c>
      <c r="W101" s="67" t="str">
        <f t="shared" si="72"/>
        <v/>
      </c>
      <c r="X101" s="67" t="str">
        <f t="shared" si="72"/>
        <v/>
      </c>
      <c r="Y101" s="67" t="str">
        <f t="shared" si="72"/>
        <v/>
      </c>
      <c r="Z101" s="67" t="str">
        <f t="shared" si="72"/>
        <v/>
      </c>
      <c r="AA101" s="67" t="str">
        <f t="shared" si="72"/>
        <v/>
      </c>
      <c r="AB101" s="67" t="str">
        <f t="shared" si="72"/>
        <v/>
      </c>
      <c r="AC101" s="67" t="str">
        <f t="shared" si="72"/>
        <v/>
      </c>
      <c r="AD101" s="67" t="str">
        <f t="shared" si="72"/>
        <v/>
      </c>
      <c r="AE101" s="67" t="str">
        <f t="shared" si="72"/>
        <v/>
      </c>
    </row>
    <row r="102" spans="2:32" ht="12.75" customHeight="1" thickBot="1" x14ac:dyDescent="0.25">
      <c r="B102" s="97"/>
      <c r="D102" s="102"/>
      <c r="E102" s="91"/>
      <c r="F102" s="92"/>
      <c r="G102" s="92"/>
      <c r="H102" s="92"/>
      <c r="I102" s="92"/>
      <c r="J102" s="77"/>
      <c r="K102" s="8" t="s">
        <v>39</v>
      </c>
      <c r="L102" s="8" t="s">
        <v>39</v>
      </c>
      <c r="M102" s="8" t="str">
        <f t="shared" ref="M102:Z102" si="74">IF(OR(TRIM(M87)=0,TRIM(M87)=""),"",IF(IFERROR(TRIM(INDEX(QryItemNamed,MATCH(TRIM(M87),ITEM,0),3)),"")="LS","",IFERROR(TRIM(INDEX(QryItemNamed,MATCH(TRIM(M87),ITEM,0),3)),"")))</f>
        <v>CY</v>
      </c>
      <c r="N102" s="20" t="str">
        <f t="shared" si="74"/>
        <v>CY</v>
      </c>
      <c r="O102" s="8" t="str">
        <f t="shared" si="74"/>
        <v>CY</v>
      </c>
      <c r="P102" s="20" t="str">
        <f t="shared" si="74"/>
        <v/>
      </c>
      <c r="Q102" s="20" t="s">
        <v>39</v>
      </c>
      <c r="R102" s="20" t="s">
        <v>39</v>
      </c>
      <c r="S102" s="20" t="str">
        <f t="shared" si="74"/>
        <v>CY</v>
      </c>
      <c r="T102" s="8" t="str">
        <f t="shared" si="74"/>
        <v>CY</v>
      </c>
      <c r="U102" s="8" t="str">
        <f t="shared" si="74"/>
        <v/>
      </c>
      <c r="V102" s="8" t="s">
        <v>39</v>
      </c>
      <c r="W102" s="20" t="str">
        <f t="shared" ref="W102:X102" si="75">IF(OR(TRIM(W87)=0,TRIM(W87)=""),"",IF(IFERROR(TRIM(INDEX(QryItemNamed,MATCH(TRIM(W87),ITEM,0),3)),"")="LS","",IFERROR(TRIM(INDEX(QryItemNamed,MATCH(TRIM(W87),ITEM,0),3)),"")))</f>
        <v>CY</v>
      </c>
      <c r="X102" s="8" t="str">
        <f t="shared" si="75"/>
        <v/>
      </c>
      <c r="Y102" s="20" t="s">
        <v>40</v>
      </c>
      <c r="Z102" s="20" t="str">
        <f t="shared" si="74"/>
        <v>SY</v>
      </c>
      <c r="AA102" s="8" t="str">
        <f t="shared" ref="AA102" si="76">IF(OR(TRIM(AA87)=0,TRIM(AA87)=""),"",IF(IFERROR(TRIM(INDEX(QryItemNamed,MATCH(TRIM(AA87),ITEM,0),3)),"")="LS","",IFERROR(TRIM(INDEX(QryItemNamed,MATCH(TRIM(AA87),ITEM,0),3)),"")))</f>
        <v/>
      </c>
      <c r="AB102" s="8" t="str">
        <f t="shared" ref="AB102:AC102" si="77">IF(OR(TRIM(AB87)=0,TRIM(AB87)=""),"",IF(IFERROR(TRIM(INDEX(QryItemNamed,MATCH(TRIM(AB87),ITEM,0),3)),"")="LS","",IFERROR(TRIM(INDEX(QryItemNamed,MATCH(TRIM(AB87),ITEM,0),3)),"")))</f>
        <v/>
      </c>
      <c r="AC102" s="8" t="str">
        <f t="shared" si="77"/>
        <v/>
      </c>
      <c r="AD102" s="8" t="str">
        <f t="shared" ref="AD102" si="78">IF(OR(TRIM(AD87)=0,TRIM(AD87)=""),"",IF(IFERROR(TRIM(INDEX(QryItemNamed,MATCH(TRIM(AD87),ITEM,0),3)),"")="LS","",IFERROR(TRIM(INDEX(QryItemNamed,MATCH(TRIM(AD87),ITEM,0),3)),"")))</f>
        <v/>
      </c>
      <c r="AE102" s="8"/>
    </row>
    <row r="103" spans="2:32" ht="12.75" customHeight="1" x14ac:dyDescent="0.2">
      <c r="B103" s="16"/>
      <c r="D103" s="29"/>
      <c r="E103" s="73" t="s">
        <v>44</v>
      </c>
      <c r="F103" s="78"/>
      <c r="G103" s="78"/>
      <c r="H103" s="78"/>
      <c r="I103" s="74"/>
      <c r="J103" s="23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2:32" ht="12.75" customHeight="1" x14ac:dyDescent="0.2">
      <c r="B104" s="16"/>
      <c r="D104" s="29">
        <v>49</v>
      </c>
      <c r="E104" s="73">
        <v>13240.26</v>
      </c>
      <c r="F104" s="74"/>
      <c r="G104" s="29"/>
      <c r="H104" s="73"/>
      <c r="I104" s="74"/>
      <c r="J104" s="23" t="s">
        <v>36</v>
      </c>
      <c r="K104" s="29">
        <v>656</v>
      </c>
      <c r="L104" s="29">
        <v>665</v>
      </c>
      <c r="M104" s="29"/>
      <c r="N104" s="34"/>
      <c r="O104" s="29"/>
      <c r="P104" s="29"/>
      <c r="Q104" s="29">
        <v>12</v>
      </c>
      <c r="R104" s="29">
        <v>32</v>
      </c>
      <c r="S104" s="29"/>
      <c r="T104" s="29"/>
      <c r="U104" s="29"/>
      <c r="V104" s="29">
        <v>64</v>
      </c>
      <c r="W104" s="29"/>
      <c r="X104" s="29"/>
      <c r="Y104" s="29">
        <v>98</v>
      </c>
      <c r="Z104" s="29"/>
      <c r="AA104" s="29"/>
      <c r="AB104" s="29"/>
      <c r="AC104" s="29"/>
      <c r="AD104" s="29"/>
      <c r="AE104" s="29"/>
    </row>
    <row r="105" spans="2:32" ht="12.75" customHeight="1" x14ac:dyDescent="0.2">
      <c r="B105" s="16"/>
      <c r="D105" s="29"/>
      <c r="E105" s="73">
        <v>13240.26</v>
      </c>
      <c r="F105" s="74"/>
      <c r="G105" s="29" t="s">
        <v>35</v>
      </c>
      <c r="H105" s="73">
        <v>13250</v>
      </c>
      <c r="I105" s="74"/>
      <c r="J105" s="23" t="s">
        <v>36</v>
      </c>
      <c r="K105" s="29"/>
      <c r="L105" s="29"/>
      <c r="M105" s="29">
        <f>ROUNDUP((((K104+K106)/2)*(H105-E105))/27,0)</f>
        <v>214</v>
      </c>
      <c r="N105" s="29">
        <f>ROUNDUP((((L104+L106)/2)*(H105-E105))/27,0)</f>
        <v>237</v>
      </c>
      <c r="O105" s="29">
        <f>N105-M105</f>
        <v>23</v>
      </c>
      <c r="P105" s="29"/>
      <c r="Q105" s="29"/>
      <c r="R105" s="29"/>
      <c r="S105" s="29">
        <f>ROUNDUP((((Q104+Q106)/2)*(H105-E105))/27,0)</f>
        <v>5</v>
      </c>
      <c r="T105" s="29">
        <f>ROUNDUP((((R104+R106)/2)*(H105-E105))/27,0)</f>
        <v>12</v>
      </c>
      <c r="U105" s="29"/>
      <c r="V105" s="29"/>
      <c r="W105" s="29">
        <f>ROUNDUP((((V104+V106)/2)*(H105-E105))/27,0)</f>
        <v>24</v>
      </c>
      <c r="X105" s="29"/>
      <c r="Y105" s="29"/>
      <c r="Z105" s="29">
        <f>ROUNDUP((((Y104+Y106)/2)*(H105-E105))/9,0)</f>
        <v>107</v>
      </c>
      <c r="AA105" s="29"/>
      <c r="AB105" s="29"/>
      <c r="AC105" s="29"/>
      <c r="AD105" s="29"/>
      <c r="AE105" s="29"/>
    </row>
    <row r="106" spans="2:32" ht="12.75" customHeight="1" x14ac:dyDescent="0.2">
      <c r="B106" s="16"/>
      <c r="D106" s="29">
        <f>D104+1</f>
        <v>50</v>
      </c>
      <c r="E106" s="73">
        <v>13250</v>
      </c>
      <c r="F106" s="74"/>
      <c r="G106" s="29"/>
      <c r="H106" s="73"/>
      <c r="I106" s="79"/>
      <c r="J106" s="23" t="s">
        <v>36</v>
      </c>
      <c r="K106" s="29">
        <v>528</v>
      </c>
      <c r="L106" s="29">
        <v>648</v>
      </c>
      <c r="M106" s="29"/>
      <c r="N106" s="29"/>
      <c r="O106" s="29"/>
      <c r="P106" s="29"/>
      <c r="Q106" s="29">
        <v>12</v>
      </c>
      <c r="R106" s="29">
        <v>32</v>
      </c>
      <c r="S106" s="29"/>
      <c r="T106" s="29"/>
      <c r="U106" s="29"/>
      <c r="V106" s="29">
        <v>64</v>
      </c>
      <c r="W106" s="29"/>
      <c r="X106" s="29"/>
      <c r="Y106" s="29">
        <v>98</v>
      </c>
      <c r="Z106" s="29"/>
      <c r="AA106" s="29"/>
      <c r="AB106" s="29"/>
      <c r="AC106" s="29"/>
      <c r="AD106" s="29"/>
      <c r="AE106" s="29"/>
    </row>
    <row r="107" spans="2:32" ht="12.75" customHeight="1" x14ac:dyDescent="0.2">
      <c r="B107" s="16"/>
      <c r="D107" s="29"/>
      <c r="E107" s="73">
        <v>13250</v>
      </c>
      <c r="F107" s="74"/>
      <c r="G107" s="29" t="s">
        <v>35</v>
      </c>
      <c r="H107" s="73">
        <v>13280</v>
      </c>
      <c r="I107" s="74"/>
      <c r="J107" s="23" t="s">
        <v>36</v>
      </c>
      <c r="K107" s="29"/>
      <c r="L107" s="29"/>
      <c r="M107" s="29">
        <f>ROUNDUP((((K106+K108)/2)*(H107-E107))/27,0)</f>
        <v>603</v>
      </c>
      <c r="N107" s="29">
        <f>ROUNDUP((((L106+L108)/2)*(H107-E107))/27,0)</f>
        <v>678</v>
      </c>
      <c r="O107" s="29">
        <f>N107-M107</f>
        <v>75</v>
      </c>
      <c r="P107" s="29"/>
      <c r="Q107" s="29"/>
      <c r="R107" s="29"/>
      <c r="S107" s="29">
        <f>ROUNDUP((((Q106+Q108)/2)*(H107-E107))/27,0)</f>
        <v>14</v>
      </c>
      <c r="T107" s="29">
        <f>ROUNDUP((((R106+R108)/2)*(H107-E107))/27,0)</f>
        <v>36</v>
      </c>
      <c r="U107" s="29"/>
      <c r="V107" s="29"/>
      <c r="W107" s="29">
        <f>ROUNDUP((((V106+V108)/2)*(H107-E107))/27,0)</f>
        <v>72</v>
      </c>
      <c r="X107" s="29"/>
      <c r="Y107" s="29"/>
      <c r="Z107" s="29">
        <f>ROUNDUP((((Y106+Y108)/2)*(H107-E107))/9,0)</f>
        <v>327</v>
      </c>
      <c r="AA107" s="29"/>
      <c r="AB107" s="29"/>
      <c r="AC107" s="29"/>
      <c r="AD107" s="29"/>
      <c r="AE107" s="29"/>
    </row>
    <row r="108" spans="2:32" ht="12.75" customHeight="1" x14ac:dyDescent="0.2">
      <c r="B108" s="16"/>
      <c r="D108" s="29">
        <f>D104+2</f>
        <v>51</v>
      </c>
      <c r="E108" s="73">
        <v>13280</v>
      </c>
      <c r="F108" s="74"/>
      <c r="G108" s="29"/>
      <c r="H108" s="73"/>
      <c r="I108" s="74"/>
      <c r="J108" s="23" t="s">
        <v>36</v>
      </c>
      <c r="K108" s="29">
        <v>557</v>
      </c>
      <c r="L108" s="29">
        <v>571</v>
      </c>
      <c r="M108" s="29"/>
      <c r="N108" s="34"/>
      <c r="O108" s="29"/>
      <c r="P108" s="29"/>
      <c r="Q108" s="29">
        <v>12</v>
      </c>
      <c r="R108" s="29">
        <v>32</v>
      </c>
      <c r="S108" s="29"/>
      <c r="T108" s="29"/>
      <c r="U108" s="29"/>
      <c r="V108" s="29">
        <v>64</v>
      </c>
      <c r="W108" s="29"/>
      <c r="X108" s="29"/>
      <c r="Y108" s="29">
        <v>98</v>
      </c>
      <c r="Z108" s="29"/>
      <c r="AA108" s="29"/>
      <c r="AB108" s="29"/>
      <c r="AC108" s="29"/>
      <c r="AD108" s="29"/>
      <c r="AE108" s="29"/>
    </row>
    <row r="109" spans="2:32" ht="12.75" customHeight="1" x14ac:dyDescent="0.2">
      <c r="B109" s="16"/>
      <c r="D109" s="29"/>
      <c r="E109" s="73">
        <v>13280</v>
      </c>
      <c r="F109" s="74"/>
      <c r="G109" s="29" t="s">
        <v>35</v>
      </c>
      <c r="H109" s="73">
        <v>13300</v>
      </c>
      <c r="I109" s="74"/>
      <c r="J109" s="23" t="s">
        <v>36</v>
      </c>
      <c r="K109" s="29"/>
      <c r="L109" s="29"/>
      <c r="M109" s="29">
        <f>ROUNDUP((((K108+K110)/2)*(H109-E109))/27,0)</f>
        <v>207</v>
      </c>
      <c r="N109" s="29">
        <f>ROUNDUP((((L108+L110)/2)*(H109-E109))/27,0)</f>
        <v>212</v>
      </c>
      <c r="O109" s="29">
        <f>N109-M109</f>
        <v>5</v>
      </c>
      <c r="P109" s="29"/>
      <c r="Q109" s="29"/>
      <c r="R109" s="29"/>
      <c r="S109" s="29">
        <f>ROUNDUP((((Q108+Q110)/2)*(H109-E109))/27,0)</f>
        <v>5</v>
      </c>
      <c r="T109" s="29">
        <f>ROUNDUP((((R108+R110)/2)*(H109-E109))/27,0)</f>
        <v>12</v>
      </c>
      <c r="U109" s="29"/>
      <c r="V109" s="29"/>
      <c r="W109" s="29">
        <f>ROUNDUP((((V108+V110)/2)*(H109-E109))/27,0)</f>
        <v>24</v>
      </c>
      <c r="X109" s="29"/>
      <c r="Y109" s="29"/>
      <c r="Z109" s="29">
        <f>ROUNDUP((((Y108+Y110)/2)*(H109-E109))/9,0)</f>
        <v>109</v>
      </c>
      <c r="AA109" s="29"/>
      <c r="AB109" s="29"/>
      <c r="AC109" s="29"/>
      <c r="AD109" s="29"/>
      <c r="AE109" s="29"/>
    </row>
    <row r="110" spans="2:32" ht="12.75" customHeight="1" x14ac:dyDescent="0.2">
      <c r="B110" s="16" t="s">
        <v>24</v>
      </c>
      <c r="D110" s="29">
        <f>D108+1</f>
        <v>52</v>
      </c>
      <c r="E110" s="73">
        <v>13300</v>
      </c>
      <c r="F110" s="74"/>
      <c r="G110" s="29"/>
      <c r="H110" s="73"/>
      <c r="I110" s="74"/>
      <c r="J110" s="23" t="s">
        <v>36</v>
      </c>
      <c r="K110" s="29">
        <v>0</v>
      </c>
      <c r="L110" s="29">
        <v>0</v>
      </c>
      <c r="M110" s="29"/>
      <c r="N110" s="34"/>
      <c r="O110" s="29"/>
      <c r="P110" s="29"/>
      <c r="Q110" s="29">
        <v>0</v>
      </c>
      <c r="R110" s="29">
        <v>0</v>
      </c>
      <c r="S110" s="29"/>
      <c r="T110" s="29"/>
      <c r="U110" s="29"/>
      <c r="V110" s="29">
        <v>0</v>
      </c>
      <c r="W110" s="29"/>
      <c r="X110" s="29"/>
      <c r="Y110" s="29">
        <v>0</v>
      </c>
      <c r="Z110" s="29"/>
      <c r="AA110" s="29"/>
      <c r="AB110" s="29"/>
      <c r="AC110" s="29"/>
      <c r="AD110" s="29"/>
      <c r="AE110" s="29"/>
    </row>
    <row r="111" spans="2:32" ht="12.75" customHeight="1" x14ac:dyDescent="0.2">
      <c r="B111" s="16" t="s">
        <v>24</v>
      </c>
      <c r="D111" s="29">
        <f t="shared" ref="D111:D126" si="79">D110+1</f>
        <v>53</v>
      </c>
      <c r="E111" s="73">
        <v>13350</v>
      </c>
      <c r="F111" s="74"/>
      <c r="G111" s="29"/>
      <c r="H111" s="73"/>
      <c r="I111" s="74"/>
      <c r="J111" s="23" t="s">
        <v>36</v>
      </c>
      <c r="K111" s="29"/>
      <c r="L111" s="29"/>
      <c r="M111" s="29"/>
      <c r="N111" s="29">
        <v>1</v>
      </c>
      <c r="O111" s="29">
        <f>N111-M111</f>
        <v>1</v>
      </c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2:32" ht="12.75" customHeight="1" x14ac:dyDescent="0.2">
      <c r="B112" s="16" t="s">
        <v>24</v>
      </c>
      <c r="D112" s="29">
        <f t="shared" si="79"/>
        <v>54</v>
      </c>
      <c r="E112" s="73">
        <v>13400</v>
      </c>
      <c r="F112" s="74"/>
      <c r="G112" s="29"/>
      <c r="H112" s="73"/>
      <c r="I112" s="74"/>
      <c r="J112" s="23" t="s">
        <v>36</v>
      </c>
      <c r="K112" s="29"/>
      <c r="L112" s="29"/>
      <c r="M112" s="29"/>
      <c r="N112" s="34">
        <v>2</v>
      </c>
      <c r="O112" s="29">
        <f>N112-M112</f>
        <v>2</v>
      </c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2:31" ht="12.75" customHeight="1" x14ac:dyDescent="0.2">
      <c r="B113" s="16"/>
      <c r="D113" s="29">
        <f t="shared" si="79"/>
        <v>55</v>
      </c>
      <c r="E113" s="73">
        <v>13450</v>
      </c>
      <c r="F113" s="74"/>
      <c r="G113" s="29"/>
      <c r="H113" s="73"/>
      <c r="I113" s="74"/>
      <c r="J113" s="23" t="s">
        <v>36</v>
      </c>
      <c r="K113" s="29"/>
      <c r="L113" s="29"/>
      <c r="M113" s="29"/>
      <c r="N113" s="34">
        <v>3</v>
      </c>
      <c r="O113" s="29">
        <f>N113-M113</f>
        <v>3</v>
      </c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30"/>
      <c r="AB113" s="29"/>
      <c r="AC113" s="29"/>
      <c r="AD113" s="29"/>
      <c r="AE113" s="29"/>
    </row>
    <row r="114" spans="2:31" ht="12.75" customHeight="1" x14ac:dyDescent="0.2">
      <c r="B114" s="16"/>
      <c r="D114" s="29">
        <f t="shared" si="79"/>
        <v>56</v>
      </c>
      <c r="E114" s="73">
        <v>13500</v>
      </c>
      <c r="F114" s="74"/>
      <c r="G114" s="29"/>
      <c r="H114" s="73"/>
      <c r="I114" s="74"/>
      <c r="J114" s="23" t="s">
        <v>36</v>
      </c>
      <c r="K114" s="39"/>
      <c r="L114" s="29"/>
      <c r="M114" s="39"/>
      <c r="N114" s="34">
        <v>3</v>
      </c>
      <c r="O114" s="29">
        <f t="shared" ref="O114:O126" si="80">N114-M114</f>
        <v>3</v>
      </c>
      <c r="P114" s="39"/>
      <c r="Q114" s="39"/>
      <c r="R114" s="39"/>
      <c r="S114" s="30"/>
      <c r="T114" s="39"/>
      <c r="U114" s="29"/>
      <c r="V114" s="29"/>
      <c r="W114" s="30"/>
      <c r="X114" s="39"/>
      <c r="Y114" s="30"/>
      <c r="Z114" s="30"/>
      <c r="AA114" s="30"/>
      <c r="AB114" s="29"/>
      <c r="AC114" s="29"/>
      <c r="AD114" s="29"/>
      <c r="AE114" s="29"/>
    </row>
    <row r="115" spans="2:31" ht="12.75" customHeight="1" x14ac:dyDescent="0.2">
      <c r="B115" s="16"/>
      <c r="D115" s="29">
        <f t="shared" si="79"/>
        <v>57</v>
      </c>
      <c r="E115" s="73">
        <v>13550</v>
      </c>
      <c r="F115" s="74"/>
      <c r="G115" s="29"/>
      <c r="H115" s="73"/>
      <c r="I115" s="74"/>
      <c r="J115" s="23" t="s">
        <v>36</v>
      </c>
      <c r="K115" s="39"/>
      <c r="L115" s="29"/>
      <c r="M115" s="39"/>
      <c r="N115" s="34">
        <v>3</v>
      </c>
      <c r="O115" s="29">
        <f t="shared" si="80"/>
        <v>3</v>
      </c>
      <c r="P115" s="39"/>
      <c r="Q115" s="39"/>
      <c r="R115" s="39"/>
      <c r="S115" s="30"/>
      <c r="T115" s="39"/>
      <c r="U115" s="29"/>
      <c r="V115" s="29"/>
      <c r="W115" s="30"/>
      <c r="X115" s="39"/>
      <c r="Y115" s="30"/>
      <c r="Z115" s="30"/>
      <c r="AA115" s="30"/>
      <c r="AB115" s="29"/>
      <c r="AC115" s="29"/>
      <c r="AD115" s="29"/>
      <c r="AE115" s="29"/>
    </row>
    <row r="116" spans="2:31" ht="12.75" customHeight="1" x14ac:dyDescent="0.2">
      <c r="B116" s="16" t="s">
        <v>24</v>
      </c>
      <c r="D116" s="29">
        <f t="shared" si="79"/>
        <v>58</v>
      </c>
      <c r="E116" s="73">
        <v>13600</v>
      </c>
      <c r="F116" s="74"/>
      <c r="G116" s="29"/>
      <c r="H116" s="73"/>
      <c r="I116" s="74"/>
      <c r="J116" s="23" t="s">
        <v>36</v>
      </c>
      <c r="K116" s="39"/>
      <c r="L116" s="29"/>
      <c r="M116" s="39"/>
      <c r="N116" s="34">
        <v>2</v>
      </c>
      <c r="O116" s="29">
        <f t="shared" si="80"/>
        <v>2</v>
      </c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2:31" ht="12.75" customHeight="1" x14ac:dyDescent="0.2">
      <c r="B117" s="16" t="s">
        <v>24</v>
      </c>
      <c r="D117" s="29">
        <f t="shared" si="79"/>
        <v>59</v>
      </c>
      <c r="E117" s="73">
        <v>13650</v>
      </c>
      <c r="F117" s="79"/>
      <c r="G117" s="29"/>
      <c r="H117" s="73"/>
      <c r="I117" s="79"/>
      <c r="J117" s="23" t="s">
        <v>36</v>
      </c>
      <c r="K117" s="29"/>
      <c r="L117" s="29"/>
      <c r="M117" s="29"/>
      <c r="N117" s="34">
        <v>3</v>
      </c>
      <c r="O117" s="29">
        <f t="shared" si="80"/>
        <v>3</v>
      </c>
      <c r="P117" s="29"/>
      <c r="Q117" s="29"/>
      <c r="R117" s="29"/>
      <c r="S117" s="30"/>
      <c r="T117" s="29"/>
      <c r="U117" s="29"/>
      <c r="V117" s="29"/>
      <c r="W117" s="30"/>
      <c r="X117" s="29"/>
      <c r="Y117" s="30"/>
      <c r="Z117" s="30"/>
      <c r="AA117" s="30"/>
      <c r="AB117" s="29"/>
      <c r="AC117" s="29"/>
      <c r="AD117" s="29"/>
      <c r="AE117" s="29"/>
    </row>
    <row r="118" spans="2:31" ht="12.75" customHeight="1" x14ac:dyDescent="0.2">
      <c r="B118" s="16" t="s">
        <v>24</v>
      </c>
      <c r="D118" s="29">
        <f t="shared" si="79"/>
        <v>60</v>
      </c>
      <c r="E118" s="73">
        <v>13700</v>
      </c>
      <c r="F118" s="79"/>
      <c r="G118" s="29"/>
      <c r="H118" s="73"/>
      <c r="I118" s="79"/>
      <c r="J118" s="23" t="s">
        <v>36</v>
      </c>
      <c r="K118" s="29"/>
      <c r="L118" s="29"/>
      <c r="M118" s="29"/>
      <c r="N118" s="34">
        <v>3</v>
      </c>
      <c r="O118" s="29">
        <f t="shared" si="80"/>
        <v>3</v>
      </c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30"/>
      <c r="AB118" s="29"/>
      <c r="AC118" s="29"/>
      <c r="AD118" s="29"/>
      <c r="AE118" s="29"/>
    </row>
    <row r="119" spans="2:31" ht="12.75" customHeight="1" x14ac:dyDescent="0.2">
      <c r="B119" s="16"/>
      <c r="D119" s="29">
        <f t="shared" si="79"/>
        <v>61</v>
      </c>
      <c r="E119" s="73">
        <v>13750</v>
      </c>
      <c r="F119" s="74"/>
      <c r="G119" s="29"/>
      <c r="H119" s="73"/>
      <c r="I119" s="74"/>
      <c r="J119" s="23" t="s">
        <v>36</v>
      </c>
      <c r="K119" s="39"/>
      <c r="L119" s="29"/>
      <c r="M119" s="29"/>
      <c r="N119" s="34">
        <v>3</v>
      </c>
      <c r="O119" s="29">
        <f t="shared" si="80"/>
        <v>3</v>
      </c>
      <c r="P119" s="39"/>
      <c r="Q119" s="39"/>
      <c r="R119" s="39"/>
      <c r="S119" s="30"/>
      <c r="T119" s="39"/>
      <c r="U119" s="29"/>
      <c r="V119" s="29"/>
      <c r="W119" s="30"/>
      <c r="X119" s="39"/>
      <c r="Y119" s="30"/>
      <c r="Z119" s="30"/>
      <c r="AA119" s="30"/>
      <c r="AB119" s="29"/>
      <c r="AC119" s="29"/>
      <c r="AD119" s="29"/>
      <c r="AE119" s="29"/>
    </row>
    <row r="120" spans="2:31" ht="12.75" customHeight="1" x14ac:dyDescent="0.2">
      <c r="B120" s="16" t="s">
        <v>24</v>
      </c>
      <c r="D120" s="29">
        <f t="shared" si="79"/>
        <v>62</v>
      </c>
      <c r="E120" s="73">
        <v>13800</v>
      </c>
      <c r="F120" s="74"/>
      <c r="G120" s="29"/>
      <c r="H120" s="73"/>
      <c r="I120" s="74"/>
      <c r="J120" s="23" t="s">
        <v>36</v>
      </c>
      <c r="K120" s="29"/>
      <c r="L120" s="29"/>
      <c r="M120" s="29"/>
      <c r="N120" s="34">
        <v>3</v>
      </c>
      <c r="O120" s="29">
        <f t="shared" si="80"/>
        <v>3</v>
      </c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30"/>
      <c r="AB120" s="29"/>
      <c r="AC120" s="29"/>
      <c r="AD120" s="29"/>
      <c r="AE120" s="29"/>
    </row>
    <row r="121" spans="2:31" ht="12.75" customHeight="1" x14ac:dyDescent="0.2">
      <c r="B121" s="16"/>
      <c r="D121" s="29">
        <f t="shared" si="79"/>
        <v>63</v>
      </c>
      <c r="E121" s="73">
        <v>13850</v>
      </c>
      <c r="F121" s="74"/>
      <c r="G121" s="29" t="s">
        <v>35</v>
      </c>
      <c r="H121" s="73">
        <v>13900</v>
      </c>
      <c r="I121" s="74"/>
      <c r="J121" s="23" t="s">
        <v>36</v>
      </c>
      <c r="K121" s="29"/>
      <c r="L121" s="29"/>
      <c r="M121" s="29"/>
      <c r="N121" s="34">
        <v>4</v>
      </c>
      <c r="O121" s="29">
        <f t="shared" si="80"/>
        <v>4</v>
      </c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2:31" ht="12.75" customHeight="1" x14ac:dyDescent="0.2">
      <c r="B122" s="16" t="s">
        <v>24</v>
      </c>
      <c r="D122" s="29">
        <f t="shared" si="79"/>
        <v>64</v>
      </c>
      <c r="E122" s="73">
        <v>13950</v>
      </c>
      <c r="F122" s="74"/>
      <c r="G122" s="29" t="s">
        <v>35</v>
      </c>
      <c r="H122" s="73">
        <v>14000</v>
      </c>
      <c r="I122" s="74"/>
      <c r="J122" s="23" t="s">
        <v>36</v>
      </c>
      <c r="K122" s="29"/>
      <c r="L122" s="39"/>
      <c r="M122" s="29"/>
      <c r="N122" s="52">
        <v>5</v>
      </c>
      <c r="O122" s="29">
        <f t="shared" si="80"/>
        <v>5</v>
      </c>
      <c r="P122" s="39"/>
      <c r="Q122" s="39"/>
      <c r="R122" s="39"/>
      <c r="S122" s="39"/>
      <c r="T122" s="39"/>
      <c r="U122" s="29"/>
      <c r="V122" s="29"/>
      <c r="W122" s="39"/>
      <c r="X122" s="39"/>
      <c r="Y122" s="39"/>
      <c r="Z122" s="29"/>
      <c r="AA122" s="39"/>
      <c r="AB122" s="29"/>
      <c r="AC122" s="29"/>
      <c r="AD122" s="29"/>
      <c r="AE122" s="29"/>
    </row>
    <row r="123" spans="2:31" ht="12.75" customHeight="1" x14ac:dyDescent="0.2">
      <c r="B123" s="16" t="s">
        <v>24</v>
      </c>
      <c r="D123" s="29">
        <f t="shared" si="79"/>
        <v>65</v>
      </c>
      <c r="E123" s="73">
        <v>14050</v>
      </c>
      <c r="F123" s="79"/>
      <c r="G123" s="29" t="s">
        <v>35</v>
      </c>
      <c r="H123" s="73">
        <v>14100</v>
      </c>
      <c r="I123" s="79"/>
      <c r="J123" s="23" t="s">
        <v>36</v>
      </c>
      <c r="K123" s="29"/>
      <c r="L123" s="29"/>
      <c r="M123" s="29"/>
      <c r="N123" s="34">
        <v>4</v>
      </c>
      <c r="O123" s="29">
        <f t="shared" si="80"/>
        <v>4</v>
      </c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30"/>
      <c r="AB123" s="29"/>
      <c r="AC123" s="29"/>
      <c r="AD123" s="29"/>
      <c r="AE123" s="29"/>
    </row>
    <row r="124" spans="2:31" ht="12.75" customHeight="1" x14ac:dyDescent="0.2">
      <c r="B124" s="16"/>
      <c r="D124" s="29">
        <f t="shared" si="79"/>
        <v>66</v>
      </c>
      <c r="E124" s="73">
        <v>14150</v>
      </c>
      <c r="F124" s="74"/>
      <c r="G124" s="29" t="s">
        <v>35</v>
      </c>
      <c r="H124" s="73">
        <v>14200</v>
      </c>
      <c r="I124" s="74"/>
      <c r="J124" s="23" t="s">
        <v>36</v>
      </c>
      <c r="K124" s="29"/>
      <c r="L124" s="29"/>
      <c r="M124" s="29"/>
      <c r="N124" s="34">
        <v>5</v>
      </c>
      <c r="O124" s="29">
        <f t="shared" si="80"/>
        <v>5</v>
      </c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2:31" ht="12.75" customHeight="1" x14ac:dyDescent="0.2">
      <c r="B125" s="16"/>
      <c r="D125" s="29">
        <f t="shared" si="79"/>
        <v>67</v>
      </c>
      <c r="E125" s="73">
        <v>14250</v>
      </c>
      <c r="F125" s="74"/>
      <c r="G125" s="29" t="s">
        <v>35</v>
      </c>
      <c r="H125" s="73">
        <v>14300</v>
      </c>
      <c r="I125" s="74"/>
      <c r="J125" s="23" t="s">
        <v>36</v>
      </c>
      <c r="K125" s="29"/>
      <c r="L125" s="29"/>
      <c r="M125" s="29"/>
      <c r="N125" s="34">
        <v>12</v>
      </c>
      <c r="O125" s="29">
        <f t="shared" si="80"/>
        <v>12</v>
      </c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2:31" ht="12.75" customHeight="1" x14ac:dyDescent="0.2">
      <c r="B126" s="16"/>
      <c r="D126" s="29">
        <f t="shared" si="79"/>
        <v>68</v>
      </c>
      <c r="E126" s="73">
        <v>14350</v>
      </c>
      <c r="F126" s="74"/>
      <c r="G126" s="29" t="s">
        <v>35</v>
      </c>
      <c r="H126" s="73">
        <v>14400</v>
      </c>
      <c r="I126" s="74"/>
      <c r="J126" s="23" t="s">
        <v>36</v>
      </c>
      <c r="K126" s="29"/>
      <c r="L126" s="29"/>
      <c r="M126" s="29"/>
      <c r="N126" s="34">
        <v>10</v>
      </c>
      <c r="O126" s="29">
        <f t="shared" si="80"/>
        <v>10</v>
      </c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2:31" ht="12.75" customHeight="1" x14ac:dyDescent="0.2">
      <c r="B127" s="16"/>
      <c r="D127" s="29"/>
      <c r="E127" s="60"/>
      <c r="F127" s="62"/>
      <c r="G127" s="29"/>
      <c r="H127" s="60"/>
      <c r="I127" s="62"/>
      <c r="J127" s="23"/>
      <c r="K127" s="39"/>
      <c r="L127" s="39"/>
      <c r="M127" s="63"/>
      <c r="N127" s="52"/>
      <c r="O127" s="39"/>
      <c r="P127" s="39"/>
      <c r="Q127" s="39"/>
      <c r="R127" s="39"/>
      <c r="S127" s="44"/>
      <c r="T127" s="39"/>
      <c r="U127" s="29"/>
      <c r="V127" s="29"/>
      <c r="W127" s="44"/>
      <c r="X127" s="39"/>
      <c r="Y127" s="44"/>
      <c r="Z127" s="30"/>
      <c r="AA127" s="39"/>
      <c r="AB127" s="29"/>
      <c r="AC127" s="29"/>
      <c r="AD127" s="29"/>
      <c r="AE127" s="29"/>
    </row>
    <row r="128" spans="2:31" ht="12.75" customHeight="1" x14ac:dyDescent="0.2">
      <c r="B128" s="16"/>
      <c r="D128" s="29"/>
      <c r="E128" s="60"/>
      <c r="F128" s="61"/>
      <c r="G128" s="29"/>
      <c r="H128" s="60"/>
      <c r="I128" s="61"/>
      <c r="J128" s="23"/>
      <c r="K128" s="29"/>
      <c r="L128" s="29"/>
      <c r="M128" s="63"/>
      <c r="N128" s="34"/>
      <c r="O128" s="29"/>
      <c r="P128" s="29"/>
      <c r="Q128" s="29"/>
      <c r="R128" s="29"/>
      <c r="S128" s="30"/>
      <c r="T128" s="29"/>
      <c r="U128" s="29"/>
      <c r="V128" s="29"/>
      <c r="W128" s="30"/>
      <c r="X128" s="29"/>
      <c r="Y128" s="30"/>
      <c r="Z128" s="30"/>
      <c r="AA128" s="29"/>
      <c r="AB128" s="29"/>
      <c r="AC128" s="29"/>
      <c r="AD128" s="29"/>
      <c r="AE128" s="29"/>
    </row>
    <row r="129" spans="2:31" ht="12.75" customHeight="1" x14ac:dyDescent="0.2">
      <c r="B129" s="16"/>
      <c r="D129" s="29"/>
      <c r="E129" s="60"/>
      <c r="F129" s="62"/>
      <c r="G129" s="29"/>
      <c r="H129" s="60"/>
      <c r="I129" s="62"/>
      <c r="J129" s="23"/>
      <c r="K129" s="39"/>
      <c r="L129" s="39"/>
      <c r="M129" s="63"/>
      <c r="N129" s="52"/>
      <c r="O129" s="39"/>
      <c r="P129" s="39"/>
      <c r="Q129" s="39"/>
      <c r="R129" s="39"/>
      <c r="S129" s="44"/>
      <c r="T129" s="39"/>
      <c r="U129" s="29"/>
      <c r="V129" s="29"/>
      <c r="W129" s="44"/>
      <c r="X129" s="39"/>
      <c r="Y129" s="44"/>
      <c r="Z129" s="30"/>
      <c r="AA129" s="39"/>
      <c r="AB129" s="29"/>
      <c r="AC129" s="29"/>
      <c r="AD129" s="29"/>
      <c r="AE129" s="29"/>
    </row>
    <row r="130" spans="2:31" ht="12.75" customHeight="1" x14ac:dyDescent="0.2">
      <c r="B130" s="16"/>
      <c r="D130" s="29"/>
      <c r="E130" s="60"/>
      <c r="F130" s="61"/>
      <c r="G130" s="29"/>
      <c r="H130" s="60"/>
      <c r="I130" s="61"/>
      <c r="J130" s="23"/>
      <c r="K130" s="29"/>
      <c r="L130" s="29"/>
      <c r="M130" s="63"/>
      <c r="N130" s="34"/>
      <c r="O130" s="29"/>
      <c r="P130" s="29"/>
      <c r="Q130" s="29"/>
      <c r="R130" s="29"/>
      <c r="S130" s="30"/>
      <c r="T130" s="29"/>
      <c r="U130" s="29"/>
      <c r="V130" s="29"/>
      <c r="W130" s="30"/>
      <c r="X130" s="29"/>
      <c r="Y130" s="30"/>
      <c r="Z130" s="30"/>
      <c r="AA130" s="29"/>
      <c r="AB130" s="29"/>
      <c r="AC130" s="29"/>
      <c r="AD130" s="29"/>
      <c r="AE130" s="29"/>
    </row>
    <row r="131" spans="2:31" ht="12.75" customHeight="1" x14ac:dyDescent="0.2">
      <c r="B131" s="16"/>
      <c r="D131" s="29"/>
      <c r="E131" s="60"/>
      <c r="F131" s="61"/>
      <c r="G131" s="29"/>
      <c r="H131" s="60"/>
      <c r="I131" s="61"/>
      <c r="J131" s="23"/>
      <c r="K131" s="29"/>
      <c r="L131" s="29"/>
      <c r="M131" s="63"/>
      <c r="N131" s="34"/>
      <c r="O131" s="29"/>
      <c r="P131" s="29"/>
      <c r="Q131" s="29"/>
      <c r="R131" s="29"/>
      <c r="S131" s="30"/>
      <c r="T131" s="29"/>
      <c r="U131" s="29"/>
      <c r="V131" s="29"/>
      <c r="W131" s="30"/>
      <c r="X131" s="29"/>
      <c r="Y131" s="30"/>
      <c r="Z131" s="30"/>
      <c r="AA131" s="29"/>
      <c r="AB131" s="29"/>
      <c r="AC131" s="29"/>
      <c r="AD131" s="29"/>
      <c r="AE131" s="29"/>
    </row>
    <row r="132" spans="2:31" ht="12.75" customHeight="1" x14ac:dyDescent="0.2">
      <c r="B132" s="16"/>
      <c r="D132" s="29"/>
      <c r="E132" s="60"/>
      <c r="F132" s="62"/>
      <c r="G132" s="29"/>
      <c r="H132" s="60"/>
      <c r="I132" s="62"/>
      <c r="J132" s="23"/>
      <c r="K132" s="39"/>
      <c r="L132" s="39"/>
      <c r="M132" s="63"/>
      <c r="N132" s="52"/>
      <c r="O132" s="39"/>
      <c r="P132" s="39"/>
      <c r="Q132" s="39"/>
      <c r="R132" s="39"/>
      <c r="S132" s="44"/>
      <c r="T132" s="39"/>
      <c r="U132" s="29"/>
      <c r="V132" s="29"/>
      <c r="W132" s="44"/>
      <c r="X132" s="39"/>
      <c r="Y132" s="44"/>
      <c r="Z132" s="30"/>
      <c r="AA132" s="39"/>
      <c r="AB132" s="29"/>
      <c r="AC132" s="29"/>
      <c r="AD132" s="29"/>
      <c r="AE132" s="29"/>
    </row>
    <row r="133" spans="2:31" ht="12.75" customHeight="1" x14ac:dyDescent="0.2">
      <c r="B133" s="16"/>
      <c r="D133" s="29"/>
      <c r="E133" s="60"/>
      <c r="F133" s="61"/>
      <c r="G133" s="29"/>
      <c r="H133" s="60"/>
      <c r="I133" s="61"/>
      <c r="J133" s="23"/>
      <c r="K133" s="29"/>
      <c r="L133" s="29"/>
      <c r="M133" s="63"/>
      <c r="N133" s="34"/>
      <c r="O133" s="29"/>
      <c r="P133" s="29"/>
      <c r="Q133" s="29"/>
      <c r="R133" s="29"/>
      <c r="S133" s="30"/>
      <c r="T133" s="29"/>
      <c r="U133" s="29"/>
      <c r="V133" s="29"/>
      <c r="W133" s="30"/>
      <c r="X133" s="29"/>
      <c r="Y133" s="30"/>
      <c r="Z133" s="30"/>
      <c r="AA133" s="29"/>
      <c r="AB133" s="29"/>
      <c r="AC133" s="29"/>
      <c r="AD133" s="29"/>
      <c r="AE133" s="29"/>
    </row>
    <row r="134" spans="2:31" ht="12.75" customHeight="1" x14ac:dyDescent="0.2">
      <c r="B134" s="16"/>
      <c r="D134" s="29"/>
      <c r="E134" s="60"/>
      <c r="F134" s="62"/>
      <c r="G134" s="29"/>
      <c r="H134" s="60"/>
      <c r="I134" s="62"/>
      <c r="J134" s="23"/>
      <c r="K134" s="39"/>
      <c r="L134" s="39"/>
      <c r="M134" s="63"/>
      <c r="N134" s="52"/>
      <c r="O134" s="39"/>
      <c r="P134" s="39"/>
      <c r="Q134" s="39"/>
      <c r="R134" s="39"/>
      <c r="S134" s="44"/>
      <c r="T134" s="39"/>
      <c r="U134" s="29"/>
      <c r="V134" s="29"/>
      <c r="W134" s="44"/>
      <c r="X134" s="39"/>
      <c r="Y134" s="44"/>
      <c r="Z134" s="30"/>
      <c r="AA134" s="39"/>
      <c r="AB134" s="29"/>
      <c r="AC134" s="29"/>
      <c r="AD134" s="29"/>
      <c r="AE134" s="29"/>
    </row>
    <row r="135" spans="2:31" ht="12.75" customHeight="1" x14ac:dyDescent="0.2">
      <c r="B135" s="16"/>
      <c r="D135" s="29"/>
      <c r="E135" s="60"/>
      <c r="F135" s="61"/>
      <c r="G135" s="29"/>
      <c r="H135" s="60"/>
      <c r="I135" s="61"/>
      <c r="J135" s="23"/>
      <c r="K135" s="29"/>
      <c r="L135" s="29"/>
      <c r="M135" s="63"/>
      <c r="N135" s="34"/>
      <c r="O135" s="29"/>
      <c r="P135" s="29"/>
      <c r="Q135" s="29"/>
      <c r="R135" s="29"/>
      <c r="S135" s="30"/>
      <c r="T135" s="29"/>
      <c r="U135" s="29"/>
      <c r="V135" s="29"/>
      <c r="W135" s="30"/>
      <c r="X135" s="29"/>
      <c r="Y135" s="30"/>
      <c r="Z135" s="30"/>
      <c r="AA135" s="29"/>
      <c r="AB135" s="29"/>
      <c r="AC135" s="29"/>
      <c r="AD135" s="29"/>
      <c r="AE135" s="29"/>
    </row>
    <row r="136" spans="2:31" ht="12.75" customHeight="1" x14ac:dyDescent="0.2">
      <c r="B136" s="16"/>
      <c r="D136" s="29"/>
      <c r="E136" s="60"/>
      <c r="F136" s="62"/>
      <c r="G136" s="29"/>
      <c r="H136" s="60"/>
      <c r="I136" s="62"/>
      <c r="J136" s="23"/>
      <c r="K136" s="39"/>
      <c r="L136" s="39"/>
      <c r="M136" s="63"/>
      <c r="N136" s="52"/>
      <c r="O136" s="39"/>
      <c r="P136" s="39"/>
      <c r="Q136" s="39"/>
      <c r="R136" s="39"/>
      <c r="S136" s="44"/>
      <c r="T136" s="39"/>
      <c r="U136" s="29"/>
      <c r="V136" s="29"/>
      <c r="W136" s="44"/>
      <c r="X136" s="39"/>
      <c r="Y136" s="44"/>
      <c r="Z136" s="30"/>
      <c r="AA136" s="39"/>
      <c r="AB136" s="29"/>
      <c r="AC136" s="29"/>
      <c r="AD136" s="29"/>
      <c r="AE136" s="29"/>
    </row>
    <row r="137" spans="2:31" ht="12.75" customHeight="1" x14ac:dyDescent="0.2">
      <c r="B137" s="16"/>
      <c r="D137" s="29"/>
      <c r="E137" s="60"/>
      <c r="F137" s="61"/>
      <c r="G137" s="29"/>
      <c r="H137" s="60"/>
      <c r="I137" s="61"/>
      <c r="J137" s="23"/>
      <c r="K137" s="29"/>
      <c r="L137" s="29"/>
      <c r="M137" s="63"/>
      <c r="N137" s="34"/>
      <c r="O137" s="29"/>
      <c r="P137" s="29"/>
      <c r="Q137" s="29"/>
      <c r="R137" s="29"/>
      <c r="S137" s="30"/>
      <c r="T137" s="29"/>
      <c r="U137" s="29"/>
      <c r="V137" s="29"/>
      <c r="W137" s="30"/>
      <c r="X137" s="29"/>
      <c r="Y137" s="30"/>
      <c r="Z137" s="30"/>
      <c r="AA137" s="29"/>
      <c r="AB137" s="29"/>
      <c r="AC137" s="29"/>
      <c r="AD137" s="29"/>
      <c r="AE137" s="29"/>
    </row>
    <row r="138" spans="2:31" ht="12.75" customHeight="1" x14ac:dyDescent="0.2">
      <c r="B138" s="16"/>
      <c r="D138" s="29"/>
      <c r="E138" s="60"/>
      <c r="F138" s="61"/>
      <c r="G138" s="29"/>
      <c r="H138" s="60"/>
      <c r="I138" s="61"/>
      <c r="J138" s="23"/>
      <c r="K138" s="29"/>
      <c r="L138" s="29"/>
      <c r="M138" s="63"/>
      <c r="N138" s="34"/>
      <c r="O138" s="29"/>
      <c r="P138" s="29"/>
      <c r="Q138" s="29"/>
      <c r="R138" s="29"/>
      <c r="S138" s="30"/>
      <c r="T138" s="29"/>
      <c r="U138" s="29"/>
      <c r="V138" s="29"/>
      <c r="W138" s="30"/>
      <c r="X138" s="29"/>
      <c r="Y138" s="30"/>
      <c r="Z138" s="30"/>
      <c r="AA138" s="29"/>
      <c r="AB138" s="29"/>
      <c r="AC138" s="29"/>
      <c r="AD138" s="29"/>
      <c r="AE138" s="29"/>
    </row>
    <row r="139" spans="2:31" ht="12.75" customHeight="1" x14ac:dyDescent="0.2">
      <c r="B139" s="16"/>
      <c r="D139" s="29"/>
      <c r="E139" s="57"/>
      <c r="F139" s="58"/>
      <c r="G139" s="29"/>
      <c r="H139" s="57"/>
      <c r="I139" s="58"/>
      <c r="J139" s="23"/>
      <c r="K139" s="29"/>
      <c r="L139" s="29"/>
      <c r="M139" s="63"/>
      <c r="N139" s="34"/>
      <c r="O139" s="29"/>
      <c r="P139" s="29"/>
      <c r="Q139" s="29"/>
      <c r="R139" s="29"/>
      <c r="S139" s="30"/>
      <c r="T139" s="29"/>
      <c r="U139" s="29"/>
      <c r="V139" s="29"/>
      <c r="W139" s="30"/>
      <c r="X139" s="29"/>
      <c r="Y139" s="30"/>
      <c r="Z139" s="30"/>
      <c r="AA139" s="29"/>
      <c r="AB139" s="29"/>
      <c r="AC139" s="29"/>
      <c r="AD139" s="29"/>
      <c r="AE139" s="29"/>
    </row>
    <row r="140" spans="2:31" ht="12.75" customHeight="1" x14ac:dyDescent="0.2">
      <c r="B140" s="16"/>
      <c r="D140" s="29"/>
      <c r="E140" s="57"/>
      <c r="F140" s="59"/>
      <c r="G140" s="29"/>
      <c r="H140" s="57"/>
      <c r="I140" s="59"/>
      <c r="J140" s="23"/>
      <c r="K140" s="39"/>
      <c r="L140" s="39"/>
      <c r="M140" s="63"/>
      <c r="N140" s="52"/>
      <c r="O140" s="39"/>
      <c r="P140" s="39"/>
      <c r="Q140" s="39"/>
      <c r="R140" s="39"/>
      <c r="S140" s="44"/>
      <c r="T140" s="39"/>
      <c r="U140" s="29"/>
      <c r="V140" s="29"/>
      <c r="W140" s="44"/>
      <c r="X140" s="39"/>
      <c r="Y140" s="44"/>
      <c r="Z140" s="30"/>
      <c r="AA140" s="39"/>
      <c r="AB140" s="29"/>
      <c r="AC140" s="29"/>
      <c r="AD140" s="29"/>
      <c r="AE140" s="29"/>
    </row>
    <row r="141" spans="2:31" ht="12.75" customHeight="1" x14ac:dyDescent="0.2">
      <c r="B141" s="16"/>
      <c r="D141" s="29"/>
      <c r="E141" s="57"/>
      <c r="F141" s="58"/>
      <c r="G141" s="29"/>
      <c r="H141" s="57"/>
      <c r="I141" s="58"/>
      <c r="J141" s="23"/>
      <c r="K141" s="29"/>
      <c r="L141" s="29"/>
      <c r="M141" s="63"/>
      <c r="N141" s="34"/>
      <c r="O141" s="29"/>
      <c r="P141" s="29"/>
      <c r="Q141" s="29"/>
      <c r="R141" s="29"/>
      <c r="S141" s="30"/>
      <c r="T141" s="29"/>
      <c r="U141" s="29"/>
      <c r="V141" s="29"/>
      <c r="W141" s="30"/>
      <c r="X141" s="29"/>
      <c r="Y141" s="30"/>
      <c r="Z141" s="30"/>
      <c r="AA141" s="29"/>
      <c r="AB141" s="29"/>
      <c r="AC141" s="29"/>
      <c r="AD141" s="29"/>
      <c r="AE141" s="29"/>
    </row>
    <row r="142" spans="2:31" ht="12.75" customHeight="1" x14ac:dyDescent="0.2">
      <c r="B142" s="16"/>
      <c r="D142" s="29"/>
      <c r="E142" s="57"/>
      <c r="F142" s="59"/>
      <c r="G142" s="29"/>
      <c r="H142" s="57"/>
      <c r="I142" s="59"/>
      <c r="J142" s="23"/>
      <c r="K142" s="39"/>
      <c r="L142" s="39"/>
      <c r="M142" s="63"/>
      <c r="N142" s="52"/>
      <c r="O142" s="39"/>
      <c r="P142" s="39"/>
      <c r="Q142" s="39"/>
      <c r="R142" s="39"/>
      <c r="S142" s="44"/>
      <c r="T142" s="39"/>
      <c r="U142" s="29"/>
      <c r="V142" s="29"/>
      <c r="W142" s="44"/>
      <c r="X142" s="39"/>
      <c r="Y142" s="44"/>
      <c r="Z142" s="30"/>
      <c r="AA142" s="39"/>
      <c r="AB142" s="29"/>
      <c r="AC142" s="29"/>
      <c r="AD142" s="29"/>
      <c r="AE142" s="29"/>
    </row>
    <row r="143" spans="2:31" ht="12.75" customHeight="1" x14ac:dyDescent="0.2">
      <c r="B143" s="16"/>
      <c r="D143" s="29"/>
      <c r="E143" s="57"/>
      <c r="F143" s="58"/>
      <c r="G143" s="29"/>
      <c r="H143" s="57"/>
      <c r="I143" s="58"/>
      <c r="J143" s="23"/>
      <c r="K143" s="29"/>
      <c r="L143" s="29"/>
      <c r="M143" s="63"/>
      <c r="N143" s="34"/>
      <c r="O143" s="29"/>
      <c r="P143" s="29"/>
      <c r="Q143" s="29"/>
      <c r="R143" s="29"/>
      <c r="S143" s="30"/>
      <c r="T143" s="29"/>
      <c r="U143" s="29"/>
      <c r="V143" s="29"/>
      <c r="W143" s="30"/>
      <c r="X143" s="29"/>
      <c r="Y143" s="30"/>
      <c r="Z143" s="30"/>
      <c r="AA143" s="29"/>
      <c r="AB143" s="29"/>
      <c r="AC143" s="29"/>
      <c r="AD143" s="29"/>
      <c r="AE143" s="29"/>
    </row>
    <row r="144" spans="2:31" ht="12.75" customHeight="1" x14ac:dyDescent="0.2">
      <c r="B144" s="16"/>
      <c r="D144" s="29"/>
      <c r="E144" s="57"/>
      <c r="F144" s="59"/>
      <c r="G144" s="29"/>
      <c r="H144" s="57"/>
      <c r="I144" s="59"/>
      <c r="J144" s="23"/>
      <c r="K144" s="39"/>
      <c r="L144" s="39"/>
      <c r="M144" s="63"/>
      <c r="N144" s="52"/>
      <c r="O144" s="39"/>
      <c r="P144" s="39"/>
      <c r="Q144" s="39"/>
      <c r="R144" s="39"/>
      <c r="S144" s="44"/>
      <c r="T144" s="39"/>
      <c r="U144" s="29"/>
      <c r="V144" s="29"/>
      <c r="W144" s="44"/>
      <c r="X144" s="39"/>
      <c r="Y144" s="44"/>
      <c r="Z144" s="30"/>
      <c r="AA144" s="39"/>
      <c r="AB144" s="29"/>
      <c r="AC144" s="29"/>
      <c r="AD144" s="29"/>
      <c r="AE144" s="29"/>
    </row>
    <row r="145" spans="2:31" ht="12.75" customHeight="1" x14ac:dyDescent="0.2">
      <c r="B145" s="16"/>
      <c r="D145" s="29"/>
      <c r="E145" s="57"/>
      <c r="F145" s="58"/>
      <c r="G145" s="29"/>
      <c r="H145" s="57"/>
      <c r="I145" s="58"/>
      <c r="J145" s="23"/>
      <c r="K145" s="29"/>
      <c r="L145" s="29"/>
      <c r="M145" s="63"/>
      <c r="N145" s="34"/>
      <c r="O145" s="29"/>
      <c r="P145" s="29"/>
      <c r="Q145" s="29"/>
      <c r="R145" s="29"/>
      <c r="S145" s="30"/>
      <c r="T145" s="29"/>
      <c r="U145" s="29"/>
      <c r="V145" s="29"/>
      <c r="W145" s="30"/>
      <c r="X145" s="29"/>
      <c r="Y145" s="30"/>
      <c r="Z145" s="30"/>
      <c r="AA145" s="29"/>
      <c r="AB145" s="29"/>
      <c r="AC145" s="29"/>
      <c r="AD145" s="29"/>
      <c r="AE145" s="29"/>
    </row>
    <row r="146" spans="2:31" ht="12.75" customHeight="1" x14ac:dyDescent="0.2">
      <c r="B146" s="16"/>
      <c r="D146" s="29"/>
      <c r="E146" s="57"/>
      <c r="F146" s="58"/>
      <c r="G146" s="29"/>
      <c r="H146" s="57"/>
      <c r="I146" s="58"/>
      <c r="J146" s="23"/>
      <c r="K146" s="29"/>
      <c r="L146" s="29"/>
      <c r="M146" s="63"/>
      <c r="N146" s="34"/>
      <c r="O146" s="29"/>
      <c r="P146" s="29"/>
      <c r="Q146" s="29"/>
      <c r="R146" s="29"/>
      <c r="S146" s="30"/>
      <c r="T146" s="29"/>
      <c r="U146" s="29"/>
      <c r="V146" s="29"/>
      <c r="W146" s="30"/>
      <c r="X146" s="29"/>
      <c r="Y146" s="30"/>
      <c r="Z146" s="30"/>
      <c r="AA146" s="29"/>
      <c r="AB146" s="29"/>
      <c r="AC146" s="29"/>
      <c r="AD146" s="29"/>
      <c r="AE146" s="29"/>
    </row>
    <row r="147" spans="2:31" ht="12.75" customHeight="1" x14ac:dyDescent="0.2">
      <c r="B147" s="16"/>
      <c r="D147" s="29"/>
      <c r="E147" s="57"/>
      <c r="F147" s="59"/>
      <c r="G147" s="29"/>
      <c r="H147" s="57"/>
      <c r="I147" s="59"/>
      <c r="J147" s="23"/>
      <c r="K147" s="39"/>
      <c r="L147" s="39"/>
      <c r="M147" s="63"/>
      <c r="N147" s="52"/>
      <c r="O147" s="39"/>
      <c r="P147" s="39"/>
      <c r="Q147" s="39"/>
      <c r="R147" s="39"/>
      <c r="S147" s="44"/>
      <c r="T147" s="39"/>
      <c r="U147" s="29"/>
      <c r="V147" s="29"/>
      <c r="W147" s="44"/>
      <c r="X147" s="39"/>
      <c r="Y147" s="44"/>
      <c r="Z147" s="30"/>
      <c r="AA147" s="39"/>
      <c r="AB147" s="29"/>
      <c r="AC147" s="29"/>
      <c r="AD147" s="29"/>
      <c r="AE147" s="29"/>
    </row>
    <row r="148" spans="2:31" ht="12.75" customHeight="1" x14ac:dyDescent="0.2">
      <c r="B148" s="16"/>
      <c r="D148" s="29"/>
      <c r="E148" s="57"/>
      <c r="F148" s="58"/>
      <c r="G148" s="29"/>
      <c r="H148" s="57"/>
      <c r="I148" s="58"/>
      <c r="J148" s="23"/>
      <c r="K148" s="29"/>
      <c r="L148" s="29"/>
      <c r="M148" s="63"/>
      <c r="N148" s="34"/>
      <c r="O148" s="29"/>
      <c r="P148" s="29"/>
      <c r="Q148" s="29"/>
      <c r="R148" s="29"/>
      <c r="S148" s="30"/>
      <c r="T148" s="29"/>
      <c r="U148" s="29"/>
      <c r="V148" s="29"/>
      <c r="W148" s="30"/>
      <c r="X148" s="29"/>
      <c r="Y148" s="30"/>
      <c r="Z148" s="30"/>
      <c r="AA148" s="29"/>
      <c r="AB148" s="29"/>
      <c r="AC148" s="29"/>
      <c r="AD148" s="29"/>
      <c r="AE148" s="29"/>
    </row>
    <row r="149" spans="2:31" ht="12.75" customHeight="1" x14ac:dyDescent="0.2">
      <c r="B149" s="16"/>
      <c r="D149" s="29"/>
      <c r="E149" s="57"/>
      <c r="F149" s="59"/>
      <c r="G149" s="29"/>
      <c r="H149" s="57"/>
      <c r="I149" s="59"/>
      <c r="J149" s="23"/>
      <c r="K149" s="39"/>
      <c r="L149" s="39"/>
      <c r="M149" s="63"/>
      <c r="N149" s="52"/>
      <c r="O149" s="39"/>
      <c r="P149" s="39"/>
      <c r="Q149" s="39"/>
      <c r="R149" s="39"/>
      <c r="S149" s="44"/>
      <c r="T149" s="39"/>
      <c r="U149" s="29"/>
      <c r="V149" s="29"/>
      <c r="W149" s="44"/>
      <c r="X149" s="39"/>
      <c r="Y149" s="44"/>
      <c r="Z149" s="30"/>
      <c r="AA149" s="39"/>
      <c r="AB149" s="29"/>
      <c r="AC149" s="29"/>
      <c r="AD149" s="29"/>
      <c r="AE149" s="29"/>
    </row>
    <row r="150" spans="2:31" ht="12.75" customHeight="1" x14ac:dyDescent="0.2">
      <c r="B150" s="16"/>
      <c r="D150" s="29"/>
      <c r="E150" s="57"/>
      <c r="F150" s="58"/>
      <c r="G150" s="29"/>
      <c r="H150" s="57"/>
      <c r="I150" s="58"/>
      <c r="J150" s="23"/>
      <c r="K150" s="29"/>
      <c r="L150" s="29"/>
      <c r="M150" s="63"/>
      <c r="N150" s="34"/>
      <c r="O150" s="29"/>
      <c r="P150" s="29"/>
      <c r="Q150" s="29"/>
      <c r="R150" s="29"/>
      <c r="S150" s="30"/>
      <c r="T150" s="29"/>
      <c r="U150" s="29"/>
      <c r="V150" s="29"/>
      <c r="W150" s="30"/>
      <c r="X150" s="29"/>
      <c r="Y150" s="30"/>
      <c r="Z150" s="30"/>
      <c r="AA150" s="29"/>
      <c r="AB150" s="29"/>
      <c r="AC150" s="29"/>
      <c r="AD150" s="29"/>
      <c r="AE150" s="29"/>
    </row>
    <row r="151" spans="2:31" ht="12.75" customHeight="1" x14ac:dyDescent="0.2">
      <c r="B151" s="16"/>
      <c r="D151" s="29"/>
      <c r="E151" s="57"/>
      <c r="F151" s="59"/>
      <c r="G151" s="29"/>
      <c r="H151" s="57"/>
      <c r="I151" s="59"/>
      <c r="J151" s="23"/>
      <c r="K151" s="39"/>
      <c r="L151" s="39"/>
      <c r="M151" s="63"/>
      <c r="N151" s="52"/>
      <c r="O151" s="39"/>
      <c r="P151" s="39"/>
      <c r="Q151" s="39"/>
      <c r="R151" s="39"/>
      <c r="S151" s="44"/>
      <c r="T151" s="39"/>
      <c r="U151" s="29"/>
      <c r="V151" s="29"/>
      <c r="W151" s="44"/>
      <c r="X151" s="39"/>
      <c r="Y151" s="44"/>
      <c r="Z151" s="30"/>
      <c r="AA151" s="39"/>
      <c r="AB151" s="29"/>
      <c r="AC151" s="29"/>
      <c r="AD151" s="29"/>
      <c r="AE151" s="29"/>
    </row>
    <row r="152" spans="2:31" ht="12.75" customHeight="1" x14ac:dyDescent="0.2">
      <c r="B152" s="16"/>
      <c r="D152" s="29"/>
      <c r="E152" s="57"/>
      <c r="F152" s="58"/>
      <c r="G152" s="29"/>
      <c r="H152" s="57"/>
      <c r="I152" s="58"/>
      <c r="J152" s="23"/>
      <c r="K152" s="29"/>
      <c r="L152" s="29"/>
      <c r="M152" s="63"/>
      <c r="N152" s="34"/>
      <c r="O152" s="29"/>
      <c r="P152" s="29"/>
      <c r="Q152" s="29"/>
      <c r="R152" s="29"/>
      <c r="S152" s="30"/>
      <c r="T152" s="29"/>
      <c r="U152" s="29"/>
      <c r="V152" s="29"/>
      <c r="W152" s="30"/>
      <c r="X152" s="29"/>
      <c r="Y152" s="30"/>
      <c r="Z152" s="30"/>
      <c r="AA152" s="29"/>
      <c r="AB152" s="29"/>
      <c r="AC152" s="29"/>
      <c r="AD152" s="29"/>
      <c r="AE152" s="29"/>
    </row>
    <row r="153" spans="2:31" ht="12.75" customHeight="1" x14ac:dyDescent="0.2">
      <c r="B153" s="16"/>
      <c r="D153" s="29"/>
      <c r="E153" s="57"/>
      <c r="F153" s="59"/>
      <c r="G153" s="29"/>
      <c r="H153" s="57"/>
      <c r="I153" s="59"/>
      <c r="J153" s="23"/>
      <c r="K153" s="39"/>
      <c r="L153" s="39"/>
      <c r="M153" s="63"/>
      <c r="N153" s="52"/>
      <c r="O153" s="39"/>
      <c r="P153" s="39"/>
      <c r="Q153" s="39"/>
      <c r="R153" s="39"/>
      <c r="S153" s="44"/>
      <c r="T153" s="39"/>
      <c r="U153" s="29"/>
      <c r="V153" s="29"/>
      <c r="W153" s="44"/>
      <c r="X153" s="39"/>
      <c r="Y153" s="44"/>
      <c r="Z153" s="30"/>
      <c r="AA153" s="39"/>
      <c r="AB153" s="29"/>
      <c r="AC153" s="29"/>
      <c r="AD153" s="29"/>
      <c r="AE153" s="29"/>
    </row>
    <row r="154" spans="2:31" ht="12.75" customHeight="1" x14ac:dyDescent="0.2">
      <c r="B154" s="16"/>
      <c r="D154" s="29"/>
      <c r="E154" s="57"/>
      <c r="F154" s="58"/>
      <c r="G154" s="29"/>
      <c r="H154" s="57"/>
      <c r="I154" s="58"/>
      <c r="J154" s="23"/>
      <c r="K154" s="29"/>
      <c r="L154" s="29"/>
      <c r="M154" s="63"/>
      <c r="N154" s="34"/>
      <c r="O154" s="29"/>
      <c r="P154" s="29"/>
      <c r="Q154" s="29"/>
      <c r="R154" s="29"/>
      <c r="S154" s="30"/>
      <c r="T154" s="29"/>
      <c r="U154" s="29"/>
      <c r="V154" s="29"/>
      <c r="W154" s="30"/>
      <c r="X154" s="29"/>
      <c r="Y154" s="30"/>
      <c r="Z154" s="30"/>
      <c r="AA154" s="29"/>
      <c r="AB154" s="29"/>
      <c r="AC154" s="29"/>
      <c r="AD154" s="29"/>
      <c r="AE154" s="29"/>
    </row>
    <row r="155" spans="2:31" ht="12.75" customHeight="1" x14ac:dyDescent="0.2">
      <c r="B155" s="16"/>
      <c r="D155" s="29"/>
      <c r="E155" s="57"/>
      <c r="F155" s="58"/>
      <c r="G155" s="29"/>
      <c r="H155" s="57"/>
      <c r="I155" s="58"/>
      <c r="J155" s="23"/>
      <c r="K155" s="29"/>
      <c r="L155" s="29"/>
      <c r="M155" s="63"/>
      <c r="N155" s="34"/>
      <c r="O155" s="29"/>
      <c r="P155" s="29"/>
      <c r="Q155" s="29"/>
      <c r="R155" s="29"/>
      <c r="S155" s="30"/>
      <c r="T155" s="29"/>
      <c r="U155" s="29"/>
      <c r="V155" s="29"/>
      <c r="W155" s="30"/>
      <c r="X155" s="29"/>
      <c r="Y155" s="30"/>
      <c r="Z155" s="30"/>
      <c r="AA155" s="29"/>
      <c r="AB155" s="29"/>
      <c r="AC155" s="29"/>
      <c r="AD155" s="29"/>
      <c r="AE155" s="29"/>
    </row>
    <row r="156" spans="2:31" ht="12.75" customHeight="1" x14ac:dyDescent="0.2">
      <c r="B156" s="16"/>
      <c r="D156" s="29"/>
      <c r="E156" s="57"/>
      <c r="F156" s="59"/>
      <c r="G156" s="29"/>
      <c r="H156" s="57"/>
      <c r="I156" s="59"/>
      <c r="J156" s="23"/>
      <c r="K156" s="39"/>
      <c r="L156" s="39"/>
      <c r="M156" s="63"/>
      <c r="N156" s="52"/>
      <c r="O156" s="39"/>
      <c r="P156" s="39"/>
      <c r="Q156" s="39"/>
      <c r="R156" s="39"/>
      <c r="S156" s="44"/>
      <c r="T156" s="39"/>
      <c r="U156" s="29"/>
      <c r="V156" s="29"/>
      <c r="W156" s="44"/>
      <c r="X156" s="39"/>
      <c r="Y156" s="44"/>
      <c r="Z156" s="30"/>
      <c r="AA156" s="39"/>
      <c r="AB156" s="29"/>
      <c r="AC156" s="29"/>
      <c r="AD156" s="29"/>
      <c r="AE156" s="29"/>
    </row>
    <row r="157" spans="2:31" ht="12.75" customHeight="1" x14ac:dyDescent="0.2">
      <c r="B157" s="16"/>
      <c r="D157" s="29"/>
      <c r="E157" s="57"/>
      <c r="F157" s="58"/>
      <c r="G157" s="29"/>
      <c r="H157" s="57"/>
      <c r="I157" s="58"/>
      <c r="J157" s="23"/>
      <c r="K157" s="29"/>
      <c r="L157" s="29"/>
      <c r="M157" s="63"/>
      <c r="N157" s="34"/>
      <c r="O157" s="29"/>
      <c r="P157" s="29"/>
      <c r="Q157" s="29"/>
      <c r="R157" s="29"/>
      <c r="S157" s="30"/>
      <c r="T157" s="29"/>
      <c r="U157" s="29"/>
      <c r="V157" s="29"/>
      <c r="W157" s="30"/>
      <c r="X157" s="29"/>
      <c r="Y157" s="30"/>
      <c r="Z157" s="30"/>
      <c r="AA157" s="29"/>
      <c r="AB157" s="29"/>
      <c r="AC157" s="29"/>
      <c r="AD157" s="29"/>
      <c r="AE157" s="29"/>
    </row>
    <row r="158" spans="2:31" ht="12.75" customHeight="1" x14ac:dyDescent="0.2">
      <c r="B158" s="16"/>
      <c r="D158" s="29"/>
      <c r="E158" s="57"/>
      <c r="F158" s="59"/>
      <c r="G158" s="29"/>
      <c r="H158" s="57"/>
      <c r="I158" s="59"/>
      <c r="J158" s="23"/>
      <c r="K158" s="39"/>
      <c r="L158" s="39"/>
      <c r="M158" s="63"/>
      <c r="N158" s="52"/>
      <c r="O158" s="39"/>
      <c r="P158" s="39"/>
      <c r="Q158" s="39"/>
      <c r="R158" s="39"/>
      <c r="S158" s="44"/>
      <c r="T158" s="39"/>
      <c r="U158" s="29"/>
      <c r="V158" s="29"/>
      <c r="W158" s="44"/>
      <c r="X158" s="39"/>
      <c r="Y158" s="44"/>
      <c r="Z158" s="30"/>
      <c r="AA158" s="39"/>
      <c r="AB158" s="29"/>
      <c r="AC158" s="29"/>
      <c r="AD158" s="29"/>
      <c r="AE158" s="29"/>
    </row>
    <row r="159" spans="2:31" ht="12.75" customHeight="1" x14ac:dyDescent="0.2">
      <c r="B159" s="16"/>
      <c r="D159" s="29"/>
      <c r="E159" s="57"/>
      <c r="F159" s="58"/>
      <c r="G159" s="29"/>
      <c r="H159" s="57"/>
      <c r="I159" s="58"/>
      <c r="J159" s="23"/>
      <c r="K159" s="29"/>
      <c r="L159" s="29"/>
      <c r="M159" s="63"/>
      <c r="N159" s="34"/>
      <c r="O159" s="29"/>
      <c r="P159" s="29"/>
      <c r="Q159" s="29"/>
      <c r="R159" s="29"/>
      <c r="S159" s="30"/>
      <c r="T159" s="29"/>
      <c r="U159" s="29"/>
      <c r="V159" s="29"/>
      <c r="W159" s="30"/>
      <c r="X159" s="29"/>
      <c r="Y159" s="30"/>
      <c r="Z159" s="30"/>
      <c r="AA159" s="29"/>
      <c r="AB159" s="29"/>
      <c r="AC159" s="29"/>
      <c r="AD159" s="29"/>
      <c r="AE159" s="29"/>
    </row>
    <row r="160" spans="2:31" ht="12.75" customHeight="1" thickBot="1" x14ac:dyDescent="0.25">
      <c r="B160" s="16"/>
      <c r="D160" s="29"/>
      <c r="E160" s="36"/>
      <c r="F160" s="38"/>
      <c r="G160" s="29"/>
      <c r="H160" s="36"/>
      <c r="I160" s="38"/>
      <c r="J160" s="23"/>
      <c r="K160" s="39"/>
      <c r="L160" s="39"/>
      <c r="M160" s="53"/>
      <c r="N160" s="52"/>
      <c r="O160" s="39"/>
      <c r="P160" s="39"/>
      <c r="Q160" s="39"/>
      <c r="R160" s="39"/>
      <c r="S160" s="44"/>
      <c r="T160" s="39"/>
      <c r="U160" s="29"/>
      <c r="V160" s="29"/>
      <c r="W160" s="44"/>
      <c r="X160" s="39"/>
      <c r="Y160" s="44"/>
      <c r="Z160" s="30"/>
      <c r="AA160" s="39"/>
      <c r="AB160" s="29"/>
      <c r="AC160" s="29"/>
      <c r="AD160" s="29"/>
      <c r="AE160" s="29"/>
    </row>
    <row r="161" spans="2:31" ht="12.75" customHeight="1" thickBot="1" x14ac:dyDescent="0.25">
      <c r="B161" s="5" t="s">
        <v>11</v>
      </c>
      <c r="D161" s="83" t="s">
        <v>21</v>
      </c>
      <c r="E161" s="84"/>
      <c r="F161" s="84"/>
      <c r="G161" s="84"/>
      <c r="H161" s="84"/>
      <c r="I161" s="84"/>
      <c r="J161" s="85"/>
      <c r="K161" s="21" t="str">
        <f t="shared" ref="K161:AE161" si="81">K84</f>
        <v/>
      </c>
      <c r="L161" s="21" t="str">
        <f t="shared" si="81"/>
        <v/>
      </c>
      <c r="M161" s="21">
        <f t="shared" si="81"/>
        <v>15119</v>
      </c>
      <c r="N161" s="21">
        <f t="shared" si="81"/>
        <v>20377</v>
      </c>
      <c r="O161" s="21">
        <f t="shared" ref="O161" si="82">O84</f>
        <v>5258</v>
      </c>
      <c r="P161" s="21" t="str">
        <f t="shared" si="81"/>
        <v/>
      </c>
      <c r="Q161" s="21" t="str">
        <f t="shared" si="81"/>
        <v/>
      </c>
      <c r="R161" s="21" t="str">
        <f t="shared" si="81"/>
        <v/>
      </c>
      <c r="S161" s="21">
        <f t="shared" si="81"/>
        <v>609</v>
      </c>
      <c r="T161" s="21">
        <f t="shared" si="81"/>
        <v>1715</v>
      </c>
      <c r="U161" s="21" t="str">
        <f t="shared" si="81"/>
        <v/>
      </c>
      <c r="V161" s="21" t="str">
        <f t="shared" si="81"/>
        <v/>
      </c>
      <c r="W161" s="21">
        <f t="shared" si="81"/>
        <v>1660</v>
      </c>
      <c r="X161" s="21" t="str">
        <f t="shared" si="81"/>
        <v/>
      </c>
      <c r="Y161" s="21" t="str">
        <f t="shared" si="81"/>
        <v/>
      </c>
      <c r="Z161" s="21">
        <f t="shared" si="81"/>
        <v>7608</v>
      </c>
      <c r="AA161" s="21" t="str">
        <f t="shared" si="81"/>
        <v/>
      </c>
      <c r="AB161" s="21" t="str">
        <f t="shared" si="81"/>
        <v/>
      </c>
      <c r="AC161" s="21" t="str">
        <f t="shared" si="81"/>
        <v/>
      </c>
      <c r="AD161" s="21" t="str">
        <f t="shared" si="81"/>
        <v/>
      </c>
      <c r="AE161" s="21" t="str">
        <f t="shared" si="81"/>
        <v/>
      </c>
    </row>
    <row r="162" spans="2:31" ht="12.75" customHeight="1" thickBot="1" x14ac:dyDescent="0.25">
      <c r="B162" s="5" t="s">
        <v>11</v>
      </c>
      <c r="D162" s="83" t="s">
        <v>22</v>
      </c>
      <c r="E162" s="84"/>
      <c r="F162" s="84"/>
      <c r="G162" s="84"/>
      <c r="H162" s="84"/>
      <c r="I162" s="84"/>
      <c r="J162" s="85"/>
      <c r="K162" s="49" t="str">
        <f t="shared" ref="K162:AE162" si="83">IF(K87="","",IF(K102="",IF(SUM(COUNTIF(K103:K160,"LS")+COUNTIF(K103:K160,"LUMP"))&gt;0,"LS",""),IF(SUM(K103:K160)&gt;0,ROUNDUP(SUM(K103:K160),0),"")))</f>
        <v/>
      </c>
      <c r="L162" s="49" t="str">
        <f t="shared" si="83"/>
        <v/>
      </c>
      <c r="M162" s="49">
        <f t="shared" si="83"/>
        <v>1024</v>
      </c>
      <c r="N162" s="49">
        <f t="shared" si="83"/>
        <v>1193</v>
      </c>
      <c r="O162" s="49">
        <f t="shared" ref="O162" si="84">IF(O87="","",IF(O102="",IF(SUM(COUNTIF(O103:O160,"LS")+COUNTIF(O103:O160,"LUMP"))&gt;0,"LS",""),IF(SUM(O103:O160)&gt;0,ROUNDUP(SUM(O103:O160),0),"")))</f>
        <v>169</v>
      </c>
      <c r="P162" s="49" t="str">
        <f t="shared" si="83"/>
        <v/>
      </c>
      <c r="Q162" s="49" t="str">
        <f t="shared" si="83"/>
        <v/>
      </c>
      <c r="R162" s="49" t="str">
        <f t="shared" si="83"/>
        <v/>
      </c>
      <c r="S162" s="49">
        <f t="shared" si="83"/>
        <v>24</v>
      </c>
      <c r="T162" s="49">
        <f t="shared" si="83"/>
        <v>60</v>
      </c>
      <c r="U162" s="49" t="str">
        <f t="shared" si="83"/>
        <v/>
      </c>
      <c r="V162" s="49" t="str">
        <f t="shared" si="83"/>
        <v/>
      </c>
      <c r="W162" s="49">
        <f t="shared" si="83"/>
        <v>120</v>
      </c>
      <c r="X162" s="49" t="str">
        <f t="shared" si="83"/>
        <v/>
      </c>
      <c r="Y162" s="49" t="str">
        <f t="shared" si="83"/>
        <v/>
      </c>
      <c r="Z162" s="49">
        <f t="shared" si="83"/>
        <v>543</v>
      </c>
      <c r="AA162" s="49" t="str">
        <f t="shared" si="83"/>
        <v/>
      </c>
      <c r="AB162" s="49" t="str">
        <f t="shared" si="83"/>
        <v/>
      </c>
      <c r="AC162" s="49" t="str">
        <f t="shared" si="83"/>
        <v/>
      </c>
      <c r="AD162" s="49" t="str">
        <f t="shared" si="83"/>
        <v/>
      </c>
      <c r="AE162" s="49" t="str">
        <f t="shared" si="83"/>
        <v/>
      </c>
    </row>
    <row r="163" spans="2:31" ht="12.75" customHeight="1" x14ac:dyDescent="0.2">
      <c r="B163" s="5" t="s">
        <v>11</v>
      </c>
      <c r="D163" s="83" t="s">
        <v>23</v>
      </c>
      <c r="E163" s="84"/>
      <c r="F163" s="84"/>
      <c r="G163" s="84"/>
      <c r="H163" s="84"/>
      <c r="I163" s="84"/>
      <c r="J163" s="85"/>
      <c r="K163" s="21" t="str">
        <f t="shared" ref="K163:AE163" si="85">IF(K87="","",IF(K102="",IF(SUM(COUNTIF(K161:K162,"LS")+COUNTIF(K161:K162,"LUMP"))&gt;0,"LS",""),IF(SUM(K161:K162)&gt;0,ROUNDUP(SUM(K161:K162),0),"")))</f>
        <v/>
      </c>
      <c r="L163" s="21" t="str">
        <f t="shared" si="85"/>
        <v/>
      </c>
      <c r="M163" s="21">
        <f t="shared" si="85"/>
        <v>16143</v>
      </c>
      <c r="N163" s="21">
        <f t="shared" si="85"/>
        <v>21570</v>
      </c>
      <c r="O163" s="21">
        <f t="shared" ref="O163" si="86">IF(O87="","",IF(O102="",IF(SUM(COUNTIF(O161:O162,"LS")+COUNTIF(O161:O162,"LUMP"))&gt;0,"LS",""),IF(SUM(O161:O162)&gt;0,ROUNDUP(SUM(O161:O162),0),"")))</f>
        <v>5427</v>
      </c>
      <c r="P163" s="21" t="str">
        <f t="shared" si="85"/>
        <v/>
      </c>
      <c r="Q163" s="21" t="str">
        <f t="shared" si="85"/>
        <v/>
      </c>
      <c r="R163" s="21" t="str">
        <f t="shared" si="85"/>
        <v/>
      </c>
      <c r="S163" s="21">
        <f t="shared" si="85"/>
        <v>633</v>
      </c>
      <c r="T163" s="21">
        <f t="shared" si="85"/>
        <v>1775</v>
      </c>
      <c r="U163" s="21" t="str">
        <f t="shared" si="85"/>
        <v/>
      </c>
      <c r="V163" s="21" t="str">
        <f t="shared" si="85"/>
        <v/>
      </c>
      <c r="W163" s="21">
        <f t="shared" si="85"/>
        <v>1780</v>
      </c>
      <c r="X163" s="21" t="str">
        <f t="shared" si="85"/>
        <v/>
      </c>
      <c r="Y163" s="21" t="str">
        <f t="shared" si="85"/>
        <v/>
      </c>
      <c r="Z163" s="21">
        <f t="shared" si="85"/>
        <v>8151</v>
      </c>
      <c r="AA163" s="21" t="str">
        <f t="shared" si="85"/>
        <v/>
      </c>
      <c r="AB163" s="21" t="str">
        <f t="shared" si="85"/>
        <v/>
      </c>
      <c r="AC163" s="21" t="str">
        <f t="shared" si="85"/>
        <v/>
      </c>
      <c r="AD163" s="21" t="str">
        <f t="shared" si="85"/>
        <v/>
      </c>
      <c r="AE163" s="21" t="str">
        <f t="shared" si="85"/>
        <v/>
      </c>
    </row>
    <row r="164" spans="2:31" ht="12.75" customHeight="1" thickBot="1" x14ac:dyDescent="0.25"/>
    <row r="165" spans="2:31" ht="12.75" customHeight="1" thickBot="1" x14ac:dyDescent="0.25">
      <c r="B165" s="15" t="s">
        <v>9</v>
      </c>
      <c r="D165" s="81">
        <f>D86+1</f>
        <v>3</v>
      </c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</row>
    <row r="166" spans="2:31" ht="12.75" customHeight="1" thickBot="1" x14ac:dyDescent="0.25">
      <c r="B166" s="18"/>
      <c r="D166" s="86" t="s">
        <v>7</v>
      </c>
      <c r="E166" s="86"/>
      <c r="F166" s="86"/>
      <c r="G166" s="86"/>
      <c r="H166" s="86"/>
      <c r="I166" s="86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31" t="s">
        <v>24</v>
      </c>
      <c r="V166" s="14" t="s">
        <v>24</v>
      </c>
      <c r="W166" s="14"/>
      <c r="X166" s="31"/>
      <c r="Y166" s="14"/>
      <c r="Z166" s="14"/>
      <c r="AA166" s="14"/>
      <c r="AB166" s="31" t="s">
        <v>24</v>
      </c>
      <c r="AC166" s="31" t="s">
        <v>24</v>
      </c>
      <c r="AD166" s="31" t="s">
        <v>24</v>
      </c>
      <c r="AE166" s="14" t="s">
        <v>24</v>
      </c>
    </row>
    <row r="167" spans="2:31" ht="12.75" customHeight="1" thickBot="1" x14ac:dyDescent="0.25">
      <c r="D167" s="82" t="s">
        <v>8</v>
      </c>
      <c r="E167" s="82"/>
      <c r="F167" s="82"/>
      <c r="G167" s="82"/>
      <c r="H167" s="82"/>
      <c r="I167" s="82"/>
      <c r="J167" s="11"/>
      <c r="K167" s="11"/>
      <c r="L167" s="11"/>
      <c r="M167" s="11"/>
      <c r="N167" s="11"/>
      <c r="O167" s="11"/>
      <c r="P167" s="11" t="s">
        <v>24</v>
      </c>
      <c r="Q167" s="11" t="s">
        <v>24</v>
      </c>
      <c r="R167" s="11" t="s">
        <v>24</v>
      </c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</row>
    <row r="168" spans="2:31" ht="12.75" customHeight="1" x14ac:dyDescent="0.2">
      <c r="B168" s="95" t="s">
        <v>10</v>
      </c>
      <c r="D168" s="100" t="s">
        <v>0</v>
      </c>
      <c r="E168" s="87" t="s">
        <v>1</v>
      </c>
      <c r="F168" s="88"/>
      <c r="G168" s="88"/>
      <c r="H168" s="88"/>
      <c r="I168" s="88"/>
      <c r="J168" s="75" t="s">
        <v>20</v>
      </c>
      <c r="K168" s="7" t="str">
        <f t="shared" ref="K168:M168" si="87">IF(OR(TRIM(K166)=0,TRIM(K166)=""),"",IF(IFERROR(TRIM(INDEX(QryItemNamed,MATCH(TRIM(K166),ITEM,0),2)),"")="Y","SPECIAL",LEFT(IFERROR(TRIM(INDEX(ITEM,MATCH(TRIM(K166),ITEM,0))),""),3)))</f>
        <v/>
      </c>
      <c r="L168" s="7" t="str">
        <f t="shared" si="87"/>
        <v/>
      </c>
      <c r="M168" s="7" t="str">
        <f t="shared" si="87"/>
        <v/>
      </c>
      <c r="N168" s="19" t="str">
        <f t="shared" ref="N168:Z168" si="88">IF(OR(TRIM(N166)=0,TRIM(N166)=""),"",IF(IFERROR(TRIM(INDEX(QryItemNamed,MATCH(TRIM(N166),ITEM,0),2)),"")="Y","SPECIAL",LEFT(IFERROR(TRIM(INDEX(ITEM,MATCH(TRIM(N166),ITEM,0))),""),3)))</f>
        <v/>
      </c>
      <c r="O168" s="7" t="str">
        <f t="shared" ref="O168" si="89">IF(OR(TRIM(O166)=0,TRIM(O166)=""),"",IF(IFERROR(TRIM(INDEX(QryItemNamed,MATCH(TRIM(O166),ITEM,0),2)),"")="Y","SPECIAL",LEFT(IFERROR(TRIM(INDEX(ITEM,MATCH(TRIM(O166),ITEM,0))),""),3)))</f>
        <v/>
      </c>
      <c r="P168" s="7" t="str">
        <f t="shared" ref="P168:Q168" si="90">IF(OR(TRIM(P166)=0,TRIM(P166)=""),"",IF(IFERROR(TRIM(INDEX(QryItemNamed,MATCH(TRIM(P166),ITEM,0),2)),"")="Y","SPECIAL",LEFT(IFERROR(TRIM(INDEX(ITEM,MATCH(TRIM(P166),ITEM,0))),""),3)))</f>
        <v/>
      </c>
      <c r="Q168" s="7" t="str">
        <f t="shared" si="90"/>
        <v/>
      </c>
      <c r="R168" s="7" t="str">
        <f t="shared" ref="R168" si="91">IF(OR(TRIM(R166)=0,TRIM(R166)=""),"",IF(IFERROR(TRIM(INDEX(QryItemNamed,MATCH(TRIM(R166),ITEM,0),2)),"")="Y","SPECIAL",LEFT(IFERROR(TRIM(INDEX(ITEM,MATCH(TRIM(R166),ITEM,0))),""),3)))</f>
        <v/>
      </c>
      <c r="S168" s="7" t="str">
        <f t="shared" si="88"/>
        <v/>
      </c>
      <c r="T168" s="7" t="str">
        <f t="shared" ref="T168:V168" si="92">IF(OR(TRIM(T166)=0,TRIM(T166)=""),"",IF(IFERROR(TRIM(INDEX(QryItemNamed,MATCH(TRIM(T166),ITEM,0),2)),"")="Y","SPECIAL",LEFT(IFERROR(TRIM(INDEX(ITEM,MATCH(TRIM(T166),ITEM,0))),""),3)))</f>
        <v/>
      </c>
      <c r="U168" s="7" t="str">
        <f t="shared" si="92"/>
        <v/>
      </c>
      <c r="V168" s="7" t="str">
        <f t="shared" si="92"/>
        <v/>
      </c>
      <c r="W168" s="7" t="str">
        <f t="shared" ref="W168" si="93">IF(OR(TRIM(W166)=0,TRIM(W166)=""),"",IF(IFERROR(TRIM(INDEX(QryItemNamed,MATCH(TRIM(W166),ITEM,0),2)),"")="Y","SPECIAL",LEFT(IFERROR(TRIM(INDEX(ITEM,MATCH(TRIM(W166),ITEM,0))),""),3)))</f>
        <v/>
      </c>
      <c r="X168" s="7" t="str">
        <f t="shared" ref="X168" si="94">IF(OR(TRIM(X166)=0,TRIM(X166)=""),"",IF(IFERROR(TRIM(INDEX(QryItemNamed,MATCH(TRIM(X166),ITEM,0),2)),"")="Y","SPECIAL",LEFT(IFERROR(TRIM(INDEX(ITEM,MATCH(TRIM(X166),ITEM,0))),""),3)))</f>
        <v/>
      </c>
      <c r="Y168" s="19" t="str">
        <f t="shared" si="88"/>
        <v/>
      </c>
      <c r="Z168" s="19" t="str">
        <f t="shared" si="88"/>
        <v/>
      </c>
      <c r="AA168" s="7" t="str">
        <f t="shared" ref="AA168" si="95">IF(OR(TRIM(AA166)=0,TRIM(AA166)=""),"",IF(IFERROR(TRIM(INDEX(QryItemNamed,MATCH(TRIM(AA166),ITEM,0),2)),"")="Y","SPECIAL",LEFT(IFERROR(TRIM(INDEX(ITEM,MATCH(TRIM(AA166),ITEM,0))),""),3)))</f>
        <v/>
      </c>
      <c r="AB168" s="7"/>
      <c r="AC168" s="7"/>
      <c r="AD168" s="7"/>
      <c r="AE168" s="7"/>
    </row>
    <row r="169" spans="2:31" ht="12.75" customHeight="1" x14ac:dyDescent="0.2">
      <c r="B169" s="96"/>
      <c r="D169" s="101"/>
      <c r="E169" s="89"/>
      <c r="F169" s="90"/>
      <c r="G169" s="90"/>
      <c r="H169" s="90"/>
      <c r="I169" s="90"/>
      <c r="J169" s="76"/>
      <c r="K169" s="67" t="str">
        <f t="shared" ref="K169:M169" si="96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67" t="str">
        <f t="shared" si="96"/>
        <v/>
      </c>
      <c r="M169" s="67" t="str">
        <f t="shared" si="96"/>
        <v/>
      </c>
      <c r="N169" s="66" t="str">
        <f t="shared" ref="N169:Z169" si="97">IF(OR(TRIM(N166)=0,TRIM(N166)=""),IF(N167="","",N167),IF(IFERROR(TRIM(INDEX(QryItemNamed,MATCH(TRIM(N166),ITEM,0),2)),"")="Y",TRIM(RIGHT(IFERROR(TRIM(INDEX(QryItemNamed,MATCH(TRIM(N166),ITEM,0),4)),"123456789012"),LEN(IFERROR(TRIM(INDEX(QryItemNamed,MATCH(TRIM(N166),ITEM,0),4)),"123456789012"))-9))&amp;N167,IFERROR(TRIM(INDEX(QryItemNamed,MATCH(TRIM(N166),ITEM,0),4))&amp;N167,"ITEM CODE DOES NOT EXIST IN ITEM MASTER")))</f>
        <v/>
      </c>
      <c r="O169" s="67" t="str">
        <f t="shared" ref="O169" si="98">IF(OR(TRIM(O166)=0,TRIM(O166)=""),IF(O167="","",O167),IF(IFERROR(TRIM(INDEX(QryItemNamed,MATCH(TRIM(O166),ITEM,0),2)),"")="Y",TRIM(RIGHT(IFERROR(TRIM(INDEX(QryItemNamed,MATCH(TRIM(O166),ITEM,0),4)),"123456789012"),LEN(IFERROR(TRIM(INDEX(QryItemNamed,MATCH(TRIM(O166),ITEM,0),4)),"123456789012"))-9))&amp;O167,IFERROR(TRIM(INDEX(QryItemNamed,MATCH(TRIM(O166),ITEM,0),4))&amp;O167,"ITEM CODE DOES NOT EXIST IN ITEM MASTER")))</f>
        <v/>
      </c>
      <c r="P169" s="67" t="str">
        <f t="shared" ref="P169:Q169" si="99">IF(OR(TRIM(P166)=0,TRIM(P166)=""),IF(P167="","",P167),IF(IFERROR(TRIM(INDEX(QryItemNamed,MATCH(TRIM(P166),ITEM,0),2)),"")="Y",TRIM(RIGHT(IFERROR(TRIM(INDEX(QryItemNamed,MATCH(TRIM(P166),ITEM,0),4)),"123456789012"),LEN(IFERROR(TRIM(INDEX(QryItemNamed,MATCH(TRIM(P166),ITEM,0),4)),"123456789012"))-9))&amp;P167,IFERROR(TRIM(INDEX(QryItemNamed,MATCH(TRIM(P166),ITEM,0),4))&amp;P167,"ITEM CODE DOES NOT EXIST IN ITEM MASTER")))</f>
        <v xml:space="preserve"> </v>
      </c>
      <c r="Q169" s="67" t="str">
        <f t="shared" si="99"/>
        <v xml:space="preserve"> </v>
      </c>
      <c r="R169" s="67" t="str">
        <f t="shared" ref="R169" si="100">IF(OR(TRIM(R166)=0,TRIM(R166)=""),IF(R167="","",R167),IF(IFERROR(TRIM(INDEX(QryItemNamed,MATCH(TRIM(R166),ITEM,0),2)),"")="Y",TRIM(RIGHT(IFERROR(TRIM(INDEX(QryItemNamed,MATCH(TRIM(R166),ITEM,0),4)),"123456789012"),LEN(IFERROR(TRIM(INDEX(QryItemNamed,MATCH(TRIM(R166),ITEM,0),4)),"123456789012"))-9))&amp;R167,IFERROR(TRIM(INDEX(QryItemNamed,MATCH(TRIM(R166),ITEM,0),4))&amp;R167,"ITEM CODE DOES NOT EXIST IN ITEM MASTER")))</f>
        <v xml:space="preserve"> </v>
      </c>
      <c r="S169" s="67" t="str">
        <f t="shared" si="97"/>
        <v/>
      </c>
      <c r="T169" s="67" t="str">
        <f t="shared" ref="T169:V169" si="101">IF(OR(TRIM(T166)=0,TRIM(T166)=""),IF(T167="","",T167),IF(IFERROR(TRIM(INDEX(QryItemNamed,MATCH(TRIM(T166),ITEM,0),2)),"")="Y",TRIM(RIGHT(IFERROR(TRIM(INDEX(QryItemNamed,MATCH(TRIM(T166),ITEM,0),4)),"123456789012"),LEN(IFERROR(TRIM(INDEX(QryItemNamed,MATCH(TRIM(T166),ITEM,0),4)),"123456789012"))-9))&amp;T167,IFERROR(TRIM(INDEX(QryItemNamed,MATCH(TRIM(T166),ITEM,0),4))&amp;T167,"ITEM CODE DOES NOT EXIST IN ITEM MASTER")))</f>
        <v/>
      </c>
      <c r="U169" s="67" t="str">
        <f t="shared" si="101"/>
        <v/>
      </c>
      <c r="V169" s="70" t="str">
        <f t="shared" si="101"/>
        <v/>
      </c>
      <c r="W169" s="67" t="str">
        <f t="shared" ref="W169" si="102">IF(OR(TRIM(W166)=0,TRIM(W166)=""),IF(W167="","",W167),IF(IFERROR(TRIM(INDEX(QryItemNamed,MATCH(TRIM(W166),ITEM,0),2)),"")="Y",TRIM(RIGHT(IFERROR(TRIM(INDEX(QryItemNamed,MATCH(TRIM(W166),ITEM,0),4)),"123456789012"),LEN(IFERROR(TRIM(INDEX(QryItemNamed,MATCH(TRIM(W166),ITEM,0),4)),"123456789012"))-9))&amp;W167,IFERROR(TRIM(INDEX(QryItemNamed,MATCH(TRIM(W166),ITEM,0),4))&amp;W167,"ITEM CODE DOES NOT EXIST IN ITEM MASTER")))</f>
        <v/>
      </c>
      <c r="X169" s="67" t="str">
        <f t="shared" ref="X169" si="103">IF(OR(TRIM(X166)=0,TRIM(X166)=""),IF(X167="","",X167),IF(IFERROR(TRIM(INDEX(QryItemNamed,MATCH(TRIM(X166),ITEM,0),2)),"")="Y",TRIM(RIGHT(IFERROR(TRIM(INDEX(QryItemNamed,MATCH(TRIM(X166),ITEM,0),4)),"123456789012"),LEN(IFERROR(TRIM(INDEX(QryItemNamed,MATCH(TRIM(X166),ITEM,0),4)),"123456789012"))-9))&amp;X167,IFERROR(TRIM(INDEX(QryItemNamed,MATCH(TRIM(X166),ITEM,0),4))&amp;X167,"ITEM CODE DOES NOT EXIST IN ITEM MASTER")))</f>
        <v/>
      </c>
      <c r="Y169" s="66" t="str">
        <f t="shared" si="97"/>
        <v/>
      </c>
      <c r="Z169" s="66" t="str">
        <f t="shared" si="97"/>
        <v/>
      </c>
      <c r="AA169" s="67" t="str">
        <f t="shared" ref="AA169" si="104">IF(OR(TRIM(AA166)=0,TRIM(AA166)=""),IF(AA167="","",AA167),IF(IFERROR(TRIM(INDEX(QryItemNamed,MATCH(TRIM(AA166),ITEM,0),2)),"")="Y",TRIM(RIGHT(IFERROR(TRIM(INDEX(QryItemNamed,MATCH(TRIM(AA166),ITEM,0),4)),"123456789012"),LEN(IFERROR(TRIM(INDEX(QryItemNamed,MATCH(TRIM(AA166),ITEM,0),4)),"123456789012"))-9))&amp;AA167,IFERROR(TRIM(INDEX(QryItemNamed,MATCH(TRIM(AA166),ITEM,0),4))&amp;AA167,"ITEM CODE DOES NOT EXIST IN ITEM MASTER")))</f>
        <v/>
      </c>
      <c r="AB169" s="70"/>
      <c r="AC169" s="70"/>
      <c r="AD169" s="70"/>
      <c r="AE169" s="67"/>
    </row>
    <row r="170" spans="2:31" ht="12.75" customHeight="1" x14ac:dyDescent="0.2">
      <c r="B170" s="96"/>
      <c r="D170" s="101"/>
      <c r="E170" s="89"/>
      <c r="F170" s="90"/>
      <c r="G170" s="90"/>
      <c r="H170" s="90"/>
      <c r="I170" s="90"/>
      <c r="J170" s="76"/>
      <c r="K170" s="67"/>
      <c r="L170" s="67"/>
      <c r="M170" s="67"/>
      <c r="N170" s="66"/>
      <c r="O170" s="67"/>
      <c r="P170" s="67"/>
      <c r="Q170" s="67"/>
      <c r="R170" s="67"/>
      <c r="S170" s="67"/>
      <c r="T170" s="67"/>
      <c r="U170" s="67"/>
      <c r="V170" s="71"/>
      <c r="W170" s="67"/>
      <c r="X170" s="67"/>
      <c r="Y170" s="66"/>
      <c r="Z170" s="66"/>
      <c r="AA170" s="67"/>
      <c r="AB170" s="71"/>
      <c r="AC170" s="71"/>
      <c r="AD170" s="71"/>
      <c r="AE170" s="67"/>
    </row>
    <row r="171" spans="2:31" ht="12.75" customHeight="1" x14ac:dyDescent="0.2">
      <c r="B171" s="96"/>
      <c r="D171" s="101"/>
      <c r="E171" s="89"/>
      <c r="F171" s="90"/>
      <c r="G171" s="90"/>
      <c r="H171" s="90"/>
      <c r="I171" s="90"/>
      <c r="J171" s="76"/>
      <c r="K171" s="67"/>
      <c r="L171" s="67"/>
      <c r="M171" s="67"/>
      <c r="N171" s="66"/>
      <c r="O171" s="67"/>
      <c r="P171" s="67"/>
      <c r="Q171" s="67"/>
      <c r="R171" s="67"/>
      <c r="S171" s="67"/>
      <c r="T171" s="67"/>
      <c r="U171" s="67"/>
      <c r="V171" s="71"/>
      <c r="W171" s="67"/>
      <c r="X171" s="67"/>
      <c r="Y171" s="66"/>
      <c r="Z171" s="66"/>
      <c r="AA171" s="67"/>
      <c r="AB171" s="71"/>
      <c r="AC171" s="71"/>
      <c r="AD171" s="71"/>
      <c r="AE171" s="67"/>
    </row>
    <row r="172" spans="2:31" ht="12.75" customHeight="1" x14ac:dyDescent="0.2">
      <c r="B172" s="96"/>
      <c r="D172" s="101"/>
      <c r="E172" s="89"/>
      <c r="F172" s="90"/>
      <c r="G172" s="90"/>
      <c r="H172" s="90"/>
      <c r="I172" s="90"/>
      <c r="J172" s="76"/>
      <c r="K172" s="67"/>
      <c r="L172" s="67"/>
      <c r="M172" s="67"/>
      <c r="N172" s="66"/>
      <c r="O172" s="67"/>
      <c r="P172" s="67"/>
      <c r="Q172" s="67"/>
      <c r="R172" s="67"/>
      <c r="S172" s="67"/>
      <c r="T172" s="67"/>
      <c r="U172" s="67"/>
      <c r="V172" s="71"/>
      <c r="W172" s="67"/>
      <c r="X172" s="67"/>
      <c r="Y172" s="66"/>
      <c r="Z172" s="66"/>
      <c r="AA172" s="67"/>
      <c r="AB172" s="71"/>
      <c r="AC172" s="71"/>
      <c r="AD172" s="71"/>
      <c r="AE172" s="67"/>
    </row>
    <row r="173" spans="2:31" ht="12.75" customHeight="1" x14ac:dyDescent="0.2">
      <c r="B173" s="96"/>
      <c r="D173" s="101"/>
      <c r="E173" s="89"/>
      <c r="F173" s="90"/>
      <c r="G173" s="90"/>
      <c r="H173" s="90"/>
      <c r="I173" s="90"/>
      <c r="J173" s="76"/>
      <c r="K173" s="67"/>
      <c r="L173" s="67"/>
      <c r="M173" s="67"/>
      <c r="N173" s="66"/>
      <c r="O173" s="67"/>
      <c r="P173" s="67"/>
      <c r="Q173" s="67"/>
      <c r="R173" s="67"/>
      <c r="S173" s="67"/>
      <c r="T173" s="67"/>
      <c r="U173" s="67"/>
      <c r="V173" s="71"/>
      <c r="W173" s="67"/>
      <c r="X173" s="67"/>
      <c r="Y173" s="66"/>
      <c r="Z173" s="66"/>
      <c r="AA173" s="67"/>
      <c r="AB173" s="71"/>
      <c r="AC173" s="71"/>
      <c r="AD173" s="71"/>
      <c r="AE173" s="67"/>
    </row>
    <row r="174" spans="2:31" ht="12.75" customHeight="1" x14ac:dyDescent="0.2">
      <c r="B174" s="96"/>
      <c r="D174" s="101"/>
      <c r="E174" s="89"/>
      <c r="F174" s="90"/>
      <c r="G174" s="90"/>
      <c r="H174" s="90"/>
      <c r="I174" s="90"/>
      <c r="J174" s="76"/>
      <c r="K174" s="67"/>
      <c r="L174" s="67"/>
      <c r="M174" s="67"/>
      <c r="N174" s="66"/>
      <c r="O174" s="67"/>
      <c r="P174" s="67"/>
      <c r="Q174" s="67"/>
      <c r="R174" s="67"/>
      <c r="S174" s="67"/>
      <c r="T174" s="67"/>
      <c r="U174" s="67"/>
      <c r="V174" s="71"/>
      <c r="W174" s="67"/>
      <c r="X174" s="67"/>
      <c r="Y174" s="66"/>
      <c r="Z174" s="66"/>
      <c r="AA174" s="67"/>
      <c r="AB174" s="71"/>
      <c r="AC174" s="71"/>
      <c r="AD174" s="71"/>
      <c r="AE174" s="67"/>
    </row>
    <row r="175" spans="2:31" ht="12.75" customHeight="1" x14ac:dyDescent="0.2">
      <c r="B175" s="96"/>
      <c r="D175" s="101"/>
      <c r="E175" s="89"/>
      <c r="F175" s="90"/>
      <c r="G175" s="90"/>
      <c r="H175" s="90"/>
      <c r="I175" s="90"/>
      <c r="J175" s="76"/>
      <c r="K175" s="67"/>
      <c r="L175" s="67"/>
      <c r="M175" s="67"/>
      <c r="N175" s="66"/>
      <c r="O175" s="67"/>
      <c r="P175" s="67"/>
      <c r="Q175" s="67"/>
      <c r="R175" s="67"/>
      <c r="S175" s="67"/>
      <c r="T175" s="67"/>
      <c r="U175" s="67"/>
      <c r="V175" s="71"/>
      <c r="W175" s="67"/>
      <c r="X175" s="67"/>
      <c r="Y175" s="66"/>
      <c r="Z175" s="66"/>
      <c r="AA175" s="67"/>
      <c r="AB175" s="71"/>
      <c r="AC175" s="71"/>
      <c r="AD175" s="71"/>
      <c r="AE175" s="67"/>
    </row>
    <row r="176" spans="2:31" ht="12.75" customHeight="1" x14ac:dyDescent="0.2">
      <c r="B176" s="96"/>
      <c r="D176" s="101"/>
      <c r="E176" s="89"/>
      <c r="F176" s="90"/>
      <c r="G176" s="90"/>
      <c r="H176" s="90"/>
      <c r="I176" s="90"/>
      <c r="J176" s="76"/>
      <c r="K176" s="67"/>
      <c r="L176" s="67"/>
      <c r="M176" s="67"/>
      <c r="N176" s="66"/>
      <c r="O176" s="67"/>
      <c r="P176" s="67"/>
      <c r="Q176" s="67"/>
      <c r="R176" s="67"/>
      <c r="S176" s="67"/>
      <c r="T176" s="67"/>
      <c r="U176" s="67"/>
      <c r="V176" s="71"/>
      <c r="W176" s="67"/>
      <c r="X176" s="67"/>
      <c r="Y176" s="66"/>
      <c r="Z176" s="66"/>
      <c r="AA176" s="67"/>
      <c r="AB176" s="71"/>
      <c r="AC176" s="71"/>
      <c r="AD176" s="71"/>
      <c r="AE176" s="67"/>
    </row>
    <row r="177" spans="2:31" ht="12.75" customHeight="1" x14ac:dyDescent="0.2">
      <c r="B177" s="96"/>
      <c r="D177" s="101"/>
      <c r="E177" s="89"/>
      <c r="F177" s="90"/>
      <c r="G177" s="90"/>
      <c r="H177" s="90"/>
      <c r="I177" s="90"/>
      <c r="J177" s="76"/>
      <c r="K177" s="67"/>
      <c r="L177" s="67"/>
      <c r="M177" s="67"/>
      <c r="N177" s="66"/>
      <c r="O177" s="67"/>
      <c r="P177" s="67"/>
      <c r="Q177" s="67"/>
      <c r="R177" s="67"/>
      <c r="S177" s="67"/>
      <c r="T177" s="67"/>
      <c r="U177" s="67"/>
      <c r="V177" s="71"/>
      <c r="W177" s="67"/>
      <c r="X177" s="67"/>
      <c r="Y177" s="66"/>
      <c r="Z177" s="66"/>
      <c r="AA177" s="67"/>
      <c r="AB177" s="71"/>
      <c r="AC177" s="71"/>
      <c r="AD177" s="71"/>
      <c r="AE177" s="67"/>
    </row>
    <row r="178" spans="2:31" ht="12.75" customHeight="1" x14ac:dyDescent="0.2">
      <c r="B178" s="96"/>
      <c r="D178" s="101"/>
      <c r="E178" s="89"/>
      <c r="F178" s="90"/>
      <c r="G178" s="90"/>
      <c r="H178" s="90"/>
      <c r="I178" s="90"/>
      <c r="J178" s="76"/>
      <c r="K178" s="67"/>
      <c r="L178" s="67"/>
      <c r="M178" s="67"/>
      <c r="N178" s="66"/>
      <c r="O178" s="67"/>
      <c r="P178" s="67"/>
      <c r="Q178" s="67"/>
      <c r="R178" s="67"/>
      <c r="S178" s="67"/>
      <c r="T178" s="67"/>
      <c r="U178" s="67"/>
      <c r="V178" s="71"/>
      <c r="W178" s="67"/>
      <c r="X178" s="67"/>
      <c r="Y178" s="66"/>
      <c r="Z178" s="66"/>
      <c r="AA178" s="67"/>
      <c r="AB178" s="71"/>
      <c r="AC178" s="71"/>
      <c r="AD178" s="71"/>
      <c r="AE178" s="67"/>
    </row>
    <row r="179" spans="2:31" ht="12.75" customHeight="1" x14ac:dyDescent="0.2">
      <c r="B179" s="96"/>
      <c r="D179" s="101"/>
      <c r="E179" s="89"/>
      <c r="F179" s="90"/>
      <c r="G179" s="90"/>
      <c r="H179" s="90"/>
      <c r="I179" s="90"/>
      <c r="J179" s="76"/>
      <c r="K179" s="67"/>
      <c r="L179" s="67"/>
      <c r="M179" s="67"/>
      <c r="N179" s="66"/>
      <c r="O179" s="67"/>
      <c r="P179" s="67"/>
      <c r="Q179" s="67"/>
      <c r="R179" s="67"/>
      <c r="S179" s="67"/>
      <c r="T179" s="67"/>
      <c r="U179" s="67"/>
      <c r="V179" s="71"/>
      <c r="W179" s="67"/>
      <c r="X179" s="67"/>
      <c r="Y179" s="66"/>
      <c r="Z179" s="66"/>
      <c r="AA179" s="67"/>
      <c r="AB179" s="71"/>
      <c r="AC179" s="71"/>
      <c r="AD179" s="71"/>
      <c r="AE179" s="67"/>
    </row>
    <row r="180" spans="2:31" ht="12.75" customHeight="1" x14ac:dyDescent="0.2">
      <c r="B180" s="96"/>
      <c r="D180" s="101"/>
      <c r="E180" s="89"/>
      <c r="F180" s="90"/>
      <c r="G180" s="90"/>
      <c r="H180" s="90"/>
      <c r="I180" s="90"/>
      <c r="J180" s="76"/>
      <c r="K180" s="67"/>
      <c r="L180" s="67"/>
      <c r="M180" s="67"/>
      <c r="N180" s="66"/>
      <c r="O180" s="67"/>
      <c r="P180" s="67"/>
      <c r="Q180" s="67"/>
      <c r="R180" s="67"/>
      <c r="S180" s="67"/>
      <c r="T180" s="67"/>
      <c r="U180" s="67"/>
      <c r="V180" s="72"/>
      <c r="W180" s="67"/>
      <c r="X180" s="67"/>
      <c r="Y180" s="66"/>
      <c r="Z180" s="66"/>
      <c r="AA180" s="67"/>
      <c r="AB180" s="72"/>
      <c r="AC180" s="72"/>
      <c r="AD180" s="72"/>
      <c r="AE180" s="67"/>
    </row>
    <row r="181" spans="2:31" ht="12.75" customHeight="1" thickBot="1" x14ac:dyDescent="0.25">
      <c r="B181" s="97"/>
      <c r="D181" s="102"/>
      <c r="E181" s="91"/>
      <c r="F181" s="92"/>
      <c r="G181" s="92"/>
      <c r="H181" s="92"/>
      <c r="I181" s="92"/>
      <c r="J181" s="77"/>
      <c r="K181" s="8" t="str">
        <f t="shared" ref="K181:M181" si="105">IF(OR(TRIM(K166)=0,TRIM(K166)=""),"",IF(IFERROR(TRIM(INDEX(QryItemNamed,MATCH(TRIM(K166),ITEM,0),3)),"")="LS","",IFERROR(TRIM(INDEX(QryItemNamed,MATCH(TRIM(K166),ITEM,0),3)),"")))</f>
        <v/>
      </c>
      <c r="L181" s="8" t="str">
        <f t="shared" si="105"/>
        <v/>
      </c>
      <c r="M181" s="8" t="str">
        <f t="shared" si="105"/>
        <v/>
      </c>
      <c r="N181" s="20" t="str">
        <f t="shared" ref="N181:Z181" si="106">IF(OR(TRIM(N166)=0,TRIM(N166)=""),"",IF(IFERROR(TRIM(INDEX(QryItemNamed,MATCH(TRIM(N166),ITEM,0),3)),"")="LS","",IFERROR(TRIM(INDEX(QryItemNamed,MATCH(TRIM(N166),ITEM,0),3)),"")))</f>
        <v/>
      </c>
      <c r="O181" s="8" t="str">
        <f t="shared" ref="O181" si="107">IF(OR(TRIM(O166)=0,TRIM(O166)=""),"",IF(IFERROR(TRIM(INDEX(QryItemNamed,MATCH(TRIM(O166),ITEM,0),3)),"")="LS","",IFERROR(TRIM(INDEX(QryItemNamed,MATCH(TRIM(O166),ITEM,0),3)),"")))</f>
        <v/>
      </c>
      <c r="P181" s="8" t="str">
        <f t="shared" ref="P181:Q181" si="108">IF(OR(TRIM(P166)=0,TRIM(P166)=""),"",IF(IFERROR(TRIM(INDEX(QryItemNamed,MATCH(TRIM(P166),ITEM,0),3)),"")="LS","",IFERROR(TRIM(INDEX(QryItemNamed,MATCH(TRIM(P166),ITEM,0),3)),"")))</f>
        <v/>
      </c>
      <c r="Q181" s="8" t="str">
        <f t="shared" si="108"/>
        <v/>
      </c>
      <c r="R181" s="8" t="str">
        <f t="shared" ref="R181" si="109">IF(OR(TRIM(R166)=0,TRIM(R166)=""),"",IF(IFERROR(TRIM(INDEX(QryItemNamed,MATCH(TRIM(R166),ITEM,0),3)),"")="LS","",IFERROR(TRIM(INDEX(QryItemNamed,MATCH(TRIM(R166),ITEM,0),3)),"")))</f>
        <v/>
      </c>
      <c r="S181" s="8" t="str">
        <f t="shared" si="106"/>
        <v/>
      </c>
      <c r="T181" s="8" t="str">
        <f t="shared" ref="T181:V181" si="110">IF(OR(TRIM(T166)=0,TRIM(T166)=""),"",IF(IFERROR(TRIM(INDEX(QryItemNamed,MATCH(TRIM(T166),ITEM,0),3)),"")="LS","",IFERROR(TRIM(INDEX(QryItemNamed,MATCH(TRIM(T166),ITEM,0),3)),"")))</f>
        <v/>
      </c>
      <c r="U181" s="8" t="str">
        <f t="shared" si="110"/>
        <v/>
      </c>
      <c r="V181" s="8" t="str">
        <f t="shared" si="110"/>
        <v/>
      </c>
      <c r="W181" s="8" t="str">
        <f t="shared" ref="W181" si="111">IF(OR(TRIM(W166)=0,TRIM(W166)=""),"",IF(IFERROR(TRIM(INDEX(QryItemNamed,MATCH(TRIM(W166),ITEM,0),3)),"")="LS","",IFERROR(TRIM(INDEX(QryItemNamed,MATCH(TRIM(W166),ITEM,0),3)),"")))</f>
        <v/>
      </c>
      <c r="X181" s="8" t="str">
        <f t="shared" ref="X181" si="112">IF(OR(TRIM(X166)=0,TRIM(X166)=""),"",IF(IFERROR(TRIM(INDEX(QryItemNamed,MATCH(TRIM(X166),ITEM,0),3)),"")="LS","",IFERROR(TRIM(INDEX(QryItemNamed,MATCH(TRIM(X166),ITEM,0),3)),"")))</f>
        <v/>
      </c>
      <c r="Y181" s="20" t="str">
        <f t="shared" si="106"/>
        <v/>
      </c>
      <c r="Z181" s="20" t="str">
        <f t="shared" si="106"/>
        <v/>
      </c>
      <c r="AA181" s="8" t="str">
        <f t="shared" ref="AA181" si="113">IF(OR(TRIM(AA166)=0,TRIM(AA166)=""),"",IF(IFERROR(TRIM(INDEX(QryItemNamed,MATCH(TRIM(AA166),ITEM,0),3)),"")="LS","",IFERROR(TRIM(INDEX(QryItemNamed,MATCH(TRIM(AA166),ITEM,0),3)),"")))</f>
        <v/>
      </c>
      <c r="AB181" s="8"/>
      <c r="AC181" s="8"/>
      <c r="AD181" s="8"/>
      <c r="AE181" s="8"/>
    </row>
    <row r="182" spans="2:31" ht="12.75" customHeight="1" x14ac:dyDescent="0.2">
      <c r="B182" s="16"/>
      <c r="D182" s="29"/>
      <c r="E182" s="73"/>
      <c r="F182" s="78"/>
      <c r="G182" s="78"/>
      <c r="H182" s="78"/>
      <c r="I182" s="74"/>
      <c r="J182" s="23"/>
      <c r="K182" s="29"/>
      <c r="L182" s="29"/>
      <c r="M182" s="9"/>
      <c r="N182" s="30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30"/>
      <c r="Z182" s="30"/>
      <c r="AA182" s="29"/>
      <c r="AB182" s="29"/>
      <c r="AC182" s="29"/>
      <c r="AD182" s="29"/>
      <c r="AE182" s="29"/>
    </row>
    <row r="183" spans="2:31" ht="12.75" customHeight="1" x14ac:dyDescent="0.2">
      <c r="B183" s="16"/>
      <c r="D183" s="29"/>
      <c r="E183" s="93"/>
      <c r="F183" s="94"/>
      <c r="G183" s="29"/>
      <c r="H183" s="93"/>
      <c r="I183" s="94"/>
      <c r="J183" s="23"/>
      <c r="K183" s="39"/>
      <c r="L183" s="39"/>
      <c r="M183" s="39"/>
      <c r="N183" s="52"/>
      <c r="O183" s="39"/>
      <c r="P183" s="39"/>
      <c r="Q183" s="39"/>
      <c r="R183" s="39"/>
      <c r="S183" s="39"/>
      <c r="T183" s="39"/>
      <c r="U183" s="29"/>
      <c r="V183" s="29"/>
      <c r="W183" s="39"/>
      <c r="X183" s="39"/>
      <c r="Y183" s="44"/>
      <c r="Z183" s="30"/>
      <c r="AA183" s="39"/>
      <c r="AB183" s="29"/>
      <c r="AC183" s="29"/>
      <c r="AD183" s="29"/>
      <c r="AE183" s="29"/>
    </row>
    <row r="184" spans="2:31" ht="12.75" customHeight="1" x14ac:dyDescent="0.2">
      <c r="B184" s="16"/>
      <c r="D184" s="29"/>
      <c r="E184" s="93"/>
      <c r="F184" s="94"/>
      <c r="G184" s="29"/>
      <c r="H184" s="93"/>
      <c r="I184" s="94"/>
      <c r="J184" s="23"/>
      <c r="K184" s="39"/>
      <c r="L184" s="39"/>
      <c r="M184" s="39"/>
      <c r="N184" s="52"/>
      <c r="O184" s="39"/>
      <c r="P184" s="39"/>
      <c r="Q184" s="39"/>
      <c r="R184" s="39"/>
      <c r="S184" s="39"/>
      <c r="T184" s="39"/>
      <c r="U184" s="29"/>
      <c r="V184" s="29"/>
      <c r="W184" s="39"/>
      <c r="X184" s="39"/>
      <c r="Y184" s="44"/>
      <c r="Z184" s="30"/>
      <c r="AA184" s="39"/>
      <c r="AB184" s="29"/>
      <c r="AC184" s="29"/>
      <c r="AD184" s="29"/>
      <c r="AE184" s="29"/>
    </row>
    <row r="185" spans="2:31" ht="12.75" customHeight="1" x14ac:dyDescent="0.2">
      <c r="B185" s="16"/>
      <c r="D185" s="29"/>
      <c r="E185" s="93"/>
      <c r="F185" s="94"/>
      <c r="G185" s="29"/>
      <c r="H185" s="93"/>
      <c r="I185" s="94"/>
      <c r="J185" s="23"/>
      <c r="K185" s="39"/>
      <c r="L185" s="39"/>
      <c r="M185" s="39"/>
      <c r="N185" s="52"/>
      <c r="O185" s="39"/>
      <c r="P185" s="39"/>
      <c r="Q185" s="39"/>
      <c r="R185" s="39"/>
      <c r="S185" s="39"/>
      <c r="T185" s="39"/>
      <c r="U185" s="29"/>
      <c r="V185" s="29"/>
      <c r="W185" s="39"/>
      <c r="X185" s="39"/>
      <c r="Y185" s="44"/>
      <c r="Z185" s="30"/>
      <c r="AA185" s="39"/>
      <c r="AB185" s="29"/>
      <c r="AC185" s="29"/>
      <c r="AD185" s="29"/>
      <c r="AE185" s="29"/>
    </row>
    <row r="186" spans="2:31" ht="12.75" customHeight="1" x14ac:dyDescent="0.2">
      <c r="B186" s="16"/>
      <c r="D186" s="29"/>
      <c r="E186" s="93"/>
      <c r="F186" s="94"/>
      <c r="G186" s="29"/>
      <c r="H186" s="93"/>
      <c r="I186" s="94"/>
      <c r="J186" s="23"/>
      <c r="K186" s="39"/>
      <c r="L186" s="39"/>
      <c r="M186" s="39"/>
      <c r="N186" s="52"/>
      <c r="O186" s="39"/>
      <c r="P186" s="39"/>
      <c r="Q186" s="39"/>
      <c r="R186" s="39"/>
      <c r="S186" s="39"/>
      <c r="T186" s="39"/>
      <c r="U186" s="29"/>
      <c r="V186" s="29"/>
      <c r="W186" s="39"/>
      <c r="X186" s="39"/>
      <c r="Y186" s="44"/>
      <c r="Z186" s="30"/>
      <c r="AA186" s="39"/>
      <c r="AB186" s="29"/>
      <c r="AC186" s="29"/>
      <c r="AD186" s="29"/>
      <c r="AE186" s="29"/>
    </row>
    <row r="187" spans="2:31" ht="12.75" customHeight="1" x14ac:dyDescent="0.2">
      <c r="B187" s="16"/>
      <c r="D187" s="29"/>
      <c r="E187" s="73"/>
      <c r="F187" s="79"/>
      <c r="G187" s="29"/>
      <c r="H187" s="73"/>
      <c r="I187" s="79"/>
      <c r="J187" s="23"/>
      <c r="K187" s="29"/>
      <c r="L187" s="29"/>
      <c r="M187" s="29"/>
      <c r="N187" s="30"/>
      <c r="O187" s="30"/>
      <c r="P187" s="29"/>
      <c r="Q187" s="29"/>
      <c r="R187" s="29"/>
      <c r="S187" s="29"/>
      <c r="T187" s="29"/>
      <c r="U187" s="29"/>
      <c r="V187" s="29"/>
      <c r="W187" s="29"/>
      <c r="X187" s="29"/>
      <c r="Y187" s="30"/>
      <c r="Z187" s="30"/>
      <c r="AA187" s="30"/>
      <c r="AB187" s="29"/>
      <c r="AC187" s="29"/>
      <c r="AD187" s="29"/>
      <c r="AE187" s="29"/>
    </row>
    <row r="188" spans="2:31" ht="12.75" customHeight="1" x14ac:dyDescent="0.2">
      <c r="B188" s="16"/>
      <c r="D188" s="29"/>
      <c r="E188" s="73"/>
      <c r="F188" s="78"/>
      <c r="G188" s="78"/>
      <c r="H188" s="78"/>
      <c r="I188" s="74"/>
      <c r="J188" s="23"/>
      <c r="K188" s="29"/>
      <c r="L188" s="29"/>
      <c r="M188" s="29"/>
      <c r="N188" s="30"/>
      <c r="O188" s="30"/>
      <c r="P188" s="29"/>
      <c r="Q188" s="29"/>
      <c r="R188" s="29"/>
      <c r="S188" s="29"/>
      <c r="T188" s="29"/>
      <c r="U188" s="29"/>
      <c r="V188" s="29"/>
      <c r="W188" s="29"/>
      <c r="X188" s="29"/>
      <c r="Y188" s="30"/>
      <c r="Z188" s="30"/>
      <c r="AA188" s="30"/>
      <c r="AB188" s="29"/>
      <c r="AC188" s="29"/>
      <c r="AD188" s="29"/>
      <c r="AE188" s="29"/>
    </row>
    <row r="189" spans="2:31" ht="12.75" customHeight="1" x14ac:dyDescent="0.2">
      <c r="B189" s="16"/>
      <c r="D189" s="29"/>
      <c r="E189" s="73"/>
      <c r="F189" s="79"/>
      <c r="G189" s="29"/>
      <c r="H189" s="73"/>
      <c r="I189" s="79"/>
      <c r="J189" s="23"/>
      <c r="K189" s="29"/>
      <c r="L189" s="29"/>
      <c r="M189" s="29"/>
      <c r="N189" s="30"/>
      <c r="O189" s="30"/>
      <c r="P189" s="29"/>
      <c r="Q189" s="29"/>
      <c r="R189" s="29"/>
      <c r="S189" s="29"/>
      <c r="T189" s="29"/>
      <c r="U189" s="29"/>
      <c r="V189" s="29"/>
      <c r="W189" s="29"/>
      <c r="X189" s="29"/>
      <c r="Y189" s="30"/>
      <c r="Z189" s="29"/>
      <c r="AA189" s="30"/>
      <c r="AB189" s="29"/>
      <c r="AC189" s="29"/>
      <c r="AD189" s="29"/>
      <c r="AE189" s="29"/>
    </row>
    <row r="190" spans="2:31" ht="12.75" customHeight="1" x14ac:dyDescent="0.2">
      <c r="B190" s="16"/>
      <c r="D190" s="29"/>
      <c r="E190" s="73"/>
      <c r="F190" s="79"/>
      <c r="G190" s="29"/>
      <c r="H190" s="73"/>
      <c r="I190" s="79"/>
      <c r="J190" s="23"/>
      <c r="K190" s="29"/>
      <c r="L190" s="29"/>
      <c r="M190" s="29"/>
      <c r="N190" s="30"/>
      <c r="O190" s="30"/>
      <c r="P190" s="29"/>
      <c r="Q190" s="29"/>
      <c r="R190" s="29"/>
      <c r="S190" s="29"/>
      <c r="T190" s="29"/>
      <c r="U190" s="29"/>
      <c r="V190" s="29"/>
      <c r="W190" s="29"/>
      <c r="X190" s="29"/>
      <c r="Y190" s="30"/>
      <c r="Z190" s="29"/>
      <c r="AA190" s="30"/>
      <c r="AB190" s="29"/>
      <c r="AC190" s="29"/>
      <c r="AD190" s="29"/>
      <c r="AE190" s="29"/>
    </row>
    <row r="191" spans="2:31" ht="12.75" customHeight="1" x14ac:dyDescent="0.2">
      <c r="B191" s="16"/>
      <c r="D191" s="29"/>
      <c r="E191" s="73"/>
      <c r="F191" s="79"/>
      <c r="G191" s="29"/>
      <c r="H191" s="73"/>
      <c r="I191" s="79"/>
      <c r="J191" s="23"/>
      <c r="K191" s="29"/>
      <c r="L191" s="29"/>
      <c r="M191" s="29"/>
      <c r="N191" s="30"/>
      <c r="O191" s="30"/>
      <c r="P191" s="29"/>
      <c r="Q191" s="29"/>
      <c r="R191" s="29"/>
      <c r="S191" s="29"/>
      <c r="T191" s="29"/>
      <c r="U191" s="29"/>
      <c r="V191" s="29"/>
      <c r="W191" s="29"/>
      <c r="X191" s="29"/>
      <c r="Y191" s="30"/>
      <c r="Z191" s="29"/>
      <c r="AA191" s="30"/>
      <c r="AB191" s="29"/>
      <c r="AC191" s="29"/>
      <c r="AD191" s="29"/>
      <c r="AE191" s="29"/>
    </row>
    <row r="192" spans="2:31" ht="12.75" customHeight="1" x14ac:dyDescent="0.2">
      <c r="B192" s="16"/>
      <c r="D192" s="29"/>
      <c r="E192" s="73"/>
      <c r="F192" s="79"/>
      <c r="G192" s="29"/>
      <c r="H192" s="73"/>
      <c r="I192" s="79"/>
      <c r="J192" s="23"/>
      <c r="K192" s="29"/>
      <c r="L192" s="29"/>
      <c r="M192" s="29"/>
      <c r="N192" s="30"/>
      <c r="O192" s="30"/>
      <c r="P192" s="29"/>
      <c r="Q192" s="29"/>
      <c r="R192" s="29"/>
      <c r="S192" s="29"/>
      <c r="T192" s="29"/>
      <c r="U192" s="29"/>
      <c r="V192" s="29"/>
      <c r="W192" s="29"/>
      <c r="X192" s="29"/>
      <c r="Y192" s="30"/>
      <c r="Z192" s="29"/>
      <c r="AA192" s="30"/>
      <c r="AB192" s="29"/>
      <c r="AC192" s="29"/>
      <c r="AD192" s="29"/>
      <c r="AE192" s="29"/>
    </row>
    <row r="193" spans="2:31" ht="12.75" customHeight="1" x14ac:dyDescent="0.2">
      <c r="B193" s="16"/>
      <c r="D193" s="29"/>
      <c r="E193" s="73"/>
      <c r="F193" s="79"/>
      <c r="G193" s="29"/>
      <c r="H193" s="73"/>
      <c r="I193" s="79"/>
      <c r="J193" s="23"/>
      <c r="K193" s="29"/>
      <c r="L193" s="29"/>
      <c r="M193" s="29"/>
      <c r="N193" s="30"/>
      <c r="O193" s="30"/>
      <c r="P193" s="29"/>
      <c r="Q193" s="29"/>
      <c r="R193" s="29"/>
      <c r="S193" s="29"/>
      <c r="T193" s="29"/>
      <c r="U193" s="29"/>
      <c r="V193" s="29"/>
      <c r="W193" s="29"/>
      <c r="X193" s="29"/>
      <c r="Y193" s="30"/>
      <c r="Z193" s="29"/>
      <c r="AA193" s="30"/>
      <c r="AB193" s="29"/>
      <c r="AC193" s="29"/>
      <c r="AD193" s="29"/>
      <c r="AE193" s="29"/>
    </row>
    <row r="194" spans="2:31" ht="12.75" customHeight="1" x14ac:dyDescent="0.2">
      <c r="B194" s="16"/>
      <c r="D194" s="29"/>
      <c r="E194" s="73"/>
      <c r="F194" s="79"/>
      <c r="G194" s="29"/>
      <c r="H194" s="73"/>
      <c r="I194" s="79"/>
      <c r="J194" s="23"/>
      <c r="K194" s="29"/>
      <c r="L194" s="29"/>
      <c r="M194" s="29"/>
      <c r="N194" s="30"/>
      <c r="O194" s="30"/>
      <c r="P194" s="29"/>
      <c r="Q194" s="29"/>
      <c r="R194" s="29"/>
      <c r="S194" s="29"/>
      <c r="T194" s="29"/>
      <c r="U194" s="29"/>
      <c r="V194" s="29"/>
      <c r="W194" s="29"/>
      <c r="X194" s="29"/>
      <c r="Y194" s="30"/>
      <c r="Z194" s="29"/>
      <c r="AA194" s="30"/>
      <c r="AB194" s="29"/>
      <c r="AC194" s="29"/>
      <c r="AD194" s="29"/>
      <c r="AE194" s="29"/>
    </row>
    <row r="195" spans="2:31" ht="12.75" customHeight="1" x14ac:dyDescent="0.2">
      <c r="B195" s="16"/>
      <c r="D195" s="29"/>
      <c r="E195" s="73"/>
      <c r="F195" s="74"/>
      <c r="G195" s="29"/>
      <c r="H195" s="73"/>
      <c r="I195" s="74"/>
      <c r="J195" s="23"/>
      <c r="K195" s="29"/>
      <c r="L195" s="29"/>
      <c r="M195" s="29"/>
      <c r="N195" s="30"/>
      <c r="O195" s="30"/>
      <c r="P195" s="29"/>
      <c r="Q195" s="29"/>
      <c r="R195" s="29"/>
      <c r="S195" s="29"/>
      <c r="T195" s="29"/>
      <c r="U195" s="29"/>
      <c r="V195" s="29"/>
      <c r="W195" s="29"/>
      <c r="X195" s="29"/>
      <c r="Y195" s="30"/>
      <c r="Z195" s="29"/>
      <c r="AA195" s="30"/>
      <c r="AB195" s="29"/>
      <c r="AC195" s="29"/>
      <c r="AD195" s="29"/>
      <c r="AE195" s="29"/>
    </row>
    <row r="196" spans="2:31" ht="12.75" customHeight="1" x14ac:dyDescent="0.2">
      <c r="B196" s="16"/>
      <c r="D196" s="29"/>
      <c r="E196" s="73"/>
      <c r="F196" s="74"/>
      <c r="G196" s="29"/>
      <c r="H196" s="73"/>
      <c r="I196" s="74"/>
      <c r="J196" s="23"/>
      <c r="K196" s="29"/>
      <c r="L196" s="29"/>
      <c r="M196" s="29"/>
      <c r="N196" s="30"/>
      <c r="O196" s="30"/>
      <c r="P196" s="29"/>
      <c r="Q196" s="29"/>
      <c r="R196" s="29"/>
      <c r="S196" s="29"/>
      <c r="T196" s="29"/>
      <c r="U196" s="29"/>
      <c r="V196" s="29"/>
      <c r="W196" s="29"/>
      <c r="X196" s="29"/>
      <c r="Y196" s="30"/>
      <c r="Z196" s="29"/>
      <c r="AA196" s="30"/>
      <c r="AB196" s="29"/>
      <c r="AC196" s="29"/>
      <c r="AD196" s="29"/>
      <c r="AE196" s="29"/>
    </row>
    <row r="197" spans="2:31" ht="12.75" customHeight="1" x14ac:dyDescent="0.2">
      <c r="B197" s="16"/>
      <c r="D197" s="29"/>
      <c r="E197" s="73"/>
      <c r="F197" s="79"/>
      <c r="G197" s="29"/>
      <c r="H197" s="73"/>
      <c r="I197" s="79"/>
      <c r="J197" s="23"/>
      <c r="K197" s="29"/>
      <c r="L197" s="29"/>
      <c r="M197" s="29"/>
      <c r="N197" s="30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30"/>
      <c r="Z197" s="29"/>
      <c r="AA197" s="29"/>
      <c r="AB197" s="29"/>
      <c r="AC197" s="29"/>
      <c r="AD197" s="29"/>
      <c r="AE197" s="29"/>
    </row>
    <row r="198" spans="2:31" ht="12.75" customHeight="1" x14ac:dyDescent="0.2">
      <c r="B198" s="16"/>
      <c r="D198" s="29"/>
      <c r="E198" s="73"/>
      <c r="F198" s="79"/>
      <c r="G198" s="29"/>
      <c r="H198" s="73"/>
      <c r="I198" s="79"/>
      <c r="J198" s="23"/>
      <c r="K198" s="29"/>
      <c r="L198" s="29"/>
      <c r="M198" s="29"/>
      <c r="N198" s="30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30"/>
      <c r="Z198" s="29"/>
      <c r="AA198" s="29"/>
      <c r="AB198" s="29"/>
      <c r="AC198" s="29"/>
      <c r="AD198" s="29"/>
      <c r="AE198" s="29"/>
    </row>
    <row r="199" spans="2:31" ht="12.75" customHeight="1" x14ac:dyDescent="0.2">
      <c r="B199" s="16"/>
      <c r="D199" s="29"/>
      <c r="E199" s="73"/>
      <c r="F199" s="78"/>
      <c r="G199" s="78"/>
      <c r="H199" s="78"/>
      <c r="I199" s="74"/>
      <c r="J199" s="23"/>
      <c r="K199" s="29"/>
      <c r="L199" s="29"/>
      <c r="M199" s="29"/>
      <c r="N199" s="30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30"/>
      <c r="Z199" s="29"/>
      <c r="AA199" s="29"/>
      <c r="AB199" s="29"/>
      <c r="AC199" s="29"/>
      <c r="AD199" s="29"/>
      <c r="AE199" s="29"/>
    </row>
    <row r="200" spans="2:31" ht="12.75" customHeight="1" x14ac:dyDescent="0.2">
      <c r="B200" s="16" t="s">
        <v>24</v>
      </c>
      <c r="D200" s="29"/>
      <c r="E200" s="73"/>
      <c r="F200" s="79"/>
      <c r="G200" s="29"/>
      <c r="H200" s="73"/>
      <c r="I200" s="79"/>
      <c r="J200" s="23"/>
      <c r="K200" s="29"/>
      <c r="L200" s="29"/>
      <c r="M200" s="29"/>
      <c r="N200" s="30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30"/>
      <c r="Z200" s="29"/>
      <c r="AA200" s="29"/>
      <c r="AB200" s="29"/>
      <c r="AC200" s="29"/>
      <c r="AD200" s="29"/>
      <c r="AE200" s="29"/>
    </row>
    <row r="201" spans="2:31" ht="12.75" customHeight="1" x14ac:dyDescent="0.2">
      <c r="B201" s="16" t="s">
        <v>24</v>
      </c>
      <c r="D201" s="29"/>
      <c r="E201" s="73"/>
      <c r="F201" s="79"/>
      <c r="G201" s="29"/>
      <c r="H201" s="73"/>
      <c r="I201" s="79"/>
      <c r="J201" s="23"/>
      <c r="K201" s="29"/>
      <c r="L201" s="29"/>
      <c r="M201" s="29"/>
      <c r="N201" s="30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</row>
    <row r="202" spans="2:31" ht="12.75" customHeight="1" x14ac:dyDescent="0.2">
      <c r="B202" s="16" t="s">
        <v>24</v>
      </c>
      <c r="D202" s="29"/>
      <c r="E202" s="73"/>
      <c r="F202" s="79"/>
      <c r="G202" s="29"/>
      <c r="H202" s="73"/>
      <c r="I202" s="79"/>
      <c r="J202" s="23"/>
      <c r="K202" s="29"/>
      <c r="L202" s="29"/>
      <c r="M202" s="29"/>
      <c r="N202" s="30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</row>
    <row r="203" spans="2:31" ht="12.75" customHeight="1" x14ac:dyDescent="0.2">
      <c r="B203" s="16" t="s">
        <v>24</v>
      </c>
      <c r="D203" s="29"/>
      <c r="E203" s="73"/>
      <c r="F203" s="79"/>
      <c r="G203" s="29"/>
      <c r="H203" s="73"/>
      <c r="I203" s="79"/>
      <c r="J203" s="23"/>
      <c r="K203" s="29"/>
      <c r="L203" s="29"/>
      <c r="M203" s="29"/>
      <c r="N203" s="30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</row>
    <row r="204" spans="2:31" ht="12.75" customHeight="1" x14ac:dyDescent="0.2">
      <c r="B204" s="16" t="s">
        <v>24</v>
      </c>
      <c r="D204" s="29"/>
      <c r="E204" s="73"/>
      <c r="F204" s="79"/>
      <c r="G204" s="29"/>
      <c r="H204" s="73"/>
      <c r="I204" s="79"/>
      <c r="J204" s="23"/>
      <c r="K204" s="29"/>
      <c r="L204" s="29"/>
      <c r="M204" s="29"/>
      <c r="N204" s="30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</row>
    <row r="205" spans="2:31" ht="12.75" customHeight="1" x14ac:dyDescent="0.2">
      <c r="B205" s="16" t="s">
        <v>24</v>
      </c>
      <c r="D205" s="29"/>
      <c r="E205" s="73"/>
      <c r="F205" s="79"/>
      <c r="G205" s="29"/>
      <c r="H205" s="73"/>
      <c r="I205" s="79"/>
      <c r="J205" s="23"/>
      <c r="K205" s="29"/>
      <c r="L205" s="29"/>
      <c r="M205" s="29"/>
      <c r="N205" s="30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</row>
    <row r="206" spans="2:31" ht="12.75" customHeight="1" x14ac:dyDescent="0.2">
      <c r="B206" s="16" t="s">
        <v>24</v>
      </c>
      <c r="D206" s="29"/>
      <c r="E206" s="73"/>
      <c r="F206" s="79"/>
      <c r="G206" s="29"/>
      <c r="H206" s="73"/>
      <c r="I206" s="79"/>
      <c r="J206" s="23"/>
      <c r="K206" s="29"/>
      <c r="L206" s="29"/>
      <c r="M206" s="29"/>
      <c r="N206" s="30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</row>
    <row r="207" spans="2:31" ht="12.75" customHeight="1" x14ac:dyDescent="0.2">
      <c r="B207" s="16" t="s">
        <v>24</v>
      </c>
      <c r="D207" s="29"/>
      <c r="E207" s="73"/>
      <c r="F207" s="79"/>
      <c r="G207" s="29"/>
      <c r="H207" s="73"/>
      <c r="I207" s="79"/>
      <c r="J207" s="23"/>
      <c r="K207" s="29"/>
      <c r="L207" s="29"/>
      <c r="M207" s="29"/>
      <c r="N207" s="30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</row>
    <row r="208" spans="2:31" ht="12.75" customHeight="1" x14ac:dyDescent="0.2">
      <c r="B208" s="16" t="s">
        <v>24</v>
      </c>
      <c r="D208" s="29"/>
      <c r="E208" s="73"/>
      <c r="F208" s="79"/>
      <c r="G208" s="29"/>
      <c r="H208" s="73"/>
      <c r="I208" s="79"/>
      <c r="J208" s="23"/>
      <c r="K208" s="29"/>
      <c r="L208" s="29"/>
      <c r="M208" s="29"/>
      <c r="N208" s="30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</row>
    <row r="209" spans="2:31" ht="12.75" customHeight="1" x14ac:dyDescent="0.2">
      <c r="B209" s="16" t="s">
        <v>24</v>
      </c>
      <c r="D209" s="29"/>
      <c r="E209" s="73"/>
      <c r="F209" s="79"/>
      <c r="G209" s="29"/>
      <c r="H209" s="73"/>
      <c r="I209" s="79"/>
      <c r="J209" s="23"/>
      <c r="K209" s="29"/>
      <c r="L209" s="29"/>
      <c r="M209" s="29"/>
      <c r="N209" s="30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</row>
    <row r="210" spans="2:31" ht="12.75" customHeight="1" x14ac:dyDescent="0.2">
      <c r="B210" s="16" t="s">
        <v>24</v>
      </c>
      <c r="D210" s="29"/>
      <c r="E210" s="73"/>
      <c r="F210" s="79"/>
      <c r="G210" s="29"/>
      <c r="H210" s="73"/>
      <c r="I210" s="79"/>
      <c r="J210" s="23"/>
      <c r="K210" s="29"/>
      <c r="L210" s="29"/>
      <c r="M210" s="29"/>
      <c r="N210" s="30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</row>
    <row r="211" spans="2:31" ht="12.75" customHeight="1" x14ac:dyDescent="0.2">
      <c r="B211" s="16" t="s">
        <v>24</v>
      </c>
      <c r="D211" s="29"/>
      <c r="E211" s="73"/>
      <c r="F211" s="79"/>
      <c r="G211" s="29"/>
      <c r="H211" s="73"/>
      <c r="I211" s="79"/>
      <c r="J211" s="23"/>
      <c r="K211" s="29"/>
      <c r="L211" s="29"/>
      <c r="M211" s="29"/>
      <c r="N211" s="30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</row>
    <row r="212" spans="2:31" ht="12.75" customHeight="1" x14ac:dyDescent="0.2">
      <c r="B212" s="16" t="s">
        <v>24</v>
      </c>
      <c r="D212" s="29"/>
      <c r="E212" s="73"/>
      <c r="F212" s="79"/>
      <c r="G212" s="29"/>
      <c r="H212" s="73"/>
      <c r="I212" s="79"/>
      <c r="J212" s="23"/>
      <c r="K212" s="29"/>
      <c r="L212" s="29"/>
      <c r="M212" s="29"/>
      <c r="N212" s="30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</row>
    <row r="213" spans="2:31" ht="12.75" customHeight="1" x14ac:dyDescent="0.2">
      <c r="B213" s="16" t="s">
        <v>24</v>
      </c>
      <c r="D213" s="29"/>
      <c r="E213" s="73"/>
      <c r="F213" s="79"/>
      <c r="G213" s="29"/>
      <c r="H213" s="73"/>
      <c r="I213" s="79"/>
      <c r="J213" s="23"/>
      <c r="K213" s="29"/>
      <c r="L213" s="29"/>
      <c r="M213" s="29"/>
      <c r="N213" s="30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</row>
    <row r="214" spans="2:31" ht="12.75" customHeight="1" x14ac:dyDescent="0.2">
      <c r="B214" s="16" t="s">
        <v>24</v>
      </c>
      <c r="D214" s="29"/>
      <c r="E214" s="73"/>
      <c r="F214" s="74"/>
      <c r="G214" s="29"/>
      <c r="H214" s="73"/>
      <c r="I214" s="74"/>
      <c r="J214" s="23"/>
      <c r="K214" s="29"/>
      <c r="L214" s="29"/>
      <c r="M214" s="29"/>
      <c r="N214" s="30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</row>
    <row r="215" spans="2:31" ht="12.75" customHeight="1" x14ac:dyDescent="0.2">
      <c r="B215" s="16" t="s">
        <v>24</v>
      </c>
      <c r="D215" s="29"/>
      <c r="E215" s="73"/>
      <c r="F215" s="74"/>
      <c r="G215" s="29"/>
      <c r="H215" s="73"/>
      <c r="I215" s="74"/>
      <c r="J215" s="23"/>
      <c r="K215" s="29"/>
      <c r="L215" s="29"/>
      <c r="M215" s="29"/>
      <c r="N215" s="30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</row>
    <row r="216" spans="2:31" ht="12.75" customHeight="1" x14ac:dyDescent="0.2">
      <c r="B216" s="16" t="s">
        <v>24</v>
      </c>
      <c r="D216" s="29"/>
      <c r="E216" s="73"/>
      <c r="F216" s="74"/>
      <c r="G216" s="29"/>
      <c r="H216" s="73"/>
      <c r="I216" s="74"/>
      <c r="J216" s="23"/>
      <c r="K216" s="29"/>
      <c r="L216" s="29"/>
      <c r="M216" s="29"/>
      <c r="N216" s="30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</row>
    <row r="217" spans="2:31" ht="12.75" customHeight="1" x14ac:dyDescent="0.2">
      <c r="B217" s="16"/>
      <c r="D217" s="29"/>
      <c r="E217" s="73"/>
      <c r="F217" s="79"/>
      <c r="G217" s="29"/>
      <c r="H217" s="73"/>
      <c r="I217" s="79"/>
      <c r="J217" s="23"/>
      <c r="K217" s="29"/>
      <c r="L217" s="29"/>
      <c r="M217" s="29"/>
      <c r="N217" s="30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</row>
    <row r="218" spans="2:31" ht="12.75" customHeight="1" x14ac:dyDescent="0.2">
      <c r="B218" s="16"/>
      <c r="D218" s="29"/>
      <c r="E218" s="73"/>
      <c r="F218" s="78"/>
      <c r="G218" s="78"/>
      <c r="H218" s="78"/>
      <c r="I218" s="74"/>
      <c r="J218" s="23"/>
      <c r="K218" s="29"/>
      <c r="L218" s="29"/>
      <c r="M218" s="29"/>
      <c r="N218" s="30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</row>
    <row r="219" spans="2:31" ht="12.75" customHeight="1" x14ac:dyDescent="0.2">
      <c r="B219" s="16" t="s">
        <v>24</v>
      </c>
      <c r="D219" s="29"/>
      <c r="E219" s="73"/>
      <c r="F219" s="79"/>
      <c r="G219" s="29"/>
      <c r="H219" s="73"/>
      <c r="I219" s="79"/>
      <c r="J219" s="23"/>
      <c r="K219" s="29"/>
      <c r="L219" s="29"/>
      <c r="M219" s="29"/>
      <c r="N219" s="30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</row>
    <row r="220" spans="2:31" ht="12.75" customHeight="1" x14ac:dyDescent="0.2">
      <c r="B220" s="16" t="s">
        <v>24</v>
      </c>
      <c r="D220" s="29"/>
      <c r="E220" s="73"/>
      <c r="F220" s="79"/>
      <c r="G220" s="29"/>
      <c r="H220" s="73"/>
      <c r="I220" s="79"/>
      <c r="J220" s="23"/>
      <c r="K220" s="29"/>
      <c r="L220" s="29"/>
      <c r="M220" s="29"/>
      <c r="N220" s="30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</row>
    <row r="221" spans="2:31" ht="12.75" customHeight="1" x14ac:dyDescent="0.2">
      <c r="B221" s="16" t="s">
        <v>24</v>
      </c>
      <c r="D221" s="29"/>
      <c r="E221" s="73"/>
      <c r="F221" s="74"/>
      <c r="G221" s="29"/>
      <c r="H221" s="73"/>
      <c r="I221" s="74"/>
      <c r="J221" s="23"/>
      <c r="K221" s="29"/>
      <c r="L221" s="29"/>
      <c r="M221" s="29"/>
      <c r="N221" s="30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</row>
    <row r="222" spans="2:31" ht="12.75" customHeight="1" x14ac:dyDescent="0.2">
      <c r="B222" s="16" t="s">
        <v>24</v>
      </c>
      <c r="D222" s="29"/>
      <c r="E222" s="73"/>
      <c r="F222" s="79"/>
      <c r="G222" s="29"/>
      <c r="H222" s="73"/>
      <c r="I222" s="79"/>
      <c r="J222" s="23"/>
      <c r="K222" s="29"/>
      <c r="L222" s="29"/>
      <c r="M222" s="29"/>
      <c r="N222" s="30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</row>
    <row r="223" spans="2:31" ht="12.75" customHeight="1" x14ac:dyDescent="0.2">
      <c r="B223" s="16" t="s">
        <v>24</v>
      </c>
      <c r="D223" s="29"/>
      <c r="E223" s="73"/>
      <c r="F223" s="79"/>
      <c r="G223" s="29"/>
      <c r="H223" s="73"/>
      <c r="I223" s="79"/>
      <c r="J223" s="23"/>
      <c r="K223" s="29"/>
      <c r="L223" s="29"/>
      <c r="M223" s="29"/>
      <c r="N223" s="30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</row>
    <row r="224" spans="2:31" ht="12.75" customHeight="1" x14ac:dyDescent="0.2">
      <c r="B224" s="16" t="s">
        <v>24</v>
      </c>
      <c r="D224" s="29"/>
      <c r="E224" s="73"/>
      <c r="F224" s="79"/>
      <c r="G224" s="29"/>
      <c r="H224" s="73"/>
      <c r="I224" s="79"/>
      <c r="J224" s="23"/>
      <c r="K224" s="29"/>
      <c r="L224" s="29"/>
      <c r="M224" s="29"/>
      <c r="N224" s="30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</row>
    <row r="225" spans="2:31" ht="12.75" customHeight="1" x14ac:dyDescent="0.2">
      <c r="B225" s="16" t="s">
        <v>24</v>
      </c>
      <c r="D225" s="29"/>
      <c r="E225" s="73"/>
      <c r="F225" s="79"/>
      <c r="G225" s="29"/>
      <c r="H225" s="73"/>
      <c r="I225" s="79"/>
      <c r="J225" s="23"/>
      <c r="K225" s="29"/>
      <c r="L225" s="29"/>
      <c r="M225" s="29"/>
      <c r="N225" s="30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</row>
    <row r="226" spans="2:31" ht="12.75" customHeight="1" x14ac:dyDescent="0.2">
      <c r="B226" s="16" t="s">
        <v>24</v>
      </c>
      <c r="D226" s="29"/>
      <c r="E226" s="73"/>
      <c r="F226" s="79"/>
      <c r="G226" s="29"/>
      <c r="H226" s="73"/>
      <c r="I226" s="79"/>
      <c r="J226" s="23"/>
      <c r="K226" s="29"/>
      <c r="L226" s="29"/>
      <c r="M226" s="29"/>
      <c r="N226" s="30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</row>
    <row r="227" spans="2:31" ht="12.75" customHeight="1" x14ac:dyDescent="0.2">
      <c r="B227" s="16" t="s">
        <v>24</v>
      </c>
      <c r="D227" s="29"/>
      <c r="E227" s="73"/>
      <c r="F227" s="79"/>
      <c r="G227" s="29"/>
      <c r="H227" s="73"/>
      <c r="I227" s="79"/>
      <c r="J227" s="23"/>
      <c r="K227" s="29"/>
      <c r="L227" s="29"/>
      <c r="M227" s="29"/>
      <c r="N227" s="30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</row>
    <row r="228" spans="2:31" ht="12.75" customHeight="1" x14ac:dyDescent="0.2">
      <c r="B228" s="16" t="s">
        <v>24</v>
      </c>
      <c r="D228" s="29"/>
      <c r="E228" s="73"/>
      <c r="F228" s="79"/>
      <c r="G228" s="29"/>
      <c r="H228" s="73"/>
      <c r="I228" s="79"/>
      <c r="J228" s="23"/>
      <c r="K228" s="29"/>
      <c r="L228" s="29"/>
      <c r="M228" s="29"/>
      <c r="N228" s="30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</row>
    <row r="229" spans="2:31" ht="12.75" customHeight="1" x14ac:dyDescent="0.2">
      <c r="B229" s="16"/>
      <c r="D229" s="29"/>
      <c r="E229" s="73"/>
      <c r="F229" s="79"/>
      <c r="G229" s="29"/>
      <c r="H229" s="73"/>
      <c r="I229" s="79"/>
      <c r="J229" s="23"/>
      <c r="K229" s="29"/>
      <c r="L229" s="29"/>
      <c r="M229" s="29"/>
      <c r="N229" s="30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</row>
    <row r="230" spans="2:31" ht="12.75" customHeight="1" x14ac:dyDescent="0.2">
      <c r="B230" s="16"/>
      <c r="D230" s="29"/>
      <c r="E230" s="73"/>
      <c r="F230" s="78"/>
      <c r="G230" s="78"/>
      <c r="H230" s="78"/>
      <c r="I230" s="74"/>
      <c r="J230" s="23"/>
      <c r="K230" s="29"/>
      <c r="L230" s="29"/>
      <c r="M230" s="29"/>
      <c r="N230" s="30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</row>
    <row r="231" spans="2:31" ht="12.75" customHeight="1" x14ac:dyDescent="0.2">
      <c r="B231" s="16" t="s">
        <v>24</v>
      </c>
      <c r="D231" s="29"/>
      <c r="E231" s="73"/>
      <c r="F231" s="79"/>
      <c r="G231" s="29"/>
      <c r="H231" s="73"/>
      <c r="I231" s="79"/>
      <c r="J231" s="23"/>
      <c r="K231" s="29"/>
      <c r="L231" s="29"/>
      <c r="M231" s="29"/>
      <c r="N231" s="30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</row>
    <row r="232" spans="2:31" ht="12.75" customHeight="1" x14ac:dyDescent="0.2">
      <c r="B232" s="16" t="s">
        <v>24</v>
      </c>
      <c r="D232" s="29"/>
      <c r="E232" s="73"/>
      <c r="F232" s="79"/>
      <c r="G232" s="29"/>
      <c r="H232" s="73"/>
      <c r="I232" s="79"/>
      <c r="J232" s="23"/>
      <c r="K232" s="29"/>
      <c r="L232" s="29"/>
      <c r="M232" s="29"/>
      <c r="N232" s="30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</row>
    <row r="233" spans="2:31" ht="12.75" customHeight="1" x14ac:dyDescent="0.2">
      <c r="B233" s="16"/>
      <c r="D233" s="29"/>
      <c r="E233" s="73"/>
      <c r="F233" s="79"/>
      <c r="G233" s="29"/>
      <c r="H233" s="73"/>
      <c r="I233" s="79"/>
      <c r="J233" s="23"/>
      <c r="K233" s="29"/>
      <c r="L233" s="29"/>
      <c r="M233" s="29"/>
      <c r="N233" s="30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30"/>
      <c r="Z233" s="29"/>
      <c r="AA233" s="29"/>
      <c r="AB233" s="29"/>
      <c r="AC233" s="29"/>
      <c r="AD233" s="29"/>
      <c r="AE233" s="29"/>
    </row>
    <row r="234" spans="2:31" ht="12.75" customHeight="1" x14ac:dyDescent="0.2">
      <c r="B234" s="16" t="s">
        <v>24</v>
      </c>
      <c r="D234" s="29"/>
      <c r="E234" s="73"/>
      <c r="F234" s="79"/>
      <c r="G234" s="29"/>
      <c r="H234" s="73"/>
      <c r="I234" s="79"/>
      <c r="J234" s="23"/>
      <c r="K234" s="29"/>
      <c r="L234" s="29"/>
      <c r="M234" s="29"/>
      <c r="N234" s="30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30"/>
      <c r="Z234" s="30"/>
      <c r="AA234" s="29"/>
      <c r="AB234" s="29"/>
      <c r="AC234" s="29"/>
      <c r="AD234" s="29"/>
      <c r="AE234" s="29"/>
    </row>
    <row r="235" spans="2:31" ht="12.75" customHeight="1" x14ac:dyDescent="0.2">
      <c r="B235" s="16" t="s">
        <v>24</v>
      </c>
      <c r="D235" s="29"/>
      <c r="E235" s="73"/>
      <c r="F235" s="79"/>
      <c r="G235" s="29"/>
      <c r="H235" s="73"/>
      <c r="I235" s="79"/>
      <c r="J235" s="23"/>
      <c r="K235" s="29"/>
      <c r="L235" s="29"/>
      <c r="M235" s="29"/>
      <c r="N235" s="30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30"/>
      <c r="Z235" s="30"/>
      <c r="AA235" s="29"/>
      <c r="AB235" s="29"/>
      <c r="AC235" s="29"/>
      <c r="AD235" s="29"/>
      <c r="AE235" s="29"/>
    </row>
    <row r="236" spans="2:31" ht="12.75" customHeight="1" x14ac:dyDescent="0.2">
      <c r="B236" s="16" t="s">
        <v>24</v>
      </c>
      <c r="D236" s="29"/>
      <c r="E236" s="73"/>
      <c r="F236" s="79"/>
      <c r="G236" s="29"/>
      <c r="H236" s="73"/>
      <c r="I236" s="79"/>
      <c r="J236" s="23"/>
      <c r="K236" s="29"/>
      <c r="L236" s="29"/>
      <c r="M236" s="29"/>
      <c r="N236" s="30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30"/>
      <c r="Z236" s="30"/>
      <c r="AA236" s="29"/>
      <c r="AB236" s="29"/>
      <c r="AC236" s="29"/>
      <c r="AD236" s="29"/>
      <c r="AE236" s="29"/>
    </row>
    <row r="237" spans="2:31" ht="12.75" customHeight="1" x14ac:dyDescent="0.2">
      <c r="B237" s="16" t="s">
        <v>24</v>
      </c>
      <c r="D237" s="29"/>
      <c r="E237" s="73"/>
      <c r="F237" s="79"/>
      <c r="G237" s="29"/>
      <c r="H237" s="73"/>
      <c r="I237" s="79"/>
      <c r="J237" s="23"/>
      <c r="K237" s="29"/>
      <c r="L237" s="29"/>
      <c r="M237" s="29"/>
      <c r="N237" s="30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30"/>
      <c r="Z237" s="30"/>
      <c r="AA237" s="29"/>
      <c r="AB237" s="29"/>
      <c r="AC237" s="29"/>
      <c r="AD237" s="29"/>
      <c r="AE237" s="29"/>
    </row>
    <row r="238" spans="2:31" ht="12.75" customHeight="1" x14ac:dyDescent="0.2">
      <c r="B238" s="16" t="s">
        <v>24</v>
      </c>
      <c r="D238" s="29"/>
      <c r="E238" s="73"/>
      <c r="F238" s="79"/>
      <c r="G238" s="29"/>
      <c r="H238" s="73"/>
      <c r="I238" s="79"/>
      <c r="J238" s="23"/>
      <c r="K238" s="29"/>
      <c r="L238" s="29"/>
      <c r="M238" s="29"/>
      <c r="N238" s="30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30"/>
      <c r="Z238" s="30"/>
      <c r="AA238" s="29"/>
      <c r="AB238" s="29"/>
      <c r="AC238" s="29"/>
      <c r="AD238" s="29"/>
      <c r="AE238" s="29"/>
    </row>
    <row r="239" spans="2:31" ht="12.75" customHeight="1" thickBot="1" x14ac:dyDescent="0.25">
      <c r="B239" s="16" t="s">
        <v>24</v>
      </c>
      <c r="D239" s="29"/>
      <c r="E239" s="73"/>
      <c r="F239" s="79"/>
      <c r="G239" s="29"/>
      <c r="H239" s="73"/>
      <c r="I239" s="79"/>
      <c r="J239" s="23"/>
      <c r="K239" s="29"/>
      <c r="L239" s="29"/>
      <c r="M239" s="46"/>
      <c r="N239" s="30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30"/>
      <c r="Z239" s="30"/>
      <c r="AA239" s="29"/>
      <c r="AB239" s="29"/>
      <c r="AC239" s="29"/>
      <c r="AD239" s="29"/>
      <c r="AE239" s="29"/>
    </row>
    <row r="240" spans="2:31" ht="12.75" customHeight="1" thickBot="1" x14ac:dyDescent="0.25">
      <c r="B240" s="5" t="s">
        <v>11</v>
      </c>
      <c r="D240" s="83" t="s">
        <v>21</v>
      </c>
      <c r="E240" s="84"/>
      <c r="F240" s="84"/>
      <c r="G240" s="84"/>
      <c r="H240" s="84"/>
      <c r="I240" s="84"/>
      <c r="J240" s="85"/>
      <c r="K240" s="21" t="str">
        <f>$K163</f>
        <v/>
      </c>
      <c r="L240" s="49" t="e">
        <f>#REF!</f>
        <v>#REF!</v>
      </c>
      <c r="M240" s="21">
        <f>$M163</f>
        <v>16143</v>
      </c>
      <c r="N240" s="21">
        <f>$N163</f>
        <v>21570</v>
      </c>
      <c r="O240" s="49" t="e">
        <f>#REF!</f>
        <v>#REF!</v>
      </c>
      <c r="P240" s="49" t="e">
        <f>#REF!</f>
        <v>#REF!</v>
      </c>
      <c r="Q240" s="49" t="e">
        <f>#REF!</f>
        <v>#REF!</v>
      </c>
      <c r="R240" s="49" t="e">
        <f>#REF!</f>
        <v>#REF!</v>
      </c>
      <c r="S240" s="49" t="e">
        <f>#REF!</f>
        <v>#REF!</v>
      </c>
      <c r="T240" s="49" t="e">
        <f>#REF!</f>
        <v>#REF!</v>
      </c>
      <c r="U240" s="49" t="e">
        <f>#REF!</f>
        <v>#REF!</v>
      </c>
      <c r="V240" s="49" t="e">
        <f>#REF!</f>
        <v>#REF!</v>
      </c>
      <c r="W240" s="49" t="e">
        <f>#REF!</f>
        <v>#REF!</v>
      </c>
      <c r="X240" s="49" t="str">
        <f>$X163</f>
        <v/>
      </c>
      <c r="Y240" s="49" t="str">
        <f>$Y163</f>
        <v/>
      </c>
      <c r="Z240" s="49">
        <f>$Z163</f>
        <v>8151</v>
      </c>
      <c r="AA240" s="49" t="e">
        <f>#REF!</f>
        <v>#REF!</v>
      </c>
      <c r="AB240" s="49" t="str">
        <f>$AD163</f>
        <v/>
      </c>
      <c r="AC240" s="49" t="str">
        <f>$AD163</f>
        <v/>
      </c>
      <c r="AD240" s="49" t="str">
        <f>$AD163</f>
        <v/>
      </c>
      <c r="AE240" s="49" t="str">
        <f>$AE163</f>
        <v/>
      </c>
    </row>
    <row r="241" spans="2:38" ht="12.75" customHeight="1" thickBot="1" x14ac:dyDescent="0.25">
      <c r="B241" s="5" t="s">
        <v>11</v>
      </c>
      <c r="D241" s="83" t="s">
        <v>22</v>
      </c>
      <c r="E241" s="84"/>
      <c r="F241" s="84"/>
      <c r="G241" s="84"/>
      <c r="H241" s="84"/>
      <c r="I241" s="84"/>
      <c r="J241" s="85"/>
      <c r="K241" s="49" t="str">
        <f t="shared" ref="K241:M241" si="114">IF(K166="","",IF(K181="",IF(SUM(COUNTIF(K182:K239,"LS")+COUNTIF(K182:K239,"LUMP"))&gt;0,"LS",""),IF(SUM(K182:K239)&gt;0,ROUNDUP(SUM(K182:K239),0),"")))</f>
        <v/>
      </c>
      <c r="L241" s="49" t="str">
        <f t="shared" ref="L241" si="115">IF(L166="","",IF(L181="",IF(SUM(COUNTIF(L182:L239,"LS")+COUNTIF(L182:L239,"LUMP"))&gt;0,"LS",""),IF(SUM(L182:L239)&gt;0,ROUNDUP(SUM(L182:L239),0),"")))</f>
        <v/>
      </c>
      <c r="M241" s="54" t="str">
        <f t="shared" si="114"/>
        <v/>
      </c>
      <c r="N241" s="21" t="str">
        <f t="shared" ref="N241:AE241" si="116">IF(N166="","",IF(N181="",IF(SUM(COUNTIF(N182:N239,"LS")+COUNTIF(N182:N239,"LUMP"))&gt;0,"LS",""),IF(SUM(N182:N239)&gt;0,ROUNDUP(SUM(N182:N239),0),"")))</f>
        <v/>
      </c>
      <c r="O241" s="49" t="str">
        <f t="shared" ref="O241" si="117">IF(O166="","",IF(O181="",IF(SUM(COUNTIF(O182:O239,"LS")+COUNTIF(O182:O239,"LUMP"))&gt;0,"LS",""),IF(SUM(O182:O239)&gt;0,ROUNDUP(SUM(O182:O239),0),"")))</f>
        <v/>
      </c>
      <c r="P241" s="49" t="str">
        <f t="shared" ref="P241:Q241" si="118">IF(P166="","",IF(P181="",IF(SUM(COUNTIF(P182:P239,"LS")+COUNTIF(P182:P239,"LUMP"))&gt;0,"LS",""),IF(SUM(P182:P239)&gt;0,ROUNDUP(SUM(P182:P239),0),"")))</f>
        <v/>
      </c>
      <c r="Q241" s="49" t="str">
        <f t="shared" si="118"/>
        <v/>
      </c>
      <c r="R241" s="49" t="str">
        <f t="shared" ref="R241" si="119">IF(R166="","",IF(R181="",IF(SUM(COUNTIF(R182:R239,"LS")+COUNTIF(R182:R239,"LUMP"))&gt;0,"LS",""),IF(SUM(R182:R239)&gt;0,ROUNDUP(SUM(R182:R239),0),"")))</f>
        <v/>
      </c>
      <c r="S241" s="49" t="str">
        <f t="shared" si="116"/>
        <v/>
      </c>
      <c r="T241" s="49" t="str">
        <f t="shared" ref="T241:V241" si="120">IF(T166="","",IF(T181="",IF(SUM(COUNTIF(T182:T239,"LS")+COUNTIF(T182:T239,"LUMP"))&gt;0,"LS",""),IF(SUM(T182:T239)&gt;0,ROUNDUP(SUM(T182:T239),0),"")))</f>
        <v/>
      </c>
      <c r="U241" s="49" t="str">
        <f t="shared" si="120"/>
        <v/>
      </c>
      <c r="V241" s="49" t="str">
        <f t="shared" si="120"/>
        <v/>
      </c>
      <c r="W241" s="49" t="str">
        <f t="shared" ref="W241" si="121">IF(W166="","",IF(W181="",IF(SUM(COUNTIF(W182:W239,"LS")+COUNTIF(W182:W239,"LUMP"))&gt;0,"LS",""),IF(SUM(W182:W239)&gt;0,ROUNDUP(SUM(W182:W239),0),"")))</f>
        <v/>
      </c>
      <c r="X241" s="49" t="str">
        <f t="shared" ref="X241" si="122">IF(X166="","",IF(X181="",IF(SUM(COUNTIF(X182:X239,"LS")+COUNTIF(X182:X239,"LUMP"))&gt;0,"LS",""),IF(SUM(X182:X239)&gt;0,ROUNDUP(SUM(X182:X239),0),"")))</f>
        <v/>
      </c>
      <c r="Y241" s="49" t="str">
        <f t="shared" si="116"/>
        <v/>
      </c>
      <c r="Z241" s="49" t="str">
        <f t="shared" si="116"/>
        <v/>
      </c>
      <c r="AA241" s="49" t="str">
        <f t="shared" ref="AA241" si="123">IF(AA166="","",IF(AA181="",IF(SUM(COUNTIF(AA182:AA239,"LS")+COUNTIF(AA182:AA239,"LUMP"))&gt;0,"LS",""),IF(SUM(AA182:AA239)&gt;0,ROUNDUP(SUM(AA182:AA239),0),"")))</f>
        <v/>
      </c>
      <c r="AB241" s="49" t="str">
        <f t="shared" ref="AB241:AC241" si="124">IF(AB166="","",IF(AB181="",IF(SUM(COUNTIF(AB182:AB239,"LS")+COUNTIF(AB182:AB239,"LUMP"))&gt;0,"LS",""),IF(SUM(AB182:AB239)&gt;0,ROUNDUP(SUM(AB182:AB239),0),"")))</f>
        <v/>
      </c>
      <c r="AC241" s="49" t="str">
        <f t="shared" si="124"/>
        <v/>
      </c>
      <c r="AD241" s="49" t="str">
        <f t="shared" si="116"/>
        <v/>
      </c>
      <c r="AE241" s="49" t="str">
        <f t="shared" si="116"/>
        <v/>
      </c>
    </row>
    <row r="242" spans="2:38" ht="12.75" customHeight="1" x14ac:dyDescent="0.2">
      <c r="B242" s="5" t="s">
        <v>11</v>
      </c>
      <c r="D242" s="83" t="s">
        <v>23</v>
      </c>
      <c r="E242" s="84"/>
      <c r="F242" s="84"/>
      <c r="G242" s="84"/>
      <c r="H242" s="84"/>
      <c r="I242" s="84"/>
      <c r="J242" s="85"/>
      <c r="K242" s="21" t="str">
        <f t="shared" ref="K242:M242" si="125">IF(K166="","",IF(K181="",IF(SUM(COUNTIF(K240:K241,"LS")+COUNTIF(K240:K241,"LUMP"))&gt;0,"LS",""),IF(SUM(K240:K241)&gt;0,ROUNDUP(SUM(K240:K241),0),"")))</f>
        <v/>
      </c>
      <c r="L242" s="21" t="str">
        <f t="shared" si="125"/>
        <v/>
      </c>
      <c r="M242" s="21" t="str">
        <f t="shared" si="125"/>
        <v/>
      </c>
      <c r="N242" s="21" t="str">
        <f t="shared" ref="N242:AE242" si="126">IF(N166="","",IF(N181="",IF(SUM(COUNTIF(N240:N241,"LS")+COUNTIF(N240:N241,"LUMP"))&gt;0,"LS",""),IF(SUM(N240:N241)&gt;0,ROUNDUP(SUM(N240:N241),0),"")))</f>
        <v/>
      </c>
      <c r="O242" s="21" t="str">
        <f t="shared" ref="O242" si="127">IF(O166="","",IF(O181="",IF(SUM(COUNTIF(O240:O241,"LS")+COUNTIF(O240:O241,"LUMP"))&gt;0,"LS",""),IF(SUM(O240:O241)&gt;0,ROUNDUP(SUM(O240:O241),0),"")))</f>
        <v/>
      </c>
      <c r="P242" s="21" t="str">
        <f t="shared" ref="P242:Q242" si="128">IF(P166="","",IF(P181="",IF(SUM(COUNTIF(P240:P241,"LS")+COUNTIF(P240:P241,"LUMP"))&gt;0,"LS",""),IF(SUM(P240:P241)&gt;0,ROUNDUP(SUM(P240:P241),0),"")))</f>
        <v/>
      </c>
      <c r="Q242" s="21" t="str">
        <f t="shared" si="128"/>
        <v/>
      </c>
      <c r="R242" s="21" t="str">
        <f t="shared" ref="R242" si="129">IF(R166="","",IF(R181="",IF(SUM(COUNTIF(R240:R241,"LS")+COUNTIF(R240:R241,"LUMP"))&gt;0,"LS",""),IF(SUM(R240:R241)&gt;0,ROUNDUP(SUM(R240:R241),0),"")))</f>
        <v/>
      </c>
      <c r="S242" s="21" t="str">
        <f t="shared" si="126"/>
        <v/>
      </c>
      <c r="T242" s="21" t="str">
        <f t="shared" ref="T242:V242" si="130">IF(T166="","",IF(T181="",IF(SUM(COUNTIF(T240:T241,"LS")+COUNTIF(T240:T241,"LUMP"))&gt;0,"LS",""),IF(SUM(T240:T241)&gt;0,ROUNDUP(SUM(T240:T241),0),"")))</f>
        <v/>
      </c>
      <c r="U242" s="21" t="str">
        <f t="shared" si="130"/>
        <v/>
      </c>
      <c r="V242" s="21" t="str">
        <f t="shared" si="130"/>
        <v/>
      </c>
      <c r="W242" s="21" t="str">
        <f t="shared" ref="W242" si="131">IF(W166="","",IF(W181="",IF(SUM(COUNTIF(W240:W241,"LS")+COUNTIF(W240:W241,"LUMP"))&gt;0,"LS",""),IF(SUM(W240:W241)&gt;0,ROUNDUP(SUM(W240:W241),0),"")))</f>
        <v/>
      </c>
      <c r="X242" s="21" t="str">
        <f t="shared" ref="X242" si="132">IF(X166="","",IF(X181="",IF(SUM(COUNTIF(X240:X241,"LS")+COUNTIF(X240:X241,"LUMP"))&gt;0,"LS",""),IF(SUM(X240:X241)&gt;0,ROUNDUP(SUM(X240:X241),0),"")))</f>
        <v/>
      </c>
      <c r="Y242" s="21" t="str">
        <f t="shared" si="126"/>
        <v/>
      </c>
      <c r="Z242" s="21" t="str">
        <f t="shared" si="126"/>
        <v/>
      </c>
      <c r="AA242" s="21" t="str">
        <f t="shared" ref="AA242" si="133">IF(AA166="","",IF(AA181="",IF(SUM(COUNTIF(AA240:AA241,"LS")+COUNTIF(AA240:AA241,"LUMP"))&gt;0,"LS",""),IF(SUM(AA240:AA241)&gt;0,ROUNDUP(SUM(AA240:AA241),0),"")))</f>
        <v/>
      </c>
      <c r="AB242" s="21" t="str">
        <f t="shared" ref="AB242:AC242" si="134">IF(AB166="","",IF(AB181="",IF(SUM(COUNTIF(AB240:AB241,"LS")+COUNTIF(AB240:AB241,"LUMP"))&gt;0,"LS",""),IF(SUM(AB240:AB241)&gt;0,ROUNDUP(SUM(AB240:AB241),0),"")))</f>
        <v/>
      </c>
      <c r="AC242" s="21" t="str">
        <f t="shared" si="134"/>
        <v/>
      </c>
      <c r="AD242" s="21" t="str">
        <f t="shared" si="126"/>
        <v/>
      </c>
      <c r="AE242" s="21" t="str">
        <f t="shared" si="126"/>
        <v/>
      </c>
    </row>
    <row r="243" spans="2:38" ht="12.75" customHeight="1" thickBot="1" x14ac:dyDescent="0.25">
      <c r="D243" s="6"/>
      <c r="E243" s="6"/>
      <c r="F243" s="6"/>
      <c r="G243" s="6"/>
      <c r="H243" s="6"/>
      <c r="I243" s="6"/>
      <c r="K243" s="28"/>
      <c r="L243" s="27"/>
      <c r="M243" s="28"/>
      <c r="N243" s="27"/>
      <c r="O243" s="28"/>
      <c r="P243" s="27"/>
      <c r="Q243" s="27"/>
      <c r="R243" s="27"/>
      <c r="S243" s="27"/>
      <c r="T243" s="27"/>
      <c r="U243" s="27"/>
      <c r="V243" s="27"/>
      <c r="W243" s="27"/>
      <c r="X243" s="28"/>
      <c r="Y243" s="27"/>
      <c r="Z243" s="27"/>
      <c r="AA243" s="28"/>
      <c r="AB243" s="27"/>
      <c r="AC243" s="27"/>
      <c r="AD243" s="27"/>
      <c r="AE243" s="27"/>
    </row>
    <row r="244" spans="2:38" ht="12.75" customHeight="1" thickBot="1" x14ac:dyDescent="0.25">
      <c r="B244" s="15" t="s">
        <v>9</v>
      </c>
      <c r="D244" s="81">
        <f>D165+1</f>
        <v>4</v>
      </c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</row>
    <row r="245" spans="2:38" ht="12.75" customHeight="1" thickBot="1" x14ac:dyDescent="0.25">
      <c r="B245" s="18">
        <v>44</v>
      </c>
      <c r="D245" s="86" t="s">
        <v>7</v>
      </c>
      <c r="E245" s="86"/>
      <c r="F245" s="86"/>
      <c r="G245" s="86"/>
      <c r="H245" s="86"/>
      <c r="I245" s="86"/>
      <c r="J245" s="14"/>
      <c r="K245" s="14"/>
      <c r="L245" s="14"/>
      <c r="M245" s="14"/>
      <c r="N245" s="14"/>
      <c r="O245" s="31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31"/>
      <c r="AB245" s="14"/>
      <c r="AC245" s="14"/>
      <c r="AD245" s="14"/>
      <c r="AE245" s="14"/>
    </row>
    <row r="246" spans="2:38" ht="12.75" customHeight="1" thickBot="1" x14ac:dyDescent="0.25">
      <c r="D246" s="82" t="s">
        <v>8</v>
      </c>
      <c r="E246" s="82"/>
      <c r="F246" s="82"/>
      <c r="G246" s="82"/>
      <c r="H246" s="82"/>
      <c r="I246" s="82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</row>
    <row r="247" spans="2:38" ht="12.75" customHeight="1" x14ac:dyDescent="0.2">
      <c r="B247" s="95" t="s">
        <v>10</v>
      </c>
      <c r="D247" s="100" t="s">
        <v>0</v>
      </c>
      <c r="E247" s="87" t="s">
        <v>1</v>
      </c>
      <c r="F247" s="88"/>
      <c r="G247" s="88"/>
      <c r="H247" s="88"/>
      <c r="I247" s="88"/>
      <c r="J247" s="75" t="s">
        <v>20</v>
      </c>
      <c r="K247" s="19" t="str">
        <f t="shared" ref="K247:M247" si="135">IF(OR(TRIM(K245)=0,TRIM(K245)=""),"",IF(IFERROR(TRIM(INDEX(QryItemNamed,MATCH(TRIM(K245),ITEM,0),2)),"")="Y","SPECIAL",LEFT(IFERROR(TRIM(INDEX(ITEM,MATCH(TRIM(K245),ITEM,0))),""),3)))</f>
        <v/>
      </c>
      <c r="L247" s="19" t="str">
        <f t="shared" si="135"/>
        <v/>
      </c>
      <c r="M247" s="19" t="str">
        <f t="shared" si="135"/>
        <v/>
      </c>
      <c r="N247" s="19" t="str">
        <f t="shared" ref="N247:V247" si="136">IF(OR(TRIM(N245)=0,TRIM(N245)=""),"",IF(IFERROR(TRIM(INDEX(QryItemNamed,MATCH(TRIM(N245),ITEM,0),2)),"")="Y","SPECIAL",LEFT(IFERROR(TRIM(INDEX(ITEM,MATCH(TRIM(N245),ITEM,0))),""),3)))</f>
        <v/>
      </c>
      <c r="O247" s="19" t="str">
        <f t="shared" si="136"/>
        <v/>
      </c>
      <c r="P247" s="19" t="str">
        <f t="shared" si="136"/>
        <v/>
      </c>
      <c r="Q247" s="19" t="str">
        <f t="shared" ref="Q247:R247" si="137">IF(OR(TRIM(Q245)=0,TRIM(Q245)=""),"",IF(IFERROR(TRIM(INDEX(QryItemNamed,MATCH(TRIM(Q245),ITEM,0),2)),"")="Y","SPECIAL",LEFT(IFERROR(TRIM(INDEX(ITEM,MATCH(TRIM(Q245),ITEM,0))),""),3)))</f>
        <v/>
      </c>
      <c r="R247" s="19" t="str">
        <f t="shared" si="137"/>
        <v/>
      </c>
      <c r="S247" s="19" t="str">
        <f t="shared" si="136"/>
        <v/>
      </c>
      <c r="T247" s="19" t="str">
        <f t="shared" si="136"/>
        <v/>
      </c>
      <c r="U247" s="19" t="str">
        <f t="shared" si="136"/>
        <v/>
      </c>
      <c r="V247" s="7" t="str">
        <f t="shared" si="136"/>
        <v/>
      </c>
      <c r="W247" s="19" t="str">
        <f t="shared" ref="W247" si="138">IF(OR(TRIM(W245)=0,TRIM(W245)=""),"",IF(IFERROR(TRIM(INDEX(QryItemNamed,MATCH(TRIM(W245),ITEM,0),2)),"")="Y","SPECIAL",LEFT(IFERROR(TRIM(INDEX(ITEM,MATCH(TRIM(W245),ITEM,0))),""),3)))</f>
        <v/>
      </c>
      <c r="X247" s="19" t="str">
        <f t="shared" ref="X247" si="139">IF(OR(TRIM(X245)=0,TRIM(X245)=""),"",IF(IFERROR(TRIM(INDEX(QryItemNamed,MATCH(TRIM(X245),ITEM,0),2)),"")="Y","SPECIAL",LEFT(IFERROR(TRIM(INDEX(ITEM,MATCH(TRIM(X245),ITEM,0))),""),3)))</f>
        <v/>
      </c>
      <c r="Y247" s="19" t="str">
        <f t="shared" ref="Y247:Z247" si="140">IF(OR(TRIM(Y245)=0,TRIM(Y245)=""),"",IF(IFERROR(TRIM(INDEX(QryItemNamed,MATCH(TRIM(Y245),ITEM,0),2)),"")="Y","SPECIAL",LEFT(IFERROR(TRIM(INDEX(ITEM,MATCH(TRIM(Y245),ITEM,0))),""),3)))</f>
        <v/>
      </c>
      <c r="Z247" s="19" t="str">
        <f t="shared" si="140"/>
        <v/>
      </c>
      <c r="AA247" s="19" t="str">
        <f t="shared" ref="AA247" si="141">IF(OR(TRIM(AA245)=0,TRIM(AA245)=""),"",IF(IFERROR(TRIM(INDEX(QryItemNamed,MATCH(TRIM(AA245),ITEM,0),2)),"")="Y","SPECIAL",LEFT(IFERROR(TRIM(INDEX(ITEM,MATCH(TRIM(AA245),ITEM,0))),""),3)))</f>
        <v/>
      </c>
      <c r="AB247" s="7"/>
      <c r="AC247" s="7"/>
      <c r="AD247" s="7"/>
      <c r="AE247" s="7"/>
    </row>
    <row r="248" spans="2:38" ht="12.75" customHeight="1" x14ac:dyDescent="0.2">
      <c r="B248" s="96"/>
      <c r="D248" s="101"/>
      <c r="E248" s="89"/>
      <c r="F248" s="90"/>
      <c r="G248" s="90"/>
      <c r="H248" s="90"/>
      <c r="I248" s="90"/>
      <c r="J248" s="76"/>
      <c r="K248" s="66" t="str">
        <f t="shared" ref="K248:M248" si="142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66" t="str">
        <f t="shared" si="142"/>
        <v/>
      </c>
      <c r="M248" s="66" t="str">
        <f t="shared" si="142"/>
        <v/>
      </c>
      <c r="N248" s="66" t="str">
        <f t="shared" ref="N248:V248" si="143">IF(OR(TRIM(N245)=0,TRIM(N245)=""),IF(N246="","",N246),IF(IFERROR(TRIM(INDEX(QryItemNamed,MATCH(TRIM(N245),ITEM,0),2)),"")="Y",TRIM(RIGHT(IFERROR(TRIM(INDEX(QryItemNamed,MATCH(TRIM(N245),ITEM,0),4)),"123456789012"),LEN(IFERROR(TRIM(INDEX(QryItemNamed,MATCH(TRIM(N245),ITEM,0),4)),"123456789012"))-9))&amp;N246,IFERROR(TRIM(INDEX(QryItemNamed,MATCH(TRIM(N245),ITEM,0),4))&amp;N246,"ITEM CODE DOES NOT EXIST IN ITEM MASTER")))</f>
        <v/>
      </c>
      <c r="O248" s="66" t="str">
        <f t="shared" si="143"/>
        <v/>
      </c>
      <c r="P248" s="66" t="str">
        <f t="shared" si="143"/>
        <v/>
      </c>
      <c r="Q248" s="66" t="str">
        <f t="shared" ref="Q248:R248" si="144">IF(OR(TRIM(Q245)=0,TRIM(Q245)=""),IF(Q246="","",Q246),IF(IFERROR(TRIM(INDEX(QryItemNamed,MATCH(TRIM(Q245),ITEM,0),2)),"")="Y",TRIM(RIGHT(IFERROR(TRIM(INDEX(QryItemNamed,MATCH(TRIM(Q245),ITEM,0),4)),"123456789012"),LEN(IFERROR(TRIM(INDEX(QryItemNamed,MATCH(TRIM(Q245),ITEM,0),4)),"123456789012"))-9))&amp;Q246,IFERROR(TRIM(INDEX(QryItemNamed,MATCH(TRIM(Q245),ITEM,0),4))&amp;Q246,"ITEM CODE DOES NOT EXIST IN ITEM MASTER")))</f>
        <v/>
      </c>
      <c r="R248" s="66" t="str">
        <f t="shared" si="144"/>
        <v/>
      </c>
      <c r="S248" s="66" t="str">
        <f t="shared" si="143"/>
        <v/>
      </c>
      <c r="T248" s="66" t="str">
        <f t="shared" si="143"/>
        <v/>
      </c>
      <c r="U248" s="66" t="str">
        <f t="shared" si="143"/>
        <v/>
      </c>
      <c r="V248" s="70" t="str">
        <f t="shared" si="143"/>
        <v/>
      </c>
      <c r="W248" s="66" t="str">
        <f t="shared" ref="W248" si="145">IF(OR(TRIM(W245)=0,TRIM(W245)=""),IF(W246="","",W246),IF(IFERROR(TRIM(INDEX(QryItemNamed,MATCH(TRIM(W245),ITEM,0),2)),"")="Y",TRIM(RIGHT(IFERROR(TRIM(INDEX(QryItemNamed,MATCH(TRIM(W245),ITEM,0),4)),"123456789012"),LEN(IFERROR(TRIM(INDEX(QryItemNamed,MATCH(TRIM(W245),ITEM,0),4)),"123456789012"))-9))&amp;W246,IFERROR(TRIM(INDEX(QryItemNamed,MATCH(TRIM(W245),ITEM,0),4))&amp;W246,"ITEM CODE DOES NOT EXIST IN ITEM MASTER")))</f>
        <v/>
      </c>
      <c r="X248" s="66" t="str">
        <f t="shared" ref="X248" si="146">IF(OR(TRIM(X245)=0,TRIM(X245)=""),IF(X246="","",X246),IF(IFERROR(TRIM(INDEX(QryItemNamed,MATCH(TRIM(X245),ITEM,0),2)),"")="Y",TRIM(RIGHT(IFERROR(TRIM(INDEX(QryItemNamed,MATCH(TRIM(X245),ITEM,0),4)),"123456789012"),LEN(IFERROR(TRIM(INDEX(QryItemNamed,MATCH(TRIM(X245),ITEM,0),4)),"123456789012"))-9))&amp;X246,IFERROR(TRIM(INDEX(QryItemNamed,MATCH(TRIM(X245),ITEM,0),4))&amp;X246,"ITEM CODE DOES NOT EXIST IN ITEM MASTER")))</f>
        <v/>
      </c>
      <c r="Y248" s="66" t="str">
        <f t="shared" ref="Y248:Z248" si="147">IF(OR(TRIM(Y245)=0,TRIM(Y245)=""),IF(Y246="","",Y246),IF(IFERROR(TRIM(INDEX(QryItemNamed,MATCH(TRIM(Y245),ITEM,0),2)),"")="Y",TRIM(RIGHT(IFERROR(TRIM(INDEX(QryItemNamed,MATCH(TRIM(Y245),ITEM,0),4)),"123456789012"),LEN(IFERROR(TRIM(INDEX(QryItemNamed,MATCH(TRIM(Y245),ITEM,0),4)),"123456789012"))-9))&amp;Y246,IFERROR(TRIM(INDEX(QryItemNamed,MATCH(TRIM(Y245),ITEM,0),4))&amp;Y246,"ITEM CODE DOES NOT EXIST IN ITEM MASTER")))</f>
        <v/>
      </c>
      <c r="Z248" s="66" t="str">
        <f t="shared" si="147"/>
        <v/>
      </c>
      <c r="AA248" s="66" t="str">
        <f t="shared" ref="AA248" si="148">IF(OR(TRIM(AA245)=0,TRIM(AA245)=""),IF(AA246="","",AA246),IF(IFERROR(TRIM(INDEX(QryItemNamed,MATCH(TRIM(AA245),ITEM,0),2)),"")="Y",TRIM(RIGHT(IFERROR(TRIM(INDEX(QryItemNamed,MATCH(TRIM(AA245),ITEM,0),4)),"123456789012"),LEN(IFERROR(TRIM(INDEX(QryItemNamed,MATCH(TRIM(AA245),ITEM,0),4)),"123456789012"))-9))&amp;AA246,IFERROR(TRIM(INDEX(QryItemNamed,MATCH(TRIM(AA245),ITEM,0),4))&amp;AA246,"ITEM CODE DOES NOT EXIST IN ITEM MASTER")))</f>
        <v/>
      </c>
      <c r="AB248" s="70"/>
      <c r="AC248" s="70"/>
      <c r="AD248" s="70"/>
      <c r="AE248" s="67"/>
    </row>
    <row r="249" spans="2:38" ht="12.75" customHeight="1" x14ac:dyDescent="0.2">
      <c r="B249" s="96"/>
      <c r="D249" s="101"/>
      <c r="E249" s="89"/>
      <c r="F249" s="90"/>
      <c r="G249" s="90"/>
      <c r="H249" s="90"/>
      <c r="I249" s="90"/>
      <c r="J249" s="7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71"/>
      <c r="W249" s="66"/>
      <c r="X249" s="66"/>
      <c r="Y249" s="66"/>
      <c r="Z249" s="66"/>
      <c r="AA249" s="66"/>
      <c r="AB249" s="71"/>
      <c r="AC249" s="71"/>
      <c r="AD249" s="71"/>
      <c r="AE249" s="67"/>
    </row>
    <row r="250" spans="2:38" ht="12.75" customHeight="1" x14ac:dyDescent="0.2">
      <c r="B250" s="96"/>
      <c r="D250" s="101"/>
      <c r="E250" s="89"/>
      <c r="F250" s="90"/>
      <c r="G250" s="90"/>
      <c r="H250" s="90"/>
      <c r="I250" s="90"/>
      <c r="J250" s="7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71"/>
      <c r="W250" s="66"/>
      <c r="X250" s="66"/>
      <c r="Y250" s="66"/>
      <c r="Z250" s="66"/>
      <c r="AA250" s="66"/>
      <c r="AB250" s="71"/>
      <c r="AC250" s="71"/>
      <c r="AD250" s="71"/>
      <c r="AE250" s="67"/>
      <c r="AL250" s="43"/>
    </row>
    <row r="251" spans="2:38" ht="12.75" customHeight="1" x14ac:dyDescent="0.2">
      <c r="B251" s="96"/>
      <c r="D251" s="101"/>
      <c r="E251" s="89"/>
      <c r="F251" s="90"/>
      <c r="G251" s="90"/>
      <c r="H251" s="90"/>
      <c r="I251" s="90"/>
      <c r="J251" s="7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71"/>
      <c r="W251" s="66"/>
      <c r="X251" s="66"/>
      <c r="Y251" s="66"/>
      <c r="Z251" s="66"/>
      <c r="AA251" s="66"/>
      <c r="AB251" s="71"/>
      <c r="AC251" s="71"/>
      <c r="AD251" s="71"/>
      <c r="AE251" s="67"/>
    </row>
    <row r="252" spans="2:38" ht="12.75" customHeight="1" x14ac:dyDescent="0.2">
      <c r="B252" s="96"/>
      <c r="D252" s="101"/>
      <c r="E252" s="89"/>
      <c r="F252" s="90"/>
      <c r="G252" s="90"/>
      <c r="H252" s="90"/>
      <c r="I252" s="90"/>
      <c r="J252" s="7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71"/>
      <c r="W252" s="66"/>
      <c r="X252" s="66"/>
      <c r="Y252" s="66"/>
      <c r="Z252" s="66"/>
      <c r="AA252" s="66"/>
      <c r="AB252" s="71"/>
      <c r="AC252" s="71"/>
      <c r="AD252" s="71"/>
      <c r="AE252" s="67"/>
    </row>
    <row r="253" spans="2:38" ht="12.75" customHeight="1" x14ac:dyDescent="0.2">
      <c r="B253" s="96"/>
      <c r="D253" s="101"/>
      <c r="E253" s="89"/>
      <c r="F253" s="90"/>
      <c r="G253" s="90"/>
      <c r="H253" s="90"/>
      <c r="I253" s="90"/>
      <c r="J253" s="7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71"/>
      <c r="W253" s="66"/>
      <c r="X253" s="66"/>
      <c r="Y253" s="66"/>
      <c r="Z253" s="66"/>
      <c r="AA253" s="66"/>
      <c r="AB253" s="71"/>
      <c r="AC253" s="71"/>
      <c r="AD253" s="71"/>
      <c r="AE253" s="67"/>
    </row>
    <row r="254" spans="2:38" ht="12.75" customHeight="1" x14ac:dyDescent="0.2">
      <c r="B254" s="96"/>
      <c r="D254" s="101"/>
      <c r="E254" s="89"/>
      <c r="F254" s="90"/>
      <c r="G254" s="90"/>
      <c r="H254" s="90"/>
      <c r="I254" s="90"/>
      <c r="J254" s="7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71"/>
      <c r="W254" s="66"/>
      <c r="X254" s="66"/>
      <c r="Y254" s="66"/>
      <c r="Z254" s="66"/>
      <c r="AA254" s="66"/>
      <c r="AB254" s="71"/>
      <c r="AC254" s="71"/>
      <c r="AD254" s="71"/>
      <c r="AE254" s="67"/>
    </row>
    <row r="255" spans="2:38" ht="12.75" customHeight="1" x14ac:dyDescent="0.2">
      <c r="B255" s="96"/>
      <c r="D255" s="101"/>
      <c r="E255" s="89"/>
      <c r="F255" s="90"/>
      <c r="G255" s="90"/>
      <c r="H255" s="90"/>
      <c r="I255" s="90"/>
      <c r="J255" s="7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71"/>
      <c r="W255" s="66"/>
      <c r="X255" s="66"/>
      <c r="Y255" s="66"/>
      <c r="Z255" s="66"/>
      <c r="AA255" s="66"/>
      <c r="AB255" s="71"/>
      <c r="AC255" s="71"/>
      <c r="AD255" s="71"/>
      <c r="AE255" s="67"/>
    </row>
    <row r="256" spans="2:38" ht="12.75" customHeight="1" x14ac:dyDescent="0.2">
      <c r="B256" s="96"/>
      <c r="D256" s="101"/>
      <c r="E256" s="89"/>
      <c r="F256" s="90"/>
      <c r="G256" s="90"/>
      <c r="H256" s="90"/>
      <c r="I256" s="90"/>
      <c r="J256" s="7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71"/>
      <c r="W256" s="66"/>
      <c r="X256" s="66"/>
      <c r="Y256" s="66"/>
      <c r="Z256" s="66"/>
      <c r="AA256" s="66"/>
      <c r="AB256" s="71"/>
      <c r="AC256" s="71"/>
      <c r="AD256" s="71"/>
      <c r="AE256" s="67"/>
    </row>
    <row r="257" spans="2:31" ht="12.75" customHeight="1" x14ac:dyDescent="0.2">
      <c r="B257" s="96"/>
      <c r="D257" s="101"/>
      <c r="E257" s="89"/>
      <c r="F257" s="90"/>
      <c r="G257" s="90"/>
      <c r="H257" s="90"/>
      <c r="I257" s="90"/>
      <c r="J257" s="7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71"/>
      <c r="W257" s="66"/>
      <c r="X257" s="66"/>
      <c r="Y257" s="66"/>
      <c r="Z257" s="66"/>
      <c r="AA257" s="66"/>
      <c r="AB257" s="71"/>
      <c r="AC257" s="71"/>
      <c r="AD257" s="71"/>
      <c r="AE257" s="67"/>
    </row>
    <row r="258" spans="2:31" ht="12.75" customHeight="1" x14ac:dyDescent="0.2">
      <c r="B258" s="96"/>
      <c r="D258" s="101"/>
      <c r="E258" s="89"/>
      <c r="F258" s="90"/>
      <c r="G258" s="90"/>
      <c r="H258" s="90"/>
      <c r="I258" s="90"/>
      <c r="J258" s="7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71"/>
      <c r="W258" s="66"/>
      <c r="X258" s="66"/>
      <c r="Y258" s="66"/>
      <c r="Z258" s="66"/>
      <c r="AA258" s="66"/>
      <c r="AB258" s="71"/>
      <c r="AC258" s="71"/>
      <c r="AD258" s="71"/>
      <c r="AE258" s="67"/>
    </row>
    <row r="259" spans="2:31" ht="12.75" customHeight="1" x14ac:dyDescent="0.2">
      <c r="B259" s="96"/>
      <c r="D259" s="101"/>
      <c r="E259" s="89"/>
      <c r="F259" s="90"/>
      <c r="G259" s="90"/>
      <c r="H259" s="90"/>
      <c r="I259" s="90"/>
      <c r="J259" s="7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72"/>
      <c r="W259" s="66"/>
      <c r="X259" s="66"/>
      <c r="Y259" s="66"/>
      <c r="Z259" s="66"/>
      <c r="AA259" s="66"/>
      <c r="AB259" s="72"/>
      <c r="AC259" s="72"/>
      <c r="AD259" s="72"/>
      <c r="AE259" s="67"/>
    </row>
    <row r="260" spans="2:31" ht="12.75" customHeight="1" thickBot="1" x14ac:dyDescent="0.25">
      <c r="B260" s="97"/>
      <c r="D260" s="102"/>
      <c r="E260" s="91"/>
      <c r="F260" s="92"/>
      <c r="G260" s="92"/>
      <c r="H260" s="92"/>
      <c r="I260" s="92"/>
      <c r="J260" s="77"/>
      <c r="K260" s="20" t="str">
        <f t="shared" ref="K260:M260" si="149">IF(OR(TRIM(K245)=0,TRIM(K245)=""),"",IF(IFERROR(TRIM(INDEX(QryItemNamed,MATCH(TRIM(K245),ITEM,0),3)),"")="LS","",IFERROR(TRIM(INDEX(QryItemNamed,MATCH(TRIM(K245),ITEM,0),3)),"")))</f>
        <v/>
      </c>
      <c r="L260" s="20" t="str">
        <f t="shared" si="149"/>
        <v/>
      </c>
      <c r="M260" s="20" t="str">
        <f t="shared" si="149"/>
        <v/>
      </c>
      <c r="N260" s="20" t="str">
        <f t="shared" ref="N260:V260" si="150">IF(OR(TRIM(N245)=0,TRIM(N245)=""),"",IF(IFERROR(TRIM(INDEX(QryItemNamed,MATCH(TRIM(N245),ITEM,0),3)),"")="LS","",IFERROR(TRIM(INDEX(QryItemNamed,MATCH(TRIM(N245),ITEM,0),3)),"")))</f>
        <v/>
      </c>
      <c r="O260" s="20" t="str">
        <f t="shared" si="150"/>
        <v/>
      </c>
      <c r="P260" s="20" t="str">
        <f t="shared" si="150"/>
        <v/>
      </c>
      <c r="Q260" s="20" t="str">
        <f t="shared" ref="Q260:R260" si="151">IF(OR(TRIM(Q245)=0,TRIM(Q245)=""),"",IF(IFERROR(TRIM(INDEX(QryItemNamed,MATCH(TRIM(Q245),ITEM,0),3)),"")="LS","",IFERROR(TRIM(INDEX(QryItemNamed,MATCH(TRIM(Q245),ITEM,0),3)),"")))</f>
        <v/>
      </c>
      <c r="R260" s="20" t="str">
        <f t="shared" si="151"/>
        <v/>
      </c>
      <c r="S260" s="20" t="str">
        <f t="shared" si="150"/>
        <v/>
      </c>
      <c r="T260" s="20" t="str">
        <f t="shared" si="150"/>
        <v/>
      </c>
      <c r="U260" s="20" t="str">
        <f t="shared" si="150"/>
        <v/>
      </c>
      <c r="V260" s="8" t="str">
        <f t="shared" si="150"/>
        <v/>
      </c>
      <c r="W260" s="20" t="str">
        <f t="shared" ref="W260" si="152">IF(OR(TRIM(W245)=0,TRIM(W245)=""),"",IF(IFERROR(TRIM(INDEX(QryItemNamed,MATCH(TRIM(W245),ITEM,0),3)),"")="LS","",IFERROR(TRIM(INDEX(QryItemNamed,MATCH(TRIM(W245),ITEM,0),3)),"")))</f>
        <v/>
      </c>
      <c r="X260" s="20" t="str">
        <f t="shared" ref="X260" si="153">IF(OR(TRIM(X245)=0,TRIM(X245)=""),"",IF(IFERROR(TRIM(INDEX(QryItemNamed,MATCH(TRIM(X245),ITEM,0),3)),"")="LS","",IFERROR(TRIM(INDEX(QryItemNamed,MATCH(TRIM(X245),ITEM,0),3)),"")))</f>
        <v/>
      </c>
      <c r="Y260" s="20" t="str">
        <f t="shared" ref="Y260:Z260" si="154">IF(OR(TRIM(Y245)=0,TRIM(Y245)=""),"",IF(IFERROR(TRIM(INDEX(QryItemNamed,MATCH(TRIM(Y245),ITEM,0),3)),"")="LS","",IFERROR(TRIM(INDEX(QryItemNamed,MATCH(TRIM(Y245),ITEM,0),3)),"")))</f>
        <v/>
      </c>
      <c r="Z260" s="20" t="str">
        <f t="shared" si="154"/>
        <v/>
      </c>
      <c r="AA260" s="20" t="str">
        <f t="shared" ref="AA260" si="155">IF(OR(TRIM(AA245)=0,TRIM(AA245)=""),"",IF(IFERROR(TRIM(INDEX(QryItemNamed,MATCH(TRIM(AA245),ITEM,0),3)),"")="LS","",IFERROR(TRIM(INDEX(QryItemNamed,MATCH(TRIM(AA245),ITEM,0),3)),"")))</f>
        <v/>
      </c>
      <c r="AB260" s="8"/>
      <c r="AC260" s="8"/>
      <c r="AD260" s="8"/>
      <c r="AE260" s="8"/>
    </row>
    <row r="261" spans="2:31" ht="12.75" customHeight="1" x14ac:dyDescent="0.2">
      <c r="B261" s="16"/>
      <c r="D261" s="40"/>
      <c r="E261" s="73"/>
      <c r="F261" s="78"/>
      <c r="G261" s="78"/>
      <c r="H261" s="78"/>
      <c r="I261" s="74"/>
      <c r="J261" s="41"/>
      <c r="K261" s="40"/>
      <c r="L261" s="40"/>
      <c r="M261" s="40"/>
      <c r="N261" s="40"/>
      <c r="O261" s="40"/>
      <c r="P261" s="42"/>
      <c r="Q261" s="42"/>
      <c r="R261" s="42"/>
      <c r="S261" s="42"/>
      <c r="T261" s="40"/>
      <c r="U261" s="40"/>
      <c r="V261" s="40"/>
      <c r="W261" s="42"/>
      <c r="X261" s="9"/>
      <c r="Y261" s="30"/>
      <c r="Z261" s="29"/>
      <c r="AA261" s="40"/>
      <c r="AB261" s="40"/>
      <c r="AC261" s="40"/>
      <c r="AD261" s="40"/>
      <c r="AE261" s="40"/>
    </row>
    <row r="262" spans="2:31" ht="12.75" customHeight="1" x14ac:dyDescent="0.2">
      <c r="B262" s="16"/>
      <c r="D262" s="29"/>
      <c r="E262" s="73"/>
      <c r="F262" s="79"/>
      <c r="G262" s="29"/>
      <c r="H262" s="73"/>
      <c r="I262" s="79"/>
      <c r="J262" s="23"/>
      <c r="K262" s="29"/>
      <c r="L262" s="29"/>
      <c r="M262" s="29"/>
      <c r="N262" s="29"/>
      <c r="O262" s="29"/>
      <c r="P262" s="30"/>
      <c r="Q262" s="30"/>
      <c r="R262" s="30"/>
      <c r="S262" s="30"/>
      <c r="T262" s="29"/>
      <c r="U262" s="29"/>
      <c r="V262" s="29"/>
      <c r="W262" s="30"/>
      <c r="X262" s="29"/>
      <c r="Y262" s="30"/>
      <c r="Z262" s="29"/>
      <c r="AA262" s="29"/>
      <c r="AB262" s="29"/>
      <c r="AC262" s="29"/>
      <c r="AD262" s="29"/>
      <c r="AE262" s="29"/>
    </row>
    <row r="263" spans="2:31" ht="12.75" customHeight="1" x14ac:dyDescent="0.2">
      <c r="B263" s="16"/>
      <c r="D263" s="29"/>
      <c r="E263" s="73"/>
      <c r="F263" s="79"/>
      <c r="G263" s="29"/>
      <c r="H263" s="73"/>
      <c r="I263" s="79"/>
      <c r="J263" s="23"/>
      <c r="K263" s="29"/>
      <c r="L263" s="29"/>
      <c r="M263" s="29"/>
      <c r="N263" s="29"/>
      <c r="O263" s="29"/>
      <c r="P263" s="30"/>
      <c r="Q263" s="30"/>
      <c r="R263" s="30"/>
      <c r="S263" s="44"/>
      <c r="T263" s="29"/>
      <c r="U263" s="29"/>
      <c r="V263" s="29"/>
      <c r="W263" s="44"/>
      <c r="X263" s="29"/>
      <c r="Y263" s="48"/>
      <c r="Z263" s="29"/>
      <c r="AA263" s="29"/>
      <c r="AB263" s="29"/>
      <c r="AC263" s="29"/>
      <c r="AD263" s="29"/>
      <c r="AE263" s="29"/>
    </row>
    <row r="264" spans="2:31" ht="12.75" customHeight="1" x14ac:dyDescent="0.2">
      <c r="B264" s="16"/>
      <c r="D264" s="29"/>
      <c r="E264" s="73"/>
      <c r="F264" s="79"/>
      <c r="G264" s="29"/>
      <c r="H264" s="73"/>
      <c r="I264" s="79"/>
      <c r="J264" s="23"/>
      <c r="K264" s="29"/>
      <c r="L264" s="29"/>
      <c r="M264" s="29"/>
      <c r="N264" s="29"/>
      <c r="O264" s="29"/>
      <c r="P264" s="30"/>
      <c r="Q264" s="30"/>
      <c r="R264" s="30"/>
      <c r="S264" s="44"/>
      <c r="T264" s="29"/>
      <c r="U264" s="29"/>
      <c r="V264" s="29"/>
      <c r="W264" s="44"/>
      <c r="X264" s="29"/>
      <c r="Y264" s="48"/>
      <c r="Z264" s="29"/>
      <c r="AA264" s="29"/>
      <c r="AB264" s="29"/>
      <c r="AC264" s="29"/>
      <c r="AD264" s="29"/>
      <c r="AE264" s="29"/>
    </row>
    <row r="265" spans="2:31" ht="12.75" customHeight="1" x14ac:dyDescent="0.2">
      <c r="B265" s="16"/>
      <c r="D265" s="29"/>
      <c r="E265" s="73"/>
      <c r="F265" s="79"/>
      <c r="G265" s="29"/>
      <c r="H265" s="73"/>
      <c r="I265" s="79"/>
      <c r="J265" s="23"/>
      <c r="K265" s="29"/>
      <c r="L265" s="29"/>
      <c r="M265" s="29"/>
      <c r="N265" s="29"/>
      <c r="O265" s="29"/>
      <c r="P265" s="30"/>
      <c r="Q265" s="30"/>
      <c r="R265" s="30"/>
      <c r="S265" s="44"/>
      <c r="T265" s="29"/>
      <c r="U265" s="29"/>
      <c r="V265" s="29"/>
      <c r="W265" s="44"/>
      <c r="X265" s="29"/>
      <c r="Y265" s="48"/>
      <c r="Z265" s="29"/>
      <c r="AA265" s="29"/>
      <c r="AB265" s="29"/>
      <c r="AC265" s="29"/>
      <c r="AD265" s="29"/>
      <c r="AE265" s="29"/>
    </row>
    <row r="266" spans="2:31" ht="12.75" customHeight="1" x14ac:dyDescent="0.2">
      <c r="B266" s="16"/>
      <c r="D266" s="29"/>
      <c r="E266" s="73"/>
      <c r="F266" s="79"/>
      <c r="G266" s="29"/>
      <c r="H266" s="73"/>
      <c r="I266" s="79"/>
      <c r="J266" s="23"/>
      <c r="K266" s="29"/>
      <c r="L266" s="29"/>
      <c r="M266" s="29"/>
      <c r="N266" s="29"/>
      <c r="O266" s="29"/>
      <c r="P266" s="30"/>
      <c r="Q266" s="30"/>
      <c r="R266" s="30"/>
      <c r="S266" s="30"/>
      <c r="T266" s="29"/>
      <c r="U266" s="29"/>
      <c r="V266" s="29"/>
      <c r="W266" s="30"/>
      <c r="X266" s="29"/>
      <c r="Y266" s="30"/>
      <c r="Z266" s="29"/>
      <c r="AA266" s="29"/>
      <c r="AB266" s="29"/>
      <c r="AC266" s="29"/>
      <c r="AD266" s="29"/>
      <c r="AE266" s="29"/>
    </row>
    <row r="267" spans="2:31" ht="12.75" customHeight="1" x14ac:dyDescent="0.2">
      <c r="B267" s="16"/>
      <c r="D267" s="29"/>
      <c r="E267" s="73"/>
      <c r="F267" s="79"/>
      <c r="G267" s="29"/>
      <c r="H267" s="73"/>
      <c r="I267" s="79"/>
      <c r="J267" s="23"/>
      <c r="K267" s="29"/>
      <c r="L267" s="29"/>
      <c r="M267" s="29"/>
      <c r="N267" s="29"/>
      <c r="O267" s="29"/>
      <c r="P267" s="30"/>
      <c r="Q267" s="30"/>
      <c r="R267" s="30"/>
      <c r="S267" s="30"/>
      <c r="T267" s="29"/>
      <c r="U267" s="29"/>
      <c r="V267" s="29"/>
      <c r="W267" s="30"/>
      <c r="X267" s="29"/>
      <c r="Y267" s="30"/>
      <c r="Z267" s="29"/>
      <c r="AA267" s="29"/>
      <c r="AB267" s="29"/>
      <c r="AC267" s="29"/>
      <c r="AD267" s="29"/>
      <c r="AE267" s="29"/>
    </row>
    <row r="268" spans="2:31" ht="12.75" customHeight="1" x14ac:dyDescent="0.2">
      <c r="B268" s="16"/>
      <c r="D268" s="29"/>
      <c r="E268" s="73"/>
      <c r="F268" s="79"/>
      <c r="G268" s="29"/>
      <c r="H268" s="73"/>
      <c r="I268" s="79"/>
      <c r="J268" s="23"/>
      <c r="K268" s="29"/>
      <c r="L268" s="29"/>
      <c r="M268" s="29"/>
      <c r="N268" s="29"/>
      <c r="O268" s="29"/>
      <c r="P268" s="30"/>
      <c r="Q268" s="30"/>
      <c r="R268" s="30"/>
      <c r="S268" s="30"/>
      <c r="T268" s="29"/>
      <c r="U268" s="29"/>
      <c r="V268" s="29"/>
      <c r="W268" s="30"/>
      <c r="X268" s="29"/>
      <c r="Y268" s="30"/>
      <c r="Z268" s="29"/>
      <c r="AA268" s="29"/>
      <c r="AB268" s="29"/>
      <c r="AC268" s="29"/>
      <c r="AD268" s="29"/>
      <c r="AE268" s="29"/>
    </row>
    <row r="269" spans="2:31" ht="12.75" customHeight="1" x14ac:dyDescent="0.2">
      <c r="B269" s="16"/>
      <c r="D269" s="29"/>
      <c r="E269" s="73"/>
      <c r="F269" s="79"/>
      <c r="G269" s="29"/>
      <c r="H269" s="73"/>
      <c r="I269" s="79"/>
      <c r="J269" s="23"/>
      <c r="K269" s="29"/>
      <c r="L269" s="29"/>
      <c r="M269" s="29"/>
      <c r="N269" s="29"/>
      <c r="O269" s="29"/>
      <c r="P269" s="30"/>
      <c r="Q269" s="30"/>
      <c r="R269" s="30"/>
      <c r="S269" s="30"/>
      <c r="T269" s="29"/>
      <c r="U269" s="29"/>
      <c r="V269" s="29"/>
      <c r="W269" s="30"/>
      <c r="X269" s="29"/>
      <c r="Y269" s="30"/>
      <c r="Z269" s="29"/>
      <c r="AA269" s="29"/>
      <c r="AB269" s="29"/>
      <c r="AC269" s="29"/>
      <c r="AD269" s="29"/>
      <c r="AE269" s="29"/>
    </row>
    <row r="270" spans="2:31" ht="12.75" customHeight="1" x14ac:dyDescent="0.2">
      <c r="B270" s="16"/>
      <c r="D270" s="29"/>
      <c r="E270" s="73"/>
      <c r="F270" s="79"/>
      <c r="G270" s="29"/>
      <c r="H270" s="73"/>
      <c r="I270" s="79"/>
      <c r="J270" s="23"/>
      <c r="K270" s="29"/>
      <c r="L270" s="29"/>
      <c r="M270" s="29"/>
      <c r="N270" s="29"/>
      <c r="O270" s="29"/>
      <c r="P270" s="30"/>
      <c r="Q270" s="30"/>
      <c r="R270" s="30"/>
      <c r="S270" s="30"/>
      <c r="T270" s="29"/>
      <c r="U270" s="29"/>
      <c r="V270" s="29"/>
      <c r="W270" s="30"/>
      <c r="X270" s="29"/>
      <c r="Y270" s="30"/>
      <c r="Z270" s="29"/>
      <c r="AA270" s="29"/>
      <c r="AB270" s="29"/>
      <c r="AC270" s="29"/>
      <c r="AD270" s="29"/>
      <c r="AE270" s="29"/>
    </row>
    <row r="271" spans="2:31" ht="12.75" customHeight="1" x14ac:dyDescent="0.2">
      <c r="B271" s="16"/>
      <c r="D271" s="29"/>
      <c r="E271" s="73"/>
      <c r="F271" s="79"/>
      <c r="G271" s="29"/>
      <c r="H271" s="73"/>
      <c r="I271" s="79"/>
      <c r="J271" s="23"/>
      <c r="K271" s="29"/>
      <c r="L271" s="29"/>
      <c r="M271" s="29"/>
      <c r="N271" s="29"/>
      <c r="O271" s="29"/>
      <c r="P271" s="30"/>
      <c r="Q271" s="30"/>
      <c r="R271" s="30"/>
      <c r="S271" s="44"/>
      <c r="T271" s="29"/>
      <c r="U271" s="29"/>
      <c r="V271" s="29"/>
      <c r="W271" s="44"/>
      <c r="X271" s="29"/>
      <c r="Y271" s="48"/>
      <c r="Z271" s="29"/>
      <c r="AA271" s="29"/>
      <c r="AB271" s="29"/>
      <c r="AC271" s="29"/>
      <c r="AD271" s="29"/>
      <c r="AE271" s="29"/>
    </row>
    <row r="272" spans="2:31" ht="12.75" customHeight="1" x14ac:dyDescent="0.2">
      <c r="B272" s="16"/>
      <c r="D272" s="29"/>
      <c r="E272" s="73"/>
      <c r="F272" s="79"/>
      <c r="G272" s="29"/>
      <c r="H272" s="73"/>
      <c r="I272" s="79"/>
      <c r="J272" s="23"/>
      <c r="K272" s="29"/>
      <c r="L272" s="29"/>
      <c r="M272" s="29"/>
      <c r="N272" s="29"/>
      <c r="O272" s="29"/>
      <c r="P272" s="30"/>
      <c r="Q272" s="30"/>
      <c r="R272" s="30"/>
      <c r="S272" s="44"/>
      <c r="T272" s="29"/>
      <c r="U272" s="29"/>
      <c r="V272" s="29"/>
      <c r="W272" s="44"/>
      <c r="X272" s="29"/>
      <c r="Y272" s="48"/>
      <c r="Z272" s="29"/>
      <c r="AA272" s="29"/>
      <c r="AB272" s="29"/>
      <c r="AC272" s="29"/>
      <c r="AD272" s="29"/>
      <c r="AE272" s="29"/>
    </row>
    <row r="273" spans="2:31" ht="12.75" customHeight="1" x14ac:dyDescent="0.2">
      <c r="B273" s="16"/>
      <c r="D273" s="29"/>
      <c r="E273" s="73"/>
      <c r="F273" s="79"/>
      <c r="G273" s="29"/>
      <c r="H273" s="73"/>
      <c r="I273" s="79"/>
      <c r="J273" s="23"/>
      <c r="K273" s="29"/>
      <c r="L273" s="29"/>
      <c r="M273" s="29"/>
      <c r="N273" s="29"/>
      <c r="O273" s="29"/>
      <c r="P273" s="30"/>
      <c r="Q273" s="30"/>
      <c r="R273" s="30"/>
      <c r="S273" s="44"/>
      <c r="T273" s="29"/>
      <c r="U273" s="29"/>
      <c r="V273" s="29"/>
      <c r="W273" s="44"/>
      <c r="X273" s="29"/>
      <c r="Y273" s="48"/>
      <c r="Z273" s="29"/>
      <c r="AA273" s="29"/>
      <c r="AB273" s="29"/>
      <c r="AC273" s="29"/>
      <c r="AD273" s="29"/>
      <c r="AE273" s="29"/>
    </row>
    <row r="274" spans="2:31" ht="12.75" customHeight="1" x14ac:dyDescent="0.2">
      <c r="B274" s="16"/>
      <c r="D274" s="29"/>
      <c r="E274" s="73"/>
      <c r="F274" s="79"/>
      <c r="G274" s="29"/>
      <c r="H274" s="73"/>
      <c r="I274" s="79"/>
      <c r="J274" s="23"/>
      <c r="K274" s="29"/>
      <c r="L274" s="29"/>
      <c r="M274" s="29"/>
      <c r="N274" s="29"/>
      <c r="O274" s="29"/>
      <c r="P274" s="30"/>
      <c r="Q274" s="30"/>
      <c r="R274" s="30"/>
      <c r="S274" s="44"/>
      <c r="T274" s="29"/>
      <c r="U274" s="29"/>
      <c r="V274" s="29"/>
      <c r="W274" s="44"/>
      <c r="X274" s="29"/>
      <c r="Y274" s="48"/>
      <c r="Z274" s="29"/>
      <c r="AA274" s="29"/>
      <c r="AB274" s="29"/>
      <c r="AC274" s="29"/>
      <c r="AD274" s="29"/>
      <c r="AE274" s="29"/>
    </row>
    <row r="275" spans="2:31" ht="12.6" customHeight="1" x14ac:dyDescent="0.2">
      <c r="B275" s="16"/>
      <c r="D275" s="29"/>
      <c r="E275" s="73"/>
      <c r="F275" s="79"/>
      <c r="G275" s="29"/>
      <c r="H275" s="73"/>
      <c r="I275" s="79"/>
      <c r="J275" s="23"/>
      <c r="K275" s="29"/>
      <c r="L275" s="29"/>
      <c r="M275" s="29"/>
      <c r="N275" s="29"/>
      <c r="O275" s="29"/>
      <c r="P275" s="30"/>
      <c r="Q275" s="30"/>
      <c r="R275" s="30"/>
      <c r="S275" s="44"/>
      <c r="T275" s="29"/>
      <c r="U275" s="29"/>
      <c r="V275" s="29"/>
      <c r="W275" s="44"/>
      <c r="X275" s="29"/>
      <c r="Y275" s="48"/>
      <c r="Z275" s="29"/>
      <c r="AA275" s="29"/>
      <c r="AB275" s="29"/>
      <c r="AC275" s="29"/>
      <c r="AD275" s="29"/>
      <c r="AE275" s="29"/>
    </row>
    <row r="276" spans="2:31" ht="12.75" customHeight="1" x14ac:dyDescent="0.2">
      <c r="B276" s="16"/>
      <c r="D276" s="29"/>
      <c r="E276" s="73"/>
      <c r="F276" s="74"/>
      <c r="G276" s="29"/>
      <c r="H276" s="36"/>
      <c r="I276" s="38"/>
      <c r="J276" s="23"/>
      <c r="K276" s="29"/>
      <c r="L276" s="29"/>
      <c r="M276" s="29"/>
      <c r="N276" s="29"/>
      <c r="O276" s="29"/>
      <c r="P276" s="30"/>
      <c r="Q276" s="30"/>
      <c r="R276" s="30"/>
      <c r="S276" s="44"/>
      <c r="T276" s="29"/>
      <c r="U276" s="29"/>
      <c r="V276" s="29"/>
      <c r="W276" s="44"/>
      <c r="X276" s="29"/>
      <c r="Y276" s="48"/>
      <c r="Z276" s="29"/>
      <c r="AA276" s="29"/>
      <c r="AB276" s="29"/>
      <c r="AC276" s="29"/>
      <c r="AD276" s="29"/>
      <c r="AE276" s="29"/>
    </row>
    <row r="277" spans="2:31" ht="12.75" customHeight="1" x14ac:dyDescent="0.2">
      <c r="B277" s="16"/>
      <c r="D277" s="29"/>
      <c r="E277" s="73"/>
      <c r="F277" s="74"/>
      <c r="G277" s="29"/>
      <c r="H277" s="36"/>
      <c r="I277" s="38"/>
      <c r="J277" s="23"/>
      <c r="K277" s="29"/>
      <c r="L277" s="29"/>
      <c r="M277" s="29"/>
      <c r="N277" s="29"/>
      <c r="O277" s="29"/>
      <c r="P277" s="30"/>
      <c r="Q277" s="30"/>
      <c r="R277" s="30"/>
      <c r="S277" s="44"/>
      <c r="T277" s="29"/>
      <c r="U277" s="29"/>
      <c r="V277" s="29"/>
      <c r="W277" s="44"/>
      <c r="X277" s="29"/>
      <c r="Y277" s="48"/>
      <c r="Z277" s="29"/>
      <c r="AA277" s="29"/>
      <c r="AB277" s="29"/>
      <c r="AC277" s="29"/>
      <c r="AD277" s="29"/>
      <c r="AE277" s="29"/>
    </row>
    <row r="278" spans="2:31" ht="12.75" customHeight="1" x14ac:dyDescent="0.2">
      <c r="B278" s="16"/>
      <c r="D278" s="29"/>
      <c r="E278" s="36"/>
      <c r="F278" s="38"/>
      <c r="G278" s="29"/>
      <c r="H278" s="36"/>
      <c r="I278" s="38"/>
      <c r="J278" s="23"/>
      <c r="K278" s="29"/>
      <c r="L278" s="29"/>
      <c r="M278" s="29"/>
      <c r="N278" s="29"/>
      <c r="O278" s="29"/>
      <c r="P278" s="30"/>
      <c r="Q278" s="30"/>
      <c r="R278" s="30"/>
      <c r="S278" s="44"/>
      <c r="T278" s="29"/>
      <c r="U278" s="29"/>
      <c r="V278" s="29"/>
      <c r="W278" s="44"/>
      <c r="X278" s="29"/>
      <c r="Y278" s="48"/>
      <c r="Z278" s="29"/>
      <c r="AA278" s="29"/>
      <c r="AB278" s="29"/>
      <c r="AC278" s="29"/>
      <c r="AD278" s="29"/>
      <c r="AE278" s="29"/>
    </row>
    <row r="279" spans="2:31" ht="12.75" customHeight="1" x14ac:dyDescent="0.2">
      <c r="B279" s="16"/>
      <c r="D279" s="29"/>
      <c r="E279" s="68"/>
      <c r="F279" s="69"/>
      <c r="G279" s="29"/>
      <c r="H279" s="36"/>
      <c r="I279" s="38"/>
      <c r="J279" s="23"/>
      <c r="K279" s="29"/>
      <c r="L279" s="29"/>
      <c r="M279" s="29"/>
      <c r="N279" s="29"/>
      <c r="O279" s="29"/>
      <c r="P279" s="30"/>
      <c r="Q279" s="30"/>
      <c r="R279" s="30"/>
      <c r="S279" s="44"/>
      <c r="T279" s="29"/>
      <c r="U279" s="29"/>
      <c r="V279" s="29"/>
      <c r="W279" s="44"/>
      <c r="X279" s="29"/>
      <c r="Y279" s="48"/>
      <c r="Z279" s="29"/>
      <c r="AA279" s="29"/>
      <c r="AB279" s="29"/>
      <c r="AC279" s="29"/>
      <c r="AD279" s="29"/>
      <c r="AE279" s="29"/>
    </row>
    <row r="280" spans="2:31" ht="12.75" customHeight="1" x14ac:dyDescent="0.2">
      <c r="B280" s="16"/>
      <c r="D280" s="29"/>
      <c r="E280" s="68"/>
      <c r="F280" s="69"/>
      <c r="G280" s="29"/>
      <c r="H280" s="36"/>
      <c r="I280" s="38"/>
      <c r="J280" s="23"/>
      <c r="K280" s="29"/>
      <c r="L280" s="29"/>
      <c r="M280" s="29"/>
      <c r="N280" s="29"/>
      <c r="O280" s="29"/>
      <c r="P280" s="30"/>
      <c r="Q280" s="30"/>
      <c r="R280" s="30"/>
      <c r="S280" s="44"/>
      <c r="T280" s="29"/>
      <c r="U280" s="29"/>
      <c r="V280" s="29"/>
      <c r="W280" s="44"/>
      <c r="X280" s="29"/>
      <c r="Y280" s="48"/>
      <c r="Z280" s="29"/>
      <c r="AA280" s="29"/>
      <c r="AB280" s="29"/>
      <c r="AC280" s="29"/>
      <c r="AD280" s="29"/>
      <c r="AE280" s="29"/>
    </row>
    <row r="281" spans="2:31" ht="12.75" customHeight="1" x14ac:dyDescent="0.2">
      <c r="B281" s="16"/>
      <c r="D281" s="29"/>
      <c r="E281" s="68"/>
      <c r="F281" s="69"/>
      <c r="G281" s="29"/>
      <c r="H281" s="36"/>
      <c r="I281" s="38"/>
      <c r="J281" s="23"/>
      <c r="K281" s="29"/>
      <c r="L281" s="29"/>
      <c r="M281" s="29"/>
      <c r="N281" s="29"/>
      <c r="O281" s="29"/>
      <c r="P281" s="30"/>
      <c r="Q281" s="30"/>
      <c r="R281" s="30"/>
      <c r="S281" s="44"/>
      <c r="T281" s="29"/>
      <c r="U281" s="29"/>
      <c r="V281" s="29"/>
      <c r="W281" s="44"/>
      <c r="X281" s="29"/>
      <c r="Y281" s="48"/>
      <c r="Z281" s="29"/>
      <c r="AA281" s="29"/>
      <c r="AB281" s="29"/>
      <c r="AC281" s="29"/>
      <c r="AD281" s="29"/>
      <c r="AE281" s="29"/>
    </row>
    <row r="282" spans="2:31" ht="12.75" customHeight="1" x14ac:dyDescent="0.2">
      <c r="B282" s="16"/>
      <c r="D282" s="29"/>
      <c r="E282" s="68"/>
      <c r="F282" s="69"/>
      <c r="G282" s="29"/>
      <c r="H282" s="36"/>
      <c r="I282" s="38"/>
      <c r="J282" s="23"/>
      <c r="K282" s="29"/>
      <c r="L282" s="29"/>
      <c r="M282" s="29"/>
      <c r="N282" s="29"/>
      <c r="O282" s="29"/>
      <c r="P282" s="30"/>
      <c r="Q282" s="30"/>
      <c r="R282" s="30"/>
      <c r="S282" s="44"/>
      <c r="T282" s="29"/>
      <c r="U282" s="29"/>
      <c r="V282" s="29"/>
      <c r="W282" s="44"/>
      <c r="X282" s="29"/>
      <c r="Y282" s="48"/>
      <c r="Z282" s="29"/>
      <c r="AA282" s="29"/>
      <c r="AB282" s="29"/>
      <c r="AC282" s="29"/>
      <c r="AD282" s="29"/>
      <c r="AE282" s="29"/>
    </row>
    <row r="283" spans="2:31" ht="12.75" customHeight="1" x14ac:dyDescent="0.2">
      <c r="B283" s="16"/>
      <c r="D283" s="29"/>
      <c r="E283" s="68"/>
      <c r="F283" s="69"/>
      <c r="G283" s="29"/>
      <c r="H283" s="36"/>
      <c r="I283" s="38"/>
      <c r="J283" s="23"/>
      <c r="K283" s="29"/>
      <c r="L283" s="29"/>
      <c r="M283" s="29"/>
      <c r="N283" s="29"/>
      <c r="O283" s="29"/>
      <c r="P283" s="30"/>
      <c r="Q283" s="30"/>
      <c r="R283" s="30"/>
      <c r="S283" s="44"/>
      <c r="T283" s="29"/>
      <c r="U283" s="29"/>
      <c r="V283" s="29"/>
      <c r="W283" s="44"/>
      <c r="X283" s="29"/>
      <c r="Y283" s="48"/>
      <c r="Z283" s="29"/>
      <c r="AA283" s="29"/>
      <c r="AB283" s="29"/>
      <c r="AC283" s="29"/>
      <c r="AD283" s="29"/>
      <c r="AE283" s="29"/>
    </row>
    <row r="284" spans="2:31" ht="12.75" customHeight="1" x14ac:dyDescent="0.2">
      <c r="B284" s="16"/>
      <c r="D284" s="29"/>
      <c r="E284" s="68"/>
      <c r="F284" s="69"/>
      <c r="G284" s="29"/>
      <c r="H284" s="36"/>
      <c r="I284" s="37"/>
      <c r="J284" s="23"/>
      <c r="K284" s="29"/>
      <c r="L284" s="29"/>
      <c r="M284" s="29"/>
      <c r="N284" s="29"/>
      <c r="O284" s="29"/>
      <c r="P284" s="30"/>
      <c r="Q284" s="30"/>
      <c r="R284" s="30"/>
      <c r="S284" s="44"/>
      <c r="T284" s="29"/>
      <c r="U284" s="29"/>
      <c r="V284" s="29"/>
      <c r="W284" s="44"/>
      <c r="X284" s="29"/>
      <c r="Y284" s="48"/>
      <c r="Z284" s="29"/>
      <c r="AA284" s="29"/>
      <c r="AB284" s="29"/>
      <c r="AC284" s="29"/>
      <c r="AD284" s="29"/>
      <c r="AE284" s="29"/>
    </row>
    <row r="285" spans="2:31" ht="12.75" customHeight="1" x14ac:dyDescent="0.2">
      <c r="B285" s="16"/>
      <c r="D285" s="29"/>
      <c r="E285" s="32"/>
      <c r="F285" s="33"/>
      <c r="G285" s="29"/>
      <c r="H285" s="36"/>
      <c r="I285" s="38"/>
      <c r="J285" s="23"/>
      <c r="K285" s="29"/>
      <c r="L285" s="29"/>
      <c r="M285" s="29"/>
      <c r="N285" s="29"/>
      <c r="O285" s="29"/>
      <c r="P285" s="30"/>
      <c r="Q285" s="30"/>
      <c r="R285" s="30"/>
      <c r="S285" s="44"/>
      <c r="T285" s="29"/>
      <c r="U285" s="29"/>
      <c r="V285" s="29"/>
      <c r="W285" s="44"/>
      <c r="X285" s="29"/>
      <c r="Y285" s="48"/>
      <c r="Z285" s="29"/>
      <c r="AA285" s="29"/>
      <c r="AB285" s="29"/>
      <c r="AC285" s="29"/>
      <c r="AD285" s="29"/>
      <c r="AE285" s="29"/>
    </row>
    <row r="286" spans="2:31" ht="12.75" customHeight="1" x14ac:dyDescent="0.2">
      <c r="B286" s="16"/>
      <c r="D286" s="29"/>
      <c r="E286" s="32"/>
      <c r="F286" s="33"/>
      <c r="G286" s="29"/>
      <c r="H286" s="36"/>
      <c r="I286" s="37"/>
      <c r="J286" s="23"/>
      <c r="K286" s="29"/>
      <c r="L286" s="29"/>
      <c r="M286" s="29"/>
      <c r="N286" s="29"/>
      <c r="O286" s="29"/>
      <c r="P286" s="30"/>
      <c r="Q286" s="30"/>
      <c r="R286" s="30"/>
      <c r="S286" s="30"/>
      <c r="T286" s="29"/>
      <c r="U286" s="29"/>
      <c r="V286" s="29"/>
      <c r="W286" s="30"/>
      <c r="X286" s="29"/>
      <c r="Y286" s="34"/>
      <c r="Z286" s="29"/>
      <c r="AA286" s="29"/>
      <c r="AB286" s="29"/>
      <c r="AC286" s="29"/>
      <c r="AD286" s="29"/>
      <c r="AE286" s="29"/>
    </row>
    <row r="287" spans="2:31" ht="12.75" customHeight="1" x14ac:dyDescent="0.2">
      <c r="B287" s="16"/>
      <c r="D287" s="29"/>
      <c r="E287" s="36"/>
      <c r="F287" s="38"/>
      <c r="G287" s="29"/>
      <c r="H287" s="36"/>
      <c r="I287" s="38"/>
      <c r="J287" s="23"/>
      <c r="K287" s="29"/>
      <c r="L287" s="29"/>
      <c r="M287" s="29"/>
      <c r="N287" s="29"/>
      <c r="O287" s="29"/>
      <c r="P287" s="30"/>
      <c r="Q287" s="30"/>
      <c r="R287" s="30"/>
      <c r="S287" s="30"/>
      <c r="T287" s="29"/>
      <c r="U287" s="29"/>
      <c r="V287" s="29"/>
      <c r="W287" s="30"/>
      <c r="X287" s="29"/>
      <c r="Y287" s="30"/>
      <c r="Z287" s="29"/>
      <c r="AA287" s="29"/>
      <c r="AB287" s="29"/>
      <c r="AC287" s="29"/>
      <c r="AD287" s="29"/>
      <c r="AE287" s="29"/>
    </row>
    <row r="288" spans="2:31" ht="12.75" customHeight="1" x14ac:dyDescent="0.2">
      <c r="B288" s="16"/>
      <c r="D288" s="29"/>
      <c r="E288" s="73"/>
      <c r="F288" s="74"/>
      <c r="G288" s="29"/>
      <c r="H288" s="73"/>
      <c r="I288" s="74"/>
      <c r="J288" s="23"/>
      <c r="K288" s="29"/>
      <c r="L288" s="29"/>
      <c r="M288" s="29"/>
      <c r="N288" s="29"/>
      <c r="O288" s="29"/>
      <c r="P288" s="30"/>
      <c r="Q288" s="30"/>
      <c r="R288" s="30"/>
      <c r="S288" s="30"/>
      <c r="T288" s="29"/>
      <c r="U288" s="29"/>
      <c r="V288" s="29"/>
      <c r="W288" s="30"/>
      <c r="X288" s="29"/>
      <c r="Y288" s="30"/>
      <c r="Z288" s="29"/>
      <c r="AA288" s="29"/>
      <c r="AB288" s="29"/>
      <c r="AC288" s="29"/>
      <c r="AD288" s="29"/>
      <c r="AE288" s="29"/>
    </row>
    <row r="289" spans="2:31" ht="12.75" customHeight="1" x14ac:dyDescent="0.2">
      <c r="B289" s="16"/>
      <c r="D289" s="29"/>
      <c r="E289" s="73"/>
      <c r="F289" s="74"/>
      <c r="G289" s="29"/>
      <c r="H289" s="36"/>
      <c r="I289" s="38"/>
      <c r="J289" s="23"/>
      <c r="K289" s="29"/>
      <c r="L289" s="29"/>
      <c r="M289" s="29"/>
      <c r="N289" s="29"/>
      <c r="O289" s="29"/>
      <c r="P289" s="30"/>
      <c r="Q289" s="30"/>
      <c r="R289" s="30"/>
      <c r="S289" s="30"/>
      <c r="T289" s="29"/>
      <c r="U289" s="29"/>
      <c r="V289" s="29"/>
      <c r="W289" s="30"/>
      <c r="X289" s="29"/>
      <c r="Y289" s="30"/>
      <c r="Z289" s="29"/>
      <c r="AA289" s="29"/>
      <c r="AB289" s="29"/>
      <c r="AC289" s="29"/>
      <c r="AD289" s="29"/>
      <c r="AE289" s="29"/>
    </row>
    <row r="290" spans="2:31" ht="12.75" customHeight="1" x14ac:dyDescent="0.2">
      <c r="B290" s="16"/>
      <c r="D290" s="29"/>
      <c r="E290" s="73"/>
      <c r="F290" s="74"/>
      <c r="G290" s="29"/>
      <c r="H290" s="36"/>
      <c r="I290" s="38"/>
      <c r="J290" s="23"/>
      <c r="K290" s="29"/>
      <c r="L290" s="29"/>
      <c r="M290" s="29"/>
      <c r="N290" s="29"/>
      <c r="O290" s="29"/>
      <c r="P290" s="30"/>
      <c r="Q290" s="30"/>
      <c r="R290" s="30"/>
      <c r="S290" s="30"/>
      <c r="T290" s="29"/>
      <c r="U290" s="29"/>
      <c r="V290" s="29"/>
      <c r="W290" s="30"/>
      <c r="X290" s="29"/>
      <c r="Y290" s="30"/>
      <c r="Z290" s="29"/>
      <c r="AA290" s="29"/>
      <c r="AB290" s="29"/>
      <c r="AC290" s="29"/>
      <c r="AD290" s="29"/>
      <c r="AE290" s="29"/>
    </row>
    <row r="291" spans="2:31" ht="12.75" customHeight="1" x14ac:dyDescent="0.2">
      <c r="B291" s="16"/>
      <c r="D291" s="29"/>
      <c r="E291" s="73"/>
      <c r="F291" s="74"/>
      <c r="G291" s="29"/>
      <c r="H291" s="73"/>
      <c r="I291" s="74"/>
      <c r="J291" s="23"/>
      <c r="K291" s="29"/>
      <c r="L291" s="29"/>
      <c r="M291" s="29"/>
      <c r="N291" s="29"/>
      <c r="O291" s="29"/>
      <c r="P291" s="30"/>
      <c r="Q291" s="30"/>
      <c r="R291" s="30"/>
      <c r="S291" s="30"/>
      <c r="T291" s="29"/>
      <c r="U291" s="29"/>
      <c r="V291" s="29"/>
      <c r="W291" s="30"/>
      <c r="X291" s="29"/>
      <c r="Y291" s="30"/>
      <c r="Z291" s="29"/>
      <c r="AA291" s="29"/>
      <c r="AB291" s="29"/>
      <c r="AC291" s="29"/>
      <c r="AD291" s="29"/>
      <c r="AE291" s="29"/>
    </row>
    <row r="292" spans="2:31" ht="12.75" customHeight="1" x14ac:dyDescent="0.2">
      <c r="B292" s="16"/>
      <c r="D292" s="29"/>
      <c r="E292" s="73"/>
      <c r="F292" s="74"/>
      <c r="G292" s="29"/>
      <c r="H292" s="73"/>
      <c r="I292" s="74"/>
      <c r="J292" s="23"/>
      <c r="K292" s="29"/>
      <c r="L292" s="29"/>
      <c r="M292" s="29"/>
      <c r="N292" s="29"/>
      <c r="O292" s="29"/>
      <c r="P292" s="30"/>
      <c r="Q292" s="30"/>
      <c r="R292" s="30"/>
      <c r="S292" s="30"/>
      <c r="T292" s="29"/>
      <c r="U292" s="29"/>
      <c r="V292" s="29"/>
      <c r="W292" s="30"/>
      <c r="X292" s="29"/>
      <c r="Y292" s="30"/>
      <c r="Z292" s="29"/>
      <c r="AA292" s="29"/>
      <c r="AB292" s="29"/>
      <c r="AC292" s="29"/>
      <c r="AD292" s="29"/>
      <c r="AE292" s="29"/>
    </row>
    <row r="293" spans="2:31" ht="12.75" customHeight="1" x14ac:dyDescent="0.2">
      <c r="B293" s="16"/>
      <c r="D293" s="29"/>
      <c r="E293" s="73"/>
      <c r="F293" s="74"/>
      <c r="G293" s="29"/>
      <c r="H293" s="73"/>
      <c r="I293" s="74"/>
      <c r="J293" s="23"/>
      <c r="K293" s="29"/>
      <c r="L293" s="29"/>
      <c r="M293" s="29"/>
      <c r="N293" s="29"/>
      <c r="O293" s="29"/>
      <c r="P293" s="30"/>
      <c r="Q293" s="30"/>
      <c r="R293" s="30"/>
      <c r="S293" s="30"/>
      <c r="T293" s="29"/>
      <c r="U293" s="29"/>
      <c r="V293" s="29"/>
      <c r="W293" s="30"/>
      <c r="X293" s="29"/>
      <c r="Y293" s="30"/>
      <c r="Z293" s="29"/>
      <c r="AA293" s="29"/>
      <c r="AB293" s="29"/>
      <c r="AC293" s="29"/>
      <c r="AD293" s="29"/>
      <c r="AE293" s="29"/>
    </row>
    <row r="294" spans="2:31" ht="12.75" customHeight="1" x14ac:dyDescent="0.2">
      <c r="B294" s="16"/>
      <c r="D294" s="29"/>
      <c r="E294" s="73"/>
      <c r="F294" s="74"/>
      <c r="G294" s="29"/>
      <c r="H294" s="73"/>
      <c r="I294" s="74"/>
      <c r="J294" s="23"/>
      <c r="K294" s="29"/>
      <c r="L294" s="29"/>
      <c r="M294" s="29"/>
      <c r="N294" s="29"/>
      <c r="O294" s="29"/>
      <c r="P294" s="30"/>
      <c r="Q294" s="30"/>
      <c r="R294" s="30"/>
      <c r="S294" s="30"/>
      <c r="T294" s="29"/>
      <c r="U294" s="29"/>
      <c r="V294" s="29"/>
      <c r="W294" s="30"/>
      <c r="X294" s="29"/>
      <c r="Y294" s="30"/>
      <c r="Z294" s="29"/>
      <c r="AA294" s="29"/>
      <c r="AB294" s="29"/>
      <c r="AC294" s="29"/>
      <c r="AD294" s="29"/>
      <c r="AE294" s="29"/>
    </row>
    <row r="295" spans="2:31" ht="12.75" customHeight="1" x14ac:dyDescent="0.2">
      <c r="B295" s="16"/>
      <c r="D295" s="29"/>
      <c r="E295" s="36"/>
      <c r="F295" s="38"/>
      <c r="G295" s="29"/>
      <c r="H295" s="36"/>
      <c r="I295" s="38"/>
      <c r="J295" s="23"/>
      <c r="K295" s="29"/>
      <c r="L295" s="29"/>
      <c r="M295" s="29"/>
      <c r="N295" s="29"/>
      <c r="O295" s="29"/>
      <c r="P295" s="30"/>
      <c r="Q295" s="30"/>
      <c r="R295" s="30"/>
      <c r="S295" s="30"/>
      <c r="T295" s="29"/>
      <c r="U295" s="29"/>
      <c r="V295" s="29"/>
      <c r="W295" s="30"/>
      <c r="X295" s="29"/>
      <c r="Y295" s="30"/>
      <c r="Z295" s="29"/>
      <c r="AA295" s="29"/>
      <c r="AB295" s="29"/>
      <c r="AC295" s="29"/>
      <c r="AD295" s="29"/>
      <c r="AE295" s="29"/>
    </row>
    <row r="296" spans="2:31" ht="12.75" customHeight="1" x14ac:dyDescent="0.2">
      <c r="B296" s="16"/>
      <c r="D296" s="29"/>
      <c r="E296" s="36"/>
      <c r="F296" s="38"/>
      <c r="G296" s="29"/>
      <c r="H296" s="36"/>
      <c r="I296" s="38"/>
      <c r="J296" s="23"/>
      <c r="K296" s="29"/>
      <c r="L296" s="29"/>
      <c r="M296" s="29"/>
      <c r="N296" s="29"/>
      <c r="O296" s="29"/>
      <c r="P296" s="30"/>
      <c r="Q296" s="30"/>
      <c r="R296" s="30"/>
      <c r="S296" s="30"/>
      <c r="T296" s="29"/>
      <c r="U296" s="29"/>
      <c r="V296" s="29"/>
      <c r="W296" s="30"/>
      <c r="X296" s="29"/>
      <c r="Y296" s="30"/>
      <c r="Z296" s="29"/>
      <c r="AA296" s="29"/>
      <c r="AB296" s="29"/>
      <c r="AC296" s="29"/>
      <c r="AD296" s="29"/>
      <c r="AE296" s="29"/>
    </row>
    <row r="297" spans="2:31" ht="12.75" customHeight="1" x14ac:dyDescent="0.2">
      <c r="B297" s="16"/>
      <c r="D297" s="29"/>
      <c r="E297" s="73"/>
      <c r="F297" s="78"/>
      <c r="G297" s="78"/>
      <c r="H297" s="78"/>
      <c r="I297" s="78"/>
      <c r="J297" s="23"/>
      <c r="K297" s="29"/>
      <c r="L297" s="29"/>
      <c r="M297" s="29"/>
      <c r="N297" s="29"/>
      <c r="O297" s="29"/>
      <c r="P297" s="30"/>
      <c r="Q297" s="30"/>
      <c r="R297" s="30"/>
      <c r="S297" s="30"/>
      <c r="T297" s="29"/>
      <c r="U297" s="29"/>
      <c r="V297" s="29"/>
      <c r="W297" s="30"/>
      <c r="X297" s="29"/>
      <c r="Y297" s="30"/>
      <c r="Z297" s="29"/>
      <c r="AA297" s="29"/>
      <c r="AB297" s="29"/>
      <c r="AC297" s="29"/>
      <c r="AD297" s="29"/>
      <c r="AE297" s="29"/>
    </row>
    <row r="298" spans="2:31" ht="12.75" customHeight="1" x14ac:dyDescent="0.2">
      <c r="B298" s="16"/>
      <c r="D298" s="29"/>
      <c r="E298" s="36"/>
      <c r="F298" s="38"/>
      <c r="G298" s="29"/>
      <c r="H298" s="36"/>
      <c r="I298" s="38"/>
      <c r="J298" s="23"/>
      <c r="K298" s="29"/>
      <c r="L298" s="29"/>
      <c r="M298" s="29"/>
      <c r="N298" s="29"/>
      <c r="O298" s="29"/>
      <c r="P298" s="30"/>
      <c r="Q298" s="30"/>
      <c r="R298" s="30"/>
      <c r="S298" s="30"/>
      <c r="T298" s="29"/>
      <c r="U298" s="29"/>
      <c r="V298" s="29"/>
      <c r="W298" s="30"/>
      <c r="X298" s="29"/>
      <c r="Y298" s="30"/>
      <c r="Z298" s="29"/>
      <c r="AA298" s="29"/>
      <c r="AB298" s="29"/>
      <c r="AC298" s="29"/>
      <c r="AD298" s="29"/>
      <c r="AE298" s="29"/>
    </row>
    <row r="299" spans="2:31" ht="12.75" customHeight="1" x14ac:dyDescent="0.2">
      <c r="B299" s="16"/>
      <c r="D299" s="29"/>
      <c r="E299" s="36"/>
      <c r="F299" s="38"/>
      <c r="G299" s="29"/>
      <c r="H299" s="36"/>
      <c r="I299" s="38"/>
      <c r="J299" s="23"/>
      <c r="K299" s="29"/>
      <c r="L299" s="29"/>
      <c r="M299" s="29"/>
      <c r="N299" s="29"/>
      <c r="O299" s="29"/>
      <c r="P299" s="30"/>
      <c r="Q299" s="30"/>
      <c r="R299" s="30"/>
      <c r="S299" s="30"/>
      <c r="T299" s="29"/>
      <c r="U299" s="29"/>
      <c r="V299" s="29"/>
      <c r="W299" s="30"/>
      <c r="X299" s="29"/>
      <c r="Y299" s="30"/>
      <c r="Z299" s="29"/>
      <c r="AA299" s="29"/>
      <c r="AB299" s="29"/>
      <c r="AC299" s="29"/>
      <c r="AD299" s="29"/>
      <c r="AE299" s="29"/>
    </row>
    <row r="300" spans="2:31" ht="12.75" customHeight="1" x14ac:dyDescent="0.2">
      <c r="B300" s="16"/>
      <c r="D300" s="29"/>
      <c r="E300" s="78"/>
      <c r="F300" s="78"/>
      <c r="G300" s="78"/>
      <c r="H300" s="78"/>
      <c r="I300" s="74"/>
      <c r="J300" s="23"/>
      <c r="K300" s="29"/>
      <c r="L300" s="29"/>
      <c r="M300" s="29"/>
      <c r="N300" s="29"/>
      <c r="O300" s="29"/>
      <c r="P300" s="30"/>
      <c r="Q300" s="30"/>
      <c r="R300" s="30"/>
      <c r="S300" s="30"/>
      <c r="T300" s="29"/>
      <c r="U300" s="29"/>
      <c r="V300" s="29"/>
      <c r="W300" s="30"/>
      <c r="X300" s="29"/>
      <c r="Y300" s="30"/>
      <c r="Z300" s="29"/>
      <c r="AA300" s="29"/>
      <c r="AB300" s="29"/>
      <c r="AC300" s="29"/>
      <c r="AD300" s="29"/>
      <c r="AE300" s="29"/>
    </row>
    <row r="301" spans="2:31" ht="12.75" customHeight="1" x14ac:dyDescent="0.2">
      <c r="B301" s="16"/>
      <c r="D301" s="29"/>
      <c r="E301" s="73"/>
      <c r="F301" s="74"/>
      <c r="G301" s="29"/>
      <c r="H301" s="73"/>
      <c r="I301" s="74"/>
      <c r="J301" s="23"/>
      <c r="K301" s="29"/>
      <c r="L301" s="29"/>
      <c r="M301" s="29"/>
      <c r="N301" s="29"/>
      <c r="O301" s="29"/>
      <c r="P301" s="30"/>
      <c r="Q301" s="30"/>
      <c r="R301" s="30"/>
      <c r="S301" s="30"/>
      <c r="T301" s="29"/>
      <c r="U301" s="29"/>
      <c r="V301" s="29"/>
      <c r="W301" s="30"/>
      <c r="X301" s="29"/>
      <c r="Y301" s="30"/>
      <c r="Z301" s="29"/>
      <c r="AA301" s="29"/>
      <c r="AB301" s="29"/>
      <c r="AC301" s="29"/>
      <c r="AD301" s="29"/>
      <c r="AE301" s="29"/>
    </row>
    <row r="302" spans="2:31" ht="12.75" customHeight="1" x14ac:dyDescent="0.2">
      <c r="B302" s="16"/>
      <c r="D302" s="29"/>
      <c r="E302" s="73"/>
      <c r="F302" s="74"/>
      <c r="G302" s="29"/>
      <c r="H302" s="73"/>
      <c r="I302" s="74"/>
      <c r="J302" s="23"/>
      <c r="K302" s="29"/>
      <c r="L302" s="29"/>
      <c r="M302" s="29"/>
      <c r="N302" s="29"/>
      <c r="O302" s="29"/>
      <c r="P302" s="30"/>
      <c r="Q302" s="30"/>
      <c r="R302" s="30"/>
      <c r="S302" s="30"/>
      <c r="T302" s="29"/>
      <c r="U302" s="29"/>
      <c r="V302" s="29"/>
      <c r="W302" s="30"/>
      <c r="X302" s="29"/>
      <c r="Y302" s="30"/>
      <c r="Z302" s="29"/>
      <c r="AA302" s="29"/>
      <c r="AB302" s="29"/>
      <c r="AC302" s="29"/>
      <c r="AD302" s="29"/>
      <c r="AE302" s="29"/>
    </row>
    <row r="303" spans="2:31" ht="12.75" customHeight="1" x14ac:dyDescent="0.2">
      <c r="B303" s="16"/>
      <c r="D303" s="29"/>
      <c r="E303" s="73"/>
      <c r="F303" s="74"/>
      <c r="G303" s="29"/>
      <c r="H303" s="36"/>
      <c r="I303" s="38"/>
      <c r="J303" s="23"/>
      <c r="K303" s="29"/>
      <c r="L303" s="29"/>
      <c r="M303" s="29"/>
      <c r="N303" s="29"/>
      <c r="O303" s="29"/>
      <c r="P303" s="30"/>
      <c r="Q303" s="30"/>
      <c r="R303" s="30"/>
      <c r="S303" s="30"/>
      <c r="T303" s="29"/>
      <c r="U303" s="29"/>
      <c r="V303" s="29"/>
      <c r="W303" s="30"/>
      <c r="X303" s="29"/>
      <c r="Y303" s="30"/>
      <c r="Z303" s="29"/>
      <c r="AA303" s="29"/>
      <c r="AB303" s="29"/>
      <c r="AC303" s="29"/>
      <c r="AD303" s="29"/>
      <c r="AE303" s="29"/>
    </row>
    <row r="304" spans="2:31" ht="12.75" customHeight="1" x14ac:dyDescent="0.2">
      <c r="B304" s="16"/>
      <c r="D304" s="29"/>
      <c r="E304" s="73"/>
      <c r="F304" s="74"/>
      <c r="G304" s="29"/>
      <c r="H304" s="36"/>
      <c r="I304" s="38"/>
      <c r="J304" s="23"/>
      <c r="K304" s="29"/>
      <c r="L304" s="29"/>
      <c r="M304" s="29"/>
      <c r="N304" s="29"/>
      <c r="O304" s="29"/>
      <c r="P304" s="30"/>
      <c r="Q304" s="30"/>
      <c r="R304" s="30"/>
      <c r="S304" s="30"/>
      <c r="T304" s="29"/>
      <c r="U304" s="29"/>
      <c r="V304" s="29"/>
      <c r="W304" s="30"/>
      <c r="X304" s="29"/>
      <c r="Y304" s="30"/>
      <c r="Z304" s="29"/>
      <c r="AA304" s="29"/>
      <c r="AB304" s="29"/>
      <c r="AC304" s="29"/>
      <c r="AD304" s="29"/>
      <c r="AE304" s="29"/>
    </row>
    <row r="305" spans="2:31" ht="12.75" customHeight="1" x14ac:dyDescent="0.2">
      <c r="B305" s="16"/>
      <c r="D305" s="29"/>
      <c r="E305" s="73"/>
      <c r="F305" s="74"/>
      <c r="G305" s="29"/>
      <c r="H305" s="73"/>
      <c r="I305" s="74"/>
      <c r="J305" s="23"/>
      <c r="K305" s="29"/>
      <c r="L305" s="29"/>
      <c r="M305" s="29"/>
      <c r="N305" s="29"/>
      <c r="O305" s="29"/>
      <c r="P305" s="30"/>
      <c r="Q305" s="30"/>
      <c r="R305" s="30"/>
      <c r="S305" s="30"/>
      <c r="T305" s="29"/>
      <c r="U305" s="29"/>
      <c r="V305" s="29"/>
      <c r="W305" s="30"/>
      <c r="X305" s="29"/>
      <c r="Y305" s="30"/>
      <c r="Z305" s="29"/>
      <c r="AA305" s="29"/>
      <c r="AB305" s="29"/>
      <c r="AC305" s="29"/>
      <c r="AD305" s="29"/>
      <c r="AE305" s="29"/>
    </row>
    <row r="306" spans="2:31" ht="12.75" customHeight="1" x14ac:dyDescent="0.2">
      <c r="B306" s="16"/>
      <c r="D306" s="29"/>
      <c r="E306" s="73"/>
      <c r="F306" s="74"/>
      <c r="G306" s="29"/>
      <c r="H306" s="73"/>
      <c r="I306" s="74"/>
      <c r="J306" s="23"/>
      <c r="K306" s="29"/>
      <c r="L306" s="29"/>
      <c r="M306" s="29"/>
      <c r="N306" s="29"/>
      <c r="O306" s="29"/>
      <c r="P306" s="30"/>
      <c r="Q306" s="30"/>
      <c r="R306" s="30"/>
      <c r="S306" s="30"/>
      <c r="T306" s="29"/>
      <c r="U306" s="29"/>
      <c r="V306" s="29"/>
      <c r="W306" s="30"/>
      <c r="X306" s="29"/>
      <c r="Y306" s="30"/>
      <c r="Z306" s="29"/>
      <c r="AA306" s="29"/>
      <c r="AB306" s="29"/>
      <c r="AC306" s="29"/>
      <c r="AD306" s="29"/>
      <c r="AE306" s="29"/>
    </row>
    <row r="307" spans="2:31" ht="12.75" customHeight="1" x14ac:dyDescent="0.2">
      <c r="B307" s="16"/>
      <c r="D307" s="29"/>
      <c r="E307" s="73"/>
      <c r="F307" s="79"/>
      <c r="G307" s="29"/>
      <c r="H307" s="73"/>
      <c r="I307" s="79"/>
      <c r="J307" s="23"/>
      <c r="K307" s="29"/>
      <c r="L307" s="29"/>
      <c r="M307" s="29"/>
      <c r="N307" s="29"/>
      <c r="O307" s="29"/>
      <c r="P307" s="30"/>
      <c r="Q307" s="30"/>
      <c r="R307" s="30"/>
      <c r="S307" s="30"/>
      <c r="T307" s="29"/>
      <c r="U307" s="29"/>
      <c r="V307" s="29"/>
      <c r="W307" s="30"/>
      <c r="X307" s="29"/>
      <c r="Y307" s="30"/>
      <c r="Z307" s="29"/>
      <c r="AA307" s="29"/>
      <c r="AB307" s="29"/>
      <c r="AC307" s="29"/>
      <c r="AD307" s="29"/>
      <c r="AE307" s="29"/>
    </row>
    <row r="308" spans="2:31" ht="12.75" customHeight="1" x14ac:dyDescent="0.2">
      <c r="B308" s="16"/>
      <c r="D308" s="29"/>
      <c r="E308" s="73"/>
      <c r="F308" s="79"/>
      <c r="G308" s="29"/>
      <c r="H308" s="73"/>
      <c r="I308" s="79"/>
      <c r="J308" s="23"/>
      <c r="K308" s="29"/>
      <c r="L308" s="29"/>
      <c r="M308" s="29"/>
      <c r="N308" s="29"/>
      <c r="O308" s="29"/>
      <c r="P308" s="30"/>
      <c r="Q308" s="30"/>
      <c r="R308" s="30"/>
      <c r="S308" s="30"/>
      <c r="T308" s="29"/>
      <c r="U308" s="29"/>
      <c r="V308" s="29"/>
      <c r="W308" s="30"/>
      <c r="X308" s="29"/>
      <c r="Y308" s="30"/>
      <c r="Z308" s="29"/>
      <c r="AA308" s="29"/>
      <c r="AB308" s="29"/>
      <c r="AC308" s="29"/>
      <c r="AD308" s="29"/>
      <c r="AE308" s="29"/>
    </row>
    <row r="309" spans="2:31" ht="12.75" customHeight="1" x14ac:dyDescent="0.2">
      <c r="B309" s="16"/>
      <c r="D309" s="29"/>
      <c r="E309" s="73"/>
      <c r="F309" s="79"/>
      <c r="G309" s="29"/>
      <c r="H309" s="73"/>
      <c r="I309" s="79"/>
      <c r="J309" s="23"/>
      <c r="K309" s="29"/>
      <c r="L309" s="29"/>
      <c r="M309" s="29"/>
      <c r="N309" s="29"/>
      <c r="O309" s="29"/>
      <c r="P309" s="30"/>
      <c r="Q309" s="30"/>
      <c r="R309" s="30"/>
      <c r="S309" s="30"/>
      <c r="T309" s="29"/>
      <c r="U309" s="29"/>
      <c r="V309" s="29"/>
      <c r="W309" s="30"/>
      <c r="X309" s="29"/>
      <c r="Y309" s="30"/>
      <c r="Z309" s="29"/>
      <c r="AA309" s="29"/>
      <c r="AB309" s="29"/>
      <c r="AC309" s="29"/>
      <c r="AD309" s="29"/>
      <c r="AE309" s="29"/>
    </row>
    <row r="310" spans="2:31" ht="12.75" customHeight="1" x14ac:dyDescent="0.2">
      <c r="B310" s="16"/>
      <c r="D310" s="29"/>
      <c r="E310" s="36"/>
      <c r="F310" s="38"/>
      <c r="G310" s="29"/>
      <c r="H310" s="36"/>
      <c r="I310" s="38"/>
      <c r="J310" s="23"/>
      <c r="K310" s="29"/>
      <c r="L310" s="29"/>
      <c r="M310" s="29"/>
      <c r="N310" s="29"/>
      <c r="O310" s="29"/>
      <c r="P310" s="30"/>
      <c r="Q310" s="30"/>
      <c r="R310" s="30"/>
      <c r="S310" s="30"/>
      <c r="T310" s="29"/>
      <c r="U310" s="29"/>
      <c r="V310" s="29"/>
      <c r="W310" s="30"/>
      <c r="X310" s="29"/>
      <c r="Y310" s="30"/>
      <c r="Z310" s="29"/>
      <c r="AA310" s="29"/>
      <c r="AB310" s="29"/>
      <c r="AC310" s="29"/>
      <c r="AD310" s="29"/>
      <c r="AE310" s="29"/>
    </row>
    <row r="311" spans="2:31" ht="12.75" customHeight="1" x14ac:dyDescent="0.2">
      <c r="B311" s="16"/>
      <c r="D311" s="29"/>
      <c r="E311" s="73"/>
      <c r="F311" s="79"/>
      <c r="G311" s="29"/>
      <c r="H311" s="73"/>
      <c r="I311" s="79"/>
      <c r="J311" s="23"/>
      <c r="K311" s="29"/>
      <c r="L311" s="29"/>
      <c r="M311" s="29"/>
      <c r="N311" s="29"/>
      <c r="O311" s="29"/>
      <c r="P311" s="30"/>
      <c r="Q311" s="30"/>
      <c r="R311" s="30"/>
      <c r="S311" s="30"/>
      <c r="T311" s="29"/>
      <c r="U311" s="29"/>
      <c r="V311" s="29"/>
      <c r="W311" s="30"/>
      <c r="X311" s="29"/>
      <c r="Y311" s="30"/>
      <c r="Z311" s="29"/>
      <c r="AA311" s="29"/>
      <c r="AB311" s="29"/>
      <c r="AC311" s="29"/>
      <c r="AD311" s="29"/>
      <c r="AE311" s="29"/>
    </row>
    <row r="312" spans="2:31" ht="12.75" customHeight="1" x14ac:dyDescent="0.2">
      <c r="B312" s="16"/>
      <c r="D312" s="29"/>
      <c r="E312" s="73"/>
      <c r="F312" s="79"/>
      <c r="G312" s="29"/>
      <c r="H312" s="73"/>
      <c r="I312" s="79"/>
      <c r="J312" s="23"/>
      <c r="K312" s="29"/>
      <c r="L312" s="29"/>
      <c r="M312" s="29"/>
      <c r="N312" s="29"/>
      <c r="O312" s="29"/>
      <c r="P312" s="30"/>
      <c r="Q312" s="30"/>
      <c r="R312" s="30"/>
      <c r="S312" s="30"/>
      <c r="T312" s="29"/>
      <c r="U312" s="29"/>
      <c r="V312" s="29"/>
      <c r="W312" s="30"/>
      <c r="X312" s="29"/>
      <c r="Y312" s="30"/>
      <c r="Z312" s="29"/>
      <c r="AA312" s="29"/>
      <c r="AB312" s="29"/>
      <c r="AC312" s="29"/>
      <c r="AD312" s="29"/>
      <c r="AE312" s="29"/>
    </row>
    <row r="313" spans="2:31" ht="12.75" customHeight="1" x14ac:dyDescent="0.2">
      <c r="B313" s="16"/>
      <c r="D313" s="29"/>
      <c r="E313" s="73"/>
      <c r="F313" s="79"/>
      <c r="G313" s="29"/>
      <c r="H313" s="73"/>
      <c r="I313" s="79"/>
      <c r="J313" s="23"/>
      <c r="K313" s="29"/>
      <c r="L313" s="29"/>
      <c r="M313" s="29"/>
      <c r="N313" s="29"/>
      <c r="O313" s="29"/>
      <c r="P313" s="30"/>
      <c r="Q313" s="30"/>
      <c r="R313" s="30"/>
      <c r="S313" s="30"/>
      <c r="T313" s="29"/>
      <c r="U313" s="29"/>
      <c r="V313" s="29"/>
      <c r="W313" s="30"/>
      <c r="X313" s="29"/>
      <c r="Y313" s="30"/>
      <c r="Z313" s="29"/>
      <c r="AA313" s="29"/>
      <c r="AB313" s="29"/>
      <c r="AC313" s="29"/>
      <c r="AD313" s="29"/>
      <c r="AE313" s="29"/>
    </row>
    <row r="314" spans="2:31" ht="12.75" customHeight="1" x14ac:dyDescent="0.2">
      <c r="B314" s="16"/>
      <c r="D314" s="29"/>
      <c r="E314" s="73"/>
      <c r="F314" s="79"/>
      <c r="G314" s="29"/>
      <c r="H314" s="73"/>
      <c r="I314" s="79"/>
      <c r="J314" s="23"/>
      <c r="K314" s="29"/>
      <c r="L314" s="29"/>
      <c r="M314" s="29"/>
      <c r="N314" s="29"/>
      <c r="O314" s="29"/>
      <c r="P314" s="30"/>
      <c r="Q314" s="30"/>
      <c r="R314" s="30"/>
      <c r="S314" s="30"/>
      <c r="T314" s="29"/>
      <c r="U314" s="29"/>
      <c r="V314" s="29"/>
      <c r="W314" s="30"/>
      <c r="X314" s="29"/>
      <c r="Y314" s="30"/>
      <c r="Z314" s="29"/>
      <c r="AA314" s="29"/>
      <c r="AB314" s="29"/>
      <c r="AC314" s="29"/>
      <c r="AD314" s="29"/>
      <c r="AE314" s="29"/>
    </row>
    <row r="315" spans="2:31" ht="12.75" customHeight="1" x14ac:dyDescent="0.2">
      <c r="B315" s="16"/>
      <c r="D315" s="29"/>
      <c r="E315" s="73"/>
      <c r="F315" s="79"/>
      <c r="G315" s="29"/>
      <c r="H315" s="73"/>
      <c r="I315" s="79"/>
      <c r="J315" s="23"/>
      <c r="K315" s="29"/>
      <c r="L315" s="29"/>
      <c r="M315" s="29"/>
      <c r="N315" s="29"/>
      <c r="O315" s="29"/>
      <c r="P315" s="30"/>
      <c r="Q315" s="30"/>
      <c r="R315" s="30"/>
      <c r="S315" s="30"/>
      <c r="T315" s="29"/>
      <c r="U315" s="29"/>
      <c r="V315" s="29"/>
      <c r="W315" s="30"/>
      <c r="X315" s="29"/>
      <c r="Y315" s="30"/>
      <c r="Z315" s="29"/>
      <c r="AA315" s="29"/>
      <c r="AB315" s="29"/>
      <c r="AC315" s="29"/>
      <c r="AD315" s="29"/>
      <c r="AE315" s="29"/>
    </row>
    <row r="316" spans="2:31" ht="12.75" customHeight="1" x14ac:dyDescent="0.2">
      <c r="B316" s="16"/>
      <c r="D316" s="29"/>
      <c r="E316" s="73"/>
      <c r="F316" s="79"/>
      <c r="G316" s="29"/>
      <c r="H316" s="73"/>
      <c r="I316" s="79"/>
      <c r="J316" s="23"/>
      <c r="K316" s="29"/>
      <c r="L316" s="29"/>
      <c r="M316" s="29"/>
      <c r="N316" s="29"/>
      <c r="O316" s="29"/>
      <c r="P316" s="30"/>
      <c r="Q316" s="30"/>
      <c r="R316" s="30"/>
      <c r="S316" s="30"/>
      <c r="T316" s="29"/>
      <c r="U316" s="29"/>
      <c r="V316" s="29"/>
      <c r="W316" s="30"/>
      <c r="X316" s="29"/>
      <c r="Y316" s="30"/>
      <c r="Z316" s="29"/>
      <c r="AA316" s="29"/>
      <c r="AB316" s="29"/>
      <c r="AC316" s="29"/>
      <c r="AD316" s="29"/>
      <c r="AE316" s="29"/>
    </row>
    <row r="317" spans="2:31" ht="12.75" customHeight="1" x14ac:dyDescent="0.2">
      <c r="B317" s="16"/>
      <c r="D317" s="29"/>
      <c r="E317" s="73"/>
      <c r="F317" s="79"/>
      <c r="G317" s="29"/>
      <c r="H317" s="73"/>
      <c r="I317" s="79"/>
      <c r="J317" s="23"/>
      <c r="K317" s="29"/>
      <c r="L317" s="29"/>
      <c r="M317" s="29"/>
      <c r="N317" s="29"/>
      <c r="O317" s="29"/>
      <c r="P317" s="30"/>
      <c r="Q317" s="30"/>
      <c r="R317" s="30"/>
      <c r="S317" s="30"/>
      <c r="T317" s="29"/>
      <c r="U317" s="29"/>
      <c r="V317" s="29"/>
      <c r="W317" s="30"/>
      <c r="X317" s="29"/>
      <c r="Y317" s="30"/>
      <c r="Z317" s="29"/>
      <c r="AA317" s="29"/>
      <c r="AB317" s="29"/>
      <c r="AC317" s="29"/>
      <c r="AD317" s="29"/>
      <c r="AE317" s="29"/>
    </row>
    <row r="318" spans="2:31" ht="12.75" customHeight="1" x14ac:dyDescent="0.2">
      <c r="B318" s="16"/>
      <c r="D318" s="29"/>
      <c r="E318" s="73"/>
      <c r="F318" s="79"/>
      <c r="G318" s="29"/>
      <c r="H318" s="73"/>
      <c r="I318" s="79"/>
      <c r="J318" s="23"/>
      <c r="K318" s="29"/>
      <c r="L318" s="29"/>
      <c r="M318" s="29"/>
      <c r="N318" s="29"/>
      <c r="O318" s="29"/>
      <c r="P318" s="30"/>
      <c r="Q318" s="30"/>
      <c r="R318" s="30"/>
      <c r="S318" s="30"/>
      <c r="T318" s="29"/>
      <c r="U318" s="29"/>
      <c r="V318" s="29"/>
      <c r="W318" s="30"/>
      <c r="X318" s="29"/>
      <c r="Y318" s="30"/>
      <c r="Z318" s="29"/>
      <c r="AA318" s="29"/>
      <c r="AB318" s="29"/>
      <c r="AC318" s="29"/>
      <c r="AD318" s="29"/>
      <c r="AE318" s="29"/>
    </row>
    <row r="319" spans="2:31" ht="12.75" customHeight="1" x14ac:dyDescent="0.2">
      <c r="B319" s="16"/>
      <c r="D319" s="29"/>
      <c r="E319" s="73"/>
      <c r="F319" s="74"/>
      <c r="G319" s="29"/>
      <c r="H319" s="73"/>
      <c r="I319" s="74"/>
      <c r="J319" s="23"/>
      <c r="K319" s="29"/>
      <c r="L319" s="29"/>
      <c r="M319" s="29"/>
      <c r="N319" s="29"/>
      <c r="O319" s="29"/>
      <c r="P319" s="30"/>
      <c r="Q319" s="30"/>
      <c r="R319" s="30"/>
      <c r="S319" s="30"/>
      <c r="T319" s="29"/>
      <c r="U319" s="29"/>
      <c r="V319" s="29"/>
      <c r="W319" s="30"/>
      <c r="X319" s="29"/>
      <c r="Y319" s="30"/>
      <c r="Z319" s="29"/>
      <c r="AA319" s="29"/>
      <c r="AB319" s="29"/>
      <c r="AC319" s="29"/>
      <c r="AD319" s="29"/>
      <c r="AE319" s="29"/>
    </row>
    <row r="320" spans="2:31" ht="12.75" customHeight="1" thickBot="1" x14ac:dyDescent="0.25">
      <c r="B320" s="16"/>
      <c r="D320" s="29"/>
      <c r="E320" s="98"/>
      <c r="F320" s="99"/>
      <c r="G320" s="29"/>
      <c r="H320" s="98"/>
      <c r="I320" s="99"/>
      <c r="J320" s="23"/>
      <c r="K320" s="29"/>
      <c r="L320" s="29"/>
      <c r="M320" s="29"/>
      <c r="N320" s="29"/>
      <c r="O320" s="29"/>
      <c r="P320" s="30"/>
      <c r="Q320" s="30"/>
      <c r="R320" s="30"/>
      <c r="S320" s="30"/>
      <c r="T320" s="29"/>
      <c r="U320" s="29"/>
      <c r="V320" s="29"/>
      <c r="W320" s="30"/>
      <c r="X320" s="46"/>
      <c r="Y320" s="51"/>
      <c r="Z320" s="46"/>
      <c r="AA320" s="29"/>
      <c r="AB320" s="29"/>
      <c r="AC320" s="29"/>
      <c r="AD320" s="29"/>
      <c r="AE320" s="29"/>
    </row>
    <row r="321" spans="2:31" ht="12.75" customHeight="1" x14ac:dyDescent="0.2">
      <c r="B321" s="5" t="s">
        <v>11</v>
      </c>
      <c r="D321" s="83" t="s">
        <v>23</v>
      </c>
      <c r="E321" s="84"/>
      <c r="F321" s="84"/>
      <c r="G321" s="84"/>
      <c r="H321" s="84"/>
      <c r="I321" s="84"/>
      <c r="J321" s="85"/>
      <c r="K321" s="21" t="str">
        <f t="shared" ref="K321:X321" si="156">IF(K245="","",IF(K260="",IF(SUM(COUNTIF(K261:K320,"LS")+COUNTIF(K261:K320,"LUMP"))&gt;0,"LS",""),IF(SUM(K261:K320)&gt;0,ROUNDUP(SUM(K261:K320),0),"")))</f>
        <v/>
      </c>
      <c r="L321" s="21" t="str">
        <f t="shared" ref="L321" si="157">IF(L245="","",IF(L260="",IF(SUM(COUNTIF(L261:L320,"LS")+COUNTIF(L261:L320,"LUMP"))&gt;0,"LS",""),IF(SUM(L261:L320)&gt;0,ROUNDUP(SUM(L261:L320),0),"")))</f>
        <v/>
      </c>
      <c r="M321" s="21" t="str">
        <f t="shared" si="156"/>
        <v/>
      </c>
      <c r="N321" s="21" t="str">
        <f t="shared" si="156"/>
        <v/>
      </c>
      <c r="O321" s="21" t="str">
        <f t="shared" ref="O321" si="158">IF(O245="","",IF(O260="",IF(SUM(COUNTIF(O261:O320,"LS")+COUNTIF(O261:O320,"LUMP"))&gt;0,"LS",""),IF(SUM(O261:O320)&gt;0,ROUNDUP(SUM(O261:O320),0),"")))</f>
        <v/>
      </c>
      <c r="P321" s="21" t="str">
        <f t="shared" ref="P321:Q321" si="159">IF(P245="","",IF(P260="",IF(SUM(COUNTIF(P261:P320,"LS")+COUNTIF(P261:P320,"LUMP"))&gt;0,"LS",""),IF(SUM(P261:P320)&gt;0,ROUNDUP(SUM(P261:P320),0),"")))</f>
        <v/>
      </c>
      <c r="Q321" s="21" t="str">
        <f t="shared" si="159"/>
        <v/>
      </c>
      <c r="R321" s="21" t="str">
        <f t="shared" ref="R321" si="160">IF(R245="","",IF(R260="",IF(SUM(COUNTIF(R261:R320,"LS")+COUNTIF(R261:R320,"LUMP"))&gt;0,"LS",""),IF(SUM(R261:R320)&gt;0,ROUNDUP(SUM(R261:R320),0),"")))</f>
        <v/>
      </c>
      <c r="S321" s="21" t="str">
        <f t="shared" ref="S321:V321" si="161">IF(S245="","",IF(S260="",IF(SUM(COUNTIF(S261:S320,"LS")+COUNTIF(S261:S320,"LUMP"))&gt;0,"LS",""),IF(SUM(S261:S320)&gt;0,ROUNDUP(SUM(S261:S320),0),"")))</f>
        <v/>
      </c>
      <c r="T321" s="21" t="str">
        <f t="shared" si="161"/>
        <v/>
      </c>
      <c r="U321" s="21" t="str">
        <f t="shared" si="161"/>
        <v/>
      </c>
      <c r="V321" s="21" t="str">
        <f t="shared" si="161"/>
        <v/>
      </c>
      <c r="W321" s="21" t="str">
        <f t="shared" ref="W321" si="162">IF(W245="","",IF(W260="",IF(SUM(COUNTIF(W261:W320,"LS")+COUNTIF(W261:W320,"LUMP"))&gt;0,"LS",""),IF(SUM(W261:W320)&gt;0,ROUNDUP(SUM(W261:W320),0),"")))</f>
        <v/>
      </c>
      <c r="X321" s="21" t="str">
        <f t="shared" si="156"/>
        <v/>
      </c>
      <c r="Y321" s="47" t="str">
        <f>IF(Y245="","",IF(Y260="",IF(SUM(COUNTIF(Y261:Y320,"LS")+COUNTIF(Y261:Y320,"LUMP"))&gt;0,"LS",""),IF(SUM(Y261:Y320)&gt;0,ROUNDUP(SUM(Y261:Y320),1),"")))</f>
        <v/>
      </c>
      <c r="Z321" s="21" t="str">
        <f t="shared" ref="Z321:AE321" si="163">IF(Z245="","",IF(Z260="",IF(SUM(COUNTIF(Z261:Z320,"LS")+COUNTIF(Z261:Z320,"LUMP"))&gt;0,"LS",""),IF(SUM(Z261:Z320)&gt;0,ROUNDUP(SUM(Z261:Z320),0),"")))</f>
        <v/>
      </c>
      <c r="AA321" s="21" t="str">
        <f t="shared" ref="AA321" si="164">IF(AA245="","",IF(AA260="",IF(SUM(COUNTIF(AA261:AA320,"LS")+COUNTIF(AA261:AA320,"LUMP"))&gt;0,"LS",""),IF(SUM(AA261:AA320)&gt;0,ROUNDUP(SUM(AA261:AA320),0),"")))</f>
        <v/>
      </c>
      <c r="AB321" s="21" t="str">
        <f t="shared" ref="AB321:AC321" si="165">IF(AB245="","",IF(AB260="",IF(SUM(COUNTIF(AB261:AB320,"LS")+COUNTIF(AB261:AB320,"LUMP"))&gt;0,"LS",""),IF(SUM(AB261:AB320)&gt;0,ROUNDUP(SUM(AB261:AB320),0),"")))</f>
        <v/>
      </c>
      <c r="AC321" s="21" t="str">
        <f t="shared" si="165"/>
        <v/>
      </c>
      <c r="AD321" s="21" t="str">
        <f t="shared" si="163"/>
        <v/>
      </c>
      <c r="AE321" s="21" t="str">
        <f t="shared" si="163"/>
        <v/>
      </c>
    </row>
    <row r="401" spans="2:31" ht="12.75" customHeight="1" thickBot="1" x14ac:dyDescent="0.25">
      <c r="D401" s="6"/>
      <c r="E401" s="6"/>
      <c r="F401" s="6"/>
      <c r="G401" s="6"/>
      <c r="H401" s="6"/>
      <c r="I401" s="6"/>
      <c r="K401" s="28"/>
      <c r="L401" s="27"/>
      <c r="M401" s="28"/>
      <c r="N401" s="27"/>
      <c r="O401" s="28"/>
      <c r="P401" s="27"/>
      <c r="Q401" s="27"/>
      <c r="R401" s="27"/>
      <c r="S401" s="27"/>
      <c r="T401" s="27"/>
      <c r="U401" s="27"/>
      <c r="V401" s="27"/>
      <c r="W401" s="27"/>
      <c r="X401" s="28"/>
      <c r="Y401" s="27"/>
      <c r="Z401" s="27"/>
      <c r="AA401" s="28"/>
      <c r="AB401" s="27"/>
      <c r="AC401" s="27"/>
      <c r="AD401" s="27"/>
      <c r="AE401" s="27"/>
    </row>
    <row r="402" spans="2:31" ht="12.75" customHeight="1" thickBot="1" x14ac:dyDescent="0.25">
      <c r="B402" s="15" t="s">
        <v>9</v>
      </c>
      <c r="D402" s="81">
        <f>'TO GENSUM'!D2+1</f>
        <v>6</v>
      </c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</row>
    <row r="403" spans="2:31" ht="12.75" customHeight="1" thickBot="1" x14ac:dyDescent="0.25">
      <c r="B403" s="18"/>
      <c r="D403" s="86" t="s">
        <v>7</v>
      </c>
      <c r="E403" s="86"/>
      <c r="F403" s="86"/>
      <c r="G403" s="86"/>
      <c r="H403" s="86"/>
      <c r="I403" s="86"/>
      <c r="J403" s="14"/>
      <c r="K403" s="31"/>
      <c r="L403" s="14"/>
      <c r="M403" s="31"/>
      <c r="N403" s="14"/>
      <c r="O403" s="31"/>
      <c r="P403" s="31"/>
      <c r="Q403" s="31"/>
      <c r="R403" s="31"/>
      <c r="S403" s="14"/>
      <c r="T403" s="14"/>
      <c r="U403" s="14"/>
      <c r="V403" s="14"/>
      <c r="W403" s="14"/>
      <c r="X403" s="31"/>
      <c r="Y403" s="14"/>
      <c r="Z403" s="14"/>
      <c r="AA403" s="31"/>
      <c r="AB403" s="14"/>
      <c r="AC403" s="14"/>
      <c r="AD403" s="14"/>
      <c r="AE403" s="14"/>
    </row>
    <row r="404" spans="2:31" ht="12.75" customHeight="1" thickBot="1" x14ac:dyDescent="0.25">
      <c r="D404" s="82" t="s">
        <v>8</v>
      </c>
      <c r="E404" s="82"/>
      <c r="F404" s="82"/>
      <c r="G404" s="82"/>
      <c r="H404" s="82"/>
      <c r="I404" s="82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</row>
    <row r="405" spans="2:31" ht="12.75" customHeight="1" x14ac:dyDescent="0.2">
      <c r="B405" s="95" t="s">
        <v>10</v>
      </c>
      <c r="D405" s="100" t="s">
        <v>0</v>
      </c>
      <c r="E405" s="87" t="s">
        <v>1</v>
      </c>
      <c r="F405" s="88"/>
      <c r="G405" s="88"/>
      <c r="H405" s="88"/>
      <c r="I405" s="88"/>
      <c r="J405" s="75" t="s">
        <v>20</v>
      </c>
      <c r="K405" s="7" t="str">
        <f t="shared" ref="K405:M405" si="166">IF(OR(TRIM(K403)=0,TRIM(K403)=""),"",IF(IFERROR(TRIM(INDEX(QryItemNamed,MATCH(TRIM(K403),ITEM,0),2)),"")="Y","SPECIAL",LEFT(IFERROR(TRIM(INDEX(ITEM,MATCH(TRIM(K403),ITEM,0))),""),3)))</f>
        <v/>
      </c>
      <c r="L405" s="7" t="str">
        <f t="shared" si="166"/>
        <v/>
      </c>
      <c r="M405" s="7" t="str">
        <f t="shared" si="166"/>
        <v/>
      </c>
      <c r="N405" s="19" t="str">
        <f t="shared" ref="N405:V405" si="167">IF(OR(TRIM(N403)=0,TRIM(N403)=""),"",IF(IFERROR(TRIM(INDEX(QryItemNamed,MATCH(TRIM(N403),ITEM,0),2)),"")="Y","SPECIAL",LEFT(IFERROR(TRIM(INDEX(ITEM,MATCH(TRIM(N403),ITEM,0))),""),3)))</f>
        <v/>
      </c>
      <c r="O405" s="7" t="str">
        <f t="shared" si="167"/>
        <v/>
      </c>
      <c r="P405" s="7" t="str">
        <f t="shared" si="167"/>
        <v/>
      </c>
      <c r="Q405" s="7" t="str">
        <f t="shared" ref="Q405:R405" si="168">IF(OR(TRIM(Q403)=0,TRIM(Q403)=""),"",IF(IFERROR(TRIM(INDEX(QryItemNamed,MATCH(TRIM(Q403),ITEM,0),2)),"")="Y","SPECIAL",LEFT(IFERROR(TRIM(INDEX(ITEM,MATCH(TRIM(Q403),ITEM,0))),""),3)))</f>
        <v/>
      </c>
      <c r="R405" s="7" t="str">
        <f t="shared" si="168"/>
        <v/>
      </c>
      <c r="S405" s="7" t="str">
        <f t="shared" si="167"/>
        <v/>
      </c>
      <c r="T405" s="7" t="str">
        <f t="shared" si="167"/>
        <v/>
      </c>
      <c r="U405" s="7" t="str">
        <f t="shared" si="167"/>
        <v/>
      </c>
      <c r="V405" s="7" t="str">
        <f t="shared" si="167"/>
        <v/>
      </c>
      <c r="W405" s="7" t="str">
        <f t="shared" ref="W405" si="169">IF(OR(TRIM(W403)=0,TRIM(W403)=""),"",IF(IFERROR(TRIM(INDEX(QryItemNamed,MATCH(TRIM(W403),ITEM,0),2)),"")="Y","SPECIAL",LEFT(IFERROR(TRIM(INDEX(ITEM,MATCH(TRIM(W403),ITEM,0))),""),3)))</f>
        <v/>
      </c>
      <c r="X405" s="7"/>
      <c r="Y405" s="19" t="str">
        <f t="shared" ref="Y405" si="170">IF(OR(TRIM(Y403)=0,TRIM(Y403)=""),"",IF(IFERROR(TRIM(INDEX(QryItemNamed,MATCH(TRIM(Y403),ITEM,0),2)),"")="Y","SPECIAL",LEFT(IFERROR(TRIM(INDEX(ITEM,MATCH(TRIM(Y403),ITEM,0))),""),3)))</f>
        <v/>
      </c>
      <c r="Z405" s="7" t="str">
        <f t="shared" ref="Z405" si="171">IF(OR(TRIM(Z403)=0,TRIM(Z403)=""),"",IF(IFERROR(TRIM(INDEX(QryItemNamed,MATCH(TRIM(Z403),ITEM,0),2)),"")="Y","SPECIAL",LEFT(IFERROR(TRIM(INDEX(ITEM,MATCH(TRIM(Z403),ITEM,0))),""),3)))</f>
        <v/>
      </c>
      <c r="AA405" s="7" t="str">
        <f t="shared" ref="AA405" si="172">IF(OR(TRIM(AA403)=0,TRIM(AA403)=""),"",IF(IFERROR(TRIM(INDEX(QryItemNamed,MATCH(TRIM(AA403),ITEM,0),2)),"")="Y","SPECIAL",LEFT(IFERROR(TRIM(INDEX(ITEM,MATCH(TRIM(AA403),ITEM,0))),""),3)))</f>
        <v/>
      </c>
      <c r="AB405" s="7"/>
      <c r="AC405" s="7"/>
      <c r="AD405" s="7"/>
      <c r="AE405" s="7"/>
    </row>
    <row r="406" spans="2:31" ht="12.75" customHeight="1" x14ac:dyDescent="0.2">
      <c r="B406" s="96"/>
      <c r="D406" s="101"/>
      <c r="E406" s="89"/>
      <c r="F406" s="90"/>
      <c r="G406" s="90"/>
      <c r="H406" s="90"/>
      <c r="I406" s="90"/>
      <c r="J406" s="76"/>
      <c r="K406" s="67" t="str">
        <f t="shared" ref="K406:M406" si="173">IF(OR(TRIM(K403)=0,TRIM(K403)=""),IF(K404="","",K404),IF(IFERROR(TRIM(INDEX(QryItemNamed,MATCH(TRIM(K403),ITEM,0),2)),"")="Y",TRIM(RIGHT(IFERROR(TRIM(INDEX(QryItemNamed,MATCH(TRIM(K403),ITEM,0),4)),"123456789012"),LEN(IFERROR(TRIM(INDEX(QryItemNamed,MATCH(TRIM(K403),ITEM,0),4)),"123456789012"))-9))&amp;K404,IFERROR(TRIM(INDEX(QryItemNamed,MATCH(TRIM(K403),ITEM,0),4))&amp;K404,"ITEM CODE DOES NOT EXIST IN ITEM MASTER")))</f>
        <v/>
      </c>
      <c r="L406" s="67" t="str">
        <f t="shared" si="173"/>
        <v/>
      </c>
      <c r="M406" s="67" t="str">
        <f t="shared" si="173"/>
        <v/>
      </c>
      <c r="N406" s="66" t="str">
        <f t="shared" ref="N406:V406" si="174">IF(OR(TRIM(N403)=0,TRIM(N403)=""),IF(N404="","",N404),IF(IFERROR(TRIM(INDEX(QryItemNamed,MATCH(TRIM(N403),ITEM,0),2)),"")="Y",TRIM(RIGHT(IFERROR(TRIM(INDEX(QryItemNamed,MATCH(TRIM(N403),ITEM,0),4)),"123456789012"),LEN(IFERROR(TRIM(INDEX(QryItemNamed,MATCH(TRIM(N403),ITEM,0),4)),"123456789012"))-9))&amp;N404,IFERROR(TRIM(INDEX(QryItemNamed,MATCH(TRIM(N403),ITEM,0),4))&amp;N404,"ITEM CODE DOES NOT EXIST IN ITEM MASTER")))</f>
        <v/>
      </c>
      <c r="O406" s="67" t="str">
        <f t="shared" si="174"/>
        <v/>
      </c>
      <c r="P406" s="67" t="str">
        <f t="shared" si="174"/>
        <v/>
      </c>
      <c r="Q406" s="67" t="str">
        <f t="shared" ref="Q406:R406" si="175">IF(OR(TRIM(Q403)=0,TRIM(Q403)=""),IF(Q404="","",Q404),IF(IFERROR(TRIM(INDEX(QryItemNamed,MATCH(TRIM(Q403),ITEM,0),2)),"")="Y",TRIM(RIGHT(IFERROR(TRIM(INDEX(QryItemNamed,MATCH(TRIM(Q403),ITEM,0),4)),"123456789012"),LEN(IFERROR(TRIM(INDEX(QryItemNamed,MATCH(TRIM(Q403),ITEM,0),4)),"123456789012"))-9))&amp;Q404,IFERROR(TRIM(INDEX(QryItemNamed,MATCH(TRIM(Q403),ITEM,0),4))&amp;Q404,"ITEM CODE DOES NOT EXIST IN ITEM MASTER")))</f>
        <v/>
      </c>
      <c r="R406" s="67" t="str">
        <f t="shared" si="175"/>
        <v/>
      </c>
      <c r="S406" s="67" t="str">
        <f t="shared" si="174"/>
        <v/>
      </c>
      <c r="T406" s="67" t="str">
        <f t="shared" si="174"/>
        <v/>
      </c>
      <c r="U406" s="67" t="str">
        <f t="shared" si="174"/>
        <v/>
      </c>
      <c r="V406" s="70" t="str">
        <f t="shared" si="174"/>
        <v/>
      </c>
      <c r="W406" s="67" t="str">
        <f t="shared" ref="W406" si="176">IF(OR(TRIM(W403)=0,TRIM(W403)=""),IF(W404="","",W404),IF(IFERROR(TRIM(INDEX(QryItemNamed,MATCH(TRIM(W403),ITEM,0),2)),"")="Y",TRIM(RIGHT(IFERROR(TRIM(INDEX(QryItemNamed,MATCH(TRIM(W403),ITEM,0),4)),"123456789012"),LEN(IFERROR(TRIM(INDEX(QryItemNamed,MATCH(TRIM(W403),ITEM,0),4)),"123456789012"))-9))&amp;W404,IFERROR(TRIM(INDEX(QryItemNamed,MATCH(TRIM(W403),ITEM,0),4))&amp;W404,"ITEM CODE DOES NOT EXIST IN ITEM MASTER")))</f>
        <v/>
      </c>
      <c r="X406" s="35"/>
      <c r="Y406" s="66" t="str">
        <f t="shared" ref="Y406" si="177">IF(OR(TRIM(Y403)=0,TRIM(Y403)=""),IF(Y404="","",Y404),IF(IFERROR(TRIM(INDEX(QryItemNamed,MATCH(TRIM(Y403),ITEM,0),2)),"")="Y",TRIM(RIGHT(IFERROR(TRIM(INDEX(QryItemNamed,MATCH(TRIM(Y403),ITEM,0),4)),"123456789012"),LEN(IFERROR(TRIM(INDEX(QryItemNamed,MATCH(TRIM(Y403),ITEM,0),4)),"123456789012"))-9))&amp;Y404,IFERROR(TRIM(INDEX(QryItemNamed,MATCH(TRIM(Y403),ITEM,0),4))&amp;Y404,"ITEM CODE DOES NOT EXIST IN ITEM MASTER")))</f>
        <v/>
      </c>
      <c r="Z406" s="67" t="str">
        <f t="shared" ref="Z406" si="178">IF(OR(TRIM(Z403)=0,TRIM(Z403)=""),IF(Z404="","",Z404),IF(IFERROR(TRIM(INDEX(QryItemNamed,MATCH(TRIM(Z403),ITEM,0),2)),"")="Y",TRIM(RIGHT(IFERROR(TRIM(INDEX(QryItemNamed,MATCH(TRIM(Z403),ITEM,0),4)),"123456789012"),LEN(IFERROR(TRIM(INDEX(QryItemNamed,MATCH(TRIM(Z403),ITEM,0),4)),"123456789012"))-9))&amp;Z404,IFERROR(TRIM(INDEX(QryItemNamed,MATCH(TRIM(Z403),ITEM,0),4))&amp;Z404,"ITEM CODE DOES NOT EXIST IN ITEM MASTER")))</f>
        <v/>
      </c>
      <c r="AA406" s="67" t="str">
        <f t="shared" ref="AA406" si="179">IF(OR(TRIM(AA403)=0,TRIM(AA403)=""),IF(AA404="","",AA404),IF(IFERROR(TRIM(INDEX(QryItemNamed,MATCH(TRIM(AA403),ITEM,0),2)),"")="Y",TRIM(RIGHT(IFERROR(TRIM(INDEX(QryItemNamed,MATCH(TRIM(AA403),ITEM,0),4)),"123456789012"),LEN(IFERROR(TRIM(INDEX(QryItemNamed,MATCH(TRIM(AA403),ITEM,0),4)),"123456789012"))-9))&amp;AA404,IFERROR(TRIM(INDEX(QryItemNamed,MATCH(TRIM(AA403),ITEM,0),4))&amp;AA404,"ITEM CODE DOES NOT EXIST IN ITEM MASTER")))</f>
        <v/>
      </c>
      <c r="AB406" s="70"/>
      <c r="AC406" s="70"/>
      <c r="AD406" s="70"/>
      <c r="AE406" s="67"/>
    </row>
    <row r="407" spans="2:31" ht="12.75" customHeight="1" x14ac:dyDescent="0.2">
      <c r="B407" s="96"/>
      <c r="D407" s="101"/>
      <c r="E407" s="89"/>
      <c r="F407" s="90"/>
      <c r="G407" s="90"/>
      <c r="H407" s="90"/>
      <c r="I407" s="90"/>
      <c r="J407" s="76"/>
      <c r="K407" s="67"/>
      <c r="L407" s="67"/>
      <c r="M407" s="67"/>
      <c r="N407" s="66"/>
      <c r="O407" s="67"/>
      <c r="P407" s="67"/>
      <c r="Q407" s="67"/>
      <c r="R407" s="67"/>
      <c r="S407" s="67"/>
      <c r="T407" s="67"/>
      <c r="U407" s="67"/>
      <c r="V407" s="71"/>
      <c r="W407" s="67"/>
      <c r="X407" s="35"/>
      <c r="Y407" s="66"/>
      <c r="Z407" s="67"/>
      <c r="AA407" s="67"/>
      <c r="AB407" s="71"/>
      <c r="AC407" s="71"/>
      <c r="AD407" s="71"/>
      <c r="AE407" s="67"/>
    </row>
    <row r="408" spans="2:31" ht="12.75" customHeight="1" x14ac:dyDescent="0.2">
      <c r="B408" s="96"/>
      <c r="D408" s="101"/>
      <c r="E408" s="89"/>
      <c r="F408" s="90"/>
      <c r="G408" s="90"/>
      <c r="H408" s="90"/>
      <c r="I408" s="90"/>
      <c r="J408" s="76"/>
      <c r="K408" s="67"/>
      <c r="L408" s="67"/>
      <c r="M408" s="67"/>
      <c r="N408" s="66"/>
      <c r="O408" s="67"/>
      <c r="P408" s="67"/>
      <c r="Q408" s="67"/>
      <c r="R408" s="67"/>
      <c r="S408" s="67"/>
      <c r="T408" s="67"/>
      <c r="U408" s="67"/>
      <c r="V408" s="71"/>
      <c r="W408" s="67"/>
      <c r="X408" s="35"/>
      <c r="Y408" s="66"/>
      <c r="Z408" s="67"/>
      <c r="AA408" s="67"/>
      <c r="AB408" s="71"/>
      <c r="AC408" s="71"/>
      <c r="AD408" s="71"/>
      <c r="AE408" s="67"/>
    </row>
    <row r="409" spans="2:31" ht="12.75" customHeight="1" x14ac:dyDescent="0.2">
      <c r="B409" s="96"/>
      <c r="D409" s="101"/>
      <c r="E409" s="89"/>
      <c r="F409" s="90"/>
      <c r="G409" s="90"/>
      <c r="H409" s="90"/>
      <c r="I409" s="90"/>
      <c r="J409" s="76"/>
      <c r="K409" s="67"/>
      <c r="L409" s="67"/>
      <c r="M409" s="67"/>
      <c r="N409" s="66"/>
      <c r="O409" s="67"/>
      <c r="P409" s="67"/>
      <c r="Q409" s="67"/>
      <c r="R409" s="67"/>
      <c r="S409" s="67"/>
      <c r="T409" s="67"/>
      <c r="U409" s="67"/>
      <c r="V409" s="71"/>
      <c r="W409" s="67"/>
      <c r="X409" s="35"/>
      <c r="Y409" s="66"/>
      <c r="Z409" s="67"/>
      <c r="AA409" s="67"/>
      <c r="AB409" s="71"/>
      <c r="AC409" s="71"/>
      <c r="AD409" s="71"/>
      <c r="AE409" s="67"/>
    </row>
    <row r="410" spans="2:31" ht="12.75" customHeight="1" x14ac:dyDescent="0.2">
      <c r="B410" s="96"/>
      <c r="D410" s="101"/>
      <c r="E410" s="89"/>
      <c r="F410" s="90"/>
      <c r="G410" s="90"/>
      <c r="H410" s="90"/>
      <c r="I410" s="90"/>
      <c r="J410" s="76"/>
      <c r="K410" s="67"/>
      <c r="L410" s="67"/>
      <c r="M410" s="67"/>
      <c r="N410" s="66"/>
      <c r="O410" s="67"/>
      <c r="P410" s="67"/>
      <c r="Q410" s="67"/>
      <c r="R410" s="67"/>
      <c r="S410" s="67"/>
      <c r="T410" s="67"/>
      <c r="U410" s="67"/>
      <c r="V410" s="71"/>
      <c r="W410" s="67"/>
      <c r="X410" s="35"/>
      <c r="Y410" s="66"/>
      <c r="Z410" s="67"/>
      <c r="AA410" s="67"/>
      <c r="AB410" s="71"/>
      <c r="AC410" s="71"/>
      <c r="AD410" s="71"/>
      <c r="AE410" s="67"/>
    </row>
    <row r="411" spans="2:31" ht="12.75" customHeight="1" x14ac:dyDescent="0.2">
      <c r="B411" s="96"/>
      <c r="D411" s="101"/>
      <c r="E411" s="89"/>
      <c r="F411" s="90"/>
      <c r="G411" s="90"/>
      <c r="H411" s="90"/>
      <c r="I411" s="90"/>
      <c r="J411" s="76"/>
      <c r="K411" s="67"/>
      <c r="L411" s="67"/>
      <c r="M411" s="67"/>
      <c r="N411" s="66"/>
      <c r="O411" s="67"/>
      <c r="P411" s="67"/>
      <c r="Q411" s="67"/>
      <c r="R411" s="67"/>
      <c r="S411" s="67"/>
      <c r="T411" s="67"/>
      <c r="U411" s="67"/>
      <c r="V411" s="71"/>
      <c r="W411" s="67"/>
      <c r="X411" s="35"/>
      <c r="Y411" s="66"/>
      <c r="Z411" s="67"/>
      <c r="AA411" s="67"/>
      <c r="AB411" s="71"/>
      <c r="AC411" s="71"/>
      <c r="AD411" s="71"/>
      <c r="AE411" s="67"/>
    </row>
    <row r="412" spans="2:31" ht="12.75" customHeight="1" x14ac:dyDescent="0.2">
      <c r="B412" s="96"/>
      <c r="D412" s="101"/>
      <c r="E412" s="89"/>
      <c r="F412" s="90"/>
      <c r="G412" s="90"/>
      <c r="H412" s="90"/>
      <c r="I412" s="90"/>
      <c r="J412" s="76"/>
      <c r="K412" s="67"/>
      <c r="L412" s="67"/>
      <c r="M412" s="67"/>
      <c r="N412" s="66"/>
      <c r="O412" s="67"/>
      <c r="P412" s="67"/>
      <c r="Q412" s="67"/>
      <c r="R412" s="67"/>
      <c r="S412" s="67"/>
      <c r="T412" s="67"/>
      <c r="U412" s="67"/>
      <c r="V412" s="71"/>
      <c r="W412" s="67"/>
      <c r="X412" s="35"/>
      <c r="Y412" s="66"/>
      <c r="Z412" s="67"/>
      <c r="AA412" s="67"/>
      <c r="AB412" s="71"/>
      <c r="AC412" s="71"/>
      <c r="AD412" s="71"/>
      <c r="AE412" s="67"/>
    </row>
    <row r="413" spans="2:31" ht="12.75" customHeight="1" x14ac:dyDescent="0.2">
      <c r="B413" s="96"/>
      <c r="D413" s="101"/>
      <c r="E413" s="89"/>
      <c r="F413" s="90"/>
      <c r="G413" s="90"/>
      <c r="H413" s="90"/>
      <c r="I413" s="90"/>
      <c r="J413" s="76"/>
      <c r="K413" s="67"/>
      <c r="L413" s="67"/>
      <c r="M413" s="67"/>
      <c r="N413" s="66"/>
      <c r="O413" s="67"/>
      <c r="P413" s="67"/>
      <c r="Q413" s="67"/>
      <c r="R413" s="67"/>
      <c r="S413" s="67"/>
      <c r="T413" s="67"/>
      <c r="U413" s="67"/>
      <c r="V413" s="71"/>
      <c r="W413" s="67"/>
      <c r="X413" s="35"/>
      <c r="Y413" s="66"/>
      <c r="Z413" s="67"/>
      <c r="AA413" s="67"/>
      <c r="AB413" s="71"/>
      <c r="AC413" s="71"/>
      <c r="AD413" s="71"/>
      <c r="AE413" s="67"/>
    </row>
    <row r="414" spans="2:31" ht="12.75" customHeight="1" x14ac:dyDescent="0.2">
      <c r="B414" s="96"/>
      <c r="D414" s="101"/>
      <c r="E414" s="89"/>
      <c r="F414" s="90"/>
      <c r="G414" s="90"/>
      <c r="H414" s="90"/>
      <c r="I414" s="90"/>
      <c r="J414" s="76"/>
      <c r="K414" s="67"/>
      <c r="L414" s="67"/>
      <c r="M414" s="67"/>
      <c r="N414" s="66"/>
      <c r="O414" s="67"/>
      <c r="P414" s="67"/>
      <c r="Q414" s="67"/>
      <c r="R414" s="67"/>
      <c r="S414" s="67"/>
      <c r="T414" s="67"/>
      <c r="U414" s="67"/>
      <c r="V414" s="71"/>
      <c r="W414" s="67"/>
      <c r="X414" s="35"/>
      <c r="Y414" s="66"/>
      <c r="Z414" s="67"/>
      <c r="AA414" s="67"/>
      <c r="AB414" s="71"/>
      <c r="AC414" s="71"/>
      <c r="AD414" s="71"/>
      <c r="AE414" s="67"/>
    </row>
    <row r="415" spans="2:31" ht="12.75" customHeight="1" x14ac:dyDescent="0.2">
      <c r="B415" s="96"/>
      <c r="D415" s="101"/>
      <c r="E415" s="89"/>
      <c r="F415" s="90"/>
      <c r="G415" s="90"/>
      <c r="H415" s="90"/>
      <c r="I415" s="90"/>
      <c r="J415" s="76"/>
      <c r="K415" s="67"/>
      <c r="L415" s="67"/>
      <c r="M415" s="67"/>
      <c r="N415" s="66"/>
      <c r="O415" s="67"/>
      <c r="P415" s="67"/>
      <c r="Q415" s="67"/>
      <c r="R415" s="67"/>
      <c r="S415" s="67"/>
      <c r="T415" s="67"/>
      <c r="U415" s="67"/>
      <c r="V415" s="71"/>
      <c r="W415" s="67"/>
      <c r="X415" s="35"/>
      <c r="Y415" s="66"/>
      <c r="Z415" s="67"/>
      <c r="AA415" s="67"/>
      <c r="AB415" s="71"/>
      <c r="AC415" s="71"/>
      <c r="AD415" s="71"/>
      <c r="AE415" s="67"/>
    </row>
    <row r="416" spans="2:31" ht="12.75" customHeight="1" x14ac:dyDescent="0.2">
      <c r="B416" s="96"/>
      <c r="D416" s="101"/>
      <c r="E416" s="89"/>
      <c r="F416" s="90"/>
      <c r="G416" s="90"/>
      <c r="H416" s="90"/>
      <c r="I416" s="90"/>
      <c r="J416" s="76"/>
      <c r="K416" s="67"/>
      <c r="L416" s="67"/>
      <c r="M416" s="67"/>
      <c r="N416" s="66"/>
      <c r="O416" s="67"/>
      <c r="P416" s="67"/>
      <c r="Q416" s="67"/>
      <c r="R416" s="67"/>
      <c r="S416" s="67"/>
      <c r="T416" s="67"/>
      <c r="U416" s="67"/>
      <c r="V416" s="71"/>
      <c r="W416" s="67"/>
      <c r="X416" s="35"/>
      <c r="Y416" s="66"/>
      <c r="Z416" s="67"/>
      <c r="AA416" s="67"/>
      <c r="AB416" s="71"/>
      <c r="AC416" s="71"/>
      <c r="AD416" s="71"/>
      <c r="AE416" s="67"/>
    </row>
    <row r="417" spans="2:31" ht="12.75" customHeight="1" x14ac:dyDescent="0.2">
      <c r="B417" s="96"/>
      <c r="D417" s="101"/>
      <c r="E417" s="89"/>
      <c r="F417" s="90"/>
      <c r="G417" s="90"/>
      <c r="H417" s="90"/>
      <c r="I417" s="90"/>
      <c r="J417" s="76"/>
      <c r="K417" s="67"/>
      <c r="L417" s="67"/>
      <c r="M417" s="67"/>
      <c r="N417" s="66"/>
      <c r="O417" s="67"/>
      <c r="P417" s="67"/>
      <c r="Q417" s="67"/>
      <c r="R417" s="67"/>
      <c r="S417" s="67"/>
      <c r="T417" s="67"/>
      <c r="U417" s="67"/>
      <c r="V417" s="72"/>
      <c r="W417" s="67"/>
      <c r="X417" s="35"/>
      <c r="Y417" s="66"/>
      <c r="Z417" s="67"/>
      <c r="AA417" s="67"/>
      <c r="AB417" s="72"/>
      <c r="AC417" s="72"/>
      <c r="AD417" s="72"/>
      <c r="AE417" s="67"/>
    </row>
    <row r="418" spans="2:31" ht="12.75" customHeight="1" thickBot="1" x14ac:dyDescent="0.25">
      <c r="B418" s="97"/>
      <c r="D418" s="102"/>
      <c r="E418" s="91"/>
      <c r="F418" s="92"/>
      <c r="G418" s="92"/>
      <c r="H418" s="92"/>
      <c r="I418" s="92"/>
      <c r="J418" s="77"/>
      <c r="K418" s="8" t="str">
        <f t="shared" ref="K418:M418" si="180">IF(OR(TRIM(K403)=0,TRIM(K403)=""),"",IF(IFERROR(TRIM(INDEX(QryItemNamed,MATCH(TRIM(K403),ITEM,0),3)),"")="LS","",IFERROR(TRIM(INDEX(QryItemNamed,MATCH(TRIM(K403),ITEM,0),3)),"")))</f>
        <v/>
      </c>
      <c r="L418" s="8" t="str">
        <f t="shared" si="180"/>
        <v/>
      </c>
      <c r="M418" s="8" t="str">
        <f t="shared" si="180"/>
        <v/>
      </c>
      <c r="N418" s="20" t="str">
        <f t="shared" ref="N418:V418" si="181">IF(OR(TRIM(N403)=0,TRIM(N403)=""),"",IF(IFERROR(TRIM(INDEX(QryItemNamed,MATCH(TRIM(N403),ITEM,0),3)),"")="LS","",IFERROR(TRIM(INDEX(QryItemNamed,MATCH(TRIM(N403),ITEM,0),3)),"")))</f>
        <v/>
      </c>
      <c r="O418" s="8" t="str">
        <f t="shared" si="181"/>
        <v/>
      </c>
      <c r="P418" s="8" t="str">
        <f t="shared" si="181"/>
        <v/>
      </c>
      <c r="Q418" s="8" t="str">
        <f t="shared" ref="Q418:R418" si="182">IF(OR(TRIM(Q403)=0,TRIM(Q403)=""),"",IF(IFERROR(TRIM(INDEX(QryItemNamed,MATCH(TRIM(Q403),ITEM,0),3)),"")="LS","",IFERROR(TRIM(INDEX(QryItemNamed,MATCH(TRIM(Q403),ITEM,0),3)),"")))</f>
        <v/>
      </c>
      <c r="R418" s="8" t="str">
        <f t="shared" si="182"/>
        <v/>
      </c>
      <c r="S418" s="8" t="str">
        <f t="shared" si="181"/>
        <v/>
      </c>
      <c r="T418" s="8" t="str">
        <f t="shared" si="181"/>
        <v/>
      </c>
      <c r="U418" s="8" t="str">
        <f t="shared" si="181"/>
        <v/>
      </c>
      <c r="V418" s="8" t="str">
        <f t="shared" si="181"/>
        <v/>
      </c>
      <c r="W418" s="8" t="str">
        <f t="shared" ref="W418" si="183">IF(OR(TRIM(W403)=0,TRIM(W403)=""),"",IF(IFERROR(TRIM(INDEX(QryItemNamed,MATCH(TRIM(W403),ITEM,0),3)),"")="LS","",IFERROR(TRIM(INDEX(QryItemNamed,MATCH(TRIM(W403),ITEM,0),3)),"")))</f>
        <v/>
      </c>
      <c r="X418" s="8"/>
      <c r="Y418" s="20" t="str">
        <f t="shared" ref="Y418" si="184">IF(OR(TRIM(Y403)=0,TRIM(Y403)=""),"",IF(IFERROR(TRIM(INDEX(QryItemNamed,MATCH(TRIM(Y403),ITEM,0),3)),"")="LS","",IFERROR(TRIM(INDEX(QryItemNamed,MATCH(TRIM(Y403),ITEM,0),3)),"")))</f>
        <v/>
      </c>
      <c r="Z418" s="8" t="str">
        <f t="shared" ref="Z418" si="185">IF(OR(TRIM(Z403)=0,TRIM(Z403)=""),"",IF(IFERROR(TRIM(INDEX(QryItemNamed,MATCH(TRIM(Z403),ITEM,0),3)),"")="LS","",IFERROR(TRIM(INDEX(QryItemNamed,MATCH(TRIM(Z403),ITEM,0),3)),"")))</f>
        <v/>
      </c>
      <c r="AA418" s="8" t="str">
        <f t="shared" ref="AA418" si="186">IF(OR(TRIM(AA403)=0,TRIM(AA403)=""),"",IF(IFERROR(TRIM(INDEX(QryItemNamed,MATCH(TRIM(AA403),ITEM,0),3)),"")="LS","",IFERROR(TRIM(INDEX(QryItemNamed,MATCH(TRIM(AA403),ITEM,0),3)),"")))</f>
        <v/>
      </c>
      <c r="AB418" s="8"/>
      <c r="AC418" s="8"/>
      <c r="AD418" s="8"/>
      <c r="AE418" s="8"/>
    </row>
    <row r="419" spans="2:31" ht="12.75" customHeight="1" x14ac:dyDescent="0.2">
      <c r="B419" s="17"/>
      <c r="D419" s="29"/>
      <c r="E419" s="73"/>
      <c r="F419" s="78"/>
      <c r="G419" s="78"/>
      <c r="H419" s="78"/>
      <c r="I419" s="74"/>
      <c r="J419" s="23"/>
      <c r="K419" s="29"/>
      <c r="L419" s="29"/>
      <c r="M419" s="29"/>
      <c r="N419" s="25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9"/>
      <c r="Z419" s="30"/>
      <c r="AA419" s="29"/>
      <c r="AB419" s="29"/>
      <c r="AC419" s="29"/>
      <c r="AD419" s="29"/>
      <c r="AE419" s="29"/>
    </row>
    <row r="420" spans="2:31" ht="12.75" customHeight="1" x14ac:dyDescent="0.2">
      <c r="B420" s="17"/>
      <c r="D420" s="29"/>
      <c r="E420" s="73"/>
      <c r="F420" s="79"/>
      <c r="G420" s="29"/>
      <c r="H420" s="73"/>
      <c r="I420" s="79"/>
      <c r="J420" s="23"/>
      <c r="K420" s="29"/>
      <c r="L420" s="29"/>
      <c r="M420" s="29"/>
      <c r="N420" s="26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30"/>
      <c r="Z420" s="30"/>
      <c r="AA420" s="29"/>
      <c r="AB420" s="29"/>
      <c r="AC420" s="29"/>
      <c r="AD420" s="29"/>
      <c r="AE420" s="29"/>
    </row>
    <row r="421" spans="2:31" ht="12.75" customHeight="1" x14ac:dyDescent="0.2">
      <c r="B421" s="17"/>
      <c r="D421" s="29"/>
      <c r="E421" s="73"/>
      <c r="F421" s="79"/>
      <c r="G421" s="29"/>
      <c r="H421" s="73"/>
      <c r="I421" s="79"/>
      <c r="J421" s="23"/>
      <c r="K421" s="29"/>
      <c r="L421" s="29"/>
      <c r="M421" s="29"/>
      <c r="N421" s="26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30"/>
      <c r="Z421" s="30"/>
      <c r="AA421" s="29"/>
      <c r="AB421" s="29"/>
      <c r="AC421" s="29"/>
      <c r="AD421" s="29"/>
      <c r="AE421" s="29"/>
    </row>
    <row r="422" spans="2:31" ht="12.75" customHeight="1" x14ac:dyDescent="0.2">
      <c r="B422" s="17"/>
      <c r="D422" s="29"/>
      <c r="E422" s="73"/>
      <c r="F422" s="79"/>
      <c r="G422" s="29"/>
      <c r="H422" s="73"/>
      <c r="I422" s="79"/>
      <c r="J422" s="23"/>
      <c r="K422" s="29"/>
      <c r="L422" s="29"/>
      <c r="M422" s="29"/>
      <c r="N422" s="26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30"/>
      <c r="Z422" s="30"/>
      <c r="AA422" s="29"/>
      <c r="AB422" s="29"/>
      <c r="AC422" s="29"/>
      <c r="AD422" s="29"/>
      <c r="AE422" s="29"/>
    </row>
    <row r="423" spans="2:31" ht="12.75" customHeight="1" x14ac:dyDescent="0.2">
      <c r="B423" s="17"/>
      <c r="D423" s="29"/>
      <c r="E423" s="73"/>
      <c r="F423" s="79"/>
      <c r="G423" s="29"/>
      <c r="H423" s="73"/>
      <c r="I423" s="79"/>
      <c r="J423" s="23"/>
      <c r="K423" s="29"/>
      <c r="L423" s="29"/>
      <c r="M423" s="29"/>
      <c r="N423" s="26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30"/>
      <c r="Z423" s="30"/>
      <c r="AA423" s="29"/>
      <c r="AB423" s="29"/>
      <c r="AC423" s="29"/>
      <c r="AD423" s="29"/>
      <c r="AE423" s="29"/>
    </row>
    <row r="424" spans="2:31" ht="12.75" customHeight="1" x14ac:dyDescent="0.2">
      <c r="B424" s="17"/>
      <c r="D424" s="29"/>
      <c r="E424" s="73"/>
      <c r="F424" s="79"/>
      <c r="G424" s="29"/>
      <c r="H424" s="73"/>
      <c r="I424" s="79"/>
      <c r="J424" s="23"/>
      <c r="K424" s="29"/>
      <c r="L424" s="29"/>
      <c r="M424" s="29"/>
      <c r="N424" s="26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30"/>
      <c r="Z424" s="30"/>
      <c r="AA424" s="29"/>
      <c r="AB424" s="29"/>
      <c r="AC424" s="29"/>
      <c r="AD424" s="29"/>
      <c r="AE424" s="29"/>
    </row>
    <row r="425" spans="2:31" ht="12.75" customHeight="1" x14ac:dyDescent="0.2">
      <c r="B425" s="17"/>
      <c r="D425" s="29"/>
      <c r="E425" s="73"/>
      <c r="F425" s="79"/>
      <c r="G425" s="29"/>
      <c r="H425" s="73"/>
      <c r="I425" s="79"/>
      <c r="J425" s="23"/>
      <c r="K425" s="29"/>
      <c r="L425" s="29"/>
      <c r="M425" s="29"/>
      <c r="N425" s="26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30"/>
      <c r="Z425" s="30"/>
      <c r="AA425" s="29"/>
      <c r="AB425" s="29"/>
      <c r="AC425" s="29"/>
      <c r="AD425" s="29"/>
      <c r="AE425" s="29"/>
    </row>
    <row r="426" spans="2:31" ht="12.75" customHeight="1" x14ac:dyDescent="0.2">
      <c r="B426" s="17"/>
      <c r="D426" s="29"/>
      <c r="E426" s="73"/>
      <c r="F426" s="79"/>
      <c r="G426" s="29"/>
      <c r="H426" s="73"/>
      <c r="I426" s="79"/>
      <c r="J426" s="23"/>
      <c r="K426" s="29"/>
      <c r="L426" s="29"/>
      <c r="M426" s="29"/>
      <c r="N426" s="26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30"/>
      <c r="Z426" s="30"/>
      <c r="AA426" s="29"/>
      <c r="AB426" s="29"/>
      <c r="AC426" s="29"/>
      <c r="AD426" s="29"/>
      <c r="AE426" s="29"/>
    </row>
    <row r="427" spans="2:31" ht="12.75" customHeight="1" x14ac:dyDescent="0.2">
      <c r="B427" s="17"/>
      <c r="D427" s="29"/>
      <c r="E427" s="73"/>
      <c r="F427" s="79"/>
      <c r="G427" s="29"/>
      <c r="H427" s="73"/>
      <c r="I427" s="79"/>
      <c r="J427" s="23"/>
      <c r="K427" s="29"/>
      <c r="L427" s="29"/>
      <c r="M427" s="29"/>
      <c r="N427" s="26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30"/>
      <c r="Z427" s="30"/>
      <c r="AA427" s="29"/>
      <c r="AB427" s="29"/>
      <c r="AC427" s="29"/>
      <c r="AD427" s="29"/>
      <c r="AE427" s="29"/>
    </row>
    <row r="428" spans="2:31" ht="12.75" customHeight="1" x14ac:dyDescent="0.2">
      <c r="B428" s="17"/>
      <c r="D428" s="29"/>
      <c r="E428" s="73"/>
      <c r="F428" s="79"/>
      <c r="G428" s="29"/>
      <c r="H428" s="73"/>
      <c r="I428" s="79"/>
      <c r="J428" s="23"/>
      <c r="K428" s="29"/>
      <c r="L428" s="29"/>
      <c r="M428" s="29"/>
      <c r="N428" s="26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30"/>
      <c r="Z428" s="30"/>
      <c r="AA428" s="29"/>
      <c r="AB428" s="29"/>
      <c r="AC428" s="29"/>
      <c r="AD428" s="29"/>
      <c r="AE428" s="29"/>
    </row>
    <row r="429" spans="2:31" ht="12.75" customHeight="1" x14ac:dyDescent="0.2">
      <c r="B429" s="17"/>
      <c r="D429" s="29"/>
      <c r="E429" s="73"/>
      <c r="F429" s="79"/>
      <c r="G429" s="29"/>
      <c r="H429" s="73"/>
      <c r="I429" s="79"/>
      <c r="J429" s="23"/>
      <c r="K429" s="29"/>
      <c r="L429" s="29"/>
      <c r="M429" s="29"/>
      <c r="N429" s="26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30"/>
      <c r="Z429" s="30"/>
      <c r="AA429" s="29"/>
      <c r="AB429" s="29"/>
      <c r="AC429" s="29"/>
      <c r="AD429" s="29"/>
      <c r="AE429" s="29"/>
    </row>
    <row r="430" spans="2:31" ht="12.75" customHeight="1" x14ac:dyDescent="0.2">
      <c r="B430" s="17"/>
      <c r="D430" s="29"/>
      <c r="E430" s="73"/>
      <c r="F430" s="79"/>
      <c r="G430" s="29"/>
      <c r="H430" s="73"/>
      <c r="I430" s="79"/>
      <c r="J430" s="23"/>
      <c r="K430" s="29"/>
      <c r="L430" s="29"/>
      <c r="M430" s="29"/>
      <c r="N430" s="26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30"/>
      <c r="Z430" s="30"/>
      <c r="AA430" s="29"/>
      <c r="AB430" s="29"/>
      <c r="AC430" s="29"/>
      <c r="AD430" s="29"/>
      <c r="AE430" s="29"/>
    </row>
    <row r="431" spans="2:31" ht="12.75" customHeight="1" x14ac:dyDescent="0.2">
      <c r="B431" s="17"/>
      <c r="D431" s="29"/>
      <c r="E431" s="73"/>
      <c r="F431" s="79"/>
      <c r="G431" s="29"/>
      <c r="H431" s="73"/>
      <c r="I431" s="79"/>
      <c r="J431" s="23"/>
      <c r="K431" s="29"/>
      <c r="L431" s="29"/>
      <c r="M431" s="29"/>
      <c r="N431" s="26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30"/>
      <c r="Z431" s="30"/>
      <c r="AA431" s="29"/>
      <c r="AB431" s="29"/>
      <c r="AC431" s="29"/>
      <c r="AD431" s="29"/>
      <c r="AE431" s="29"/>
    </row>
    <row r="432" spans="2:31" ht="12.75" customHeight="1" x14ac:dyDescent="0.2">
      <c r="B432" s="17"/>
      <c r="D432" s="29"/>
      <c r="E432" s="73"/>
      <c r="F432" s="79"/>
      <c r="G432" s="29"/>
      <c r="H432" s="73"/>
      <c r="I432" s="79"/>
      <c r="J432" s="23"/>
      <c r="K432" s="29"/>
      <c r="L432" s="29"/>
      <c r="M432" s="29"/>
      <c r="N432" s="26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30"/>
      <c r="Z432" s="30"/>
      <c r="AA432" s="29"/>
      <c r="AB432" s="29"/>
      <c r="AC432" s="29"/>
      <c r="AD432" s="29"/>
      <c r="AE432" s="29"/>
    </row>
    <row r="433" spans="2:31" ht="12.75" customHeight="1" x14ac:dyDescent="0.2">
      <c r="B433" s="17"/>
      <c r="D433" s="29"/>
      <c r="E433" s="73"/>
      <c r="F433" s="79"/>
      <c r="G433" s="29"/>
      <c r="H433" s="73"/>
      <c r="I433" s="79"/>
      <c r="J433" s="23"/>
      <c r="K433" s="29"/>
      <c r="L433" s="29"/>
      <c r="M433" s="29"/>
      <c r="N433" s="26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30"/>
      <c r="Z433" s="30"/>
      <c r="AA433" s="29"/>
      <c r="AB433" s="29"/>
      <c r="AC433" s="29"/>
      <c r="AD433" s="29"/>
      <c r="AE433" s="29"/>
    </row>
    <row r="434" spans="2:31" ht="12.75" customHeight="1" x14ac:dyDescent="0.2">
      <c r="B434" s="17"/>
      <c r="D434" s="29"/>
      <c r="E434" s="73"/>
      <c r="F434" s="79"/>
      <c r="G434" s="29"/>
      <c r="H434" s="73"/>
      <c r="I434" s="79"/>
      <c r="J434" s="23"/>
      <c r="K434" s="29"/>
      <c r="L434" s="29"/>
      <c r="M434" s="29"/>
      <c r="N434" s="26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30"/>
      <c r="Z434" s="30"/>
      <c r="AA434" s="29"/>
      <c r="AB434" s="29"/>
      <c r="AC434" s="29"/>
      <c r="AD434" s="29"/>
      <c r="AE434" s="29"/>
    </row>
    <row r="435" spans="2:31" ht="12.75" customHeight="1" x14ac:dyDescent="0.2">
      <c r="B435" s="17"/>
      <c r="D435" s="29"/>
      <c r="E435" s="73"/>
      <c r="F435" s="79"/>
      <c r="G435" s="29"/>
      <c r="H435" s="73"/>
      <c r="I435" s="79"/>
      <c r="J435" s="23"/>
      <c r="K435" s="29"/>
      <c r="L435" s="29"/>
      <c r="M435" s="29"/>
      <c r="N435" s="26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30"/>
      <c r="Z435" s="30"/>
      <c r="AA435" s="29"/>
      <c r="AB435" s="29"/>
      <c r="AC435" s="29"/>
      <c r="AD435" s="29"/>
      <c r="AE435" s="29"/>
    </row>
    <row r="436" spans="2:31" ht="12.75" customHeight="1" x14ac:dyDescent="0.2">
      <c r="B436" s="17"/>
      <c r="D436" s="29"/>
      <c r="E436" s="73"/>
      <c r="F436" s="79"/>
      <c r="G436" s="29"/>
      <c r="H436" s="73"/>
      <c r="I436" s="79"/>
      <c r="J436" s="23"/>
      <c r="K436" s="29"/>
      <c r="L436" s="29"/>
      <c r="M436" s="29"/>
      <c r="N436" s="26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30"/>
      <c r="Z436" s="30"/>
      <c r="AA436" s="29"/>
      <c r="AB436" s="29"/>
      <c r="AC436" s="29"/>
      <c r="AD436" s="29"/>
      <c r="AE436" s="29"/>
    </row>
    <row r="437" spans="2:31" ht="12.75" customHeight="1" x14ac:dyDescent="0.2">
      <c r="B437" s="17"/>
      <c r="D437" s="29"/>
      <c r="E437" s="73"/>
      <c r="F437" s="79"/>
      <c r="G437" s="29"/>
      <c r="H437" s="73"/>
      <c r="I437" s="79"/>
      <c r="J437" s="23"/>
      <c r="K437" s="29"/>
      <c r="L437" s="29"/>
      <c r="M437" s="29"/>
      <c r="N437" s="26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30"/>
      <c r="Z437" s="30"/>
      <c r="AA437" s="29"/>
      <c r="AB437" s="29"/>
      <c r="AC437" s="29"/>
      <c r="AD437" s="29"/>
      <c r="AE437" s="29"/>
    </row>
    <row r="438" spans="2:31" ht="12.75" customHeight="1" x14ac:dyDescent="0.2">
      <c r="B438" s="17"/>
      <c r="D438" s="29"/>
      <c r="E438" s="73"/>
      <c r="F438" s="80"/>
      <c r="G438" s="80"/>
      <c r="H438" s="80"/>
      <c r="I438" s="79"/>
      <c r="J438" s="23"/>
      <c r="K438" s="29"/>
      <c r="L438" s="29"/>
      <c r="M438" s="29"/>
      <c r="N438" s="26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30"/>
      <c r="Z438" s="30"/>
      <c r="AA438" s="29"/>
      <c r="AB438" s="29"/>
      <c r="AC438" s="29"/>
      <c r="AD438" s="29"/>
      <c r="AE438" s="29"/>
    </row>
    <row r="439" spans="2:31" ht="12.75" customHeight="1" x14ac:dyDescent="0.2">
      <c r="B439" s="17"/>
      <c r="D439" s="29"/>
      <c r="E439" s="73"/>
      <c r="F439" s="79"/>
      <c r="G439" s="29"/>
      <c r="H439" s="73"/>
      <c r="I439" s="79"/>
      <c r="J439" s="23"/>
      <c r="K439" s="29"/>
      <c r="L439" s="29"/>
      <c r="M439" s="29"/>
      <c r="N439" s="26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30"/>
      <c r="Z439" s="30"/>
      <c r="AA439" s="29"/>
      <c r="AB439" s="29"/>
      <c r="AC439" s="29"/>
      <c r="AD439" s="29"/>
      <c r="AE439" s="29"/>
    </row>
    <row r="440" spans="2:31" ht="12.75" customHeight="1" x14ac:dyDescent="0.2">
      <c r="B440" s="17"/>
      <c r="D440" s="29"/>
      <c r="E440" s="73"/>
      <c r="F440" s="79"/>
      <c r="G440" s="29"/>
      <c r="H440" s="73"/>
      <c r="I440" s="79"/>
      <c r="J440" s="23"/>
      <c r="K440" s="29"/>
      <c r="L440" s="29"/>
      <c r="M440" s="29"/>
      <c r="N440" s="26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30"/>
      <c r="Z440" s="30"/>
      <c r="AA440" s="29"/>
      <c r="AB440" s="29"/>
      <c r="AC440" s="29"/>
      <c r="AD440" s="29"/>
      <c r="AE440" s="29"/>
    </row>
    <row r="441" spans="2:31" ht="12.75" customHeight="1" x14ac:dyDescent="0.2">
      <c r="B441" s="17"/>
      <c r="D441" s="29"/>
      <c r="E441" s="73"/>
      <c r="F441" s="79"/>
      <c r="G441" s="29"/>
      <c r="H441" s="73"/>
      <c r="I441" s="79"/>
      <c r="J441" s="23"/>
      <c r="K441" s="29"/>
      <c r="L441" s="29"/>
      <c r="M441" s="29"/>
      <c r="N441" s="26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30"/>
      <c r="Z441" s="30"/>
      <c r="AA441" s="29"/>
      <c r="AB441" s="29"/>
      <c r="AC441" s="29"/>
      <c r="AD441" s="29"/>
      <c r="AE441" s="29"/>
    </row>
    <row r="442" spans="2:31" ht="12.75" customHeight="1" x14ac:dyDescent="0.2">
      <c r="B442" s="17"/>
      <c r="D442" s="29"/>
      <c r="E442" s="73"/>
      <c r="F442" s="79"/>
      <c r="G442" s="29"/>
      <c r="H442" s="73"/>
      <c r="I442" s="79"/>
      <c r="J442" s="23"/>
      <c r="K442" s="29"/>
      <c r="L442" s="29"/>
      <c r="M442" s="29"/>
      <c r="N442" s="26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30"/>
      <c r="Z442" s="30"/>
      <c r="AA442" s="29"/>
      <c r="AB442" s="29"/>
      <c r="AC442" s="29"/>
      <c r="AD442" s="29"/>
      <c r="AE442" s="29"/>
    </row>
    <row r="443" spans="2:31" ht="12.75" customHeight="1" x14ac:dyDescent="0.2">
      <c r="B443" s="17"/>
      <c r="D443" s="29"/>
      <c r="E443" s="73"/>
      <c r="F443" s="79"/>
      <c r="G443" s="29"/>
      <c r="H443" s="73"/>
      <c r="I443" s="79"/>
      <c r="J443" s="23"/>
      <c r="K443" s="29"/>
      <c r="L443" s="29"/>
      <c r="M443" s="29"/>
      <c r="N443" s="26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30"/>
      <c r="Z443" s="30"/>
      <c r="AA443" s="29"/>
      <c r="AB443" s="29"/>
      <c r="AC443" s="29"/>
      <c r="AD443" s="29"/>
      <c r="AE443" s="29"/>
    </row>
    <row r="444" spans="2:31" ht="12.75" customHeight="1" x14ac:dyDescent="0.2">
      <c r="B444" s="17"/>
      <c r="D444" s="29"/>
      <c r="E444" s="73"/>
      <c r="F444" s="79"/>
      <c r="G444" s="29"/>
      <c r="H444" s="73"/>
      <c r="I444" s="79"/>
      <c r="J444" s="23"/>
      <c r="K444" s="29"/>
      <c r="L444" s="29"/>
      <c r="M444" s="29"/>
      <c r="N444" s="26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30"/>
      <c r="Z444" s="30"/>
      <c r="AA444" s="29"/>
      <c r="AB444" s="29"/>
      <c r="AC444" s="29"/>
      <c r="AD444" s="29"/>
      <c r="AE444" s="29"/>
    </row>
    <row r="445" spans="2:31" ht="12.75" customHeight="1" x14ac:dyDescent="0.2">
      <c r="B445" s="17"/>
      <c r="D445" s="29"/>
      <c r="E445" s="73"/>
      <c r="F445" s="79"/>
      <c r="G445" s="29"/>
      <c r="H445" s="73"/>
      <c r="I445" s="79"/>
      <c r="J445" s="23"/>
      <c r="K445" s="29"/>
      <c r="L445" s="29"/>
      <c r="M445" s="29"/>
      <c r="N445" s="26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30"/>
      <c r="Z445" s="30"/>
      <c r="AA445" s="29"/>
      <c r="AB445" s="29"/>
      <c r="AC445" s="29"/>
      <c r="AD445" s="29"/>
      <c r="AE445" s="29"/>
    </row>
    <row r="446" spans="2:31" ht="12.75" customHeight="1" x14ac:dyDescent="0.2">
      <c r="B446" s="17"/>
      <c r="D446" s="29"/>
      <c r="E446" s="73"/>
      <c r="F446" s="79"/>
      <c r="G446" s="29"/>
      <c r="H446" s="73"/>
      <c r="I446" s="79"/>
      <c r="J446" s="23"/>
      <c r="K446" s="29"/>
      <c r="L446" s="29"/>
      <c r="M446" s="29"/>
      <c r="N446" s="26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30"/>
      <c r="Z446" s="30"/>
      <c r="AA446" s="29"/>
      <c r="AB446" s="29"/>
      <c r="AC446" s="29"/>
      <c r="AD446" s="29"/>
      <c r="AE446" s="29"/>
    </row>
    <row r="447" spans="2:31" ht="12.75" customHeight="1" x14ac:dyDescent="0.2">
      <c r="B447" s="17"/>
      <c r="D447" s="29"/>
      <c r="E447" s="73"/>
      <c r="F447" s="79"/>
      <c r="G447" s="29"/>
      <c r="H447" s="73"/>
      <c r="I447" s="79"/>
      <c r="J447" s="23"/>
      <c r="K447" s="29"/>
      <c r="L447" s="29"/>
      <c r="M447" s="29"/>
      <c r="N447" s="26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30"/>
      <c r="Z447" s="30"/>
      <c r="AA447" s="29"/>
      <c r="AB447" s="29"/>
      <c r="AC447" s="29"/>
      <c r="AD447" s="29"/>
      <c r="AE447" s="29"/>
    </row>
    <row r="448" spans="2:31" ht="12.75" customHeight="1" x14ac:dyDescent="0.2">
      <c r="B448" s="17"/>
      <c r="D448" s="29"/>
      <c r="E448" s="73"/>
      <c r="F448" s="79"/>
      <c r="G448" s="29"/>
      <c r="H448" s="73"/>
      <c r="I448" s="79"/>
      <c r="J448" s="23"/>
      <c r="K448" s="29"/>
      <c r="L448" s="29"/>
      <c r="M448" s="29"/>
      <c r="N448" s="26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30"/>
      <c r="Z448" s="30"/>
      <c r="AA448" s="29"/>
      <c r="AB448" s="29"/>
      <c r="AC448" s="29"/>
      <c r="AD448" s="29"/>
      <c r="AE448" s="29"/>
    </row>
    <row r="449" spans="2:31" ht="12.75" customHeight="1" x14ac:dyDescent="0.2">
      <c r="B449" s="17"/>
      <c r="D449" s="29"/>
      <c r="E449" s="73"/>
      <c r="F449" s="79"/>
      <c r="G449" s="29"/>
      <c r="H449" s="73"/>
      <c r="I449" s="79"/>
      <c r="J449" s="23"/>
      <c r="K449" s="29"/>
      <c r="L449" s="29"/>
      <c r="M449" s="29"/>
      <c r="N449" s="26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30"/>
      <c r="Z449" s="30"/>
      <c r="AA449" s="29"/>
      <c r="AB449" s="29"/>
      <c r="AC449" s="29"/>
      <c r="AD449" s="29"/>
      <c r="AE449" s="29"/>
    </row>
    <row r="450" spans="2:31" ht="12.75" customHeight="1" x14ac:dyDescent="0.2">
      <c r="B450" s="17"/>
      <c r="D450" s="29"/>
      <c r="E450" s="73"/>
      <c r="F450" s="79"/>
      <c r="G450" s="29"/>
      <c r="H450" s="73"/>
      <c r="I450" s="79"/>
      <c r="J450" s="23"/>
      <c r="K450" s="29"/>
      <c r="L450" s="29"/>
      <c r="M450" s="29"/>
      <c r="N450" s="26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30"/>
      <c r="Z450" s="30"/>
      <c r="AA450" s="29"/>
      <c r="AB450" s="29"/>
      <c r="AC450" s="29"/>
      <c r="AD450" s="29"/>
      <c r="AE450" s="29"/>
    </row>
    <row r="451" spans="2:31" ht="12.75" customHeight="1" x14ac:dyDescent="0.2">
      <c r="B451" s="17"/>
      <c r="D451" s="29"/>
      <c r="E451" s="73"/>
      <c r="F451" s="79"/>
      <c r="G451" s="29"/>
      <c r="H451" s="73"/>
      <c r="I451" s="79"/>
      <c r="J451" s="23"/>
      <c r="K451" s="29"/>
      <c r="L451" s="29"/>
      <c r="M451" s="29"/>
      <c r="N451" s="26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30"/>
      <c r="Z451" s="30"/>
      <c r="AA451" s="29"/>
      <c r="AB451" s="29"/>
      <c r="AC451" s="29"/>
      <c r="AD451" s="29"/>
      <c r="AE451" s="29"/>
    </row>
    <row r="452" spans="2:31" ht="12.75" customHeight="1" x14ac:dyDescent="0.2">
      <c r="B452" s="17"/>
      <c r="D452" s="29"/>
      <c r="E452" s="73"/>
      <c r="F452" s="79"/>
      <c r="G452" s="29"/>
      <c r="H452" s="73"/>
      <c r="I452" s="79"/>
      <c r="J452" s="23"/>
      <c r="K452" s="29"/>
      <c r="L452" s="29"/>
      <c r="M452" s="29"/>
      <c r="N452" s="26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30"/>
      <c r="Z452" s="30"/>
      <c r="AA452" s="29"/>
      <c r="AB452" s="29"/>
      <c r="AC452" s="29"/>
      <c r="AD452" s="29"/>
      <c r="AE452" s="29"/>
    </row>
    <row r="453" spans="2:31" ht="12.75" customHeight="1" x14ac:dyDescent="0.2">
      <c r="B453" s="17"/>
      <c r="D453" s="29"/>
      <c r="E453" s="73"/>
      <c r="F453" s="79"/>
      <c r="G453" s="29"/>
      <c r="H453" s="73"/>
      <c r="I453" s="79"/>
      <c r="J453" s="23"/>
      <c r="K453" s="29"/>
      <c r="L453" s="29"/>
      <c r="M453" s="29"/>
      <c r="N453" s="26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30"/>
      <c r="Z453" s="30"/>
      <c r="AA453" s="29"/>
      <c r="AB453" s="29"/>
      <c r="AC453" s="29"/>
      <c r="AD453" s="29"/>
      <c r="AE453" s="29"/>
    </row>
    <row r="454" spans="2:31" ht="12.75" customHeight="1" x14ac:dyDescent="0.2">
      <c r="B454" s="17"/>
      <c r="D454" s="29"/>
      <c r="E454" s="73"/>
      <c r="F454" s="79"/>
      <c r="G454" s="29"/>
      <c r="H454" s="73"/>
      <c r="I454" s="79"/>
      <c r="J454" s="23"/>
      <c r="K454" s="29"/>
      <c r="L454" s="29"/>
      <c r="M454" s="29"/>
      <c r="N454" s="26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30"/>
      <c r="Z454" s="30"/>
      <c r="AA454" s="29"/>
      <c r="AB454" s="29"/>
      <c r="AC454" s="29"/>
      <c r="AD454" s="29"/>
      <c r="AE454" s="29"/>
    </row>
    <row r="455" spans="2:31" ht="12.75" customHeight="1" x14ac:dyDescent="0.2">
      <c r="B455" s="17"/>
      <c r="D455" s="29"/>
      <c r="E455" s="73"/>
      <c r="F455" s="79"/>
      <c r="G455" s="29"/>
      <c r="H455" s="73"/>
      <c r="I455" s="79"/>
      <c r="J455" s="23"/>
      <c r="K455" s="29"/>
      <c r="L455" s="29"/>
      <c r="M455" s="29"/>
      <c r="N455" s="26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30"/>
      <c r="Z455" s="30"/>
      <c r="AA455" s="29"/>
      <c r="AB455" s="29"/>
      <c r="AC455" s="29"/>
      <c r="AD455" s="29"/>
      <c r="AE455" s="29"/>
    </row>
    <row r="456" spans="2:31" ht="12.75" customHeight="1" x14ac:dyDescent="0.2">
      <c r="B456" s="17"/>
      <c r="D456" s="29"/>
      <c r="E456" s="73"/>
      <c r="F456" s="79"/>
      <c r="G456" s="29"/>
      <c r="H456" s="73"/>
      <c r="I456" s="79"/>
      <c r="J456" s="23"/>
      <c r="K456" s="29"/>
      <c r="L456" s="29"/>
      <c r="M456" s="29"/>
      <c r="N456" s="26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30"/>
      <c r="Z456" s="30"/>
      <c r="AA456" s="29"/>
      <c r="AB456" s="29"/>
      <c r="AC456" s="29"/>
      <c r="AD456" s="29"/>
      <c r="AE456" s="29"/>
    </row>
    <row r="457" spans="2:31" ht="12.75" customHeight="1" x14ac:dyDescent="0.2">
      <c r="B457" s="17"/>
      <c r="D457" s="29"/>
      <c r="E457" s="73"/>
      <c r="F457" s="79"/>
      <c r="G457" s="29"/>
      <c r="H457" s="73"/>
      <c r="I457" s="79"/>
      <c r="J457" s="23"/>
      <c r="K457" s="29"/>
      <c r="L457" s="29"/>
      <c r="M457" s="29"/>
      <c r="N457" s="26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30"/>
      <c r="Z457" s="30"/>
      <c r="AA457" s="29"/>
      <c r="AB457" s="29"/>
      <c r="AC457" s="29"/>
      <c r="AD457" s="29"/>
      <c r="AE457" s="29"/>
    </row>
    <row r="458" spans="2:31" ht="12.75" customHeight="1" x14ac:dyDescent="0.2">
      <c r="B458" s="17"/>
      <c r="D458" s="29"/>
      <c r="E458" s="73"/>
      <c r="F458" s="79"/>
      <c r="G458" s="29"/>
      <c r="H458" s="73"/>
      <c r="I458" s="79"/>
      <c r="J458" s="23"/>
      <c r="K458" s="29"/>
      <c r="L458" s="29"/>
      <c r="M458" s="29"/>
      <c r="N458" s="26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30"/>
      <c r="Z458" s="30"/>
      <c r="AA458" s="29"/>
      <c r="AB458" s="29"/>
      <c r="AC458" s="29"/>
      <c r="AD458" s="29"/>
      <c r="AE458" s="29"/>
    </row>
    <row r="459" spans="2:31" ht="12.75" customHeight="1" x14ac:dyDescent="0.2">
      <c r="B459" s="17"/>
      <c r="D459" s="29"/>
      <c r="E459" s="73"/>
      <c r="F459" s="80"/>
      <c r="G459" s="80"/>
      <c r="H459" s="80"/>
      <c r="I459" s="79"/>
      <c r="J459" s="23"/>
      <c r="K459" s="29"/>
      <c r="L459" s="29"/>
      <c r="M459" s="29"/>
      <c r="N459" s="26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30"/>
      <c r="Z459" s="30"/>
      <c r="AA459" s="29"/>
      <c r="AB459" s="29"/>
      <c r="AC459" s="29"/>
      <c r="AD459" s="29"/>
      <c r="AE459" s="29"/>
    </row>
    <row r="460" spans="2:31" ht="12.75" customHeight="1" x14ac:dyDescent="0.2">
      <c r="B460" s="17"/>
      <c r="D460" s="29"/>
      <c r="E460" s="73"/>
      <c r="F460" s="79"/>
      <c r="G460" s="29"/>
      <c r="H460" s="73"/>
      <c r="I460" s="79"/>
      <c r="J460" s="23"/>
      <c r="K460" s="29"/>
      <c r="L460" s="29"/>
      <c r="M460" s="29"/>
      <c r="N460" s="26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30"/>
      <c r="Z460" s="30"/>
      <c r="AA460" s="29"/>
      <c r="AB460" s="29"/>
      <c r="AC460" s="29"/>
      <c r="AD460" s="29"/>
      <c r="AE460" s="29"/>
    </row>
    <row r="461" spans="2:31" ht="12.75" customHeight="1" x14ac:dyDescent="0.2">
      <c r="B461" s="17"/>
      <c r="D461" s="29"/>
      <c r="E461" s="73"/>
      <c r="F461" s="79"/>
      <c r="G461" s="29"/>
      <c r="H461" s="73"/>
      <c r="I461" s="79"/>
      <c r="J461" s="23"/>
      <c r="K461" s="29"/>
      <c r="L461" s="29"/>
      <c r="M461" s="29"/>
      <c r="N461" s="26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30"/>
      <c r="Z461" s="30"/>
      <c r="AA461" s="29"/>
      <c r="AB461" s="29"/>
      <c r="AC461" s="29"/>
      <c r="AD461" s="29"/>
      <c r="AE461" s="29"/>
    </row>
    <row r="462" spans="2:31" ht="12.75" customHeight="1" x14ac:dyDescent="0.2">
      <c r="B462" s="17"/>
      <c r="D462" s="29"/>
      <c r="E462" s="73"/>
      <c r="F462" s="79"/>
      <c r="G462" s="29"/>
      <c r="H462" s="73"/>
      <c r="I462" s="79"/>
      <c r="J462" s="23"/>
      <c r="K462" s="29"/>
      <c r="L462" s="29"/>
      <c r="M462" s="29"/>
      <c r="N462" s="26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30"/>
      <c r="Z462" s="30"/>
      <c r="AA462" s="29"/>
      <c r="AB462" s="29"/>
      <c r="AC462" s="29"/>
      <c r="AD462" s="29"/>
      <c r="AE462" s="29"/>
    </row>
    <row r="463" spans="2:31" ht="12.75" customHeight="1" x14ac:dyDescent="0.2">
      <c r="B463" s="17"/>
      <c r="D463" s="29"/>
      <c r="E463" s="73"/>
      <c r="F463" s="79"/>
      <c r="G463" s="29"/>
      <c r="H463" s="73"/>
      <c r="I463" s="79"/>
      <c r="J463" s="23"/>
      <c r="K463" s="29"/>
      <c r="L463" s="29"/>
      <c r="M463" s="29"/>
      <c r="N463" s="26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30"/>
      <c r="Z463" s="30"/>
      <c r="AA463" s="29"/>
      <c r="AB463" s="29"/>
      <c r="AC463" s="29"/>
      <c r="AD463" s="29"/>
      <c r="AE463" s="29"/>
    </row>
    <row r="464" spans="2:31" ht="12.75" customHeight="1" x14ac:dyDescent="0.2">
      <c r="B464" s="17"/>
      <c r="D464" s="29"/>
      <c r="E464" s="73"/>
      <c r="F464" s="79"/>
      <c r="G464" s="29"/>
      <c r="H464" s="73"/>
      <c r="I464" s="79"/>
      <c r="J464" s="23"/>
      <c r="K464" s="29"/>
      <c r="L464" s="29"/>
      <c r="M464" s="29"/>
      <c r="N464" s="26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30"/>
      <c r="Z464" s="30"/>
      <c r="AA464" s="29"/>
      <c r="AB464" s="29"/>
      <c r="AC464" s="29"/>
      <c r="AD464" s="29"/>
      <c r="AE464" s="29"/>
    </row>
    <row r="465" spans="2:31" ht="12.75" customHeight="1" x14ac:dyDescent="0.2">
      <c r="B465" s="17"/>
      <c r="D465" s="29"/>
      <c r="E465" s="73"/>
      <c r="F465" s="79"/>
      <c r="G465" s="29"/>
      <c r="H465" s="73"/>
      <c r="I465" s="79"/>
      <c r="J465" s="23"/>
      <c r="K465" s="29"/>
      <c r="L465" s="29"/>
      <c r="M465" s="29"/>
      <c r="N465" s="26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30"/>
      <c r="Z465" s="30"/>
      <c r="AA465" s="29"/>
      <c r="AB465" s="29"/>
      <c r="AC465" s="29"/>
      <c r="AD465" s="29"/>
      <c r="AE465" s="29"/>
    </row>
    <row r="466" spans="2:31" ht="12.75" customHeight="1" x14ac:dyDescent="0.2">
      <c r="B466" s="17"/>
      <c r="D466" s="29"/>
      <c r="E466" s="73"/>
      <c r="F466" s="79"/>
      <c r="G466" s="29"/>
      <c r="H466" s="73"/>
      <c r="I466" s="79"/>
      <c r="J466" s="23"/>
      <c r="K466" s="29"/>
      <c r="L466" s="29"/>
      <c r="M466" s="29"/>
      <c r="N466" s="26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30"/>
      <c r="Z466" s="30"/>
      <c r="AA466" s="29"/>
      <c r="AB466" s="29"/>
      <c r="AC466" s="29"/>
      <c r="AD466" s="29"/>
      <c r="AE466" s="29"/>
    </row>
    <row r="467" spans="2:31" ht="12.75" customHeight="1" x14ac:dyDescent="0.2">
      <c r="B467" s="17"/>
      <c r="D467" s="29"/>
      <c r="E467" s="73"/>
      <c r="F467" s="79"/>
      <c r="G467" s="29"/>
      <c r="H467" s="73"/>
      <c r="I467" s="79"/>
      <c r="J467" s="23"/>
      <c r="K467" s="29"/>
      <c r="L467" s="29"/>
      <c r="M467" s="29"/>
      <c r="N467" s="26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30"/>
      <c r="Z467" s="30"/>
      <c r="AA467" s="29"/>
      <c r="AB467" s="29"/>
      <c r="AC467" s="29"/>
      <c r="AD467" s="29"/>
      <c r="AE467" s="29"/>
    </row>
    <row r="468" spans="2:31" ht="12.75" customHeight="1" x14ac:dyDescent="0.2">
      <c r="B468" s="17"/>
      <c r="D468" s="29"/>
      <c r="E468" s="73"/>
      <c r="F468" s="79"/>
      <c r="G468" s="29"/>
      <c r="H468" s="73"/>
      <c r="I468" s="79"/>
      <c r="J468" s="23"/>
      <c r="K468" s="29"/>
      <c r="L468" s="29"/>
      <c r="M468" s="29"/>
      <c r="N468" s="26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30"/>
      <c r="Z468" s="30"/>
      <c r="AA468" s="29"/>
      <c r="AB468" s="29"/>
      <c r="AC468" s="29"/>
      <c r="AD468" s="29"/>
      <c r="AE468" s="29"/>
    </row>
    <row r="469" spans="2:31" ht="12.75" customHeight="1" x14ac:dyDescent="0.2">
      <c r="B469" s="17"/>
      <c r="D469" s="29"/>
      <c r="E469" s="73"/>
      <c r="F469" s="79"/>
      <c r="G469" s="29"/>
      <c r="H469" s="73"/>
      <c r="I469" s="79"/>
      <c r="J469" s="23"/>
      <c r="K469" s="29"/>
      <c r="L469" s="29"/>
      <c r="M469" s="29"/>
      <c r="N469" s="26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30"/>
      <c r="Z469" s="30"/>
      <c r="AA469" s="29"/>
      <c r="AB469" s="29"/>
      <c r="AC469" s="29"/>
      <c r="AD469" s="29"/>
      <c r="AE469" s="29"/>
    </row>
    <row r="470" spans="2:31" ht="12.75" customHeight="1" x14ac:dyDescent="0.2">
      <c r="B470" s="17"/>
      <c r="D470" s="29"/>
      <c r="E470" s="73"/>
      <c r="F470" s="79"/>
      <c r="G470" s="29"/>
      <c r="H470" s="73"/>
      <c r="I470" s="79"/>
      <c r="J470" s="23"/>
      <c r="K470" s="29"/>
      <c r="L470" s="29"/>
      <c r="M470" s="29"/>
      <c r="N470" s="26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30"/>
      <c r="Z470" s="30"/>
      <c r="AA470" s="29"/>
      <c r="AB470" s="29"/>
      <c r="AC470" s="29"/>
      <c r="AD470" s="29"/>
      <c r="AE470" s="29"/>
    </row>
    <row r="471" spans="2:31" ht="12.75" customHeight="1" x14ac:dyDescent="0.2">
      <c r="B471" s="17"/>
      <c r="D471" s="29"/>
      <c r="E471" s="73"/>
      <c r="F471" s="79"/>
      <c r="G471" s="29"/>
      <c r="H471" s="73"/>
      <c r="I471" s="79"/>
      <c r="J471" s="23"/>
      <c r="K471" s="29"/>
      <c r="L471" s="29"/>
      <c r="M471" s="29"/>
      <c r="N471" s="26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30"/>
      <c r="Z471" s="30"/>
      <c r="AA471" s="29"/>
      <c r="AB471" s="29"/>
      <c r="AC471" s="29"/>
      <c r="AD471" s="29"/>
      <c r="AE471" s="29"/>
    </row>
    <row r="472" spans="2:31" ht="12.75" customHeight="1" x14ac:dyDescent="0.2">
      <c r="B472" s="17"/>
      <c r="D472" s="29"/>
      <c r="E472" s="73"/>
      <c r="F472" s="79"/>
      <c r="G472" s="29"/>
      <c r="H472" s="73"/>
      <c r="I472" s="79"/>
      <c r="J472" s="23"/>
      <c r="K472" s="29"/>
      <c r="L472" s="29"/>
      <c r="M472" s="29"/>
      <c r="N472" s="26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30"/>
      <c r="Z472" s="30"/>
      <c r="AA472" s="29"/>
      <c r="AB472" s="29"/>
      <c r="AC472" s="29"/>
      <c r="AD472" s="29"/>
      <c r="AE472" s="29"/>
    </row>
    <row r="473" spans="2:31" ht="12.75" customHeight="1" x14ac:dyDescent="0.2">
      <c r="B473" s="17"/>
      <c r="D473" s="29"/>
      <c r="E473" s="73"/>
      <c r="F473" s="79"/>
      <c r="G473" s="29"/>
      <c r="H473" s="73"/>
      <c r="I473" s="79"/>
      <c r="J473" s="23"/>
      <c r="K473" s="29"/>
      <c r="L473" s="29"/>
      <c r="M473" s="29"/>
      <c r="N473" s="26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30"/>
      <c r="Z473" s="30"/>
      <c r="AA473" s="29"/>
      <c r="AB473" s="29"/>
      <c r="AC473" s="29"/>
      <c r="AD473" s="29"/>
      <c r="AE473" s="29"/>
    </row>
    <row r="474" spans="2:31" ht="12.75" customHeight="1" x14ac:dyDescent="0.2">
      <c r="B474" s="17"/>
      <c r="D474" s="29"/>
      <c r="E474" s="73"/>
      <c r="F474" s="79"/>
      <c r="G474" s="29"/>
      <c r="H474" s="73"/>
      <c r="I474" s="79"/>
      <c r="J474" s="23"/>
      <c r="K474" s="29"/>
      <c r="L474" s="29"/>
      <c r="M474" s="29"/>
      <c r="N474" s="26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30"/>
      <c r="Z474" s="30"/>
      <c r="AA474" s="29"/>
      <c r="AB474" s="29"/>
      <c r="AC474" s="29"/>
      <c r="AD474" s="29"/>
      <c r="AE474" s="29"/>
    </row>
    <row r="475" spans="2:31" ht="12.75" customHeight="1" x14ac:dyDescent="0.2">
      <c r="B475" s="17"/>
      <c r="D475" s="29"/>
      <c r="E475" s="73"/>
      <c r="F475" s="79"/>
      <c r="G475" s="29"/>
      <c r="H475" s="73"/>
      <c r="I475" s="79"/>
      <c r="J475" s="23"/>
      <c r="K475" s="29"/>
      <c r="L475" s="29"/>
      <c r="M475" s="29"/>
      <c r="N475" s="26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30"/>
      <c r="Z475" s="30"/>
      <c r="AA475" s="29"/>
      <c r="AB475" s="29"/>
      <c r="AC475" s="29"/>
      <c r="AD475" s="29"/>
      <c r="AE475" s="29"/>
    </row>
    <row r="476" spans="2:31" ht="12.75" customHeight="1" thickBot="1" x14ac:dyDescent="0.25">
      <c r="B476" s="17"/>
      <c r="D476" s="29"/>
      <c r="E476" s="73"/>
      <c r="F476" s="79"/>
      <c r="G476" s="29"/>
      <c r="H476" s="73"/>
      <c r="I476" s="79"/>
      <c r="J476" s="23"/>
      <c r="K476" s="29"/>
      <c r="L476" s="29"/>
      <c r="M476" s="29"/>
      <c r="N476" s="26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30"/>
      <c r="AA476" s="29"/>
      <c r="AB476" s="29"/>
      <c r="AC476" s="29"/>
      <c r="AD476" s="29"/>
      <c r="AE476" s="29"/>
    </row>
    <row r="477" spans="2:31" ht="12.75" customHeight="1" thickBot="1" x14ac:dyDescent="0.25">
      <c r="B477" s="5" t="s">
        <v>11</v>
      </c>
      <c r="D477" s="83" t="s">
        <v>21</v>
      </c>
      <c r="E477" s="84"/>
      <c r="F477" s="84"/>
      <c r="G477" s="84"/>
      <c r="H477" s="84"/>
      <c r="I477" s="84"/>
      <c r="J477" s="85"/>
      <c r="K477" s="24"/>
      <c r="L477" s="21"/>
      <c r="M477" s="24"/>
      <c r="N477" s="21"/>
      <c r="O477" s="24"/>
      <c r="P477" s="21"/>
      <c r="Q477" s="21"/>
      <c r="R477" s="21"/>
      <c r="S477" s="21"/>
      <c r="T477" s="21"/>
      <c r="U477" s="21"/>
      <c r="V477" s="21"/>
      <c r="W477" s="21"/>
      <c r="X477" s="24"/>
      <c r="Y477" s="21"/>
      <c r="Z477" s="21"/>
      <c r="AA477" s="24"/>
      <c r="AB477" s="21"/>
      <c r="AC477" s="21"/>
      <c r="AD477" s="21"/>
      <c r="AE477" s="21"/>
    </row>
    <row r="478" spans="2:31" ht="12.75" customHeight="1" thickBot="1" x14ac:dyDescent="0.25">
      <c r="B478" s="5" t="s">
        <v>11</v>
      </c>
      <c r="D478" s="83" t="s">
        <v>22</v>
      </c>
      <c r="E478" s="84"/>
      <c r="F478" s="84"/>
      <c r="G478" s="84"/>
      <c r="H478" s="84"/>
      <c r="I478" s="84"/>
      <c r="J478" s="85"/>
      <c r="K478" s="24"/>
      <c r="L478" s="21"/>
      <c r="M478" s="24"/>
      <c r="N478" s="21"/>
      <c r="O478" s="24"/>
      <c r="P478" s="21"/>
      <c r="Q478" s="21"/>
      <c r="R478" s="21"/>
      <c r="S478" s="21"/>
      <c r="T478" s="21"/>
      <c r="U478" s="21"/>
      <c r="V478" s="21"/>
      <c r="W478" s="21"/>
      <c r="X478" s="24"/>
      <c r="Y478" s="21"/>
      <c r="Z478" s="21"/>
      <c r="AA478" s="24"/>
      <c r="AB478" s="21"/>
      <c r="AC478" s="21"/>
      <c r="AD478" s="21"/>
      <c r="AE478" s="21"/>
    </row>
    <row r="479" spans="2:31" ht="12.75" customHeight="1" x14ac:dyDescent="0.2">
      <c r="B479" s="5" t="s">
        <v>11</v>
      </c>
      <c r="D479" s="83" t="s">
        <v>2</v>
      </c>
      <c r="E479" s="84"/>
      <c r="F479" s="84"/>
      <c r="G479" s="84"/>
      <c r="H479" s="84"/>
      <c r="I479" s="84"/>
      <c r="J479" s="85"/>
      <c r="K479" s="24"/>
      <c r="L479" s="21"/>
      <c r="M479" s="24"/>
      <c r="N479" s="21"/>
      <c r="O479" s="24"/>
      <c r="P479" s="21"/>
      <c r="Q479" s="21"/>
      <c r="R479" s="21"/>
      <c r="S479" s="21"/>
      <c r="T479" s="21"/>
      <c r="U479" s="21"/>
      <c r="V479" s="21"/>
      <c r="W479" s="21"/>
      <c r="X479" s="24"/>
      <c r="Y479" s="21"/>
      <c r="Z479" s="21"/>
      <c r="AA479" s="24"/>
      <c r="AB479" s="21"/>
      <c r="AC479" s="21"/>
      <c r="AD479" s="21"/>
      <c r="AE479" s="21"/>
    </row>
  </sheetData>
  <mergeCells count="617">
    <mergeCell ref="E70:F70"/>
    <mergeCell ref="H67:I67"/>
    <mergeCell ref="E83:F83"/>
    <mergeCell ref="H57:I57"/>
    <mergeCell ref="D88:I88"/>
    <mergeCell ref="E61:F61"/>
    <mergeCell ref="E62:F62"/>
    <mergeCell ref="H62:I62"/>
    <mergeCell ref="E71:F71"/>
    <mergeCell ref="D84:J84"/>
    <mergeCell ref="E69:F69"/>
    <mergeCell ref="E72:F72"/>
    <mergeCell ref="H60:I60"/>
    <mergeCell ref="H70:I70"/>
    <mergeCell ref="H61:I61"/>
    <mergeCell ref="H69:I69"/>
    <mergeCell ref="E67:F67"/>
    <mergeCell ref="E74:F74"/>
    <mergeCell ref="H74:I74"/>
    <mergeCell ref="E77:F77"/>
    <mergeCell ref="H77:I77"/>
    <mergeCell ref="H68:I68"/>
    <mergeCell ref="E68:F68"/>
    <mergeCell ref="H59:I59"/>
    <mergeCell ref="H104:I104"/>
    <mergeCell ref="E105:F105"/>
    <mergeCell ref="H105:I105"/>
    <mergeCell ref="H72:I72"/>
    <mergeCell ref="D86:AB86"/>
    <mergeCell ref="D87:I87"/>
    <mergeCell ref="E106:F106"/>
    <mergeCell ref="H106:I106"/>
    <mergeCell ref="H83:I83"/>
    <mergeCell ref="E103:I103"/>
    <mergeCell ref="E73:F73"/>
    <mergeCell ref="H73:I73"/>
    <mergeCell ref="E104:F104"/>
    <mergeCell ref="E89:I102"/>
    <mergeCell ref="D89:D102"/>
    <mergeCell ref="E75:F75"/>
    <mergeCell ref="H75:I75"/>
    <mergeCell ref="E76:F76"/>
    <mergeCell ref="H76:I76"/>
    <mergeCell ref="O90:O101"/>
    <mergeCell ref="H126:I126"/>
    <mergeCell ref="E123:F123"/>
    <mergeCell ref="H119:I119"/>
    <mergeCell ref="H120:I120"/>
    <mergeCell ref="H110:I110"/>
    <mergeCell ref="E184:F184"/>
    <mergeCell ref="H183:I183"/>
    <mergeCell ref="E183:F183"/>
    <mergeCell ref="H184:I184"/>
    <mergeCell ref="E182:I182"/>
    <mergeCell ref="H112:I112"/>
    <mergeCell ref="H117:I117"/>
    <mergeCell ref="H118:I118"/>
    <mergeCell ref="E119:F119"/>
    <mergeCell ref="H111:I111"/>
    <mergeCell ref="E126:F126"/>
    <mergeCell ref="H113:I113"/>
    <mergeCell ref="E113:F113"/>
    <mergeCell ref="E122:F122"/>
    <mergeCell ref="E124:F124"/>
    <mergeCell ref="H116:I116"/>
    <mergeCell ref="H123:I123"/>
    <mergeCell ref="E112:F112"/>
    <mergeCell ref="E115:F115"/>
    <mergeCell ref="H107:I107"/>
    <mergeCell ref="E125:F125"/>
    <mergeCell ref="H125:I125"/>
    <mergeCell ref="E118:F118"/>
    <mergeCell ref="E121:F121"/>
    <mergeCell ref="H115:I115"/>
    <mergeCell ref="E116:F116"/>
    <mergeCell ref="H122:I122"/>
    <mergeCell ref="E117:F117"/>
    <mergeCell ref="H121:I121"/>
    <mergeCell ref="E108:F108"/>
    <mergeCell ref="H108:I108"/>
    <mergeCell ref="E109:F109"/>
    <mergeCell ref="H109:I109"/>
    <mergeCell ref="D162:J162"/>
    <mergeCell ref="D161:J161"/>
    <mergeCell ref="AD90:AD101"/>
    <mergeCell ref="N90:N101"/>
    <mergeCell ref="K90:K101"/>
    <mergeCell ref="M90:M101"/>
    <mergeCell ref="X90:X101"/>
    <mergeCell ref="Z90:Z101"/>
    <mergeCell ref="Y90:Y101"/>
    <mergeCell ref="W90:W101"/>
    <mergeCell ref="P90:P101"/>
    <mergeCell ref="R90:R101"/>
    <mergeCell ref="S90:S101"/>
    <mergeCell ref="T90:T101"/>
    <mergeCell ref="U90:U101"/>
    <mergeCell ref="Q90:Q101"/>
    <mergeCell ref="V90:V101"/>
    <mergeCell ref="L90:L101"/>
    <mergeCell ref="H124:I124"/>
    <mergeCell ref="E110:F110"/>
    <mergeCell ref="E107:F107"/>
    <mergeCell ref="E111:F111"/>
    <mergeCell ref="H114:I114"/>
    <mergeCell ref="E114:F114"/>
    <mergeCell ref="H202:I202"/>
    <mergeCell ref="E201:F201"/>
    <mergeCell ref="H209:I209"/>
    <mergeCell ref="E203:F203"/>
    <mergeCell ref="E210:F210"/>
    <mergeCell ref="E211:F211"/>
    <mergeCell ref="H205:I205"/>
    <mergeCell ref="E207:F207"/>
    <mergeCell ref="E208:F208"/>
    <mergeCell ref="H208:I208"/>
    <mergeCell ref="H210:I210"/>
    <mergeCell ref="E281:F281"/>
    <mergeCell ref="E276:F276"/>
    <mergeCell ref="H274:I274"/>
    <mergeCell ref="H268:I268"/>
    <mergeCell ref="H275:I275"/>
    <mergeCell ref="E268:F268"/>
    <mergeCell ref="H234:I234"/>
    <mergeCell ref="H191:I191"/>
    <mergeCell ref="E192:F192"/>
    <mergeCell ref="H192:I192"/>
    <mergeCell ref="E193:F193"/>
    <mergeCell ref="E194:F194"/>
    <mergeCell ref="H194:I194"/>
    <mergeCell ref="H193:I193"/>
    <mergeCell ref="H203:I203"/>
    <mergeCell ref="E204:F204"/>
    <mergeCell ref="H204:I204"/>
    <mergeCell ref="E206:F206"/>
    <mergeCell ref="E205:F205"/>
    <mergeCell ref="H212:I212"/>
    <mergeCell ref="E195:F195"/>
    <mergeCell ref="H195:I195"/>
    <mergeCell ref="E199:I199"/>
    <mergeCell ref="E212:F212"/>
    <mergeCell ref="E269:F269"/>
    <mergeCell ref="E266:F266"/>
    <mergeCell ref="H267:I267"/>
    <mergeCell ref="E267:F267"/>
    <mergeCell ref="H236:I236"/>
    <mergeCell ref="E233:F233"/>
    <mergeCell ref="E235:F235"/>
    <mergeCell ref="H235:I235"/>
    <mergeCell ref="E232:F232"/>
    <mergeCell ref="H232:I232"/>
    <mergeCell ref="D244:AB244"/>
    <mergeCell ref="Z248:Z259"/>
    <mergeCell ref="W248:W259"/>
    <mergeCell ref="T248:T259"/>
    <mergeCell ref="H238:I238"/>
    <mergeCell ref="H233:I233"/>
    <mergeCell ref="H237:I237"/>
    <mergeCell ref="E239:F239"/>
    <mergeCell ref="H239:I239"/>
    <mergeCell ref="D241:J241"/>
    <mergeCell ref="D242:J242"/>
    <mergeCell ref="E234:F234"/>
    <mergeCell ref="E236:F236"/>
    <mergeCell ref="D246:I246"/>
    <mergeCell ref="H213:I213"/>
    <mergeCell ref="E216:F216"/>
    <mergeCell ref="E221:F221"/>
    <mergeCell ref="H221:I221"/>
    <mergeCell ref="E222:F222"/>
    <mergeCell ref="H227:I227"/>
    <mergeCell ref="E228:F228"/>
    <mergeCell ref="H222:I222"/>
    <mergeCell ref="H231:I231"/>
    <mergeCell ref="E223:F223"/>
    <mergeCell ref="E231:F231"/>
    <mergeCell ref="H229:I229"/>
    <mergeCell ref="E229:F229"/>
    <mergeCell ref="H217:I217"/>
    <mergeCell ref="H219:I219"/>
    <mergeCell ref="E219:F219"/>
    <mergeCell ref="E226:F226"/>
    <mergeCell ref="H224:I224"/>
    <mergeCell ref="H220:I220"/>
    <mergeCell ref="E225:F225"/>
    <mergeCell ref="H223:I223"/>
    <mergeCell ref="E224:F224"/>
    <mergeCell ref="D479:J479"/>
    <mergeCell ref="D165:AB165"/>
    <mergeCell ref="D166:I166"/>
    <mergeCell ref="D167:I167"/>
    <mergeCell ref="D168:D181"/>
    <mergeCell ref="E168:I181"/>
    <mergeCell ref="Y169:Y180"/>
    <mergeCell ref="H201:I201"/>
    <mergeCell ref="E202:F202"/>
    <mergeCell ref="H206:I206"/>
    <mergeCell ref="E220:F220"/>
    <mergeCell ref="E217:F217"/>
    <mergeCell ref="E209:F209"/>
    <mergeCell ref="E306:F306"/>
    <mergeCell ref="E288:F288"/>
    <mergeCell ref="H262:I262"/>
    <mergeCell ref="Z169:Z180"/>
    <mergeCell ref="D478:J478"/>
    <mergeCell ref="D405:D418"/>
    <mergeCell ref="E441:F441"/>
    <mergeCell ref="H441:I441"/>
    <mergeCell ref="H440:I440"/>
    <mergeCell ref="E263:F263"/>
    <mergeCell ref="E273:F273"/>
    <mergeCell ref="D7:AB7"/>
    <mergeCell ref="D10:D23"/>
    <mergeCell ref="D8:I8"/>
    <mergeCell ref="D9:I9"/>
    <mergeCell ref="J10:J23"/>
    <mergeCell ref="Y11:Y22"/>
    <mergeCell ref="E10:I23"/>
    <mergeCell ref="Z11:Z22"/>
    <mergeCell ref="K11:K22"/>
    <mergeCell ref="M11:M22"/>
    <mergeCell ref="N11:N22"/>
    <mergeCell ref="X11:X22"/>
    <mergeCell ref="W11:W22"/>
    <mergeCell ref="S11:S22"/>
    <mergeCell ref="Q11:Q22"/>
    <mergeCell ref="R11:R22"/>
    <mergeCell ref="U11:U22"/>
    <mergeCell ref="V11:V22"/>
    <mergeCell ref="T11:T22"/>
    <mergeCell ref="L11:L22"/>
    <mergeCell ref="O11:O22"/>
    <mergeCell ref="D477:J477"/>
    <mergeCell ref="H443:I443"/>
    <mergeCell ref="E444:F444"/>
    <mergeCell ref="H444:I444"/>
    <mergeCell ref="E471:F471"/>
    <mergeCell ref="E190:F190"/>
    <mergeCell ref="E431:F431"/>
    <mergeCell ref="E238:F238"/>
    <mergeCell ref="E230:I230"/>
    <mergeCell ref="E237:F237"/>
    <mergeCell ref="E218:I218"/>
    <mergeCell ref="E215:F215"/>
    <mergeCell ref="H200:I200"/>
    <mergeCell ref="E227:F227"/>
    <mergeCell ref="E214:F214"/>
    <mergeCell ref="E196:F196"/>
    <mergeCell ref="E198:F198"/>
    <mergeCell ref="H198:I198"/>
    <mergeCell ref="H270:I270"/>
    <mergeCell ref="E213:F213"/>
    <mergeCell ref="H450:I450"/>
    <mergeCell ref="E450:F450"/>
    <mergeCell ref="E459:I459"/>
    <mergeCell ref="E470:F470"/>
    <mergeCell ref="B10:B23"/>
    <mergeCell ref="B89:B102"/>
    <mergeCell ref="H71:I71"/>
    <mergeCell ref="E52:F52"/>
    <mergeCell ref="H44:I44"/>
    <mergeCell ref="H45:I45"/>
    <mergeCell ref="H46:I46"/>
    <mergeCell ref="E49:F49"/>
    <mergeCell ref="H49:I49"/>
    <mergeCell ref="H52:I52"/>
    <mergeCell ref="E24:I24"/>
    <mergeCell ref="E27:F27"/>
    <mergeCell ref="H27:I27"/>
    <mergeCell ref="E43:F43"/>
    <mergeCell ref="H43:I43"/>
    <mergeCell ref="E25:F25"/>
    <mergeCell ref="H25:I25"/>
    <mergeCell ref="E28:F28"/>
    <mergeCell ref="E31:F31"/>
    <mergeCell ref="H31:I31"/>
    <mergeCell ref="E26:F26"/>
    <mergeCell ref="E33:F33"/>
    <mergeCell ref="H33:I33"/>
    <mergeCell ref="E34:F34"/>
    <mergeCell ref="B168:B181"/>
    <mergeCell ref="E185:F185"/>
    <mergeCell ref="E186:F186"/>
    <mergeCell ref="B405:B418"/>
    <mergeCell ref="E405:I418"/>
    <mergeCell ref="E319:F319"/>
    <mergeCell ref="E309:F309"/>
    <mergeCell ref="H309:I309"/>
    <mergeCell ref="H319:I319"/>
    <mergeCell ref="E318:F318"/>
    <mergeCell ref="H318:I318"/>
    <mergeCell ref="E320:F320"/>
    <mergeCell ref="H320:I320"/>
    <mergeCell ref="B247:B260"/>
    <mergeCell ref="E279:F279"/>
    <mergeCell ref="E291:F291"/>
    <mergeCell ref="E275:F275"/>
    <mergeCell ref="E289:F289"/>
    <mergeCell ref="H216:I216"/>
    <mergeCell ref="E270:F270"/>
    <mergeCell ref="D240:J240"/>
    <mergeCell ref="D247:D260"/>
    <mergeCell ref="D245:I245"/>
    <mergeCell ref="E188:I188"/>
    <mergeCell ref="H470:I470"/>
    <mergeCell ref="E462:F462"/>
    <mergeCell ref="E451:F451"/>
    <mergeCell ref="E455:F455"/>
    <mergeCell ref="H452:I452"/>
    <mergeCell ref="E453:F453"/>
    <mergeCell ref="H454:I454"/>
    <mergeCell ref="H451:I451"/>
    <mergeCell ref="E452:F452"/>
    <mergeCell ref="E458:F458"/>
    <mergeCell ref="E461:F461"/>
    <mergeCell ref="H460:I460"/>
    <mergeCell ref="E456:F456"/>
    <mergeCell ref="H456:I456"/>
    <mergeCell ref="E457:F457"/>
    <mergeCell ref="H457:I457"/>
    <mergeCell ref="E476:F476"/>
    <mergeCell ref="H476:I476"/>
    <mergeCell ref="E467:F467"/>
    <mergeCell ref="H467:I467"/>
    <mergeCell ref="H474:I474"/>
    <mergeCell ref="E475:F475"/>
    <mergeCell ref="H475:I475"/>
    <mergeCell ref="E466:F466"/>
    <mergeCell ref="H462:I462"/>
    <mergeCell ref="E463:F463"/>
    <mergeCell ref="H463:I463"/>
    <mergeCell ref="E464:F464"/>
    <mergeCell ref="H464:I464"/>
    <mergeCell ref="E465:F465"/>
    <mergeCell ref="H465:I465"/>
    <mergeCell ref="E468:F468"/>
    <mergeCell ref="H468:I468"/>
    <mergeCell ref="H472:I472"/>
    <mergeCell ref="E469:F469"/>
    <mergeCell ref="E472:F472"/>
    <mergeCell ref="H473:I473"/>
    <mergeCell ref="H469:I469"/>
    <mergeCell ref="E473:F473"/>
    <mergeCell ref="H466:I466"/>
    <mergeCell ref="H197:I197"/>
    <mergeCell ref="H196:I196"/>
    <mergeCell ref="E197:F197"/>
    <mergeCell ref="J168:J181"/>
    <mergeCell ref="E189:F189"/>
    <mergeCell ref="H186:I186"/>
    <mergeCell ref="U169:U180"/>
    <mergeCell ref="L169:L180"/>
    <mergeCell ref="E191:F191"/>
    <mergeCell ref="O169:O180"/>
    <mergeCell ref="AE169:AE180"/>
    <mergeCell ref="AD169:AD180"/>
    <mergeCell ref="K169:K180"/>
    <mergeCell ref="W169:W180"/>
    <mergeCell ref="S169:S180"/>
    <mergeCell ref="T169:T180"/>
    <mergeCell ref="R169:R180"/>
    <mergeCell ref="H185:I185"/>
    <mergeCell ref="V169:V180"/>
    <mergeCell ref="AD248:AD259"/>
    <mergeCell ref="AE248:AE259"/>
    <mergeCell ref="N169:N180"/>
    <mergeCell ref="H226:I226"/>
    <mergeCell ref="H225:I225"/>
    <mergeCell ref="H214:I214"/>
    <mergeCell ref="H215:I215"/>
    <mergeCell ref="X169:X180"/>
    <mergeCell ref="H228:I228"/>
    <mergeCell ref="H211:I211"/>
    <mergeCell ref="H207:I207"/>
    <mergeCell ref="H190:I190"/>
    <mergeCell ref="Q248:Q259"/>
    <mergeCell ref="E247:I260"/>
    <mergeCell ref="S248:S259"/>
    <mergeCell ref="P248:P259"/>
    <mergeCell ref="E187:F187"/>
    <mergeCell ref="P169:P180"/>
    <mergeCell ref="Q169:Q180"/>
    <mergeCell ref="H189:I189"/>
    <mergeCell ref="AC248:AC259"/>
    <mergeCell ref="M169:M180"/>
    <mergeCell ref="H187:I187"/>
    <mergeCell ref="E200:F200"/>
    <mergeCell ref="E32:F32"/>
    <mergeCell ref="H32:I32"/>
    <mergeCell ref="H34:I34"/>
    <mergeCell ref="H26:I26"/>
    <mergeCell ref="E55:F55"/>
    <mergeCell ref="E37:F37"/>
    <mergeCell ref="H37:I37"/>
    <mergeCell ref="E38:F38"/>
    <mergeCell ref="H38:I38"/>
    <mergeCell ref="E41:F41"/>
    <mergeCell ref="H41:I41"/>
    <mergeCell ref="E42:F42"/>
    <mergeCell ref="H42:I42"/>
    <mergeCell ref="E54:F54"/>
    <mergeCell ref="H54:I54"/>
    <mergeCell ref="H55:I55"/>
    <mergeCell ref="E47:F47"/>
    <mergeCell ref="H47:I47"/>
    <mergeCell ref="E53:F53"/>
    <mergeCell ref="E45:F45"/>
    <mergeCell ref="E48:F48"/>
    <mergeCell ref="E51:F51"/>
    <mergeCell ref="H51:I51"/>
    <mergeCell ref="H48:I48"/>
    <mergeCell ref="H53:I53"/>
    <mergeCell ref="E50:F50"/>
    <mergeCell ref="H50:I50"/>
    <mergeCell ref="E65:F65"/>
    <mergeCell ref="H65:I65"/>
    <mergeCell ref="E66:F66"/>
    <mergeCell ref="H66:I66"/>
    <mergeCell ref="E57:F57"/>
    <mergeCell ref="E59:F59"/>
    <mergeCell ref="E56:F56"/>
    <mergeCell ref="H56:I56"/>
    <mergeCell ref="E60:F60"/>
    <mergeCell ref="H64:I64"/>
    <mergeCell ref="E64:F64"/>
    <mergeCell ref="E63:F63"/>
    <mergeCell ref="H63:I63"/>
    <mergeCell ref="AE90:AE101"/>
    <mergeCell ref="H28:I28"/>
    <mergeCell ref="P11:P22"/>
    <mergeCell ref="E120:F120"/>
    <mergeCell ref="AC11:AC22"/>
    <mergeCell ref="AC90:AC101"/>
    <mergeCell ref="AC169:AC180"/>
    <mergeCell ref="D163:J163"/>
    <mergeCell ref="AE406:AE417"/>
    <mergeCell ref="Z406:Z417"/>
    <mergeCell ref="AD406:AD417"/>
    <mergeCell ref="D321:J321"/>
    <mergeCell ref="P406:P417"/>
    <mergeCell ref="K406:K417"/>
    <mergeCell ref="J405:J418"/>
    <mergeCell ref="D403:I403"/>
    <mergeCell ref="M406:M417"/>
    <mergeCell ref="N406:N417"/>
    <mergeCell ref="Y406:Y417"/>
    <mergeCell ref="W406:W417"/>
    <mergeCell ref="T406:T417"/>
    <mergeCell ref="S406:S417"/>
    <mergeCell ref="AD11:AD22"/>
    <mergeCell ref="AE11:AE22"/>
    <mergeCell ref="V406:V417"/>
    <mergeCell ref="R406:R417"/>
    <mergeCell ref="D404:I404"/>
    <mergeCell ref="E420:F420"/>
    <mergeCell ref="H420:I420"/>
    <mergeCell ref="H317:I317"/>
    <mergeCell ref="E313:F313"/>
    <mergeCell ref="E316:F316"/>
    <mergeCell ref="E314:F314"/>
    <mergeCell ref="Q406:Q417"/>
    <mergeCell ref="R248:R259"/>
    <mergeCell ref="E265:F265"/>
    <mergeCell ref="H265:I265"/>
    <mergeCell ref="E262:F262"/>
    <mergeCell ref="J247:J260"/>
    <mergeCell ref="E274:F274"/>
    <mergeCell ref="E282:F282"/>
    <mergeCell ref="H291:I291"/>
    <mergeCell ref="E293:F293"/>
    <mergeCell ref="H263:I263"/>
    <mergeCell ref="E271:F271"/>
    <mergeCell ref="N248:N259"/>
    <mergeCell ref="H266:I266"/>
    <mergeCell ref="E264:F264"/>
    <mergeCell ref="H264:I264"/>
    <mergeCell ref="E280:F280"/>
    <mergeCell ref="E272:F272"/>
    <mergeCell ref="K248:K259"/>
    <mergeCell ref="H273:I273"/>
    <mergeCell ref="E277:F277"/>
    <mergeCell ref="H272:I272"/>
    <mergeCell ref="H271:I271"/>
    <mergeCell ref="H269:I269"/>
    <mergeCell ref="E261:I261"/>
    <mergeCell ref="H288:I288"/>
    <mergeCell ref="H306:I306"/>
    <mergeCell ref="H311:I311"/>
    <mergeCell ref="H293:I293"/>
    <mergeCell ref="E292:F292"/>
    <mergeCell ref="H292:I292"/>
    <mergeCell ref="H305:I305"/>
    <mergeCell ref="E428:F428"/>
    <mergeCell ref="E425:F425"/>
    <mergeCell ref="H427:I427"/>
    <mergeCell ref="H422:I422"/>
    <mergeCell ref="E423:F423"/>
    <mergeCell ref="H423:I423"/>
    <mergeCell ref="E304:F304"/>
    <mergeCell ref="E427:F427"/>
    <mergeCell ref="E424:F424"/>
    <mergeCell ref="H424:I424"/>
    <mergeCell ref="D402:AB402"/>
    <mergeCell ref="H314:I314"/>
    <mergeCell ref="E421:F421"/>
    <mergeCell ref="H421:I421"/>
    <mergeCell ref="E422:F422"/>
    <mergeCell ref="H313:I313"/>
    <mergeCell ref="H316:I316"/>
    <mergeCell ref="H428:I428"/>
    <mergeCell ref="E301:F301"/>
    <mergeCell ref="H301:I301"/>
    <mergeCell ref="E308:F308"/>
    <mergeCell ref="E307:F307"/>
    <mergeCell ref="H308:I308"/>
    <mergeCell ref="H302:I302"/>
    <mergeCell ref="E290:F290"/>
    <mergeCell ref="E303:F303"/>
    <mergeCell ref="E302:F302"/>
    <mergeCell ref="E317:F317"/>
    <mergeCell ref="H426:I426"/>
    <mergeCell ref="H447:I447"/>
    <mergeCell ref="H437:I437"/>
    <mergeCell ref="E447:F447"/>
    <mergeCell ref="H430:I430"/>
    <mergeCell ref="E311:F311"/>
    <mergeCell ref="E312:F312"/>
    <mergeCell ref="H429:I429"/>
    <mergeCell ref="E430:F430"/>
    <mergeCell ref="H432:I432"/>
    <mergeCell ref="E435:F435"/>
    <mergeCell ref="H431:I431"/>
    <mergeCell ref="H433:I433"/>
    <mergeCell ref="E433:F433"/>
    <mergeCell ref="E432:F432"/>
    <mergeCell ref="E434:F434"/>
    <mergeCell ref="H434:I434"/>
    <mergeCell ref="H439:I439"/>
    <mergeCell ref="H435:I435"/>
    <mergeCell ref="H425:I425"/>
    <mergeCell ref="E419:I419"/>
    <mergeCell ref="E438:I438"/>
    <mergeCell ref="E439:F439"/>
    <mergeCell ref="E429:F429"/>
    <mergeCell ref="E426:F426"/>
    <mergeCell ref="H294:I294"/>
    <mergeCell ref="E474:F474"/>
    <mergeCell ref="H455:I455"/>
    <mergeCell ref="H453:I453"/>
    <mergeCell ref="E449:F449"/>
    <mergeCell ref="H449:I449"/>
    <mergeCell ref="H445:I445"/>
    <mergeCell ref="E446:F446"/>
    <mergeCell ref="E436:F436"/>
    <mergeCell ref="H436:I436"/>
    <mergeCell ref="E437:F437"/>
    <mergeCell ref="H442:I442"/>
    <mergeCell ref="E440:F440"/>
    <mergeCell ref="E445:F445"/>
    <mergeCell ref="H446:I446"/>
    <mergeCell ref="E442:F442"/>
    <mergeCell ref="E454:F454"/>
    <mergeCell ref="E448:F448"/>
    <mergeCell ref="H448:I448"/>
    <mergeCell ref="E443:F443"/>
    <mergeCell ref="H471:I471"/>
    <mergeCell ref="H461:I461"/>
    <mergeCell ref="H458:I458"/>
    <mergeCell ref="E460:F460"/>
    <mergeCell ref="H39:I39"/>
    <mergeCell ref="E40:F40"/>
    <mergeCell ref="H40:I40"/>
    <mergeCell ref="E46:F46"/>
    <mergeCell ref="AC406:AC417"/>
    <mergeCell ref="U248:U259"/>
    <mergeCell ref="U406:U417"/>
    <mergeCell ref="X248:X259"/>
    <mergeCell ref="Y248:Y259"/>
    <mergeCell ref="V248:V259"/>
    <mergeCell ref="L248:L259"/>
    <mergeCell ref="L406:L417"/>
    <mergeCell ref="M248:M259"/>
    <mergeCell ref="AA406:AA417"/>
    <mergeCell ref="AB406:AB417"/>
    <mergeCell ref="E284:F284"/>
    <mergeCell ref="E294:F294"/>
    <mergeCell ref="E297:I297"/>
    <mergeCell ref="E300:I300"/>
    <mergeCell ref="E315:F315"/>
    <mergeCell ref="H312:I312"/>
    <mergeCell ref="H315:I315"/>
    <mergeCell ref="H307:I307"/>
    <mergeCell ref="E305:F305"/>
    <mergeCell ref="O248:O259"/>
    <mergeCell ref="O406:O417"/>
    <mergeCell ref="E283:F283"/>
    <mergeCell ref="AA11:AA22"/>
    <mergeCell ref="AB11:AB22"/>
    <mergeCell ref="AA90:AA101"/>
    <mergeCell ref="AB90:AB101"/>
    <mergeCell ref="AA169:AA180"/>
    <mergeCell ref="AB169:AB180"/>
    <mergeCell ref="AA248:AA259"/>
    <mergeCell ref="AB248:AB259"/>
    <mergeCell ref="E29:F29"/>
    <mergeCell ref="H29:I29"/>
    <mergeCell ref="E30:F30"/>
    <mergeCell ref="H30:I30"/>
    <mergeCell ref="E35:F35"/>
    <mergeCell ref="H35:I35"/>
    <mergeCell ref="E36:F36"/>
    <mergeCell ref="H36:I36"/>
    <mergeCell ref="J89:J102"/>
    <mergeCell ref="E58:F58"/>
    <mergeCell ref="H58:I58"/>
    <mergeCell ref="E44:F44"/>
    <mergeCell ref="E39:F3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33C4C-8520-4149-87FF-3B1592729103}">
  <dimension ref="A1:AL48"/>
  <sheetViews>
    <sheetView zoomScaleNormal="100" workbookViewId="0">
      <selection activeCell="Y4" sqref="Y4"/>
    </sheetView>
  </sheetViews>
  <sheetFormatPr defaultRowHeight="12.75" x14ac:dyDescent="0.2"/>
  <cols>
    <col min="3" max="3" width="1.5703125" customWidth="1"/>
  </cols>
  <sheetData>
    <row r="1" spans="1:31" s="5" customFormat="1" ht="12.75" customHeight="1" thickBot="1" x14ac:dyDescent="0.25">
      <c r="A1" s="55">
        <v>1</v>
      </c>
      <c r="K1" s="6"/>
      <c r="L1" s="6"/>
      <c r="M1" s="6"/>
    </row>
    <row r="2" spans="1:31" s="5" customFormat="1" ht="12.75" customHeight="1" thickBot="1" x14ac:dyDescent="0.25">
      <c r="B2" s="15" t="s">
        <v>9</v>
      </c>
      <c r="D2" s="81">
        <f>'SAN-6 Slide'!D244+1</f>
        <v>5</v>
      </c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</row>
    <row r="3" spans="1:31" s="5" customFormat="1" ht="12.75" customHeight="1" thickBot="1" x14ac:dyDescent="0.25">
      <c r="B3" s="18">
        <v>19</v>
      </c>
      <c r="D3" s="86" t="s">
        <v>7</v>
      </c>
      <c r="E3" s="86"/>
      <c r="F3" s="86"/>
      <c r="G3" s="86"/>
      <c r="H3" s="86"/>
      <c r="I3" s="86"/>
      <c r="J3" s="86"/>
      <c r="K3" s="14"/>
      <c r="L3" s="56" t="str">
        <f>IF('SAN-6 Slide'!L8&gt;0,'SAN-6 Slide'!L8,"")</f>
        <v/>
      </c>
      <c r="M3" s="56" t="str">
        <f>IF('SAN-6 Slide'!M8&gt;0,'SAN-6 Slide'!M8,"")</f>
        <v>203E10000</v>
      </c>
      <c r="N3" s="56" t="str">
        <f>IF('SAN-6 Slide'!N8&gt;0,'SAN-6 Slide'!N8,"")</f>
        <v>203E20001</v>
      </c>
      <c r="O3" s="56" t="str">
        <f>IF('SAN-6 Slide'!P8&gt;0,'SAN-6 Slide'!P8,"")</f>
        <v/>
      </c>
      <c r="P3" s="56" t="str">
        <f>IF('SAN-6 Slide'!Q8&gt;0,'SAN-6 Slide'!Q8,"")</f>
        <v/>
      </c>
      <c r="Q3" s="56" t="str">
        <f>IF('SAN-6 Slide'!R8&gt;0,'SAN-6 Slide'!R8,"")</f>
        <v/>
      </c>
      <c r="R3" s="56" t="str">
        <f>IF('SAN-6 Slide'!S8&gt;0,'SAN-6 Slide'!S8,"")</f>
        <v>203E35110</v>
      </c>
      <c r="S3" s="56" t="str">
        <f>IF('SAN-6 Slide'!T8&gt;0,'SAN-6 Slide'!T8,"")</f>
        <v>203E35130</v>
      </c>
      <c r="T3" s="56" t="str">
        <f>IF('SAN-6 Slide'!U8&gt;0,'SAN-6 Slide'!U8,"")</f>
        <v/>
      </c>
      <c r="U3" s="56" t="str">
        <f>IF('SAN-6 Slide'!V8&gt;0,'SAN-6 Slide'!V8,"")</f>
        <v/>
      </c>
      <c r="V3" s="56" t="str">
        <f>IF('SAN-6 Slide'!W8&gt;0,'SAN-6 Slide'!W8,"")</f>
        <v>203E35001</v>
      </c>
      <c r="W3" s="56" t="str">
        <f>IF('SAN-6 Slide'!X8&gt;0,'SAN-6 Slide'!X8,"")</f>
        <v/>
      </c>
      <c r="X3" s="56" t="str">
        <f>IF('SAN-6 Slide'!Y8&gt;0,'SAN-6 Slide'!Y8,"")</f>
        <v/>
      </c>
      <c r="Y3" s="56" t="str">
        <f>IF('SAN-6 Slide'!Z8&gt;0,'SAN-6 Slide'!Z8,"")</f>
        <v>204E50000</v>
      </c>
      <c r="Z3" s="56" t="str">
        <f>IF('SAN-6 Slide'!AA8&gt;0,'SAN-6 Slide'!AA8,"")</f>
        <v/>
      </c>
      <c r="AA3" s="56" t="str">
        <f>IF('SAN-6 Slide'!AB8&gt;0,'SAN-6 Slide'!AB8,"")</f>
        <v/>
      </c>
      <c r="AB3" s="56" t="e">
        <f>IF('SAN-6 Slide'!#REF!&gt;0,'SAN-6 Slide'!#REF!,"")</f>
        <v>#REF!</v>
      </c>
      <c r="AC3" s="56" t="str">
        <f>IF('SAN-6 Slide'!AC8&gt;0,'SAN-6 Slide'!AC8,"")</f>
        <v/>
      </c>
      <c r="AD3" s="56" t="str">
        <f>IF('SAN-6 Slide'!AD8&gt;0,'SAN-6 Slide'!AD8,"")</f>
        <v/>
      </c>
      <c r="AE3" s="56" t="str">
        <f>IF('SAN-6 Slide'!AE8&gt;0,'SAN-6 Slide'!AE8,"")</f>
        <v xml:space="preserve"> </v>
      </c>
    </row>
    <row r="4" spans="1:31" s="5" customFormat="1" ht="12.75" customHeight="1" thickBot="1" x14ac:dyDescent="0.25">
      <c r="D4" s="82" t="s">
        <v>8</v>
      </c>
      <c r="E4" s="82"/>
      <c r="F4" s="82"/>
      <c r="G4" s="82"/>
      <c r="H4" s="82"/>
      <c r="I4" s="82"/>
      <c r="J4" s="82"/>
      <c r="K4" s="11"/>
      <c r="L4" s="56" t="str">
        <f>IF('SAN-6 Slide'!L9&gt;0,'SAN-6 Slide'!L9,"")</f>
        <v/>
      </c>
      <c r="M4" s="56" t="str">
        <f>IF('SAN-6 Slide'!M9&gt;0,'SAN-6 Slide'!M9,"")</f>
        <v/>
      </c>
      <c r="N4" s="56" t="str">
        <f>IF('SAN-6 Slide'!N9&gt;0,'SAN-6 Slide'!N9,"")</f>
        <v/>
      </c>
      <c r="O4" s="56" t="str">
        <f>IF('SAN-6 Slide'!P9&gt;0,'SAN-6 Slide'!P9,"")</f>
        <v/>
      </c>
      <c r="P4" s="56" t="str">
        <f>IF('SAN-6 Slide'!Q9&gt;0,'SAN-6 Slide'!Q9,"")</f>
        <v/>
      </c>
      <c r="Q4" s="56" t="str">
        <f>IF('SAN-6 Slide'!R9&gt;0,'SAN-6 Slide'!R9,"")</f>
        <v/>
      </c>
      <c r="R4" s="56" t="str">
        <f>IF('SAN-6 Slide'!S9&gt;0,'SAN-6 Slide'!S9,"")</f>
        <v/>
      </c>
      <c r="S4" s="56" t="str">
        <f>IF('SAN-6 Slide'!T9&gt;0,'SAN-6 Slide'!T9,"")</f>
        <v/>
      </c>
      <c r="T4" s="56" t="str">
        <f>IF('SAN-6 Slide'!U9&gt;0,'SAN-6 Slide'!U9,"")</f>
        <v/>
      </c>
      <c r="U4" s="56" t="str">
        <f>IF('SAN-6 Slide'!V9&gt;0,'SAN-6 Slide'!V9,"")</f>
        <v/>
      </c>
      <c r="V4" s="56" t="str">
        <f>IF('SAN-6 Slide'!W9&gt;0,'SAN-6 Slide'!W9,"")</f>
        <v xml:space="preserve"> (NO. 8 AGGREGATE)</v>
      </c>
      <c r="W4" s="56" t="str">
        <f>IF('SAN-6 Slide'!X9&gt;0,'SAN-6 Slide'!X9,"")</f>
        <v/>
      </c>
      <c r="X4" s="56" t="str">
        <f>IF('SAN-6 Slide'!Y9&gt;0,'SAN-6 Slide'!Y9,"")</f>
        <v/>
      </c>
      <c r="Y4" s="56" t="str">
        <f>IF('SAN-6 Slide'!Z9&gt;0,'SAN-6 Slide'!Z9,"")</f>
        <v>, 712.09, TYPE A</v>
      </c>
      <c r="Z4" s="56" t="str">
        <f>IF('SAN-6 Slide'!AA9&gt;0,'SAN-6 Slide'!AA9,"")</f>
        <v/>
      </c>
      <c r="AA4" s="56" t="str">
        <f>IF('SAN-6 Slide'!AB9&gt;0,'SAN-6 Slide'!AB9,"")</f>
        <v/>
      </c>
      <c r="AB4" s="56" t="e">
        <f>IF('SAN-6 Slide'!#REF!&gt;0,'SAN-6 Slide'!#REF!,"")</f>
        <v>#REF!</v>
      </c>
      <c r="AC4" s="56" t="str">
        <f>IF('SAN-6 Slide'!AC9&gt;0,'SAN-6 Slide'!AC9,"")</f>
        <v/>
      </c>
      <c r="AD4" s="56" t="str">
        <f>IF('SAN-6 Slide'!AD9&gt;0,'SAN-6 Slide'!AD9,"")</f>
        <v/>
      </c>
      <c r="AE4" s="56" t="str">
        <f>IF('SAN-6 Slide'!AE9&gt;0,'SAN-6 Slide'!AE9,"")</f>
        <v/>
      </c>
    </row>
    <row r="5" spans="1:31" s="5" customFormat="1" ht="12.75" customHeight="1" x14ac:dyDescent="0.2">
      <c r="B5" s="95" t="s">
        <v>10</v>
      </c>
      <c r="D5" s="100" t="s">
        <v>0</v>
      </c>
      <c r="E5" s="100" t="s">
        <v>19</v>
      </c>
      <c r="F5" s="87" t="s">
        <v>1</v>
      </c>
      <c r="G5" s="88"/>
      <c r="H5" s="88"/>
      <c r="I5" s="88"/>
      <c r="J5" s="88"/>
      <c r="K5" s="75" t="s">
        <v>20</v>
      </c>
      <c r="L5" s="19" t="str">
        <f t="shared" ref="L5:AC5" si="0">IF(OR(TRIM(L3)=0,TRIM(L3)=""),"",IF(IFERROR(TRIM(INDEX(QryItemNamed,MATCH(TRIM(L3),ITEM,0),2)),"")="Y","SPECIAL",LEFT(IFERROR(TRIM(INDEX(ITEM,MATCH(TRIM(L3),ITEM,0))),""),3)))</f>
        <v/>
      </c>
      <c r="M5" s="19" t="str">
        <f t="shared" si="0"/>
        <v>203</v>
      </c>
      <c r="N5" s="19" t="str">
        <f t="shared" si="0"/>
        <v>203</v>
      </c>
      <c r="O5" s="19" t="str">
        <f t="shared" si="0"/>
        <v/>
      </c>
      <c r="P5" s="19" t="str">
        <f t="shared" ref="P5" si="1">IF(OR(TRIM(P3)=0,TRIM(P3)=""),"",IF(IFERROR(TRIM(INDEX(QryItemNamed,MATCH(TRIM(P3),ITEM,0),2)),"")="Y","SPECIAL",LEFT(IFERROR(TRIM(INDEX(ITEM,MATCH(TRIM(P3),ITEM,0))),""),3)))</f>
        <v/>
      </c>
      <c r="Q5" s="7" t="str">
        <f t="shared" si="0"/>
        <v/>
      </c>
      <c r="R5" s="7" t="str">
        <f t="shared" si="0"/>
        <v>203</v>
      </c>
      <c r="S5" s="7" t="str">
        <f t="shared" si="0"/>
        <v>203</v>
      </c>
      <c r="T5" s="7" t="str">
        <f t="shared" ref="T5" si="2">IF(OR(TRIM(T3)=0,TRIM(T3)=""),"",IF(IFERROR(TRIM(INDEX(QryItemNamed,MATCH(TRIM(T3),ITEM,0),2)),"")="Y","SPECIAL",LEFT(IFERROR(TRIM(INDEX(ITEM,MATCH(TRIM(T3),ITEM,0))),""),3)))</f>
        <v/>
      </c>
      <c r="U5" s="7" t="str">
        <f t="shared" si="0"/>
        <v/>
      </c>
      <c r="V5" s="7" t="str">
        <f t="shared" si="0"/>
        <v>203</v>
      </c>
      <c r="W5" s="7" t="str">
        <f t="shared" si="0"/>
        <v/>
      </c>
      <c r="X5" s="7" t="str">
        <f t="shared" si="0"/>
        <v/>
      </c>
      <c r="Y5" s="7" t="str">
        <f t="shared" si="0"/>
        <v>204</v>
      </c>
      <c r="Z5" s="7" t="str">
        <f t="shared" si="0"/>
        <v/>
      </c>
      <c r="AA5" s="7" t="str">
        <f t="shared" si="0"/>
        <v/>
      </c>
      <c r="AB5" s="7" t="e">
        <f t="shared" si="0"/>
        <v>#REF!</v>
      </c>
      <c r="AC5" s="7" t="str">
        <f t="shared" si="0"/>
        <v/>
      </c>
      <c r="AD5" s="7"/>
      <c r="AE5" s="7"/>
    </row>
    <row r="6" spans="1:31" s="5" customFormat="1" ht="12.75" customHeight="1" x14ac:dyDescent="0.2">
      <c r="B6" s="96"/>
      <c r="D6" s="101"/>
      <c r="E6" s="101"/>
      <c r="F6" s="89"/>
      <c r="G6" s="90"/>
      <c r="H6" s="90"/>
      <c r="I6" s="90"/>
      <c r="J6" s="90"/>
      <c r="K6" s="76"/>
      <c r="L6" s="66" t="str">
        <f t="shared" ref="L6:S6" si="3">IF(OR(TRIM(L3)=0,TRIM(L3)=""),IF(L4="","",L4),IF(IFERROR(TRIM(INDEX(QryItemNamed,MATCH(TRIM(L3),ITEM,0),2)),"")="Y",TRIM(RIGHT(IFERROR(TRIM(INDEX(QryItemNamed,MATCH(TRIM(L3),ITEM,0),4)),"123456789012"),LEN(IFERROR(TRIM(INDEX(QryItemNamed,MATCH(TRIM(L3),ITEM,0),4)),"123456789012"))-9))&amp;L4,IFERROR(TRIM(INDEX(QryItemNamed,MATCH(TRIM(L3),ITEM,0),4))&amp;L4,"ITEM CODE DOES NOT EXIST IN ITEM MASTER")))</f>
        <v/>
      </c>
      <c r="M6" s="66" t="str">
        <f t="shared" si="3"/>
        <v>EXCAVATION</v>
      </c>
      <c r="N6" s="66" t="str">
        <f t="shared" si="3"/>
        <v>EMBANKMENT, AS PER PLAN</v>
      </c>
      <c r="O6" s="66" t="str">
        <f t="shared" si="3"/>
        <v/>
      </c>
      <c r="P6" s="66" t="str">
        <f t="shared" ref="P6" si="4">IF(OR(TRIM(P3)=0,TRIM(P3)=""),IF(P4="","",P4),IF(IFERROR(TRIM(INDEX(QryItemNamed,MATCH(TRIM(P3),ITEM,0),2)),"")="Y",TRIM(RIGHT(IFERROR(TRIM(INDEX(QryItemNamed,MATCH(TRIM(P3),ITEM,0),4)),"123456789012"),LEN(IFERROR(TRIM(INDEX(QryItemNamed,MATCH(TRIM(P3),ITEM,0),4)),"123456789012"))-9))&amp;P4,IFERROR(TRIM(INDEX(QryItemNamed,MATCH(TRIM(P3),ITEM,0),4))&amp;P4,"ITEM CODE DOES NOT EXIST IN ITEM MASTER")))</f>
        <v/>
      </c>
      <c r="Q6" s="67" t="str">
        <f t="shared" si="3"/>
        <v/>
      </c>
      <c r="R6" s="67" t="str">
        <f t="shared" si="3"/>
        <v>GRANULAR MATERIAL, TYPE B</v>
      </c>
      <c r="S6" s="67" t="str">
        <f t="shared" si="3"/>
        <v>GRANULAR MATERIAL, TYPE D</v>
      </c>
      <c r="T6" s="67" t="str">
        <f t="shared" ref="T6" si="5">IF(OR(TRIM(T3)=0,TRIM(T3)=""),IF(T4="","",T4),IF(IFERROR(TRIM(INDEX(QryItemNamed,MATCH(TRIM(T3),ITEM,0),2)),"")="Y",TRIM(RIGHT(IFERROR(TRIM(INDEX(QryItemNamed,MATCH(TRIM(T3),ITEM,0),4)),"123456789012"),LEN(IFERROR(TRIM(INDEX(QryItemNamed,MATCH(TRIM(T3),ITEM,0),4)),"123456789012"))-9))&amp;T4,IFERROR(TRIM(INDEX(QryItemNamed,MATCH(TRIM(T3),ITEM,0),4))&amp;T4,"ITEM CODE DOES NOT EXIST IN ITEM MASTER")))</f>
        <v/>
      </c>
      <c r="U6" s="67" t="str">
        <f t="shared" ref="U6:AC6" si="6">IF(OR(TRIM(U3)=0,TRIM(U3)=""),IF(U4="","",U4),IF(IFERROR(TRIM(INDEX(QryItemNamed,MATCH(TRIM(U3),ITEM,0),2)),"")="Y",TRIM(RIGHT(IFERROR(TRIM(INDEX(QryItemNamed,MATCH(TRIM(U3),ITEM,0),4)),"123456789012"),LEN(IFERROR(TRIM(INDEX(QryItemNamed,MATCH(TRIM(U3),ITEM,0),4)),"123456789012"))-9))&amp;U4,IFERROR(TRIM(INDEX(QryItemNamed,MATCH(TRIM(U3),ITEM,0),4))&amp;U4,"ITEM CODE DOES NOT EXIST IN ITEM MASTER")))</f>
        <v/>
      </c>
      <c r="V6" s="67" t="str">
        <f t="shared" si="6"/>
        <v>GRANULAR EMBANKMENT, AS PER PLAN (NO. 8 AGGREGATE)</v>
      </c>
      <c r="W6" s="67" t="str">
        <f t="shared" si="6"/>
        <v/>
      </c>
      <c r="X6" s="67" t="str">
        <f t="shared" si="6"/>
        <v/>
      </c>
      <c r="Y6" s="67" t="str">
        <f t="shared" si="6"/>
        <v>GEOTEXTILE FABRIC, 712.09, TYPE A</v>
      </c>
      <c r="Z6" s="67" t="str">
        <f t="shared" si="6"/>
        <v/>
      </c>
      <c r="AA6" s="67" t="str">
        <f t="shared" si="6"/>
        <v/>
      </c>
      <c r="AB6" s="67" t="e">
        <f t="shared" si="6"/>
        <v>#REF!</v>
      </c>
      <c r="AC6" s="70" t="str">
        <f t="shared" si="6"/>
        <v/>
      </c>
      <c r="AD6" s="70"/>
      <c r="AE6" s="67"/>
    </row>
    <row r="7" spans="1:31" s="5" customFormat="1" ht="12.75" customHeight="1" x14ac:dyDescent="0.2">
      <c r="B7" s="96"/>
      <c r="D7" s="101"/>
      <c r="E7" s="101"/>
      <c r="F7" s="89"/>
      <c r="G7" s="90"/>
      <c r="H7" s="90"/>
      <c r="I7" s="90"/>
      <c r="J7" s="90"/>
      <c r="K7" s="76"/>
      <c r="L7" s="66"/>
      <c r="M7" s="66"/>
      <c r="N7" s="66"/>
      <c r="O7" s="66"/>
      <c r="P7" s="66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71"/>
      <c r="AD7" s="71"/>
      <c r="AE7" s="67"/>
    </row>
    <row r="8" spans="1:31" s="5" customFormat="1" ht="12.75" customHeight="1" x14ac:dyDescent="0.2">
      <c r="B8" s="96"/>
      <c r="D8" s="101"/>
      <c r="E8" s="101"/>
      <c r="F8" s="89"/>
      <c r="G8" s="90"/>
      <c r="H8" s="90"/>
      <c r="I8" s="90"/>
      <c r="J8" s="90"/>
      <c r="K8" s="76"/>
      <c r="L8" s="66"/>
      <c r="M8" s="66"/>
      <c r="N8" s="66"/>
      <c r="O8" s="66"/>
      <c r="P8" s="66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71"/>
      <c r="AD8" s="71"/>
      <c r="AE8" s="67"/>
    </row>
    <row r="9" spans="1:31" s="5" customFormat="1" ht="12.75" customHeight="1" x14ac:dyDescent="0.2">
      <c r="B9" s="96"/>
      <c r="D9" s="101"/>
      <c r="E9" s="101"/>
      <c r="F9" s="89"/>
      <c r="G9" s="90"/>
      <c r="H9" s="90"/>
      <c r="I9" s="90"/>
      <c r="J9" s="90"/>
      <c r="K9" s="76"/>
      <c r="L9" s="66"/>
      <c r="M9" s="66"/>
      <c r="N9" s="66"/>
      <c r="O9" s="66"/>
      <c r="P9" s="66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71"/>
      <c r="AD9" s="71"/>
      <c r="AE9" s="67"/>
    </row>
    <row r="10" spans="1:31" s="5" customFormat="1" ht="12.75" customHeight="1" x14ac:dyDescent="0.2">
      <c r="B10" s="96"/>
      <c r="D10" s="101"/>
      <c r="E10" s="101"/>
      <c r="F10" s="89"/>
      <c r="G10" s="90"/>
      <c r="H10" s="90"/>
      <c r="I10" s="90"/>
      <c r="J10" s="90"/>
      <c r="K10" s="76"/>
      <c r="L10" s="66"/>
      <c r="M10" s="66"/>
      <c r="N10" s="66"/>
      <c r="O10" s="66"/>
      <c r="P10" s="66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71"/>
      <c r="AD10" s="71"/>
      <c r="AE10" s="67"/>
    </row>
    <row r="11" spans="1:31" s="5" customFormat="1" ht="12.75" customHeight="1" x14ac:dyDescent="0.2">
      <c r="B11" s="96"/>
      <c r="D11" s="101"/>
      <c r="E11" s="101"/>
      <c r="F11" s="89"/>
      <c r="G11" s="90"/>
      <c r="H11" s="90"/>
      <c r="I11" s="90"/>
      <c r="J11" s="90"/>
      <c r="K11" s="76"/>
      <c r="L11" s="66"/>
      <c r="M11" s="66"/>
      <c r="N11" s="66"/>
      <c r="O11" s="66"/>
      <c r="P11" s="66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71"/>
      <c r="AD11" s="71"/>
      <c r="AE11" s="67"/>
    </row>
    <row r="12" spans="1:31" s="5" customFormat="1" ht="12.75" customHeight="1" x14ac:dyDescent="0.2">
      <c r="B12" s="96"/>
      <c r="D12" s="101"/>
      <c r="E12" s="101"/>
      <c r="F12" s="89"/>
      <c r="G12" s="90"/>
      <c r="H12" s="90"/>
      <c r="I12" s="90"/>
      <c r="J12" s="90"/>
      <c r="K12" s="76"/>
      <c r="L12" s="66"/>
      <c r="M12" s="66"/>
      <c r="N12" s="66"/>
      <c r="O12" s="66"/>
      <c r="P12" s="66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71"/>
      <c r="AD12" s="71"/>
      <c r="AE12" s="67"/>
    </row>
    <row r="13" spans="1:31" s="5" customFormat="1" ht="12.75" customHeight="1" x14ac:dyDescent="0.2">
      <c r="B13" s="96"/>
      <c r="D13" s="101"/>
      <c r="E13" s="101"/>
      <c r="F13" s="89"/>
      <c r="G13" s="90"/>
      <c r="H13" s="90"/>
      <c r="I13" s="90"/>
      <c r="J13" s="90"/>
      <c r="K13" s="76"/>
      <c r="L13" s="66"/>
      <c r="M13" s="66"/>
      <c r="N13" s="66"/>
      <c r="O13" s="66"/>
      <c r="P13" s="66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71"/>
      <c r="AD13" s="71"/>
      <c r="AE13" s="67"/>
    </row>
    <row r="14" spans="1:31" s="5" customFormat="1" ht="12.75" customHeight="1" x14ac:dyDescent="0.2">
      <c r="B14" s="96"/>
      <c r="D14" s="101"/>
      <c r="E14" s="101"/>
      <c r="F14" s="89"/>
      <c r="G14" s="90"/>
      <c r="H14" s="90"/>
      <c r="I14" s="90"/>
      <c r="J14" s="90"/>
      <c r="K14" s="76"/>
      <c r="L14" s="66"/>
      <c r="M14" s="66"/>
      <c r="N14" s="66"/>
      <c r="O14" s="66"/>
      <c r="P14" s="66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71"/>
      <c r="AD14" s="71"/>
      <c r="AE14" s="67"/>
    </row>
    <row r="15" spans="1:31" s="5" customFormat="1" ht="12.75" customHeight="1" x14ac:dyDescent="0.2">
      <c r="B15" s="96"/>
      <c r="D15" s="101"/>
      <c r="E15" s="101"/>
      <c r="F15" s="89"/>
      <c r="G15" s="90"/>
      <c r="H15" s="90"/>
      <c r="I15" s="90"/>
      <c r="J15" s="90"/>
      <c r="K15" s="76"/>
      <c r="L15" s="66"/>
      <c r="M15" s="66"/>
      <c r="N15" s="66"/>
      <c r="O15" s="66"/>
      <c r="P15" s="66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71"/>
      <c r="AD15" s="71"/>
      <c r="AE15" s="67"/>
    </row>
    <row r="16" spans="1:31" s="5" customFormat="1" ht="12.75" customHeight="1" x14ac:dyDescent="0.2">
      <c r="B16" s="96"/>
      <c r="D16" s="101"/>
      <c r="E16" s="101"/>
      <c r="F16" s="89"/>
      <c r="G16" s="90"/>
      <c r="H16" s="90"/>
      <c r="I16" s="90"/>
      <c r="J16" s="90"/>
      <c r="K16" s="76"/>
      <c r="L16" s="66"/>
      <c r="M16" s="66"/>
      <c r="N16" s="66"/>
      <c r="O16" s="66"/>
      <c r="P16" s="66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71"/>
      <c r="AD16" s="71"/>
      <c r="AE16" s="67"/>
    </row>
    <row r="17" spans="2:38" s="5" customFormat="1" ht="12.75" customHeight="1" x14ac:dyDescent="0.2">
      <c r="B17" s="96"/>
      <c r="D17" s="101"/>
      <c r="E17" s="101"/>
      <c r="F17" s="89"/>
      <c r="G17" s="90"/>
      <c r="H17" s="90"/>
      <c r="I17" s="90"/>
      <c r="J17" s="90"/>
      <c r="K17" s="76"/>
      <c r="L17" s="66"/>
      <c r="M17" s="66"/>
      <c r="N17" s="66"/>
      <c r="O17" s="66"/>
      <c r="P17" s="66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72"/>
      <c r="AD17" s="72"/>
      <c r="AE17" s="67"/>
    </row>
    <row r="18" spans="2:38" s="5" customFormat="1" ht="12.75" customHeight="1" thickBot="1" x14ac:dyDescent="0.25">
      <c r="B18" s="97"/>
      <c r="D18" s="102"/>
      <c r="E18" s="102"/>
      <c r="F18" s="91"/>
      <c r="G18" s="92"/>
      <c r="H18" s="92"/>
      <c r="I18" s="92"/>
      <c r="J18" s="92"/>
      <c r="K18" s="77"/>
      <c r="L18" s="20" t="str">
        <f t="shared" ref="L18:AC18" si="7">IF(OR(TRIM(L3)=0,TRIM(L3)=""),"",IF(IFERROR(TRIM(INDEX(QryItemNamed,MATCH(TRIM(L3),ITEM,0),3)),"")="LS","",IFERROR(TRIM(INDEX(QryItemNamed,MATCH(TRIM(L3),ITEM,0),3)),"")))</f>
        <v/>
      </c>
      <c r="M18" s="20" t="str">
        <f t="shared" si="7"/>
        <v>CY</v>
      </c>
      <c r="N18" s="20" t="str">
        <f t="shared" si="7"/>
        <v>CY</v>
      </c>
      <c r="O18" s="20" t="str">
        <f t="shared" si="7"/>
        <v/>
      </c>
      <c r="P18" s="20" t="str">
        <f t="shared" ref="P18" si="8">IF(OR(TRIM(P3)=0,TRIM(P3)=""),"",IF(IFERROR(TRIM(INDEX(QryItemNamed,MATCH(TRIM(P3),ITEM,0),3)),"")="LS","",IFERROR(TRIM(INDEX(QryItemNamed,MATCH(TRIM(P3),ITEM,0),3)),"")))</f>
        <v/>
      </c>
      <c r="Q18" s="8" t="str">
        <f t="shared" si="7"/>
        <v/>
      </c>
      <c r="R18" s="8" t="str">
        <f t="shared" si="7"/>
        <v>CY</v>
      </c>
      <c r="S18" s="8" t="str">
        <f t="shared" si="7"/>
        <v>CY</v>
      </c>
      <c r="T18" s="8" t="str">
        <f t="shared" ref="T18" si="9">IF(OR(TRIM(T3)=0,TRIM(T3)=""),"",IF(IFERROR(TRIM(INDEX(QryItemNamed,MATCH(TRIM(T3),ITEM,0),3)),"")="LS","",IFERROR(TRIM(INDEX(QryItemNamed,MATCH(TRIM(T3),ITEM,0),3)),"")))</f>
        <v/>
      </c>
      <c r="U18" s="8" t="str">
        <f t="shared" si="7"/>
        <v/>
      </c>
      <c r="V18" s="8" t="str">
        <f t="shared" si="7"/>
        <v>CY</v>
      </c>
      <c r="W18" s="8" t="str">
        <f t="shared" si="7"/>
        <v/>
      </c>
      <c r="X18" s="8" t="str">
        <f t="shared" si="7"/>
        <v/>
      </c>
      <c r="Y18" s="8" t="str">
        <f t="shared" si="7"/>
        <v>SY</v>
      </c>
      <c r="Z18" s="8" t="str">
        <f t="shared" si="7"/>
        <v/>
      </c>
      <c r="AA18" s="8" t="str">
        <f t="shared" si="7"/>
        <v/>
      </c>
      <c r="AB18" s="8" t="e">
        <f t="shared" si="7"/>
        <v>#REF!</v>
      </c>
      <c r="AC18" s="8" t="str">
        <f t="shared" si="7"/>
        <v/>
      </c>
      <c r="AD18" s="8"/>
      <c r="AE18" s="8"/>
    </row>
    <row r="19" spans="2:38" s="5" customFormat="1" ht="12.75" customHeight="1" x14ac:dyDescent="0.2">
      <c r="B19" s="16"/>
      <c r="D19" s="9"/>
      <c r="E19" s="9"/>
      <c r="F19" s="103"/>
      <c r="G19" s="104"/>
      <c r="H19" s="104"/>
      <c r="I19" s="104"/>
      <c r="J19" s="105"/>
      <c r="K19" s="22"/>
      <c r="L19" s="25"/>
      <c r="M19" s="25"/>
      <c r="N19" s="10"/>
      <c r="O19" s="10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2:38" s="5" customFormat="1" ht="12.75" customHeight="1" x14ac:dyDescent="0.2">
      <c r="B20" s="16"/>
      <c r="D20" s="29"/>
      <c r="E20" s="29"/>
      <c r="F20" s="73"/>
      <c r="G20" s="79"/>
      <c r="H20" s="29"/>
      <c r="I20" s="73"/>
      <c r="J20" s="79"/>
      <c r="K20" s="23"/>
      <c r="L20" s="26"/>
      <c r="M20" s="26"/>
      <c r="N20" s="30"/>
      <c r="O20" s="30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2:38" s="5" customFormat="1" ht="12.75" customHeight="1" x14ac:dyDescent="0.2">
      <c r="B21" s="16">
        <v>1</v>
      </c>
      <c r="D21" s="29">
        <v>11</v>
      </c>
      <c r="E21" s="29"/>
      <c r="F21" s="73" t="s">
        <v>23</v>
      </c>
      <c r="G21" s="80"/>
      <c r="H21" s="80"/>
      <c r="I21" s="80"/>
      <c r="J21" s="79"/>
      <c r="K21" s="23"/>
      <c r="L21" s="50" t="str">
        <f>'SAN-6 Slide'!L163</f>
        <v/>
      </c>
      <c r="M21" s="50">
        <f>'SAN-6 Slide'!M163</f>
        <v>16143</v>
      </c>
      <c r="N21" s="50">
        <f>'SAN-6 Slide'!N163</f>
        <v>21570</v>
      </c>
      <c r="O21" s="50" t="str">
        <f>'SAN-6 Slide'!P163</f>
        <v/>
      </c>
      <c r="P21" s="50" t="str">
        <f>'SAN-6 Slide'!Q163</f>
        <v/>
      </c>
      <c r="Q21" s="50" t="str">
        <f>'SAN-6 Slide'!R163</f>
        <v/>
      </c>
      <c r="R21" s="50">
        <f>'SAN-6 Slide'!S163</f>
        <v>633</v>
      </c>
      <c r="S21" s="50">
        <f>'SAN-6 Slide'!T163</f>
        <v>1775</v>
      </c>
      <c r="T21" s="50" t="str">
        <f>'SAN-6 Slide'!U163</f>
        <v/>
      </c>
      <c r="U21" s="50" t="str">
        <f>'SAN-6 Slide'!V163</f>
        <v/>
      </c>
      <c r="V21" s="50">
        <f>'SAN-6 Slide'!W163</f>
        <v>1780</v>
      </c>
      <c r="W21" s="50" t="str">
        <f>'SAN-6 Slide'!X163</f>
        <v/>
      </c>
      <c r="X21" s="50" t="str">
        <f>'SAN-6 Slide'!Y163</f>
        <v/>
      </c>
      <c r="Y21" s="50">
        <f>'SAN-6 Slide'!Z163</f>
        <v>8151</v>
      </c>
      <c r="Z21" s="50" t="str">
        <f>'SAN-6 Slide'!AA163</f>
        <v/>
      </c>
      <c r="AA21" s="50" t="str">
        <f>'SAN-6 Slide'!AB163</f>
        <v/>
      </c>
      <c r="AB21" s="50" t="e">
        <f>'SAN-6 Slide'!#REF!</f>
        <v>#REF!</v>
      </c>
      <c r="AC21" s="50" t="str">
        <f>'SAN-6 Slide'!AC163</f>
        <v/>
      </c>
      <c r="AD21" s="50" t="str">
        <f>'SAN-6 Slide'!AD163</f>
        <v/>
      </c>
      <c r="AE21" s="50" t="str">
        <f>'SAN-6 Slide'!AE163</f>
        <v/>
      </c>
    </row>
    <row r="22" spans="2:38" s="5" customFormat="1" ht="12.75" customHeight="1" thickBot="1" x14ac:dyDescent="0.25">
      <c r="B22" s="16"/>
      <c r="D22" s="29"/>
      <c r="E22" s="29"/>
      <c r="F22" s="73"/>
      <c r="G22" s="79"/>
      <c r="H22" s="29"/>
      <c r="I22" s="73"/>
      <c r="J22" s="79"/>
      <c r="K22" s="23"/>
      <c r="L22" s="26"/>
      <c r="M22" s="26"/>
      <c r="N22" s="30"/>
      <c r="O22" s="30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2:38" s="5" customFormat="1" ht="12.75" customHeight="1" x14ac:dyDescent="0.2">
      <c r="B23" s="5" t="s">
        <v>11</v>
      </c>
      <c r="D23" s="83" t="s">
        <v>23</v>
      </c>
      <c r="E23" s="84"/>
      <c r="F23" s="84"/>
      <c r="G23" s="84"/>
      <c r="H23" s="84"/>
      <c r="I23" s="84"/>
      <c r="J23" s="84"/>
      <c r="K23" s="85"/>
      <c r="L23" s="21">
        <f>SUM(L19:L22)</f>
        <v>0</v>
      </c>
      <c r="M23" s="21">
        <f>SUM(M19:M22)</f>
        <v>16143</v>
      </c>
      <c r="N23" s="21">
        <f t="shared" ref="N23:AC23" si="10">SUM(N19:N22)</f>
        <v>21570</v>
      </c>
      <c r="O23" s="21">
        <f t="shared" si="10"/>
        <v>0</v>
      </c>
      <c r="P23" s="21">
        <f t="shared" si="10"/>
        <v>0</v>
      </c>
      <c r="Q23" s="21">
        <f t="shared" si="10"/>
        <v>0</v>
      </c>
      <c r="R23" s="21">
        <f t="shared" si="10"/>
        <v>633</v>
      </c>
      <c r="S23" s="21">
        <f t="shared" si="10"/>
        <v>1775</v>
      </c>
      <c r="T23" s="21">
        <f t="shared" si="10"/>
        <v>0</v>
      </c>
      <c r="U23" s="21">
        <f t="shared" si="10"/>
        <v>0</v>
      </c>
      <c r="V23" s="21">
        <f t="shared" si="10"/>
        <v>1780</v>
      </c>
      <c r="W23" s="21">
        <f t="shared" si="10"/>
        <v>0</v>
      </c>
      <c r="X23" s="21">
        <f t="shared" si="10"/>
        <v>0</v>
      </c>
      <c r="Y23" s="21">
        <f t="shared" si="10"/>
        <v>8151</v>
      </c>
      <c r="Z23" s="21">
        <f t="shared" si="10"/>
        <v>0</v>
      </c>
      <c r="AA23" s="21">
        <f t="shared" si="10"/>
        <v>0</v>
      </c>
      <c r="AB23" s="21" t="e">
        <f t="shared" si="10"/>
        <v>#REF!</v>
      </c>
      <c r="AC23" s="21">
        <f t="shared" si="10"/>
        <v>0</v>
      </c>
      <c r="AD23" s="21"/>
      <c r="AE23" s="21"/>
    </row>
    <row r="25" spans="2:38" s="5" customFormat="1" ht="12.75" customHeight="1" thickBot="1" x14ac:dyDescent="0.25">
      <c r="D25" s="6"/>
      <c r="E25" s="6"/>
      <c r="F25" s="6"/>
      <c r="G25" s="6"/>
      <c r="H25" s="6"/>
      <c r="I25" s="6"/>
      <c r="J25" s="6"/>
      <c r="K25" s="6"/>
      <c r="L25" s="27"/>
      <c r="M25" s="27"/>
      <c r="N25" s="27"/>
      <c r="O25" s="27"/>
      <c r="P25" s="27"/>
      <c r="Q25" s="27"/>
      <c r="R25" s="27"/>
      <c r="S25" s="28"/>
      <c r="T25" s="28"/>
      <c r="U25" s="28"/>
      <c r="V25" s="28"/>
      <c r="W25" s="28"/>
      <c r="X25" s="28"/>
      <c r="Y25" s="27"/>
      <c r="Z25" s="27"/>
      <c r="AA25" s="27"/>
      <c r="AB25" s="27"/>
      <c r="AC25" s="27"/>
      <c r="AD25" s="27"/>
      <c r="AE25" s="27"/>
    </row>
    <row r="26" spans="2:38" s="5" customFormat="1" ht="12.75" customHeight="1" thickBot="1" x14ac:dyDescent="0.25">
      <c r="B26" s="15" t="s">
        <v>9</v>
      </c>
      <c r="D26" s="81">
        <f>D2+1</f>
        <v>6</v>
      </c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</row>
    <row r="27" spans="2:38" s="5" customFormat="1" ht="12.75" customHeight="1" thickBot="1" x14ac:dyDescent="0.25">
      <c r="B27" s="18"/>
      <c r="D27" s="86" t="s">
        <v>7</v>
      </c>
      <c r="E27" s="86"/>
      <c r="F27" s="86"/>
      <c r="G27" s="86"/>
      <c r="H27" s="86"/>
      <c r="I27" s="86"/>
      <c r="J27" s="86"/>
      <c r="K27" s="14"/>
      <c r="L27" s="14"/>
      <c r="M27" s="14"/>
      <c r="N27" s="14"/>
      <c r="O27" s="14"/>
      <c r="P27" s="14"/>
      <c r="Q27" s="14"/>
      <c r="R27" s="31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2:38" s="5" customFormat="1" ht="12.75" customHeight="1" thickBot="1" x14ac:dyDescent="0.25">
      <c r="D28" s="82" t="s">
        <v>8</v>
      </c>
      <c r="E28" s="82"/>
      <c r="F28" s="82"/>
      <c r="G28" s="82"/>
      <c r="H28" s="82"/>
      <c r="I28" s="82"/>
      <c r="J28" s="82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</row>
    <row r="29" spans="2:38" s="5" customFormat="1" ht="12.75" customHeight="1" x14ac:dyDescent="0.2">
      <c r="B29" s="95" t="s">
        <v>10</v>
      </c>
      <c r="D29" s="100" t="s">
        <v>0</v>
      </c>
      <c r="E29" s="100" t="s">
        <v>19</v>
      </c>
      <c r="F29" s="87" t="s">
        <v>1</v>
      </c>
      <c r="G29" s="88"/>
      <c r="H29" s="88"/>
      <c r="I29" s="88"/>
      <c r="J29" s="88"/>
      <c r="K29" s="75" t="s">
        <v>20</v>
      </c>
      <c r="L29" s="19" t="str">
        <f t="shared" ref="L29:AC29" si="11">IF(OR(TRIM(L27)=0,TRIM(L27)=""),"",IF(IFERROR(TRIM(INDEX(QryItemNamed,MATCH(TRIM(L27),ITEM,0),2)),"")="Y","SPECIAL",LEFT(IFERROR(TRIM(INDEX(ITEM,MATCH(TRIM(L27),ITEM,0))),""),3)))</f>
        <v/>
      </c>
      <c r="M29" s="19" t="str">
        <f t="shared" si="11"/>
        <v/>
      </c>
      <c r="N29" s="19" t="str">
        <f t="shared" si="11"/>
        <v/>
      </c>
      <c r="O29" s="19" t="str">
        <f t="shared" si="11"/>
        <v/>
      </c>
      <c r="P29" s="19" t="str">
        <f t="shared" si="11"/>
        <v/>
      </c>
      <c r="Q29" s="19" t="str">
        <f t="shared" si="11"/>
        <v/>
      </c>
      <c r="R29" s="19" t="str">
        <f t="shared" si="11"/>
        <v/>
      </c>
      <c r="S29" s="19" t="str">
        <f t="shared" si="11"/>
        <v/>
      </c>
      <c r="T29" s="19" t="str">
        <f t="shared" si="11"/>
        <v/>
      </c>
      <c r="U29" s="19" t="str">
        <f t="shared" si="11"/>
        <v/>
      </c>
      <c r="V29" s="19" t="str">
        <f t="shared" si="11"/>
        <v/>
      </c>
      <c r="W29" s="19" t="str">
        <f t="shared" si="11"/>
        <v/>
      </c>
      <c r="X29" s="19" t="str">
        <f t="shared" si="11"/>
        <v/>
      </c>
      <c r="Y29" s="19" t="str">
        <f t="shared" si="11"/>
        <v/>
      </c>
      <c r="Z29" s="19" t="str">
        <f t="shared" si="11"/>
        <v/>
      </c>
      <c r="AA29" s="19" t="str">
        <f t="shared" si="11"/>
        <v/>
      </c>
      <c r="AB29" s="7" t="str">
        <f t="shared" si="11"/>
        <v/>
      </c>
      <c r="AC29" s="7" t="str">
        <f t="shared" si="11"/>
        <v/>
      </c>
      <c r="AD29" s="7"/>
      <c r="AE29" s="7"/>
    </row>
    <row r="30" spans="2:38" s="5" customFormat="1" ht="12.75" customHeight="1" x14ac:dyDescent="0.2">
      <c r="B30" s="96"/>
      <c r="D30" s="101"/>
      <c r="E30" s="101"/>
      <c r="F30" s="89"/>
      <c r="G30" s="90"/>
      <c r="H30" s="90"/>
      <c r="I30" s="90"/>
      <c r="J30" s="90"/>
      <c r="K30" s="76"/>
      <c r="L30" s="66" t="str">
        <f t="shared" ref="L30:AC30" si="12">IF(OR(TRIM(L27)=0,TRIM(L27)=""),IF(L28="","",L28),IF(IFERROR(TRIM(INDEX(QryItemNamed,MATCH(TRIM(L27),ITEM,0),2)),"")="Y",TRIM(RIGHT(IFERROR(TRIM(INDEX(QryItemNamed,MATCH(TRIM(L27),ITEM,0),4)),"123456789012"),LEN(IFERROR(TRIM(INDEX(QryItemNamed,MATCH(TRIM(L27),ITEM,0),4)),"123456789012"))-9))&amp;L28,IFERROR(TRIM(INDEX(QryItemNamed,MATCH(TRIM(L27),ITEM,0),4))&amp;L28,"ITEM CODE DOES NOT EXIST IN ITEM MASTER")))</f>
        <v/>
      </c>
      <c r="M30" s="66" t="str">
        <f t="shared" si="12"/>
        <v/>
      </c>
      <c r="N30" s="66" t="str">
        <f t="shared" si="12"/>
        <v/>
      </c>
      <c r="O30" s="66" t="str">
        <f t="shared" si="12"/>
        <v/>
      </c>
      <c r="P30" s="66" t="str">
        <f t="shared" si="12"/>
        <v/>
      </c>
      <c r="Q30" s="66" t="str">
        <f t="shared" si="12"/>
        <v/>
      </c>
      <c r="R30" s="66" t="str">
        <f t="shared" si="12"/>
        <v/>
      </c>
      <c r="S30" s="66" t="str">
        <f t="shared" si="12"/>
        <v/>
      </c>
      <c r="T30" s="66" t="str">
        <f t="shared" si="12"/>
        <v/>
      </c>
      <c r="U30" s="66" t="str">
        <f t="shared" si="12"/>
        <v/>
      </c>
      <c r="V30" s="66" t="str">
        <f t="shared" si="12"/>
        <v/>
      </c>
      <c r="W30" s="66" t="str">
        <f t="shared" si="12"/>
        <v/>
      </c>
      <c r="X30" s="66" t="str">
        <f t="shared" si="12"/>
        <v/>
      </c>
      <c r="Y30" s="66" t="str">
        <f t="shared" si="12"/>
        <v/>
      </c>
      <c r="Z30" s="66" t="str">
        <f t="shared" si="12"/>
        <v/>
      </c>
      <c r="AA30" s="66" t="str">
        <f t="shared" si="12"/>
        <v/>
      </c>
      <c r="AB30" s="67" t="str">
        <f t="shared" si="12"/>
        <v/>
      </c>
      <c r="AC30" s="70" t="str">
        <f t="shared" si="12"/>
        <v/>
      </c>
      <c r="AD30" s="70"/>
      <c r="AE30" s="67"/>
    </row>
    <row r="31" spans="2:38" s="5" customFormat="1" ht="12.75" customHeight="1" x14ac:dyDescent="0.2">
      <c r="B31" s="96"/>
      <c r="D31" s="101"/>
      <c r="E31" s="101"/>
      <c r="F31" s="89"/>
      <c r="G31" s="90"/>
      <c r="H31" s="90"/>
      <c r="I31" s="90"/>
      <c r="J31" s="90"/>
      <c r="K31" s="7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7"/>
      <c r="AC31" s="71"/>
      <c r="AD31" s="71"/>
      <c r="AE31" s="67"/>
      <c r="AJ31" s="5" t="s">
        <v>24</v>
      </c>
    </row>
    <row r="32" spans="2:38" s="5" customFormat="1" ht="12.75" customHeight="1" x14ac:dyDescent="0.2">
      <c r="B32" s="96"/>
      <c r="D32" s="101"/>
      <c r="E32" s="101"/>
      <c r="F32" s="89"/>
      <c r="G32" s="90"/>
      <c r="H32" s="90"/>
      <c r="I32" s="90"/>
      <c r="J32" s="90"/>
      <c r="K32" s="7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7"/>
      <c r="AC32" s="71"/>
      <c r="AD32" s="71"/>
      <c r="AE32" s="67"/>
      <c r="AJ32" s="5" t="s">
        <v>24</v>
      </c>
      <c r="AL32" s="43"/>
    </row>
    <row r="33" spans="2:36" s="5" customFormat="1" ht="12.75" customHeight="1" x14ac:dyDescent="0.2">
      <c r="B33" s="96"/>
      <c r="D33" s="101"/>
      <c r="E33" s="101"/>
      <c r="F33" s="89"/>
      <c r="G33" s="90"/>
      <c r="H33" s="90"/>
      <c r="I33" s="90"/>
      <c r="J33" s="90"/>
      <c r="K33" s="7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7"/>
      <c r="AC33" s="71"/>
      <c r="AD33" s="71"/>
      <c r="AE33" s="67"/>
      <c r="AJ33" s="5" t="s">
        <v>24</v>
      </c>
    </row>
    <row r="34" spans="2:36" s="5" customFormat="1" ht="12.75" customHeight="1" x14ac:dyDescent="0.2">
      <c r="B34" s="96"/>
      <c r="D34" s="101"/>
      <c r="E34" s="101"/>
      <c r="F34" s="89"/>
      <c r="G34" s="90"/>
      <c r="H34" s="90"/>
      <c r="I34" s="90"/>
      <c r="J34" s="90"/>
      <c r="K34" s="7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7"/>
      <c r="AC34" s="71"/>
      <c r="AD34" s="71"/>
      <c r="AE34" s="67"/>
      <c r="AJ34" s="5" t="s">
        <v>24</v>
      </c>
    </row>
    <row r="35" spans="2:36" s="5" customFormat="1" ht="12.75" customHeight="1" x14ac:dyDescent="0.2">
      <c r="B35" s="96"/>
      <c r="D35" s="101"/>
      <c r="E35" s="101"/>
      <c r="F35" s="89"/>
      <c r="G35" s="90"/>
      <c r="H35" s="90"/>
      <c r="I35" s="90"/>
      <c r="J35" s="90"/>
      <c r="K35" s="7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7"/>
      <c r="AC35" s="71"/>
      <c r="AD35" s="71"/>
      <c r="AE35" s="67"/>
      <c r="AJ35" s="5" t="s">
        <v>24</v>
      </c>
    </row>
    <row r="36" spans="2:36" s="5" customFormat="1" ht="12.75" customHeight="1" x14ac:dyDescent="0.2">
      <c r="B36" s="96"/>
      <c r="D36" s="101"/>
      <c r="E36" s="101"/>
      <c r="F36" s="89"/>
      <c r="G36" s="90"/>
      <c r="H36" s="90"/>
      <c r="I36" s="90"/>
      <c r="J36" s="90"/>
      <c r="K36" s="7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7"/>
      <c r="AC36" s="71"/>
      <c r="AD36" s="71"/>
      <c r="AE36" s="67"/>
      <c r="AJ36" s="5" t="s">
        <v>24</v>
      </c>
    </row>
    <row r="37" spans="2:36" s="5" customFormat="1" ht="12.75" customHeight="1" x14ac:dyDescent="0.2">
      <c r="B37" s="96"/>
      <c r="D37" s="101"/>
      <c r="E37" s="101"/>
      <c r="F37" s="89"/>
      <c r="G37" s="90"/>
      <c r="H37" s="90"/>
      <c r="I37" s="90"/>
      <c r="J37" s="90"/>
      <c r="K37" s="7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7"/>
      <c r="AC37" s="71"/>
      <c r="AD37" s="71"/>
      <c r="AE37" s="67"/>
      <c r="AJ37" s="5" t="s">
        <v>24</v>
      </c>
    </row>
    <row r="38" spans="2:36" s="5" customFormat="1" ht="12.75" customHeight="1" x14ac:dyDescent="0.2">
      <c r="B38" s="96"/>
      <c r="D38" s="101"/>
      <c r="E38" s="101"/>
      <c r="F38" s="89"/>
      <c r="G38" s="90"/>
      <c r="H38" s="90"/>
      <c r="I38" s="90"/>
      <c r="J38" s="90"/>
      <c r="K38" s="7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7"/>
      <c r="AC38" s="71"/>
      <c r="AD38" s="71"/>
      <c r="AE38" s="67"/>
    </row>
    <row r="39" spans="2:36" s="5" customFormat="1" ht="12.75" customHeight="1" x14ac:dyDescent="0.2">
      <c r="B39" s="96"/>
      <c r="D39" s="101"/>
      <c r="E39" s="101"/>
      <c r="F39" s="89"/>
      <c r="G39" s="90"/>
      <c r="H39" s="90"/>
      <c r="I39" s="90"/>
      <c r="J39" s="90"/>
      <c r="K39" s="7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7"/>
      <c r="AC39" s="71"/>
      <c r="AD39" s="71"/>
      <c r="AE39" s="67"/>
    </row>
    <row r="40" spans="2:36" s="5" customFormat="1" ht="12.75" customHeight="1" x14ac:dyDescent="0.2">
      <c r="B40" s="96"/>
      <c r="D40" s="101"/>
      <c r="E40" s="101"/>
      <c r="F40" s="89"/>
      <c r="G40" s="90"/>
      <c r="H40" s="90"/>
      <c r="I40" s="90"/>
      <c r="J40" s="90"/>
      <c r="K40" s="7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7"/>
      <c r="AC40" s="71"/>
      <c r="AD40" s="71"/>
      <c r="AE40" s="67"/>
    </row>
    <row r="41" spans="2:36" s="5" customFormat="1" ht="12.75" customHeight="1" x14ac:dyDescent="0.2">
      <c r="B41" s="96"/>
      <c r="D41" s="101"/>
      <c r="E41" s="101"/>
      <c r="F41" s="89"/>
      <c r="G41" s="90"/>
      <c r="H41" s="90"/>
      <c r="I41" s="90"/>
      <c r="J41" s="90"/>
      <c r="K41" s="7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7"/>
      <c r="AC41" s="72"/>
      <c r="AD41" s="72"/>
      <c r="AE41" s="67"/>
    </row>
    <row r="42" spans="2:36" s="5" customFormat="1" ht="12.75" customHeight="1" thickBot="1" x14ac:dyDescent="0.25">
      <c r="B42" s="97"/>
      <c r="D42" s="102"/>
      <c r="E42" s="102"/>
      <c r="F42" s="91"/>
      <c r="G42" s="92"/>
      <c r="H42" s="92"/>
      <c r="I42" s="92"/>
      <c r="J42" s="92"/>
      <c r="K42" s="77"/>
      <c r="L42" s="20" t="str">
        <f t="shared" ref="L42:AC42" si="13">IF(OR(TRIM(L27)=0,TRIM(L27)=""),"",IF(IFERROR(TRIM(INDEX(QryItemNamed,MATCH(TRIM(L27),ITEM,0),3)),"")="LS","",IFERROR(TRIM(INDEX(QryItemNamed,MATCH(TRIM(L27),ITEM,0),3)),"")))</f>
        <v/>
      </c>
      <c r="M42" s="20" t="str">
        <f t="shared" si="13"/>
        <v/>
      </c>
      <c r="N42" s="20" t="str">
        <f t="shared" si="13"/>
        <v/>
      </c>
      <c r="O42" s="20" t="str">
        <f t="shared" si="13"/>
        <v/>
      </c>
      <c r="P42" s="20" t="str">
        <f t="shared" si="13"/>
        <v/>
      </c>
      <c r="Q42" s="20" t="str">
        <f t="shared" si="13"/>
        <v/>
      </c>
      <c r="R42" s="20" t="str">
        <f t="shared" si="13"/>
        <v/>
      </c>
      <c r="S42" s="20" t="str">
        <f t="shared" si="13"/>
        <v/>
      </c>
      <c r="T42" s="20" t="str">
        <f t="shared" si="13"/>
        <v/>
      </c>
      <c r="U42" s="20" t="str">
        <f t="shared" si="13"/>
        <v/>
      </c>
      <c r="V42" s="20" t="str">
        <f t="shared" si="13"/>
        <v/>
      </c>
      <c r="W42" s="20" t="str">
        <f t="shared" si="13"/>
        <v/>
      </c>
      <c r="X42" s="20" t="str">
        <f t="shared" si="13"/>
        <v/>
      </c>
      <c r="Y42" s="20" t="str">
        <f t="shared" si="13"/>
        <v/>
      </c>
      <c r="Z42" s="20" t="str">
        <f t="shared" si="13"/>
        <v/>
      </c>
      <c r="AA42" s="20" t="str">
        <f t="shared" si="13"/>
        <v/>
      </c>
      <c r="AB42" s="8" t="str">
        <f t="shared" si="13"/>
        <v/>
      </c>
      <c r="AC42" s="8" t="str">
        <f t="shared" si="13"/>
        <v/>
      </c>
      <c r="AD42" s="8"/>
      <c r="AE42" s="8"/>
    </row>
    <row r="43" spans="2:36" s="5" customFormat="1" ht="12.75" customHeight="1" x14ac:dyDescent="0.2">
      <c r="B43" s="16"/>
      <c r="D43" s="29"/>
      <c r="E43" s="29"/>
      <c r="F43" s="73"/>
      <c r="G43" s="79"/>
      <c r="H43" s="29"/>
      <c r="I43" s="73"/>
      <c r="J43" s="79"/>
      <c r="K43" s="23"/>
      <c r="L43" s="26"/>
      <c r="M43" s="29"/>
      <c r="N43" s="30"/>
      <c r="O43" s="30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</row>
    <row r="44" spans="2:36" s="5" customFormat="1" ht="12.75" customHeight="1" x14ac:dyDescent="0.2">
      <c r="B44" s="16"/>
      <c r="D44" s="29"/>
      <c r="E44" s="29"/>
      <c r="F44" s="73"/>
      <c r="G44" s="79"/>
      <c r="H44" s="29"/>
      <c r="I44" s="73"/>
      <c r="J44" s="79"/>
      <c r="K44" s="23"/>
      <c r="L44" s="26"/>
      <c r="M44" s="29"/>
      <c r="N44" s="30"/>
      <c r="O44" s="30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</row>
    <row r="45" spans="2:36" s="5" customFormat="1" ht="12.75" customHeight="1" x14ac:dyDescent="0.2">
      <c r="B45" s="16"/>
      <c r="D45" s="29"/>
      <c r="E45" s="29"/>
      <c r="F45" s="73" t="s">
        <v>23</v>
      </c>
      <c r="G45" s="78"/>
      <c r="H45" s="78"/>
      <c r="I45" s="78"/>
      <c r="J45" s="74"/>
      <c r="K45" s="23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29"/>
      <c r="AC45" s="29"/>
      <c r="AD45" s="29"/>
      <c r="AE45" s="29"/>
    </row>
    <row r="46" spans="2:36" s="5" customFormat="1" ht="12.75" customHeight="1" x14ac:dyDescent="0.2">
      <c r="B46" s="16"/>
      <c r="D46" s="29"/>
      <c r="E46" s="29"/>
      <c r="F46" s="73"/>
      <c r="G46" s="74"/>
      <c r="H46" s="29"/>
      <c r="I46" s="73"/>
      <c r="J46" s="74"/>
      <c r="K46" s="23"/>
      <c r="L46" s="26"/>
      <c r="M46" s="29"/>
      <c r="N46" s="30"/>
      <c r="O46" s="30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</row>
    <row r="47" spans="2:36" s="5" customFormat="1" ht="12.75" customHeight="1" thickBot="1" x14ac:dyDescent="0.25">
      <c r="B47" s="16"/>
      <c r="D47" s="29"/>
      <c r="E47" s="29"/>
      <c r="F47" s="98"/>
      <c r="G47" s="99"/>
      <c r="H47" s="29"/>
      <c r="I47" s="98"/>
      <c r="J47" s="99"/>
      <c r="K47" s="23"/>
      <c r="L47" s="45"/>
      <c r="M47" s="46"/>
      <c r="N47" s="30"/>
      <c r="O47" s="30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2:36" s="5" customFormat="1" ht="12.75" customHeight="1" x14ac:dyDescent="0.2">
      <c r="B48" s="5" t="s">
        <v>11</v>
      </c>
      <c r="D48" s="83" t="s">
        <v>23</v>
      </c>
      <c r="E48" s="84"/>
      <c r="F48" s="84"/>
      <c r="G48" s="84"/>
      <c r="H48" s="84"/>
      <c r="I48" s="84"/>
      <c r="J48" s="84"/>
      <c r="K48" s="85"/>
      <c r="L48" s="47">
        <f>SUM(L43:L47)</f>
        <v>0</v>
      </c>
      <c r="M48" s="47">
        <f>SUM(M43:M47)</f>
        <v>0</v>
      </c>
      <c r="N48" s="47">
        <f t="shared" ref="N48:T48" si="14">SUM(N43:N47)</f>
        <v>0</v>
      </c>
      <c r="O48" s="47">
        <f t="shared" si="14"/>
        <v>0</v>
      </c>
      <c r="P48" s="47">
        <f t="shared" si="14"/>
        <v>0</v>
      </c>
      <c r="Q48" s="47">
        <f t="shared" si="14"/>
        <v>0</v>
      </c>
      <c r="R48" s="47">
        <f t="shared" si="14"/>
        <v>0</v>
      </c>
      <c r="S48" s="47">
        <f t="shared" si="14"/>
        <v>0</v>
      </c>
      <c r="T48" s="47">
        <f t="shared" si="14"/>
        <v>0</v>
      </c>
      <c r="U48" s="47">
        <f t="shared" ref="U48:Y48" si="15">SUM(U43:U47)</f>
        <v>0</v>
      </c>
      <c r="V48" s="47">
        <f t="shared" si="15"/>
        <v>0</v>
      </c>
      <c r="W48" s="47">
        <f t="shared" si="15"/>
        <v>0</v>
      </c>
      <c r="X48" s="47">
        <f t="shared" si="15"/>
        <v>0</v>
      </c>
      <c r="Y48" s="47">
        <f t="shared" si="15"/>
        <v>0</v>
      </c>
      <c r="Z48" s="21" t="str">
        <f t="shared" ref="Z48:AE48" si="16">IF(Z27="","",IF(Z42="",IF(SUM(COUNTIF(Z43:Z47,"LS")+COUNTIF(Z43:Z47,"LUMP"))&gt;0,"LS",""),IF(SUM(Z43:Z47)&gt;0,ROUNDUP(SUM(Z43:Z47),0),"")))</f>
        <v/>
      </c>
      <c r="AA48" s="21" t="str">
        <f t="shared" si="16"/>
        <v/>
      </c>
      <c r="AB48" s="21" t="str">
        <f t="shared" si="16"/>
        <v/>
      </c>
      <c r="AC48" s="21" t="str">
        <f t="shared" si="16"/>
        <v/>
      </c>
      <c r="AD48" s="21" t="str">
        <f t="shared" si="16"/>
        <v/>
      </c>
      <c r="AE48" s="21" t="str">
        <f t="shared" si="16"/>
        <v/>
      </c>
    </row>
  </sheetData>
  <mergeCells count="73">
    <mergeCell ref="D48:K48"/>
    <mergeCell ref="F45:J45"/>
    <mergeCell ref="F46:G46"/>
    <mergeCell ref="I46:J46"/>
    <mergeCell ref="F47:G47"/>
    <mergeCell ref="I47:J47"/>
    <mergeCell ref="F44:G44"/>
    <mergeCell ref="I44:J44"/>
    <mergeCell ref="F43:G43"/>
    <mergeCell ref="I43:J43"/>
    <mergeCell ref="AA30:AA41"/>
    <mergeCell ref="Q30:Q41"/>
    <mergeCell ref="R30:R41"/>
    <mergeCell ref="S30:S41"/>
    <mergeCell ref="T30:T41"/>
    <mergeCell ref="U30:U41"/>
    <mergeCell ref="L30:L41"/>
    <mergeCell ref="M30:M41"/>
    <mergeCell ref="N30:N41"/>
    <mergeCell ref="O30:O41"/>
    <mergeCell ref="P30:P41"/>
    <mergeCell ref="AB30:AB41"/>
    <mergeCell ref="AC30:AC41"/>
    <mergeCell ref="AD30:AD41"/>
    <mergeCell ref="AE30:AE41"/>
    <mergeCell ref="V30:V41"/>
    <mergeCell ref="W30:W41"/>
    <mergeCell ref="X30:X41"/>
    <mergeCell ref="Y30:Y41"/>
    <mergeCell ref="Z30:Z41"/>
    <mergeCell ref="B29:B42"/>
    <mergeCell ref="D29:D42"/>
    <mergeCell ref="E29:E42"/>
    <mergeCell ref="F29:J42"/>
    <mergeCell ref="K29:K42"/>
    <mergeCell ref="AD6:AD17"/>
    <mergeCell ref="AE6:AE17"/>
    <mergeCell ref="D26:AC26"/>
    <mergeCell ref="D27:J27"/>
    <mergeCell ref="D28:J28"/>
    <mergeCell ref="D23:K23"/>
    <mergeCell ref="S6:S17"/>
    <mergeCell ref="D4:J4"/>
    <mergeCell ref="F19:J19"/>
    <mergeCell ref="R6:R17"/>
    <mergeCell ref="F22:G22"/>
    <mergeCell ref="I22:J22"/>
    <mergeCell ref="F21:J21"/>
    <mergeCell ref="P6:P17"/>
    <mergeCell ref="N6:N17"/>
    <mergeCell ref="M6:M17"/>
    <mergeCell ref="B5:B18"/>
    <mergeCell ref="D5:D18"/>
    <mergeCell ref="E5:E18"/>
    <mergeCell ref="F5:J18"/>
    <mergeCell ref="F20:G20"/>
    <mergeCell ref="I20:J20"/>
    <mergeCell ref="D2:AC2"/>
    <mergeCell ref="L6:L17"/>
    <mergeCell ref="Y6:Y17"/>
    <mergeCell ref="AB6:AB17"/>
    <mergeCell ref="AC6:AC17"/>
    <mergeCell ref="AA6:AA17"/>
    <mergeCell ref="Q6:Q17"/>
    <mergeCell ref="Z6:Z17"/>
    <mergeCell ref="T6:T17"/>
    <mergeCell ref="O6:O17"/>
    <mergeCell ref="K5:K18"/>
    <mergeCell ref="D3:J3"/>
    <mergeCell ref="U6:U17"/>
    <mergeCell ref="V6:V17"/>
    <mergeCell ref="X6:X17"/>
    <mergeCell ref="W6:W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SAN-6 Slide</vt:lpstr>
      <vt:lpstr>TO GENSUM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dc:description>Drainage Subsummary</dc:description>
  <cp:lastModifiedBy>Brenke, Garrett</cp:lastModifiedBy>
  <cp:lastPrinted>2015-05-18T13:50:30Z</cp:lastPrinted>
  <dcterms:created xsi:type="dcterms:W3CDTF">2005-09-27T11:52:28Z</dcterms:created>
  <dcterms:modified xsi:type="dcterms:W3CDTF">2024-10-03T01:49:40Z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